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C:\Users\cmerlo\Desktop\"/>
    </mc:Choice>
  </mc:AlternateContent>
  <bookViews>
    <workbookView xWindow="0" yWindow="0" windowWidth="20490" windowHeight="7755" tabRatio="909"/>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77" r:id="rId29"/>
    <sheet name="29" sheetId="80" r:id="rId30"/>
    <sheet name="30" sheetId="81" r:id="rId31"/>
    <sheet name="31" sheetId="82" r:id="rId32"/>
    <sheet name="32" sheetId="85" r:id="rId33"/>
    <sheet name="33" sheetId="86" r:id="rId34"/>
    <sheet name="34" sheetId="83" r:id="rId35"/>
    <sheet name="35" sheetId="84" r:id="rId36"/>
    <sheet name="36" sheetId="87" r:id="rId37"/>
    <sheet name="37" sheetId="66" r:id="rId38"/>
    <sheet name="38" sheetId="28" r:id="rId39"/>
    <sheet name="39" sheetId="29" r:id="rId40"/>
    <sheet name="40" sheetId="30" r:id="rId41"/>
    <sheet name="41-1" sheetId="31" r:id="rId42"/>
    <sheet name="41-2" sheetId="32" r:id="rId43"/>
    <sheet name="42" sheetId="33" r:id="rId44"/>
    <sheet name="43" sheetId="34" r:id="rId45"/>
    <sheet name="44" sheetId="35" r:id="rId46"/>
    <sheet name="45" sheetId="67" r:id="rId47"/>
    <sheet name="46" sheetId="37" r:id="rId48"/>
    <sheet name="47" sheetId="38" r:id="rId49"/>
    <sheet name="48" sheetId="39" r:id="rId50"/>
    <sheet name="49-1" sheetId="40" r:id="rId51"/>
    <sheet name="49-2" sheetId="41" r:id="rId52"/>
    <sheet name="50-1" sheetId="42" r:id="rId53"/>
    <sheet name="50-2" sheetId="43" r:id="rId54"/>
    <sheet name="51-1" sheetId="44" r:id="rId55"/>
    <sheet name="51-2" sheetId="45" r:id="rId56"/>
    <sheet name="52" sheetId="46" r:id="rId57"/>
    <sheet name="53" sheetId="36" r:id="rId58"/>
    <sheet name="54" sheetId="92" r:id="rId59"/>
    <sheet name="55" sheetId="91" r:id="rId60"/>
    <sheet name="56" sheetId="98" r:id="rId61"/>
    <sheet name="57" sheetId="89" r:id="rId62"/>
    <sheet name="58" sheetId="93" r:id="rId63"/>
    <sheet name="59" sheetId="101" r:id="rId64"/>
    <sheet name="60" sheetId="57" r:id="rId65"/>
    <sheet name="61" sheetId="100" r:id="rId66"/>
    <sheet name="62" sheetId="99" r:id="rId67"/>
    <sheet name="63" sheetId="103" r:id="rId68"/>
    <sheet name="64" sheetId="102" r:id="rId69"/>
    <sheet name="65" sheetId="59" r:id="rId70"/>
    <sheet name="66" sheetId="60" r:id="rId71"/>
    <sheet name="67" sheetId="61" r:id="rId72"/>
    <sheet name="68" sheetId="55" r:id="rId73"/>
    <sheet name="69" sheetId="56" r:id="rId74"/>
    <sheet name="70" sheetId="94" r:id="rId75"/>
    <sheet name="71" sheetId="95" r:id="rId76"/>
    <sheet name="72" sheetId="96" r:id="rId77"/>
    <sheet name="73" sheetId="97" r:id="rId78"/>
    <sheet name="74" sheetId="65" r:id="rId79"/>
    <sheet name="Abreviaturas" sheetId="64" r:id="rId80"/>
  </sheets>
  <externalReferences>
    <externalReference r:id="rId81"/>
    <externalReference r:id="rId82"/>
    <externalReference r:id="rId83"/>
    <externalReference r:id="rId84"/>
    <externalReference r:id="rId85"/>
    <externalReference r:id="rId86"/>
    <externalReference r:id="rId87"/>
    <externalReference r:id="rId88"/>
    <externalReference r:id="rId89"/>
  </externalReferences>
  <definedNames>
    <definedName name="_xlnm._FilterDatabase" localSheetId="70" hidden="1">'66'!$A$7:$M$101</definedName>
    <definedName name="_xlnm._FilterDatabase" localSheetId="78">#REF!</definedName>
    <definedName name="_xlnm._FilterDatabase" localSheetId="79">#REF!</definedName>
    <definedName name="_xlnm._FilterDatabase" localSheetId="0">#REF!</definedName>
    <definedName name="_xlnm._FilterDatabase">#REF!</definedName>
    <definedName name="A_impresión_IM" localSheetId="78">[1]FLUJOEERR!$A$364:$AD$487</definedName>
    <definedName name="A_impresión_IM" localSheetId="79">[2]FLUJOEERR!$A$364:$AD$487</definedName>
    <definedName name="A_impresión_IM" localSheetId="0">[3]FLUJOEERR!$A$364:$AD$487</definedName>
    <definedName name="A_impresión_IM">[4]FLUJOEERR!$A$364:$AD$487</definedName>
    <definedName name="I" localSheetId="79">#REF!</definedName>
    <definedName name="I">#REF!</definedName>
    <definedName name="_xlnm.Print_Area" localSheetId="10">'10'!$A$1:$G$88</definedName>
    <definedName name="_xlnm.Print_Area" localSheetId="11">'11'!$A$1:$G$87</definedName>
    <definedName name="_xlnm.Print_Area" localSheetId="12">'12'!$A$1:$G$87</definedName>
    <definedName name="_xlnm.Print_Area" localSheetId="13">'13'!$A$1:$G$87</definedName>
    <definedName name="_xlnm.Print_Area" localSheetId="14">'14'!$A$1:$G$87</definedName>
    <definedName name="_xlnm.Print_Area" localSheetId="15">'15'!$A$1:$G$87</definedName>
    <definedName name="_xlnm.Print_Area" localSheetId="16">'16'!$A$1:$G$87</definedName>
    <definedName name="_xlnm.Print_Area" localSheetId="17">'17'!$A$1:$G$87</definedName>
    <definedName name="_xlnm.Print_Area" localSheetId="18">'18'!$A$1:$G$87</definedName>
    <definedName name="_xlnm.Print_Area" localSheetId="21">'21'!$A$2:$O$39</definedName>
    <definedName name="_xlnm.Print_Area" localSheetId="22">'22'!$A$1:$P$25</definedName>
    <definedName name="_xlnm.Print_Area" localSheetId="23">'23'!$A$1:$O$44</definedName>
    <definedName name="_xlnm.Print_Area" localSheetId="39">'39'!$A$1:$G$60</definedName>
    <definedName name="_xlnm.Print_Area" localSheetId="40">'40'!$A$1:$H$86</definedName>
    <definedName name="_xlnm.Print_Area" localSheetId="41">'41-1'!$A$1:$I$57</definedName>
    <definedName name="_xlnm.Print_Area" localSheetId="42">'41-2'!$A$1:$J$76</definedName>
    <definedName name="_xlnm.Print_Area" localSheetId="43">'42'!$A$1:$G$37</definedName>
    <definedName name="_xlnm.Print_Area" localSheetId="44">'43'!$A$1:$K$24</definedName>
    <definedName name="_xlnm.Print_Area" localSheetId="48">'47'!$A$1:$H$62</definedName>
    <definedName name="_xlnm.Print_Area" localSheetId="49">'48'!$A$1:$G$85</definedName>
    <definedName name="_xlnm.Print_Area" localSheetId="50">'49-1'!$A$1:$J$57</definedName>
    <definedName name="_xlnm.Print_Area" localSheetId="51">'49-2'!$A$1:$J$76</definedName>
    <definedName name="_xlnm.Print_Area" localSheetId="52">'50-1'!$A$1:$O$36</definedName>
    <definedName name="_xlnm.Print_Area" localSheetId="53">'50-2'!$A$1:$N$36</definedName>
    <definedName name="_xlnm.Print_Area" localSheetId="54">'51-1'!$A$1:$O$22</definedName>
    <definedName name="_xlnm.Print_Area" localSheetId="55">'51-2'!$A$1:$O$24</definedName>
    <definedName name="_xlnm.Print_Area" localSheetId="57">'53'!$A$1:$S$51</definedName>
    <definedName name="_xlnm.Print_Area" localSheetId="64">'60'!$A$1:$G$60</definedName>
    <definedName name="_xlnm.Print_Area" localSheetId="69">'65'!$B$1:$N$78</definedName>
    <definedName name="_xlnm.Print_Area" localSheetId="70">'66'!$B$1:$M$77</definedName>
    <definedName name="_xlnm.Print_Area" localSheetId="71">'67'!$B$1:$Q$25</definedName>
    <definedName name="_xlnm.Print_Area" localSheetId="72">'68'!$A$1:$E$82</definedName>
    <definedName name="_xlnm.Print_Area" localSheetId="73">'69'!$C$1:$F$91</definedName>
    <definedName name="_xlnm.Print_Area" localSheetId="7">'7'!$A$1:$G$87</definedName>
    <definedName name="_xlnm.Print_Area" localSheetId="78">#REF!</definedName>
    <definedName name="_xlnm.Print_Area" localSheetId="8">'8'!$A$1:$G$87</definedName>
    <definedName name="_xlnm.Print_Area" localSheetId="9">'9'!$A$1:$G$87</definedName>
    <definedName name="_xlnm.Print_Area" localSheetId="79">#REF!</definedName>
    <definedName name="_xlnm.Print_Area">#REF!</definedName>
    <definedName name="Títulos_a_imprimir_IM" localSheetId="78">[5]FLUJOEERR!#REF!</definedName>
    <definedName name="Títulos_a_imprimir_IM" localSheetId="79">[6]FLUJOEERR!#REF!</definedName>
    <definedName name="Títulos_a_imprimir_IM" localSheetId="0">[7]FLUJOEERR!#REF!</definedName>
    <definedName name="Títulos_a_imprimir_IM">[8]FLUJOEERR!#REF!</definedName>
    <definedName name="VALOR" localSheetId="78">#REF!</definedName>
    <definedName name="VALOR" localSheetId="79">#REF!</definedName>
    <definedName name="VALOR" localSheetId="0">#REF!</definedName>
    <definedName name="VALOR">#REF!</definedName>
    <definedName name="Z" localSheetId="79">#REF!</definedName>
    <definedName name="Z">'[9]46'!#REF!</definedName>
  </definedNames>
  <calcPr calcId="152511"/>
</workbook>
</file>

<file path=xl/calcChain.xml><?xml version="1.0" encoding="utf-8"?>
<calcChain xmlns="http://schemas.openxmlformats.org/spreadsheetml/2006/main">
  <c r="L72" i="59" l="1"/>
  <c r="P72" i="59" s="1"/>
  <c r="P71" i="59"/>
  <c r="O71" i="59"/>
  <c r="P70" i="59"/>
  <c r="O70" i="59"/>
  <c r="P69" i="59"/>
  <c r="O69" i="59"/>
  <c r="D69" i="59"/>
  <c r="P68" i="59"/>
  <c r="O68" i="59"/>
  <c r="D68" i="59"/>
  <c r="P67" i="59"/>
  <c r="O67" i="59"/>
  <c r="D67" i="59"/>
  <c r="P66" i="59"/>
  <c r="O66" i="59"/>
  <c r="D66" i="59"/>
  <c r="P65" i="59"/>
  <c r="O65" i="59"/>
  <c r="D65" i="59"/>
  <c r="P64" i="59"/>
  <c r="O64" i="59"/>
  <c r="D64" i="59"/>
  <c r="P63" i="59"/>
  <c r="O63" i="59"/>
  <c r="D63" i="59"/>
  <c r="P62" i="59"/>
  <c r="O62" i="59"/>
  <c r="D62" i="59"/>
  <c r="P61" i="59"/>
  <c r="O61" i="59"/>
  <c r="D61" i="59"/>
  <c r="P60" i="59"/>
  <c r="O60" i="59"/>
  <c r="D60" i="59"/>
  <c r="P59" i="59"/>
  <c r="O59" i="59"/>
  <c r="D59" i="59"/>
  <c r="P58" i="59"/>
  <c r="O58" i="59"/>
  <c r="D58" i="59"/>
  <c r="P57" i="59"/>
  <c r="O57" i="59"/>
  <c r="D57" i="59"/>
  <c r="P56" i="59"/>
  <c r="O56" i="59"/>
  <c r="D56" i="59"/>
  <c r="P55" i="59"/>
  <c r="O55" i="59"/>
  <c r="D55" i="59"/>
  <c r="P54" i="59"/>
  <c r="O54" i="59"/>
  <c r="D54" i="59"/>
  <c r="P53" i="59"/>
  <c r="O53" i="59"/>
  <c r="D53" i="59"/>
  <c r="P52" i="59"/>
  <c r="O52" i="59"/>
  <c r="D52" i="59"/>
  <c r="P51" i="59"/>
  <c r="O51" i="59"/>
  <c r="D51" i="59"/>
  <c r="P50" i="59"/>
  <c r="O50" i="59"/>
  <c r="D50" i="59"/>
  <c r="P49" i="59"/>
  <c r="O49" i="59"/>
  <c r="D49" i="59"/>
  <c r="P48" i="59"/>
  <c r="O48" i="59"/>
  <c r="D48" i="59"/>
  <c r="P47" i="59"/>
  <c r="O47" i="59"/>
  <c r="D47" i="59"/>
  <c r="P46" i="59"/>
  <c r="O46" i="59"/>
  <c r="D46" i="59"/>
  <c r="P45" i="59"/>
  <c r="O45" i="59"/>
  <c r="D45" i="59"/>
  <c r="P44" i="59"/>
  <c r="O44" i="59"/>
  <c r="D44" i="59"/>
  <c r="P43" i="59"/>
  <c r="O43" i="59"/>
  <c r="D43" i="59"/>
  <c r="P42" i="59"/>
  <c r="O42" i="59"/>
  <c r="D42" i="59"/>
  <c r="L39" i="59"/>
  <c r="C39" i="59"/>
  <c r="P38" i="59"/>
  <c r="O38" i="59"/>
  <c r="D38" i="59"/>
  <c r="P37" i="59"/>
  <c r="O37" i="59"/>
  <c r="D37" i="59"/>
  <c r="P36" i="59"/>
  <c r="O36" i="59"/>
  <c r="D36" i="59"/>
  <c r="P35" i="59"/>
  <c r="O35" i="59"/>
  <c r="D35" i="59"/>
  <c r="P34" i="59"/>
  <c r="O34" i="59"/>
  <c r="D34" i="59"/>
  <c r="P33" i="59"/>
  <c r="O33" i="59"/>
  <c r="D33" i="59"/>
  <c r="P32" i="59"/>
  <c r="O32" i="59"/>
  <c r="P31" i="59"/>
  <c r="O31" i="59"/>
  <c r="D31" i="59"/>
  <c r="L28" i="59"/>
  <c r="C28" i="59"/>
  <c r="P27" i="59"/>
  <c r="O27" i="59"/>
  <c r="D27" i="59"/>
  <c r="P26" i="59"/>
  <c r="O26" i="59"/>
  <c r="D26" i="59"/>
  <c r="P25" i="59"/>
  <c r="O25" i="59"/>
  <c r="D25" i="59"/>
  <c r="L22" i="59"/>
  <c r="C22" i="59"/>
  <c r="P21" i="59"/>
  <c r="O21" i="59"/>
  <c r="D21" i="59"/>
  <c r="P20" i="59"/>
  <c r="O20" i="59"/>
  <c r="D20" i="59"/>
  <c r="P19" i="59"/>
  <c r="O19" i="59"/>
  <c r="D19" i="59"/>
  <c r="P18" i="59"/>
  <c r="O18" i="59"/>
  <c r="D18" i="59"/>
  <c r="P17" i="59"/>
  <c r="O17" i="59"/>
  <c r="D17" i="59"/>
  <c r="P16" i="59"/>
  <c r="O16" i="59"/>
  <c r="D16" i="59"/>
  <c r="P15" i="59"/>
  <c r="O15" i="59"/>
  <c r="D15" i="59"/>
  <c r="P14" i="59"/>
  <c r="O14" i="59"/>
  <c r="D14" i="59"/>
  <c r="P13" i="59"/>
  <c r="O13" i="59"/>
  <c r="D13" i="59"/>
  <c r="P12" i="59"/>
  <c r="O12" i="59"/>
  <c r="D12" i="59"/>
  <c r="P11" i="59"/>
  <c r="O11" i="59"/>
  <c r="D11" i="59"/>
  <c r="P10" i="59"/>
  <c r="O10" i="59"/>
  <c r="D10" i="59"/>
  <c r="P9" i="59"/>
  <c r="O9" i="59"/>
  <c r="D9" i="59"/>
  <c r="P8" i="59"/>
  <c r="O8" i="59"/>
  <c r="D8" i="59"/>
  <c r="L5" i="59"/>
  <c r="I5" i="59"/>
  <c r="F5" i="59"/>
  <c r="C5" i="59"/>
  <c r="D28" i="59" l="1"/>
  <c r="D39" i="59"/>
  <c r="O28" i="59"/>
  <c r="P22" i="59"/>
  <c r="P39" i="59"/>
  <c r="P28" i="59"/>
  <c r="O72" i="59"/>
  <c r="O22" i="59"/>
  <c r="O39" i="59"/>
  <c r="L74" i="59"/>
  <c r="D22" i="59"/>
  <c r="M69" i="59" l="1"/>
  <c r="M68" i="59"/>
  <c r="M67" i="59"/>
  <c r="M66" i="59"/>
  <c r="M65" i="59"/>
  <c r="M64" i="59"/>
  <c r="M63" i="59"/>
  <c r="M62" i="59"/>
  <c r="M61" i="59"/>
  <c r="M60" i="59"/>
  <c r="M59" i="59"/>
  <c r="M58" i="59"/>
  <c r="M57" i="59"/>
  <c r="M56" i="59"/>
  <c r="M55" i="59"/>
  <c r="M54" i="59"/>
  <c r="M53" i="59"/>
  <c r="M52" i="59"/>
  <c r="M51" i="59"/>
  <c r="M50" i="59"/>
  <c r="M49" i="59"/>
  <c r="M48" i="59"/>
  <c r="M47" i="59"/>
  <c r="M46" i="59"/>
  <c r="M45" i="59"/>
  <c r="M44" i="59"/>
  <c r="M43" i="59"/>
  <c r="M42" i="59"/>
  <c r="M38" i="59"/>
  <c r="M37" i="59"/>
  <c r="M36" i="59"/>
  <c r="M21" i="59"/>
  <c r="M20" i="59"/>
  <c r="M19" i="59"/>
  <c r="M18" i="59"/>
  <c r="M17" i="59"/>
  <c r="M16" i="59"/>
  <c r="M15" i="59"/>
  <c r="M14" i="59"/>
  <c r="M13" i="59"/>
  <c r="M12" i="59"/>
  <c r="M11" i="59"/>
  <c r="M10" i="59"/>
  <c r="M9" i="59"/>
  <c r="M8" i="59"/>
  <c r="M31" i="59"/>
  <c r="M70" i="59"/>
  <c r="M34" i="59"/>
  <c r="M33" i="59"/>
  <c r="M27" i="59"/>
  <c r="M26" i="59"/>
  <c r="M74" i="59"/>
  <c r="M71" i="59"/>
  <c r="M39" i="59" l="1"/>
  <c r="M22" i="59"/>
  <c r="M72" i="59"/>
  <c r="M28" i="59"/>
  <c r="C56" i="100" l="1"/>
  <c r="C55" i="100"/>
  <c r="C54" i="100"/>
  <c r="C51" i="100"/>
  <c r="C50" i="100"/>
  <c r="C49" i="100"/>
  <c r="C48" i="100"/>
  <c r="C47" i="100"/>
  <c r="C46" i="100"/>
  <c r="C43" i="100"/>
  <c r="C42" i="100"/>
  <c r="C41" i="100"/>
  <c r="C40" i="100"/>
  <c r="C39" i="100"/>
  <c r="C36" i="100"/>
  <c r="C35" i="100"/>
  <c r="C34" i="100"/>
  <c r="C33" i="100"/>
  <c r="C32" i="100"/>
  <c r="C31" i="100"/>
  <c r="C30" i="100"/>
  <c r="C29" i="100"/>
  <c r="C28" i="100"/>
  <c r="C27" i="100"/>
  <c r="C26" i="100"/>
  <c r="C25" i="100"/>
  <c r="C24" i="100"/>
  <c r="C21" i="100"/>
  <c r="C20" i="100"/>
  <c r="C19" i="100"/>
  <c r="C16" i="100"/>
  <c r="C15" i="100"/>
  <c r="C14" i="100"/>
  <c r="C13" i="100"/>
  <c r="C10" i="100"/>
  <c r="C9" i="100"/>
  <c r="C243" i="57"/>
  <c r="C242" i="57"/>
  <c r="C241" i="57"/>
  <c r="C240" i="57"/>
  <c r="C239" i="57"/>
  <c r="C238" i="57"/>
  <c r="C237" i="57"/>
  <c r="C236" i="57"/>
  <c r="C235" i="57"/>
  <c r="C234" i="57"/>
  <c r="C233" i="57"/>
  <c r="C232" i="57"/>
  <c r="C231" i="57"/>
  <c r="C230" i="57"/>
  <c r="C229" i="57"/>
  <c r="C228" i="57"/>
  <c r="C227" i="57"/>
  <c r="C226" i="57"/>
  <c r="C225" i="57"/>
  <c r="C224" i="57"/>
  <c r="C223" i="57"/>
  <c r="C222" i="57"/>
  <c r="C221" i="57"/>
  <c r="C220" i="57"/>
  <c r="C219" i="57"/>
  <c r="C218" i="57"/>
  <c r="C217" i="57"/>
  <c r="C216" i="57"/>
  <c r="C215" i="57"/>
  <c r="C214" i="57"/>
  <c r="C213" i="57"/>
  <c r="C212" i="57"/>
  <c r="C211" i="57"/>
  <c r="C210" i="57"/>
  <c r="C209" i="57"/>
  <c r="C208" i="57"/>
  <c r="C207" i="57"/>
  <c r="C206" i="57"/>
  <c r="C205" i="57"/>
  <c r="C204" i="57"/>
  <c r="C203" i="57"/>
  <c r="C202" i="57"/>
  <c r="C201" i="57"/>
  <c r="C200" i="57"/>
  <c r="C199" i="57"/>
  <c r="C198" i="57"/>
  <c r="C197" i="57"/>
  <c r="C196" i="57"/>
  <c r="C195" i="57"/>
  <c r="C194" i="57"/>
  <c r="C193" i="57"/>
  <c r="C192" i="57"/>
  <c r="C191" i="57"/>
  <c r="C190" i="57"/>
  <c r="C189" i="57"/>
  <c r="C188" i="57"/>
  <c r="C187" i="57"/>
  <c r="C186" i="57"/>
  <c r="C185" i="57"/>
  <c r="C184" i="57"/>
  <c r="C183" i="57"/>
  <c r="C182" i="57"/>
  <c r="C181" i="57"/>
  <c r="C180" i="57"/>
  <c r="C179" i="57"/>
  <c r="C178" i="57"/>
  <c r="C177" i="57"/>
  <c r="C176" i="57"/>
  <c r="C175" i="57"/>
  <c r="C174" i="57"/>
  <c r="C173" i="57"/>
  <c r="C172" i="57"/>
  <c r="C171" i="57"/>
  <c r="C170" i="57"/>
  <c r="C169" i="57"/>
  <c r="C168" i="57"/>
  <c r="C167" i="57"/>
  <c r="C166" i="57"/>
  <c r="C165" i="57"/>
  <c r="C164" i="57"/>
  <c r="C163" i="57"/>
  <c r="K19" i="89"/>
  <c r="K18" i="89"/>
  <c r="K17" i="89"/>
  <c r="K16" i="89"/>
  <c r="K15" i="89"/>
  <c r="K14" i="89"/>
  <c r="K13" i="89"/>
  <c r="K12" i="89"/>
  <c r="K11" i="89"/>
  <c r="K10" i="89"/>
  <c r="K9" i="89"/>
  <c r="K8" i="89"/>
  <c r="K7" i="89"/>
  <c r="Q19" i="45" l="1"/>
  <c r="Q18" i="45"/>
  <c r="R16" i="45" s="1"/>
  <c r="R6" i="45" l="1"/>
  <c r="R10" i="45"/>
  <c r="R13" i="45"/>
  <c r="R14" i="45"/>
  <c r="Q20" i="45"/>
  <c r="R9" i="45"/>
  <c r="R17" i="45"/>
  <c r="R7" i="45"/>
  <c r="R11" i="45"/>
  <c r="R15" i="45"/>
  <c r="R18" i="45"/>
  <c r="R8" i="45"/>
  <c r="R12" i="45"/>
  <c r="D37" i="35"/>
  <c r="C37" i="35"/>
  <c r="B37" i="35"/>
  <c r="E36" i="35"/>
  <c r="E35" i="35"/>
  <c r="E34" i="35"/>
  <c r="E33" i="35"/>
  <c r="E32" i="35"/>
  <c r="E31" i="35"/>
  <c r="E30" i="35"/>
  <c r="E29" i="35"/>
  <c r="E28" i="35"/>
  <c r="E27" i="35"/>
  <c r="E26" i="35"/>
  <c r="E25" i="35"/>
  <c r="E24" i="35"/>
  <c r="E23" i="35"/>
  <c r="D20" i="35"/>
  <c r="C20" i="35"/>
  <c r="B20" i="35"/>
  <c r="E19" i="35"/>
  <c r="E18" i="35"/>
  <c r="E17" i="35"/>
  <c r="E16" i="35"/>
  <c r="E15" i="35"/>
  <c r="E14" i="35"/>
  <c r="E13" i="35"/>
  <c r="E12" i="35"/>
  <c r="E11" i="35"/>
  <c r="E10" i="35"/>
  <c r="E9" i="35"/>
  <c r="E8" i="35"/>
  <c r="E7" i="35"/>
  <c r="E6" i="35"/>
  <c r="E239" i="28"/>
  <c r="E238" i="28"/>
  <c r="E237" i="28"/>
  <c r="E236" i="28"/>
  <c r="E235" i="28"/>
  <c r="E234" i="28"/>
  <c r="E233" i="28"/>
  <c r="E232" i="28"/>
  <c r="E231" i="28"/>
  <c r="E230" i="28"/>
  <c r="E229" i="28"/>
  <c r="E228" i="28"/>
  <c r="E227" i="28"/>
  <c r="E226" i="28"/>
  <c r="E225" i="28"/>
  <c r="E224" i="28"/>
  <c r="E223" i="28"/>
  <c r="E222" i="28"/>
  <c r="E221" i="28"/>
  <c r="E220" i="28"/>
  <c r="E219" i="28"/>
  <c r="E218" i="28"/>
  <c r="E217" i="28"/>
  <c r="E216" i="28"/>
  <c r="E215" i="28"/>
  <c r="E214" i="28"/>
  <c r="E213" i="28"/>
  <c r="E212" i="28"/>
  <c r="E211" i="28"/>
  <c r="E210" i="28"/>
  <c r="E209" i="28"/>
  <c r="E208" i="28"/>
  <c r="E207" i="28"/>
  <c r="E206" i="28"/>
  <c r="E205" i="28"/>
  <c r="E204" i="28"/>
  <c r="E203" i="28"/>
  <c r="E202" i="28"/>
  <c r="E201" i="28"/>
  <c r="E200" i="28"/>
  <c r="E199" i="28"/>
  <c r="E198" i="28"/>
  <c r="E197" i="28"/>
  <c r="E196" i="28"/>
  <c r="E195" i="28"/>
  <c r="E194" i="28"/>
  <c r="E193" i="28"/>
  <c r="E192" i="28"/>
  <c r="E191" i="28"/>
  <c r="E190" i="28"/>
  <c r="E189" i="28"/>
  <c r="E188" i="28"/>
  <c r="E187" i="28"/>
  <c r="E186" i="28"/>
  <c r="E185" i="28"/>
  <c r="E184" i="28"/>
  <c r="E183" i="28"/>
  <c r="E182" i="28"/>
  <c r="E181" i="28"/>
  <c r="E180" i="28"/>
  <c r="E179" i="28"/>
  <c r="E178" i="28"/>
  <c r="E177" i="28"/>
  <c r="E176" i="28"/>
  <c r="E175" i="28"/>
  <c r="E174" i="28"/>
  <c r="E173" i="28"/>
  <c r="E172" i="28"/>
  <c r="E171" i="28"/>
  <c r="E170" i="28"/>
  <c r="E169" i="28"/>
  <c r="E168" i="28"/>
  <c r="E167" i="28"/>
  <c r="E166" i="28"/>
  <c r="E165" i="28"/>
  <c r="E164" i="28"/>
  <c r="E163" i="28"/>
  <c r="E162" i="28"/>
  <c r="E161" i="28"/>
  <c r="E160" i="28"/>
  <c r="E159" i="28"/>
  <c r="E158" i="28"/>
  <c r="E157" i="28"/>
  <c r="E156" i="28"/>
  <c r="E155" i="28"/>
  <c r="E154" i="28"/>
  <c r="E153" i="28"/>
  <c r="E152" i="28"/>
  <c r="E151" i="28"/>
  <c r="E150" i="28"/>
  <c r="E149" i="28"/>
  <c r="E148" i="28"/>
  <c r="E147" i="28"/>
  <c r="E146" i="28"/>
  <c r="E145" i="28"/>
  <c r="E144" i="28"/>
  <c r="E143" i="28"/>
  <c r="E142" i="28"/>
  <c r="E141" i="28"/>
  <c r="E140" i="28"/>
  <c r="E139" i="28"/>
  <c r="E138" i="28"/>
  <c r="E137" i="28"/>
  <c r="E136" i="28"/>
  <c r="E135" i="28"/>
  <c r="E134" i="28"/>
  <c r="E133" i="28"/>
  <c r="E132" i="28"/>
  <c r="E131" i="28"/>
  <c r="E130" i="28"/>
  <c r="E129" i="28"/>
  <c r="E128" i="28"/>
  <c r="E127" i="28"/>
  <c r="E126" i="28"/>
  <c r="E125" i="28"/>
  <c r="E124" i="28"/>
  <c r="E123" i="28"/>
  <c r="E122" i="28"/>
  <c r="E121" i="28"/>
  <c r="E120" i="28"/>
  <c r="E119" i="28"/>
  <c r="E118" i="28"/>
  <c r="E117" i="28"/>
  <c r="E116" i="28"/>
  <c r="E115" i="28"/>
  <c r="E114" i="28"/>
  <c r="E113" i="28"/>
  <c r="E112" i="28"/>
  <c r="E111" i="28"/>
  <c r="E110" i="28"/>
  <c r="E109" i="28"/>
  <c r="E108" i="28"/>
  <c r="E107" i="28"/>
  <c r="E106" i="28"/>
  <c r="E105" i="28"/>
  <c r="E104" i="28"/>
  <c r="E103" i="28"/>
  <c r="E102" i="28"/>
  <c r="E101" i="28"/>
  <c r="E100" i="28"/>
  <c r="E99" i="28"/>
  <c r="E98" i="28"/>
  <c r="E97" i="28"/>
  <c r="E96" i="28"/>
  <c r="E95" i="28"/>
  <c r="E94" i="28"/>
  <c r="E93" i="28"/>
  <c r="E92" i="28"/>
  <c r="E91" i="28"/>
  <c r="E90" i="28"/>
  <c r="E89" i="28"/>
  <c r="E88" i="28"/>
  <c r="E87" i="28"/>
  <c r="E86" i="28"/>
  <c r="E85" i="28"/>
  <c r="E84" i="28"/>
  <c r="E83" i="28"/>
  <c r="E82" i="28"/>
  <c r="E81" i="28"/>
  <c r="E80" i="28"/>
  <c r="E79" i="28"/>
  <c r="E78" i="28"/>
  <c r="E77" i="28"/>
  <c r="E76" i="28"/>
  <c r="E75" i="28"/>
  <c r="E74" i="28"/>
  <c r="E73" i="28"/>
  <c r="E72" i="28"/>
  <c r="E71" i="28"/>
  <c r="E70" i="28"/>
  <c r="E69" i="28"/>
  <c r="E68" i="28"/>
  <c r="E67" i="28"/>
  <c r="E66" i="28"/>
  <c r="E65" i="28"/>
  <c r="E64" i="28"/>
  <c r="E63" i="28"/>
  <c r="E62" i="28"/>
  <c r="E61" i="28"/>
  <c r="E60" i="28"/>
  <c r="E59" i="28"/>
  <c r="E58" i="28"/>
  <c r="E57" i="28"/>
  <c r="E56" i="28"/>
  <c r="E55" i="28"/>
  <c r="E54" i="28"/>
  <c r="E53" i="28"/>
  <c r="E52" i="28"/>
  <c r="E51" i="28"/>
  <c r="E50" i="28"/>
  <c r="E49" i="28"/>
  <c r="E48" i="28"/>
  <c r="E47" i="28"/>
  <c r="E46" i="28"/>
  <c r="E45" i="28"/>
  <c r="E44" i="28"/>
  <c r="E43" i="28"/>
  <c r="E42" i="28"/>
  <c r="E41" i="28"/>
  <c r="E40" i="28"/>
  <c r="E39" i="28"/>
  <c r="E38" i="28"/>
  <c r="E37" i="28"/>
  <c r="E36" i="28"/>
  <c r="E35" i="28"/>
  <c r="E34" i="28"/>
  <c r="E33" i="28"/>
  <c r="E32" i="28"/>
  <c r="E31" i="28"/>
  <c r="E30" i="28"/>
  <c r="E29" i="28"/>
  <c r="E28" i="28"/>
  <c r="E27" i="28"/>
  <c r="E26" i="28"/>
  <c r="E25" i="28"/>
  <c r="E24" i="28"/>
  <c r="E23" i="28"/>
  <c r="E22" i="28"/>
  <c r="E21" i="28"/>
  <c r="E20" i="28"/>
  <c r="E19" i="28"/>
  <c r="E18" i="28"/>
  <c r="E17" i="28"/>
  <c r="E16" i="28"/>
  <c r="E15" i="28"/>
  <c r="E14" i="28"/>
  <c r="E13" i="28"/>
  <c r="E12" i="28"/>
  <c r="E11" i="28"/>
  <c r="E10" i="28"/>
  <c r="E9" i="28"/>
  <c r="E8" i="28"/>
  <c r="E7" i="28"/>
  <c r="O6" i="84"/>
  <c r="I6" i="84"/>
  <c r="E6" i="84"/>
  <c r="O6" i="83"/>
  <c r="M6" i="83"/>
  <c r="K6" i="83"/>
  <c r="I6" i="83"/>
  <c r="E6" i="83"/>
  <c r="D6" i="83"/>
  <c r="E18" i="82"/>
  <c r="E17" i="82"/>
  <c r="E16" i="82"/>
  <c r="E15" i="82"/>
  <c r="E14" i="82"/>
  <c r="E13" i="82"/>
  <c r="E12" i="82"/>
  <c r="E11" i="82"/>
  <c r="E10" i="82"/>
  <c r="E9" i="82"/>
  <c r="E8" i="82"/>
  <c r="E7" i="82"/>
  <c r="E6" i="82"/>
  <c r="E37" i="35" l="1"/>
  <c r="F28" i="35" s="1"/>
  <c r="E20" i="35"/>
  <c r="F12" i="35" s="1"/>
  <c r="F24" i="35"/>
  <c r="F32" i="35"/>
  <c r="F36" i="35"/>
  <c r="F26" i="35"/>
  <c r="F34" i="35"/>
  <c r="F25" i="35"/>
  <c r="F29" i="35"/>
  <c r="F23" i="35"/>
  <c r="F27" i="35"/>
  <c r="F31" i="35"/>
  <c r="D38" i="35"/>
  <c r="C21" i="35"/>
  <c r="F37" i="35"/>
  <c r="F19" i="35"/>
  <c r="F11" i="35"/>
  <c r="C38" i="35"/>
  <c r="B38" i="35"/>
  <c r="Q19" i="44"/>
  <c r="Q18" i="44"/>
  <c r="F8" i="35" l="1"/>
  <c r="F20" i="35"/>
  <c r="F16" i="35"/>
  <c r="E38" i="35"/>
  <c r="F35" i="35"/>
  <c r="F33" i="35"/>
  <c r="F30" i="35"/>
  <c r="F14" i="35"/>
  <c r="B21" i="35"/>
  <c r="F13" i="35"/>
  <c r="D21" i="35"/>
  <c r="E21" i="35"/>
  <c r="F18" i="35"/>
  <c r="F7" i="35"/>
  <c r="F15" i="35"/>
  <c r="F6" i="35"/>
  <c r="F10" i="35"/>
  <c r="F9" i="35"/>
  <c r="F17" i="35"/>
</calcChain>
</file>

<file path=xl/sharedStrings.xml><?xml version="1.0" encoding="utf-8"?>
<sst xmlns="http://schemas.openxmlformats.org/spreadsheetml/2006/main" count="11390" uniqueCount="1573">
  <si>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</si>
  <si>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</si>
  <si>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</si>
  <si>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</si>
  <si>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</si>
  <si>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</si>
  <si>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</si>
  <si>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</si>
  <si>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</si>
  <si>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</si>
  <si>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</si>
  <si>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</si>
  <si>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</si>
  <si>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</si>
  <si>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</si>
  <si>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</si>
  <si>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</si>
  <si>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</si>
  <si>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</si>
  <si>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</si>
  <si>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</si>
  <si>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</si>
  <si>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</si>
  <si>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</si>
  <si>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</si>
  <si>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</si>
  <si>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</si>
  <si>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</si>
  <si>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</si>
  <si>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</si>
  <si>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</si>
  <si>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</si>
  <si>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</si>
  <si>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</si>
  <si>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</si>
  <si>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</si>
  <si>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</si>
  <si>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</si>
  <si>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</si>
  <si>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</si>
  <si>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</si>
  <si>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</si>
  <si>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</si>
  <si>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</si>
  <si>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</si>
  <si>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</si>
  <si>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</si>
  <si>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</si>
  <si>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</si>
  <si>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</si>
  <si>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</si>
  <si>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</si>
  <si>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</si>
  <si>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</si>
  <si>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</si>
  <si>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</si>
  <si>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</si>
  <si>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</si>
  <si>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</si>
  <si>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</si>
  <si>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</si>
  <si>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</si>
  <si>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</si>
  <si>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</si>
  <si>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</si>
  <si>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</si>
  <si>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</si>
  <si>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</si>
  <si>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</si>
  <si>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</si>
  <si>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</si>
  <si>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</si>
  <si>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</si>
  <si>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</si>
  <si>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</si>
  <si>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</si>
  <si>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</si>
  <si>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</si>
  <si>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</si>
  <si>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</si>
  <si>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</si>
  <si>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</si>
  <si>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</si>
  <si>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</si>
  <si>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</si>
  <si>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</si>
  <si>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</si>
  <si>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</si>
  <si>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</si>
  <si>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</si>
  <si>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</si>
  <si>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</si>
  <si>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</si>
  <si>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</si>
  <si>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</si>
  <si>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</si>
  <si>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</si>
  <si>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</si>
  <si>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</si>
  <si>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</si>
  <si>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</si>
  <si>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</si>
  <si>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</si>
  <si>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</si>
  <si>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</si>
  <si>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</si>
  <si>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</si>
  <si>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</si>
  <si>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</si>
  <si>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</si>
  <si>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</si>
  <si>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</si>
  <si>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</si>
  <si>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</si>
  <si>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</si>
  <si>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</si>
  <si>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</si>
  <si>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</si>
  <si>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</si>
  <si>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</si>
  <si>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</si>
  <si>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</si>
  <si>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</si>
  <si>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</si>
  <si>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</si>
  <si>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</si>
  <si>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</si>
  <si>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</si>
  <si>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</si>
  <si>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</si>
  <si>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</si>
  <si>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</si>
  <si>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</si>
  <si>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</si>
  <si>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</si>
  <si>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</si>
  <si>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</si>
  <si>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</si>
  <si>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</si>
  <si>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</si>
  <si>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</si>
  <si>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</si>
  <si>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</si>
  <si>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</si>
  <si>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</si>
  <si>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</si>
  <si>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</si>
  <si>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</si>
  <si>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</si>
  <si>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</si>
  <si>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</si>
  <si>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</si>
  <si>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</si>
  <si>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</si>
  <si>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</si>
  <si>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</si>
  <si>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</si>
  <si>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</si>
  <si>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</si>
  <si>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</si>
  <si>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</si>
  <si>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</si>
  <si>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</si>
  <si>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</si>
  <si>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</si>
  <si>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</si>
  <si>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</si>
  <si>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</si>
  <si>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</si>
  <si>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</si>
  <si>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</si>
  <si>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</si>
  <si>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</si>
  <si>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</si>
  <si>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</si>
  <si>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</si>
  <si>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</si>
  <si>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</si>
  <si>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</si>
  <si>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</si>
  <si>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</si>
  <si>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</si>
  <si>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</si>
  <si>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</si>
  <si>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</si>
  <si>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</si>
  <si>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</si>
  <si>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</si>
  <si>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</si>
  <si>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</si>
  <si>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</si>
  <si>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</si>
  <si>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</si>
  <si>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</si>
  <si>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</si>
  <si>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</si>
  <si>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</si>
  <si>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</si>
  <si>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</si>
  <si>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</si>
  <si>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</si>
  <si>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</si>
  <si>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</si>
  <si>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</si>
  <si>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</si>
  <si>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</si>
  <si>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</si>
  <si>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</si>
  <si>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</si>
  <si>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</si>
  <si>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</si>
  <si>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</si>
  <si>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</si>
  <si>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</si>
  <si>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</si>
  <si>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</si>
  <si>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</si>
  <si>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</si>
  <si>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</si>
  <si>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</si>
  <si>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</si>
  <si>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</si>
  <si>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</si>
  <si>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</si>
  <si>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</si>
  <si>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</si>
  <si>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</si>
  <si>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</si>
  <si>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</si>
  <si>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</si>
  <si>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</si>
  <si>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</si>
  <si>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</si>
  <si>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</si>
  <si>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</si>
  <si>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</si>
  <si>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</si>
  <si>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</si>
  <si>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</si>
  <si>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</si>
  <si>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</si>
  <si>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</si>
  <si>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</si>
  <si>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</si>
  <si>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</si>
  <si>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</si>
  <si>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</si>
  <si>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</si>
  <si>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</si>
  <si>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</si>
  <si>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</si>
  <si>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</si>
  <si>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</si>
  <si>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</si>
  <si>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</si>
  <si>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</si>
  <si>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</si>
  <si>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</si>
  <si>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</si>
  <si>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</si>
  <si>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</si>
  <si>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</si>
  <si>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</si>
  <si>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</si>
  <si>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</si>
  <si>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</si>
  <si>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</si>
  <si>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</si>
  <si>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</si>
  <si>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</si>
  <si>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</si>
  <si>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</si>
  <si>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</si>
  <si>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</si>
  <si>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</si>
  <si>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</si>
  <si>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</si>
  <si>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</si>
  <si>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</si>
  <si>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</si>
  <si>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</si>
  <si>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</si>
  <si>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</si>
  <si>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</si>
  <si>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</si>
  <si>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</si>
  <si>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</si>
  <si>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</si>
  <si>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</si>
  <si>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</si>
  <si>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</si>
  <si>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</si>
  <si>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</si>
  <si>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</si>
  <si>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</si>
  <si>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</si>
  <si>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</si>
  <si>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</si>
  <si>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</si>
  <si>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</si>
  <si>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</si>
  <si>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</si>
  <si>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</si>
  <si>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</si>
  <si>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</si>
  <si>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</si>
  <si>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</si>
  <si>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</si>
  <si>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</si>
  <si>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</si>
  <si>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</si>
  <si>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</si>
  <si>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</si>
  <si>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</si>
  <si>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</si>
  <si>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</si>
  <si>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</si>
  <si>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</si>
  <si>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</si>
  <si>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</si>
  <si>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</si>
  <si>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</si>
  <si>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</si>
  <si>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</si>
  <si>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</si>
  <si>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</si>
  <si>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</si>
  <si>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</si>
  <si>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</si>
  <si>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</si>
  <si>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</si>
  <si>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</si>
  <si>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</si>
  <si>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</si>
  <si>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</si>
  <si>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</si>
  <si>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</si>
  <si>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</si>
  <si>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</si>
  <si>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</si>
  <si>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</si>
  <si>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</si>
  <si>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Resultado de operación después de Incobrables /(Activo + Contingente)</t>
  </si>
  <si>
    <t xml:space="preserve">    Result. de Operación Neto/(Activo + Contingente)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</si>
  <si>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</si>
  <si>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</si>
  <si>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</si>
  <si>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</si>
  <si>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</si>
  <si>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Otros Ingresos Operativos Netos/Activo+Contingente.</t>
  </si>
  <si>
    <t xml:space="preserve">    Gastos de Administración/Activo+Contingente.</t>
  </si>
  <si>
    <t>INGRESOS Y GASTOS FINANCIEROS (1)</t>
  </si>
  <si>
    <t xml:space="preserve">    Productos por Cartera Vigente/Cartera Vigente.</t>
  </si>
  <si>
    <t xml:space="preserve">    Productos por Cartera Reprog. y Reestruct. Vigente/ Cartera Reprog. y Reestruct. Vigente</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</si>
  <si>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</si>
  <si>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</si>
  <si>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</si>
  <si>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</si>
  <si>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</si>
  <si>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</si>
  <si>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</si>
  <si>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</si>
  <si>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</si>
  <si>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ESTRUCTURA DE GASTOS DE ADMINISTRACIÓN</t>
  </si>
  <si>
    <t xml:space="preserve">    Gastos de Personal/Gastos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</si>
  <si>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</si>
  <si>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</si>
  <si>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</si>
  <si>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</si>
  <si>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</si>
  <si>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</si>
  <si>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</si>
  <si>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</si>
  <si>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</si>
  <si>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</si>
  <si>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</si>
  <si>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</si>
  <si>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</si>
  <si>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</si>
  <si>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</si>
  <si>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</si>
  <si>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</si>
  <si>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</si>
  <si>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</si>
  <si>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</si>
  <si>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</si>
  <si>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</si>
  <si>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ESTADOS FINANCIEROS EVOLUTIVOS</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</si>
  <si>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</si>
  <si>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</si>
  <si>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</si>
  <si>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</si>
  <si>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</si>
  <si>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</si>
  <si>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</si>
  <si>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</si>
  <si>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</si>
  <si>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</si>
  <si>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</si>
  <si>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</si>
  <si>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</si>
  <si>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</si>
  <si>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</si>
  <si>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</si>
  <si>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</si>
  <si>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</si>
  <si>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</si>
  <si>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</si>
  <si>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</si>
  <si>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</si>
  <si>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</si>
  <si>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</si>
  <si>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</si>
  <si>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</si>
  <si>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</si>
  <si>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</si>
  <si>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</si>
  <si>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</si>
  <si>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</si>
  <si>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</si>
  <si>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</si>
  <si>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</si>
  <si>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</si>
  <si>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</si>
  <si>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</si>
  <si>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</si>
  <si>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</si>
  <si>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</si>
  <si>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</si>
  <si>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</si>
  <si>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</si>
  <si>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</si>
  <si>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</si>
  <si>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</si>
  <si>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</si>
  <si>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</si>
  <si>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</si>
  <si>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</si>
  <si>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</si>
  <si>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</si>
  <si>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</si>
  <si>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</si>
  <si>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</si>
  <si>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</si>
  <si>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</si>
  <si>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</si>
  <si>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</si>
  <si>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</si>
  <si>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</si>
  <si>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</si>
  <si>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</si>
  <si>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</si>
  <si>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</si>
  <si>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</si>
  <si>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</si>
  <si>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</si>
  <si>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</si>
  <si>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</si>
  <si>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</si>
  <si>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</si>
  <si>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</si>
  <si>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</si>
  <si>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</si>
  <si>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</si>
  <si>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</si>
  <si>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I12.02</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</si>
  <si>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</si>
  <si>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</si>
  <si>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</si>
  <si>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</si>
  <si>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</si>
  <si>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</si>
  <si>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</si>
  <si>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</si>
  <si>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</si>
  <si>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</si>
  <si>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</si>
  <si>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</si>
  <si>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</si>
  <si>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</si>
  <si>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</si>
  <si>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</si>
  <si>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</si>
  <si>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</si>
  <si>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</si>
  <si>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</si>
  <si>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</si>
  <si>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</si>
  <si>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</si>
  <si>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</si>
  <si>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</si>
  <si>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</si>
  <si>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</si>
  <si>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</si>
  <si>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</si>
  <si>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</si>
  <si>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</si>
  <si>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</si>
  <si>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</si>
  <si>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</si>
  <si>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</si>
  <si>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</si>
  <si>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</si>
  <si>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</si>
  <si>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</si>
  <si>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</si>
  <si>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</si>
  <si>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</si>
  <si>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I15.03</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</si>
  <si>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</si>
  <si>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</si>
  <si>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</si>
  <si>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</si>
  <si>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</si>
  <si>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</si>
  <si>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</si>
  <si>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</si>
  <si>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</si>
  <si>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</si>
  <si>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</si>
  <si>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</si>
  <si>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</si>
  <si>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</si>
  <si>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</si>
  <si>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</si>
  <si>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</si>
  <si>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</si>
  <si>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</si>
  <si>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</si>
  <si>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</si>
  <si>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</si>
  <si>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I18.09</t>
  </si>
  <si>
    <t>Resultado Financiero Bruto/(Activo + Contingente)</t>
  </si>
  <si>
    <t>I18.03</t>
  </si>
  <si>
    <t>I18.10</t>
  </si>
  <si>
    <t>Resultado de operación después de Incobrables /(Activo + Contingente)</t>
  </si>
  <si>
    <t>I18.11</t>
  </si>
  <si>
    <t>Result. de Operación Neto/(Activo + Contingente)</t>
  </si>
  <si>
    <t>I18.04</t>
  </si>
  <si>
    <t>I18.06</t>
  </si>
  <si>
    <t>I18.07</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</si>
  <si>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</si>
  <si>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</si>
  <si>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</si>
  <si>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</si>
  <si>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</si>
  <si>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</si>
  <si>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</si>
  <si>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</si>
  <si>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</si>
  <si>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I19.05</t>
  </si>
  <si>
    <t xml:space="preserve">Otros Ingresos Operativos Netos/Activo+Contingente.                                                 </t>
  </si>
  <si>
    <t>I19.06</t>
  </si>
  <si>
    <t xml:space="preserve">Gastos de Administración/Activo+Contingente.                                                        </t>
  </si>
  <si>
    <t>I19.08</t>
  </si>
  <si>
    <t>I19.09</t>
  </si>
  <si>
    <t>I21.01</t>
  </si>
  <si>
    <t xml:space="preserve">Productos por Cartera Vigente/Cartera Vigente.                                                      </t>
  </si>
  <si>
    <t>I21.08</t>
  </si>
  <si>
    <t xml:space="preserve">Productos por Cartera Reprog. y Reestruct. Vigente/ Cartera Reprog. y Reestruct. Vigente            </t>
  </si>
  <si>
    <t>I21.03</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</si>
  <si>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</si>
  <si>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</si>
  <si>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</si>
  <si>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</si>
  <si>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</si>
  <si>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</si>
  <si>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</si>
  <si>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</si>
  <si>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</si>
  <si>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I21.05</t>
  </si>
  <si>
    <t>I21.06</t>
  </si>
  <si>
    <t>I21.07</t>
  </si>
  <si>
    <t>I22.01</t>
  </si>
  <si>
    <t>Gastos de Administración/(Activo+Contingente)</t>
  </si>
  <si>
    <t>I22.02</t>
  </si>
  <si>
    <t>Gastos de Administración/Activo Productivo Promedio neto de Contingente</t>
  </si>
  <si>
    <t>I22.03</t>
  </si>
  <si>
    <t>Gastos de Administración/(Cartera+Contingente)</t>
  </si>
  <si>
    <t>I22.04</t>
  </si>
  <si>
    <t>I23.01</t>
  </si>
  <si>
    <t xml:space="preserve">Gastos de Personal/Gastos de Administración                                                         </t>
  </si>
  <si>
    <t>I23.02</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</si>
  <si>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</si>
  <si>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</si>
  <si>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</si>
  <si>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</si>
  <si>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</si>
  <si>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</si>
  <si>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</si>
  <si>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</si>
  <si>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</si>
  <si>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</si>
  <si>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</si>
  <si>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</si>
  <si>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</si>
  <si>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</si>
  <si>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</si>
  <si>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</si>
  <si>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</si>
  <si>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</si>
  <si>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</si>
  <si>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</si>
  <si>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</si>
  <si>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</si>
  <si>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</si>
  <si>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</si>
  <si>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</si>
  <si>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</si>
  <si>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</si>
  <si>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</si>
  <si>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</si>
  <si>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PONDERACIÓN DE ACTIVOS Y SUFICIENCIA PATRIMONIAL</t>
  </si>
  <si>
    <t>COEFICIENTE DE ADECUACIÓN PATRIMONIAL</t>
  </si>
  <si>
    <t>TOTAL ACTIVO Y CONTINGENTE</t>
  </si>
  <si>
    <t>TOTAL ACTIVO COMPUTABLE</t>
  </si>
  <si>
    <t>COEFICIENTE DE PONDERACIÓN DEL ACTIVO</t>
  </si>
  <si>
    <t>10% SOBRE ACTIVO COMPUTABLE</t>
  </si>
  <si>
    <t>CAPITAL PRIMARIO INICIAL</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</si>
  <si>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</si>
  <si>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</si>
  <si>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</si>
  <si>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</si>
  <si>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</si>
  <si>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</si>
  <si>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</si>
  <si>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</si>
  <si>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</si>
  <si>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</si>
  <si>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</si>
  <si>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</si>
  <si>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</si>
  <si>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</si>
  <si>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</si>
  <si>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</si>
  <si>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</si>
  <si>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</si>
  <si>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</si>
  <si>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</si>
  <si>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</si>
  <si>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</si>
  <si>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</si>
  <si>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</si>
  <si>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</si>
  <si>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</si>
  <si>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</si>
  <si>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</si>
  <si>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</si>
  <si>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</si>
  <si>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</si>
  <si>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(4) No incluye 651.00 Otras contingencias</t>
  </si>
  <si>
    <t>EVOLUCIÓN DE CARTERA Y CONTINGENTE</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</si>
  <si>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</si>
  <si>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</si>
  <si>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</si>
  <si>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</si>
  <si>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</si>
  <si>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</si>
  <si>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</si>
  <si>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</si>
  <si>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</si>
  <si>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</si>
  <si>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</si>
  <si>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</si>
  <si>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</si>
  <si>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</si>
  <si>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</si>
  <si>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</si>
  <si>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</si>
  <si>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</si>
  <si>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</si>
  <si>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</si>
  <si>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</si>
  <si>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</si>
  <si>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</si>
  <si>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</si>
  <si>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</si>
  <si>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</si>
  <si>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</si>
  <si>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</si>
  <si>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</si>
  <si>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</si>
  <si>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</si>
  <si>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</si>
  <si>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</si>
  <si>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</si>
  <si>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</si>
  <si>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</si>
  <si>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</si>
  <si>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</si>
  <si>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</si>
  <si>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</si>
  <si>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</si>
  <si>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</si>
  <si>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</si>
  <si>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</si>
  <si>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</si>
  <si>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</si>
  <si>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</si>
  <si>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</si>
  <si>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</si>
  <si>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</si>
  <si>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</si>
  <si>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</si>
  <si>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</si>
  <si>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</si>
  <si>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</si>
  <si>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</si>
  <si>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</si>
  <si>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</si>
  <si>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</si>
  <si>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</si>
  <si>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</si>
  <si>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</si>
  <si>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</si>
  <si>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</si>
  <si>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</si>
  <si>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</si>
  <si>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</si>
  <si>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</si>
  <si>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</si>
  <si>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</si>
  <si>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</si>
  <si>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</si>
  <si>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</si>
  <si>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</si>
  <si>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</si>
  <si>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</si>
  <si>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</si>
  <si>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</si>
  <si>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</si>
  <si>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</si>
  <si>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</si>
  <si>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</si>
  <si>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</si>
  <si>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</si>
  <si>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</si>
  <si>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</si>
  <si>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</si>
  <si>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</si>
  <si>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</si>
  <si>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</si>
  <si>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</si>
  <si>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</si>
  <si>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</si>
  <si>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</si>
  <si>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</si>
  <si>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</si>
  <si>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</si>
  <si>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</si>
  <si>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</si>
  <si>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</si>
  <si>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</si>
  <si>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</si>
  <si>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 xml:space="preserve">  TOTAL PREVISIÓN ESPECÍFICA</t>
  </si>
  <si>
    <t xml:space="preserve">  Porcentaje</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</si>
  <si>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</si>
  <si>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</si>
  <si>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</si>
  <si>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</si>
  <si>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</si>
  <si>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</si>
  <si>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</si>
  <si>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</si>
  <si>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</si>
  <si>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</si>
  <si>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</si>
  <si>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</si>
  <si>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</si>
  <si>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</si>
  <si>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</si>
  <si>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</si>
  <si>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</si>
  <si>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</si>
  <si>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</si>
  <si>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</si>
  <si>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</si>
  <si>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</si>
  <si>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</si>
  <si>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</si>
  <si>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</si>
  <si>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</si>
  <si>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</si>
  <si>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</si>
  <si>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</si>
  <si>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</si>
  <si>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</si>
  <si>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</si>
  <si>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</si>
  <si>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</si>
  <si>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</si>
  <si>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</si>
  <si>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</si>
  <si>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</si>
  <si>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</si>
  <si>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</si>
  <si>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</si>
  <si>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</si>
  <si>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</si>
  <si>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 xml:space="preserve">ESTRATIFICACIÓN DE DEPÓSITOS A PLAZO FIJO </t>
  </si>
  <si>
    <t>EMPRESAS DE ARRENDAMIENTO FINANCIERO</t>
  </si>
  <si>
    <t>LBI</t>
  </si>
  <si>
    <t>LFO</t>
  </si>
  <si>
    <t>LBN</t>
  </si>
  <si>
    <t xml:space="preserve">TOTAL                                         </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</si>
  <si>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</si>
  <si>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</si>
  <si>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</si>
  <si>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</si>
  <si>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</si>
  <si>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</si>
  <si>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</si>
  <si>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</si>
  <si>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</si>
  <si>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</si>
  <si>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</si>
  <si>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</si>
  <si>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</si>
  <si>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</si>
  <si>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</si>
  <si>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</si>
  <si>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</si>
  <si>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</si>
  <si>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</si>
  <si>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</si>
  <si>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</si>
  <si>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</si>
  <si>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</si>
  <si>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</si>
  <si>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</si>
  <si>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</si>
  <si>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</si>
  <si>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</si>
  <si>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</si>
  <si>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</si>
  <si>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</si>
  <si>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</si>
  <si>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</si>
  <si>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</si>
  <si>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</si>
  <si>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</si>
  <si>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</si>
  <si>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</si>
  <si>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</si>
  <si>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</si>
  <si>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</si>
  <si>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</si>
  <si>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</si>
  <si>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</si>
  <si>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</si>
  <si>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</si>
  <si>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</si>
  <si>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</si>
  <si>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</si>
  <si>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</si>
  <si>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</si>
  <si>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</si>
  <si>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</si>
  <si>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</si>
  <si>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</si>
  <si>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</si>
  <si>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</si>
  <si>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</si>
  <si>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</si>
  <si>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</si>
  <si>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</si>
  <si>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</si>
  <si>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</si>
  <si>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</si>
  <si>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</si>
  <si>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</si>
  <si>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</si>
  <si>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</si>
  <si>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FIDEICOMISOS CONSTITUIDOS</t>
  </si>
  <si>
    <t>BDR</t>
  </si>
  <si>
    <t>RANKING DE DEPÓSITOS DEL PÚBLICO Y DE EMPRESAS CON PARTICIPACIÓN ESTATAL(1)</t>
  </si>
  <si>
    <t>INSTITUCIÓN</t>
  </si>
  <si>
    <t>DEPÓSITOS</t>
  </si>
  <si>
    <t>% DE PARTICIP.</t>
  </si>
  <si>
    <t>LUGAR RANKING</t>
  </si>
  <si>
    <t xml:space="preserve"> - - -</t>
  </si>
  <si>
    <t>SUB-TOTAL</t>
  </si>
  <si>
    <t>RANKING DE CARTERA (1)</t>
  </si>
  <si>
    <t>CARTERA</t>
  </si>
  <si>
    <t>RANKING DE CONTINGENTE</t>
  </si>
  <si>
    <t xml:space="preserve">TOTAL CONTINGENTE </t>
  </si>
  <si>
    <t>- - -</t>
  </si>
  <si>
    <t>BOLETÍN INFORMATIVO</t>
  </si>
  <si>
    <t>SISTEMA DE INTERMEDIACIÓN FINANCIERA</t>
  </si>
  <si>
    <t>BANCO CENTRAL DE BOLIVIA</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</si>
  <si>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</si>
  <si>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</si>
  <si>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</si>
  <si>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</si>
  <si>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</si>
  <si>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</si>
  <si>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</si>
  <si>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</si>
  <si>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</si>
  <si>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</si>
  <si>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</si>
  <si>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</si>
  <si>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</si>
  <si>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</si>
  <si>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</si>
  <si>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</si>
  <si>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</si>
  <si>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</si>
  <si>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</si>
  <si>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</si>
  <si>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</si>
  <si>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</si>
  <si>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</si>
  <si>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</si>
  <si>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</si>
  <si>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</si>
  <si>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</si>
  <si>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</si>
  <si>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</si>
  <si>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</si>
  <si>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</si>
  <si>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</si>
  <si>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</si>
  <si>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</si>
  <si>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</si>
  <si>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</si>
  <si>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</si>
  <si>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</si>
  <si>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</si>
  <si>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</si>
  <si>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</si>
  <si>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</si>
  <si>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</si>
  <si>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</si>
  <si>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</si>
  <si>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</si>
  <si>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</si>
  <si>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</si>
  <si>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</si>
  <si>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</si>
  <si>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</si>
  <si>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</si>
  <si>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</si>
  <si>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</si>
  <si>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</si>
  <si>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</si>
  <si>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</si>
  <si>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</si>
  <si>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</si>
  <si>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</si>
  <si>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</si>
  <si>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</si>
  <si>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</si>
  <si>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</si>
  <si>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</si>
  <si>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</si>
  <si>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</si>
  <si>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</si>
  <si>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</si>
  <si>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</si>
  <si>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</si>
  <si>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</si>
  <si>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</si>
  <si>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</si>
  <si>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</si>
  <si>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</si>
  <si>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</si>
  <si>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</si>
  <si>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</si>
  <si>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</si>
  <si>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</si>
  <si>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</si>
  <si>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</si>
  <si>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</si>
  <si>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</si>
  <si>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</si>
  <si>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</si>
  <si>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</si>
  <si>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</si>
  <si>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</si>
  <si>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</si>
  <si>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</si>
  <si>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</si>
  <si>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</si>
  <si>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</si>
  <si>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</si>
  <si>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</si>
  <si>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</si>
  <si>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</si>
  <si>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</si>
  <si>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</si>
  <si>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</si>
  <si>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</si>
  <si>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</si>
  <si>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</si>
  <si>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</si>
  <si>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</si>
  <si>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</si>
  <si>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</si>
  <si>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51-1</t>
  </si>
  <si>
    <t>51-2</t>
  </si>
  <si>
    <t>Banco Fassil S.A.</t>
  </si>
  <si>
    <t xml:space="preserve">Banco Prodem S.A. </t>
  </si>
  <si>
    <t>Banco Bisa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</si>
  <si>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</si>
  <si>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</si>
  <si>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</si>
  <si>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</si>
  <si>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</si>
  <si>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</si>
  <si>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</si>
  <si>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</si>
  <si>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</si>
  <si>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</si>
  <si>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</si>
  <si>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</si>
  <si>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</si>
  <si>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</si>
  <si>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</si>
  <si>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</si>
  <si>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</si>
  <si>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</si>
  <si>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</si>
  <si>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</si>
  <si>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</si>
  <si>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</si>
  <si>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</si>
  <si>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</si>
  <si>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</si>
  <si>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</si>
  <si>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</si>
  <si>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</si>
  <si>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</si>
  <si>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</si>
  <si>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</si>
  <si>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</si>
  <si>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</si>
  <si>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</si>
  <si>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</si>
  <si>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</si>
  <si>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</si>
  <si>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</si>
  <si>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</si>
  <si>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</si>
  <si>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</si>
  <si>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</si>
  <si>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</si>
  <si>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</si>
  <si>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352.00+354.00                                                                                                                                                                                                                                                  </t>
  </si>
  <si>
    <t>300.00+200.00</t>
  </si>
  <si>
    <t xml:space="preserve">600.00                                                                                                                                                                                                                                                         </t>
  </si>
  <si>
    <t xml:space="preserve">800.00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</si>
  <si>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</si>
  <si>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</si>
  <si>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</si>
  <si>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</si>
  <si>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</si>
  <si>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</si>
  <si>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</si>
  <si>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</si>
  <si>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</si>
  <si>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</si>
  <si>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</si>
  <si>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</si>
  <si>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</si>
  <si>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</si>
  <si>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</si>
  <si>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</si>
  <si>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</si>
  <si>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</si>
  <si>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</si>
  <si>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</si>
  <si>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</si>
  <si>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</si>
  <si>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</si>
  <si>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</si>
  <si>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</si>
  <si>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</si>
  <si>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</si>
  <si>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50-1</t>
  </si>
  <si>
    <t>50-2</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</si>
  <si>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</si>
  <si>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</si>
  <si>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</si>
  <si>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</si>
  <si>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</si>
  <si>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</si>
  <si>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</si>
  <si>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</si>
  <si>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</si>
  <si>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</si>
  <si>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</si>
  <si>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</si>
  <si>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</si>
  <si>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</si>
  <si>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</si>
  <si>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</si>
  <si>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</si>
  <si>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</si>
  <si>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</si>
  <si>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</si>
  <si>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</si>
  <si>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</si>
  <si>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</si>
  <si>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</si>
  <si>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</si>
  <si>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</si>
  <si>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</si>
  <si>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</si>
  <si>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</si>
  <si>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</si>
  <si>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</si>
  <si>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</si>
  <si>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Dic-14</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</si>
  <si>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</si>
  <si>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</si>
  <si>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</si>
  <si>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</si>
  <si>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</si>
  <si>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</si>
  <si>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</si>
  <si>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</si>
  <si>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</si>
  <si>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</si>
  <si>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</si>
  <si>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</si>
  <si>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</si>
  <si>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</si>
  <si>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</si>
  <si>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</si>
  <si>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</si>
  <si>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</si>
  <si>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</si>
  <si>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</si>
  <si>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</si>
  <si>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</si>
  <si>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</si>
  <si>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</si>
  <si>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</si>
  <si>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</si>
  <si>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</si>
  <si>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</si>
  <si>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</si>
  <si>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</si>
  <si>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</si>
  <si>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</si>
  <si>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</si>
  <si>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</si>
  <si>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</si>
  <si>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</si>
  <si>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</si>
  <si>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</si>
  <si>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</si>
  <si>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</si>
  <si>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</si>
  <si>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</si>
  <si>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</si>
  <si>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</si>
  <si>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</si>
  <si>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</si>
  <si>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</si>
  <si>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</si>
  <si>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</si>
  <si>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</si>
  <si>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Cartera de créditos por departamento</t>
  </si>
  <si>
    <t>ABREVIATURAS</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</si>
  <si>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</si>
  <si>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</si>
  <si>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</si>
  <si>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</si>
  <si>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</si>
  <si>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</si>
  <si>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</si>
  <si>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</si>
  <si>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</si>
  <si>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</si>
  <si>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</si>
  <si>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</si>
  <si>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</si>
  <si>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</si>
  <si>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t>Dólares estadounidenses</t>
  </si>
  <si>
    <t xml:space="preserve">    SECTOR PRIVADO</t>
  </si>
  <si>
    <t xml:space="preserve"> TOTAL PATRIMONIO NETO</t>
  </si>
  <si>
    <t xml:space="preserve"> TOTAL ACTIVO</t>
  </si>
  <si>
    <t xml:space="preserve">  CUENTAS DE AJUSTE</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</si>
  <si>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</si>
  <si>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</si>
  <si>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</si>
  <si>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</si>
  <si>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</si>
  <si>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</si>
  <si>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</si>
  <si>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</si>
  <si>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</si>
  <si>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</si>
  <si>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</si>
  <si>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 xml:space="preserve">211.03+211.04+211.05+211.06+211.07+211.08+211.09+211.10+211.11+211.12+211.13+211.14+211.15+211.16+211.17+211.99                                                                                                                                                            </t>
  </si>
  <si>
    <t>214.00</t>
  </si>
  <si>
    <t xml:space="preserve">      Cargos por Obligaciones con el público a plazo fijo con anotación en cuenta</t>
  </si>
  <si>
    <t>ENTIDADES FINANCIERAS DE VIVIENDA Y COOPERATIVAS DE AHORRO Y CRÉDITO ABIERTAS</t>
  </si>
  <si>
    <t>ENTIDADES FINANCIERAS DE VIVIVIENDA</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</si>
  <si>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</si>
  <si>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</si>
  <si>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</si>
  <si>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</si>
  <si>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</si>
  <si>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</si>
  <si>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</si>
  <si>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Bancos de Desarrollo Productivo</t>
  </si>
  <si>
    <t xml:space="preserve">          Entidades Financieras de Vivienda</t>
  </si>
  <si>
    <t xml:space="preserve">      Obligaciones con entidades financieras que realizan actividades de segundo piso a plazo</t>
  </si>
  <si>
    <t>Dic-15</t>
  </si>
  <si>
    <t>BANCO DE LA NACIÓN ARGENTINA</t>
  </si>
  <si>
    <t xml:space="preserve">          Bancos de Desarrollo Productivo</t>
  </si>
  <si>
    <t>Ranking de depósitos</t>
  </si>
  <si>
    <t>Ranking de cartera  de créditos</t>
  </si>
  <si>
    <t>Ranking de contingente</t>
  </si>
  <si>
    <t>2016</t>
  </si>
  <si>
    <t>CCF</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</si>
  <si>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</si>
  <si>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</si>
  <si>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</si>
  <si>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</si>
  <si>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</si>
  <si>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</si>
  <si>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</si>
  <si>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</si>
  <si>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</si>
  <si>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Cooperativa Abierta “Progreso” Ltda. (8)</t>
  </si>
  <si>
    <t>(8) Con licencia de funcionamiento a partir de junio de 2016.</t>
  </si>
  <si>
    <t>BANCO ECONÓMICO S. A.</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</si>
  <si>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</si>
  <si>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</si>
  <si>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</si>
  <si>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</si>
  <si>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</si>
  <si>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</si>
  <si>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SANTA CRUZ </t>
  </si>
  <si>
    <t xml:space="preserve">TOTAL   </t>
  </si>
  <si>
    <t>INSTITUCIONES FINANCIERAS DE DESARROLLO</t>
  </si>
  <si>
    <t>ICI</t>
  </si>
  <si>
    <t>ICR</t>
  </si>
  <si>
    <t>IDI</t>
  </si>
  <si>
    <t>IFO</t>
  </si>
  <si>
    <t>IFU</t>
  </si>
  <si>
    <t>IID</t>
  </si>
  <si>
    <t>IIM</t>
  </si>
  <si>
    <t xml:space="preserve">      ADMIN. DE TRASPASO DE CTAS. DE ENCAJE LEGAL DE ENT. DE INTERM. FINANC.</t>
  </si>
  <si>
    <t xml:space="preserve">          Instituciones Financieras de Desarrollo</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</si>
  <si>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</si>
  <si>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</si>
  <si>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</si>
  <si>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</si>
  <si>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</si>
  <si>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</si>
  <si>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</si>
  <si>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</si>
  <si>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</si>
  <si>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Dic-16</t>
  </si>
  <si>
    <t>DIC-16</t>
  </si>
  <si>
    <t>CLS</t>
  </si>
  <si>
    <t>CMD</t>
  </si>
  <si>
    <t>2017</t>
  </si>
  <si>
    <t>BANCOS MÚLTIPLES Y PYME</t>
  </si>
  <si>
    <t xml:space="preserve">  RESULTADOS DEL PERIODO</t>
  </si>
  <si>
    <t>Banco PYME Los Andes Procredit S.A.</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</si>
  <si>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</si>
  <si>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</si>
  <si>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</si>
  <si>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</si>
  <si>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</si>
  <si>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CÁMARAS DE COMPENSACIÓN Y LIQUIDACIÓN</t>
  </si>
  <si>
    <t>ACC</t>
  </si>
  <si>
    <t xml:space="preserve">C00.19                                                                                                                                                                                                                                                         </t>
  </si>
  <si>
    <t>BURÓS DE INFORMACIÓN</t>
  </si>
  <si>
    <t>ESB</t>
  </si>
  <si>
    <t>IFC</t>
  </si>
  <si>
    <t>EMPRESAS DE SERVICIO DE PAGO MÓVIL</t>
  </si>
  <si>
    <t>MEF</t>
  </si>
  <si>
    <t>EMPRESAS DE TRANSPORTE DE MATERIAL MONETARIO Y VALORES</t>
  </si>
  <si>
    <t>ETV</t>
  </si>
  <si>
    <t>TBK</t>
  </si>
  <si>
    <t>(-)  Gastos financieros</t>
  </si>
  <si>
    <t>(-)  Cargos por incobrabilidad y desvalorización de activos financieros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</si>
  <si>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</si>
  <si>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</si>
  <si>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</si>
  <si>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</si>
  <si>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</si>
  <si>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</si>
  <si>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</si>
  <si>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</si>
  <si>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Banco PYME EcoFuturo S.A. (12)</t>
  </si>
  <si>
    <t>(12) Con Resolución ASFI/129/2017 de 31 .01.17 se revocó la licencia de  funcionamiento del PLA como efecto de la fusión por absorción con el BME.</t>
  </si>
  <si>
    <t>ENTIDADES FINANCIERAS DE VIVIENDA (2)</t>
  </si>
  <si>
    <t>(2) A partir del 23 de noviembre de 2015 se transformaron de mutuales de ahorro y préstamo a entidades financieras de vivienda.</t>
  </si>
  <si>
    <t>La Plata (13)</t>
  </si>
  <si>
    <t>(13) Con Resolución ASFI/414/2017 de 30.03.17 se revocó la licencia de  funcionamiento del VPA como efecto de la fusión por absorción con VL1 con efecto a partir del 01.04.17.</t>
  </si>
  <si>
    <t>ESTADOS FINANCIEROS, POR DENOMINACIÓN MONETARIA</t>
  </si>
  <si>
    <t>BANCO PÚBLICO</t>
  </si>
  <si>
    <t>BANCO DE DESARROLLO PRODUCTIVO</t>
  </si>
  <si>
    <t xml:space="preserve">(1) A partir de la promulgación de la Ley 2297 de 20.12.01 los Almacenes Generales de Depósito vinculados patrimonialmente a una entidad </t>
  </si>
  <si>
    <t xml:space="preserve">     bancaria, se regulan por esta Ley y el Código de Comercio</t>
  </si>
  <si>
    <t>INDICADORES FINANCIEROS</t>
  </si>
  <si>
    <t xml:space="preserve">211.01+211.02+212.01+212.02+214.02+214.03+214.04+214.08+213.01++213.02+213.03+213.04+213.05+213.06+213.07+213.08+215.01+215.02+215.03+215.04+215.05+215.06+215.07+215.08+281.01+281.02+282.01+282.02+284.02+284.03+284.04+284.08+283.01++283.02+283.03+283.04+283.05+283.06+283.07+283.08+285.01+285.02+285.03+285.04+285.05+285.06+285.07+285.08                                   </t>
  </si>
  <si>
    <t>131.00+132.00+133.00+134.00+135.00+136.00+137.00</t>
  </si>
  <si>
    <t>Banco Público</t>
  </si>
  <si>
    <t>VARIACIÓN RELATIVA</t>
  </si>
  <si>
    <t>NOMINAL %</t>
  </si>
  <si>
    <t>REAL %</t>
  </si>
  <si>
    <t xml:space="preserve">CHUQUISACA   </t>
  </si>
  <si>
    <t xml:space="preserve">LA PAZ   </t>
  </si>
  <si>
    <t xml:space="preserve">COCHABAMBA  </t>
  </si>
  <si>
    <t xml:space="preserve">ORURO    </t>
  </si>
  <si>
    <t xml:space="preserve">POTOSÍ             </t>
  </si>
  <si>
    <t xml:space="preserve">TARIJA                </t>
  </si>
  <si>
    <t xml:space="preserve">BENI                 </t>
  </si>
  <si>
    <t xml:space="preserve">PANDO     </t>
  </si>
  <si>
    <t>ESTADO DE GANANCIAS Y PERDIDAS</t>
  </si>
  <si>
    <t>(En Miles de Bolivianos)</t>
  </si>
  <si>
    <t>OBLIGACIONES CON EMPRESAS CON PARTICIP. ESTATAL</t>
  </si>
  <si>
    <t>(En Bolivianos)</t>
  </si>
  <si>
    <t>ESTRATIFICACIÓN DE DEPÓSITOS EN CAJA  DE AHORROS</t>
  </si>
  <si>
    <t>ALMACENES GENERALES DE DEPÓSITO</t>
  </si>
  <si>
    <t>BANCO DE CRÉDITO DE BOLIVIA S. A.</t>
  </si>
  <si>
    <t xml:space="preserve">     REGULACIÓN MONETARIA</t>
  </si>
  <si>
    <t xml:space="preserve">     OTRAS OPERACIONES DE MERCADO ABIERTO </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</si>
  <si>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</si>
  <si>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</si>
  <si>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</si>
  <si>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</si>
  <si>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</si>
  <si>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PREVISIONES POR FIDEICOMISOS</t>
  </si>
  <si>
    <t>Dic-17</t>
  </si>
  <si>
    <t>FFP FASSIL S.A.</t>
  </si>
  <si>
    <t>FFP PRODEM S.A.</t>
  </si>
  <si>
    <t>BANCOS MÚTIPLE</t>
  </si>
  <si>
    <t>ESTRATIFICACIÓN DE DEPÓSITOS EN CAJA DE AHORRO</t>
  </si>
  <si>
    <t>AL 31 DE ENERO DE 2018</t>
  </si>
  <si>
    <t xml:space="preserve">      RENDIMIENTOS POR COBRAR POR FIDEICOMISOS</t>
  </si>
  <si>
    <t xml:space="preserve">          Obligaciones con el BCB a plazo</t>
  </si>
  <si>
    <t>(1)Incluye al Banco Público Unión S.A.</t>
  </si>
  <si>
    <t>Ene-18</t>
  </si>
  <si>
    <t>2018</t>
  </si>
  <si>
    <t xml:space="preserve">131.00+135.00    </t>
  </si>
  <si>
    <t>131.00</t>
  </si>
  <si>
    <t>135.00</t>
  </si>
  <si>
    <t>CARTERA REPROGRAMADA O REESTRUCTURADA VIGENTE</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</si>
  <si>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</si>
  <si>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</si>
  <si>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</si>
  <si>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</si>
  <si>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</si>
  <si>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</si>
  <si>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</si>
  <si>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</si>
  <si>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</si>
  <si>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MUTUALES</t>
  </si>
  <si>
    <t>SCO</t>
  </si>
  <si>
    <t>1</t>
  </si>
  <si>
    <t xml:space="preserve">190.00                                                                                                                                                                                                                                                         </t>
  </si>
  <si>
    <t xml:space="preserve">353.00                                                                                                                                                                                                                                                         </t>
  </si>
  <si>
    <t xml:space="preserve">810.00                                                                                                                                                                                                                                                         </t>
  </si>
  <si>
    <t xml:space="preserve">820.00                                                                                                                                                                                                                                                         </t>
  </si>
  <si>
    <t xml:space="preserve">830.00                                                                                                                                                                                                                                                         </t>
  </si>
  <si>
    <t xml:space="preserve">840.00                                                                                                                                                                                                                                                         </t>
  </si>
  <si>
    <t xml:space="preserve">850.00                                                                                                                                                                                                                                                         </t>
  </si>
  <si>
    <t xml:space="preserve">860.00                                                                                                                                                                                                                                                         </t>
  </si>
  <si>
    <t xml:space="preserve">870.00                                                                                                                                                                                                                                                         </t>
  </si>
  <si>
    <t>A01.01</t>
  </si>
  <si>
    <t>A01.02</t>
  </si>
  <si>
    <t>A02.01</t>
  </si>
  <si>
    <t>A02.02</t>
  </si>
  <si>
    <t>A02.03</t>
  </si>
  <si>
    <t>A02.04</t>
  </si>
  <si>
    <t>A02.05</t>
  </si>
  <si>
    <t>190.00</t>
  </si>
  <si>
    <t>210.00</t>
  </si>
  <si>
    <t>DIC-17</t>
  </si>
  <si>
    <t>VPZ (3)</t>
  </si>
  <si>
    <t>VPA (5)</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</si>
  <si>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</si>
  <si>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</si>
  <si>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</si>
  <si>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131.00+132.00+133.00+134.00+135.00+136.00+137.01</t>
  </si>
  <si>
    <t>PLA (3)</t>
  </si>
  <si>
    <t>ENTIDADES FINANCIERAS DE VIVIENDAS (1)</t>
  </si>
  <si>
    <t>VPZ (2)</t>
  </si>
  <si>
    <t>(1) A partir del 23 de noviembre de 2015 se transformaron de mutuales de ahorro y préstamo a entidades financieras de vivienda.</t>
  </si>
  <si>
    <t>(2) A partir de mayo de 2016 no se incluye la información de VPZ, debido a su intervención, en cumplimiento de la Resolución ASFI/302/2016 de 11.05.16.</t>
  </si>
  <si>
    <t xml:space="preserve">(3) Con Resolución ASFI/129/2017 de 31 .01.17 se revocó la licencia de  funcionamiento de PLA como efecto de la fusión por absorción con el BME. </t>
  </si>
  <si>
    <t>(4) Con Resolución ASFI/414/2017 de 30.03.17 se revocó la licencia de funcionamiento como efecto de la fusión por absorción con  “La Primera” Entidad Financiera de Vivienda.</t>
  </si>
  <si>
    <t xml:space="preserve">  RESULTADOS DEL EJERCICIO</t>
  </si>
  <si>
    <t xml:space="preserve">     SECTOR PÚBLICO</t>
  </si>
  <si>
    <t xml:space="preserve">      CARGOS POR FIDEICOMISOS CONSTITUIDOS</t>
  </si>
  <si>
    <t>AL 31 DE ENERO DE  2019</t>
  </si>
  <si>
    <t>AL 31 DE ENERO DE 2019</t>
  </si>
  <si>
    <t xml:space="preserve">      CUENTAS DE REGISTRO DIVERSAS</t>
  </si>
  <si>
    <t xml:space="preserve">      RENDIMIENTOS EN FIDEICOMISOS CONSTITUIDOS</t>
  </si>
  <si>
    <t xml:space="preserve">      DISMINUCIÓN DE PREVISIÓN PARA FIDEICOMISOS</t>
  </si>
  <si>
    <t xml:space="preserve">    Activos líquidos/Depósitos corto plazo (5)</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</si>
  <si>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</si>
  <si>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</si>
  <si>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(5) De acuerdo con lo establecido en el Anexo 2, Capítulo I, Título III, Libro 3° de la Recopilación de Normas para Servicios Financieros (No Considera el plazo residual de vencimiento).</t>
  </si>
  <si>
    <t>Dic-18</t>
  </si>
  <si>
    <t>Ene-19</t>
  </si>
  <si>
    <t>(en miles de bolivianos )</t>
  </si>
  <si>
    <t>TOTAL DEPÓSITOS</t>
  </si>
  <si>
    <t>FFP DE LA COMUNIDAD</t>
  </si>
  <si>
    <t>FFP ECOFUTURO S.A.</t>
  </si>
  <si>
    <t>ESTRATIFICACIÓN DE DEPÓSITOS EN CAJA DE AHORROS</t>
  </si>
  <si>
    <t>2019</t>
  </si>
  <si>
    <t>(PREVISIÓN  PARA CARTERA INCOBRABLE Y CONTINGENTES) (1)</t>
  </si>
  <si>
    <t>CARTERA Y CONTINGENTE (2)</t>
  </si>
  <si>
    <t xml:space="preserve">      Depósitos en caja de ahorros clausuradas por inactividad</t>
  </si>
  <si>
    <t>ENTIDAD FINANCIERA DE VIVIENDA</t>
  </si>
  <si>
    <t>I15.05</t>
  </si>
  <si>
    <t>Activos líquidos/Depósitos corto plazo (5)</t>
  </si>
  <si>
    <t>IPM</t>
  </si>
  <si>
    <t>ESTRATIFICACIÓN DE DEPÓSITOS A LA VISTA, CAJA DE AHORROS, PLAZO FIJO Y EN GARANTÍA POR DEPARTAMENTO (1)</t>
  </si>
  <si>
    <t xml:space="preserve">MEN  </t>
  </si>
  <si>
    <t>CARTERA DE CRÉDITOS, POR DEPARTAMENTO</t>
  </si>
  <si>
    <t>DIC-18</t>
  </si>
  <si>
    <t>ENE-19</t>
  </si>
  <si>
    <t>VPA (4)</t>
  </si>
  <si>
    <t>PLA (4)</t>
  </si>
  <si>
    <t>ENTIDADES FINANCIERAS DE VIVIENDAS (2)</t>
  </si>
  <si>
    <t>VPT (6)</t>
  </si>
  <si>
    <t>VPY (6)</t>
  </si>
  <si>
    <t>VPD (6)</t>
  </si>
  <si>
    <t>(6) Con Resoluciones ASFI/1552/2018, ASFI/1553/2018 y ASFI/1554/2018 de 03.12.2018 se revocaron sus licencias de funcionamiento como efecto de la fusión por absorción con “La Promotora” EFV.</t>
  </si>
  <si>
    <t xml:space="preserve">BANCOS MÚLTIPLES </t>
  </si>
  <si>
    <r>
      <t xml:space="preserve">     </t>
    </r>
    <r>
      <rPr>
        <sz val="10"/>
        <color indexed="8"/>
        <rFont val="Arial"/>
        <family val="2"/>
      </rPr>
      <t>Cargos por diferencia de  cambio</t>
    </r>
  </si>
  <si>
    <t xml:space="preserve">  EGRESOS  DE  GESTIONES ANTERIORES</t>
  </si>
  <si>
    <t>(1) Información reportada por las entidades bancarias.</t>
  </si>
  <si>
    <t>EMPRESAS DE SERVICIOS FINANCIEROS COMPLEMENTARIOS</t>
  </si>
  <si>
    <t>Estados financieros</t>
  </si>
  <si>
    <t>Cámaras de Compensación y Liquidación</t>
  </si>
  <si>
    <t>Burós de Información</t>
  </si>
  <si>
    <t>Empresas de Pago Móvil</t>
  </si>
  <si>
    <t>Empresas de Transporte de Material Monetario y Valores</t>
  </si>
  <si>
    <t>Información consolidada</t>
  </si>
  <si>
    <t>Información por tipo de entidad</t>
  </si>
  <si>
    <t>Ranking de depósitos, cartera y contingente</t>
  </si>
  <si>
    <t xml:space="preserve">   - Banco PYME De La Comunidad S.A.</t>
  </si>
  <si>
    <t xml:space="preserve">   - Banco PYME Ecofuturo S.A.</t>
  </si>
  <si>
    <t>41-1</t>
  </si>
  <si>
    <t>41-2</t>
  </si>
  <si>
    <t>49-1</t>
  </si>
  <si>
    <t>49-2</t>
  </si>
  <si>
    <t>Potosí (14)</t>
  </si>
  <si>
    <t>Paitití (14)</t>
  </si>
  <si>
    <t>Pando (14)</t>
  </si>
  <si>
    <t>Institución Financiera de Desarrollo PROMUJER</t>
  </si>
  <si>
    <t>ENTEL FINANCIERA S.R.L.</t>
  </si>
  <si>
    <t>MEN</t>
  </si>
  <si>
    <t>(14) Con Resoluciones ASFI/1552/2018, ASFI/1553/2018 y ASFI/1554/2018 de 03.12.2018 se revocaron sus licencias de funcionamiento como efecto de la fusión por absorción con “La Promotora” EFV.</t>
  </si>
  <si>
    <t>Encaje legal (CAC y EFV)</t>
  </si>
  <si>
    <t xml:space="preserve">TARIJA                
</t>
  </si>
  <si>
    <t xml:space="preserve">POTOSÍ             
</t>
  </si>
  <si>
    <t xml:space="preserve">ORURO    
</t>
  </si>
  <si>
    <t xml:space="preserve">BENI                 
</t>
  </si>
  <si>
    <t xml:space="preserve">PANDO     
</t>
  </si>
  <si>
    <t xml:space="preserve">TOTAL   
</t>
  </si>
  <si>
    <t>(4) Obligaciones vista, caja de ahorro y DPF a 30 días.</t>
  </si>
  <si>
    <t>(1) La cartera incluye el total de la cartera vigente, vencida en ejecución, incluyendo la cartera reprogramada o reestructurada.  Se excluyen productos y no se deducen PREVISIONES.</t>
  </si>
  <si>
    <t xml:space="preserve">        Déficit de PREVISIONES de activos</t>
  </si>
  <si>
    <t xml:space="preserve">(+/-) AJUSTE CONTABLE POR EFECTO DE LA INFLACIÓN </t>
  </si>
  <si>
    <t>CATEGORÍA  I    ACTIVO CON CERO RIESGO</t>
  </si>
  <si>
    <t>CATEGORÍA  II   ACTIVO CON RIESGO DE 10%</t>
  </si>
  <si>
    <t>CATEGORÍA  III  ACTIVO CON RIESGO DE 20%</t>
  </si>
  <si>
    <t>CATEGORÍA  IV ACTIVO CON RIESGO DE 50%</t>
  </si>
  <si>
    <t>CATEGORÍA  V  ACTIVO CON RIESGO DE 75%</t>
  </si>
  <si>
    <t>CATEGORÍA  VI ACTIVO CON RIESGO DE 100%</t>
  </si>
  <si>
    <t>(3) Promedio obligaciones vista, caja de ahorros y DPF.</t>
  </si>
  <si>
    <t>(2) Abonos menos cargos por diferencias de cambio y por ajustes por inflación.</t>
  </si>
  <si>
    <t>(1) Depósitos del Público: a la vista, en caja de ahorros, a plazo fijo y otros depósitos.</t>
  </si>
  <si>
    <t>(1) Anualizado.</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</si>
  <si>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</si>
  <si>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</si>
  <si>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</si>
  <si>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</si>
  <si>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 xml:space="preserve">    los ingresos provenientes de cartera vencida (515.00), cuentas por cobrar (517.00) y disponibilidades (511.00).</t>
  </si>
  <si>
    <t>(1) Excluye Cargos Financieros Devengados por Pagar.</t>
  </si>
  <si>
    <t>(2) Incluye 211.01+211.02+214.02+281.01+281.02+284.02.</t>
  </si>
  <si>
    <t>(3) Incluye 212.01+212.02+214.03+282.01+282.02+284.03.</t>
  </si>
  <si>
    <t>(4) Incluye 213.01 a la 213.08+214.04+214.08+215.01 a la 215.08 +283.01 a la 283.08+284.04+284.08+285.01 a la 285.08.</t>
  </si>
  <si>
    <t>(1) Incluye las siguientes cuentas contables : 212.01,212.02,214.03, 235.07,235.08,282.01,282.02, 284.03.</t>
  </si>
  <si>
    <t>(1) Incluye las siguientes cuentas contables : 213.00, 215.00, 235.09, 235.10, 235.11, 235.12, 283.00, 285.00.</t>
  </si>
  <si>
    <t>(1) Incluye las siguientes cuentas contables : 214.03,214.04,214.05,214.06,214.08,284.03,284.04,284.05,284.06,284.08.</t>
  </si>
  <si>
    <t xml:space="preserve">     los ingresos provenientes de cartera vencida (515.00), cuentas por cobrar (517.00) y disponibilidades (511.00).</t>
  </si>
  <si>
    <t>(1) Excluye cargos financieros devengados por pagar.</t>
  </si>
  <si>
    <t>(1) A partir de 31-01-2004 se expone en cuentas separadas la cartera reprogramada y reestructurada de acuerdo a Ley  2495 de 4 de agosto de 2003.</t>
  </si>
  <si>
    <t>(1) Incluye 139.00+251.00.</t>
  </si>
  <si>
    <t>(2) Incluye 130.00+600.00-251.00.</t>
  </si>
  <si>
    <t>(1) Corresponde al promedio del último período bisemanal concluido en el mes.</t>
  </si>
  <si>
    <t>(2) Posición consolidada independientemente del régimen de compensaciones.</t>
  </si>
  <si>
    <t>(7) Gastos financieros / Activos Promedio.}</t>
  </si>
  <si>
    <t>(4) Obligaciones vista, caja de ahorros y DPF a 30 días.</t>
  </si>
  <si>
    <t>(2) Abonos menos cargos por ajustes por inflación.</t>
  </si>
  <si>
    <t xml:space="preserve">      provenientes de cartera vencida (515.00), cartera en ejecución (516.00), cuentas por cobrar (517.00) y disponibilidades (511.00).</t>
  </si>
  <si>
    <t>(3) Promedio obligaciones vista , caja de ahorros y DPF.</t>
  </si>
  <si>
    <t>(1) Depósitos en cuenta corriente, caja de ahorros y a plazo fijo del público y de empresas con participación estatal.</t>
  </si>
  <si>
    <t>(1) Cartera vigente, vencida y en ejecución.</t>
  </si>
  <si>
    <t xml:space="preserve">        Depósitos a plazo fijo mayor a 720 a 1.080 días</t>
  </si>
  <si>
    <t xml:space="preserve">        Depósitos a plazo fijo mayor a 1.080 días</t>
  </si>
  <si>
    <t xml:space="preserve">        Otras oblig. subordinadas instrumentadas mediante contrato de préstamo</t>
  </si>
  <si>
    <t xml:space="preserve">    Oblig. con el Público/Pasivo+Patrimonio</t>
  </si>
  <si>
    <t xml:space="preserve">    Prev. Cartera Incobrable/Cartera (1)</t>
  </si>
  <si>
    <t xml:space="preserve">    Disponibilidades/Oblig. a Corto Plazo (4)</t>
  </si>
  <si>
    <t xml:space="preserve">    Disponib.+Inv. Temp./Oblig. a Corto Plazo</t>
  </si>
  <si>
    <t xml:space="preserve">    Disponib.+Inv. Temp./Pasivo</t>
  </si>
  <si>
    <t xml:space="preserve">    Patrimonio/Activo+Contingente.</t>
  </si>
  <si>
    <t xml:space="preserve">    Cartera Vencida Total + Eje. Total - Prev/Patrimonio</t>
  </si>
  <si>
    <t xml:space="preserve">    Result. de Operación Bruto/(Activo+Contingente)</t>
  </si>
  <si>
    <t xml:space="preserve">    Result. de Operación Neto Antes de Impuestos/(Activo+Contingente)</t>
  </si>
  <si>
    <t xml:space="preserve">    Result. Neto de la Gestión/(Activo+Contingente) (ROA)</t>
  </si>
  <si>
    <t xml:space="preserve">    Result. Neto de la Gestión/Patrimonio (ROE)</t>
  </si>
  <si>
    <t xml:space="preserve">    Cargos por Incob. Netos de Recuper./Activo+Conting.</t>
  </si>
  <si>
    <t xml:space="preserve">    Ing. Extraord. y de Gest. Ant. Netos/Activo+Conting.</t>
  </si>
  <si>
    <t xml:space="preserve">    Deprec. y Desval. Bienes de Uso/Bienes de Uso-Terrenos.</t>
  </si>
  <si>
    <t xml:space="preserve">    Productos por Cartera Vencida y en Ejecución/Cartera Vencida y en Ejecución</t>
  </si>
  <si>
    <t xml:space="preserve">    Int. Oblig. Púb. a la Vista/Oblig. Púb. a la Vista</t>
  </si>
  <si>
    <t xml:space="preserve">    Int. Deptos. Caja de Ahorro/Ob. Púb. Ctas. Ahorro</t>
  </si>
  <si>
    <t xml:space="preserve">    Int. Depósitos Púb. a Plazo/Dptos. Púb. a Plazo</t>
  </si>
  <si>
    <t xml:space="preserve">    Int. Oblig. con Emp. con participación Estatal/Oblig. c/emp. con particip. Estatal</t>
  </si>
  <si>
    <t xml:space="preserve">    Cargos por Oblig. con el B.C.B./Oblig. con el B.C.B.</t>
  </si>
  <si>
    <t xml:space="preserve">    Gastos de Administración/Depósitos(3)</t>
  </si>
  <si>
    <t xml:space="preserve">     Amortizaciones/Gastos de Administración</t>
  </si>
  <si>
    <t xml:space="preserve">            Margen Financiero en Activos Productivos Promedio Neto de Contingente</t>
  </si>
  <si>
    <t>COEFICIENTE DE INVERSIÓN EN ACTIVOS FIJOS Y OTRAS SOCIEDADES (Limite máx.. 100%)</t>
  </si>
  <si>
    <t>COEFICIENTE DE INVERSIÓN EN ACTIVOS FIJOS Y OTRAS SOCIEDADES (Límite máx.. 100%)</t>
  </si>
  <si>
    <t>(1) Los importes consignados corresponden a la parte de la deuda subordinada adicionable al cómputo del capital secundario, según normativa vigente, y no necesariamente coinciden con los saldos expuestos en el pasivo.</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</si>
  <si>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</si>
  <si>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(1) Incluye las siguientes cuentas contables 211.01,211.02,211.03,214.02,221.01,221.02,224.02,224.03,231.03,231.04,281.01,281.02,281.03,284.02.</t>
  </si>
  <si>
    <t xml:space="preserve">    Disponib.+Inv. Temp./Oblig.a Corto Plazo</t>
  </si>
  <si>
    <t>Oblig. con el Público/Pasivo+Patrimonio</t>
  </si>
  <si>
    <t xml:space="preserve">Prev. Cartera Incobrable/Cartera (1)                                                                 </t>
  </si>
  <si>
    <t xml:space="preserve">Disponibilidades/Oblig. a Corto Plazo (4)                                                            </t>
  </si>
  <si>
    <t>Disponib.+Inv. Temp./Oblig. a Corto Plazo</t>
  </si>
  <si>
    <t xml:space="preserve">Disponib.+Inv. Temp./Pasivo                                         </t>
  </si>
  <si>
    <t>Cartera Vencida Total + Ejec. Total - Prev/Patrimonio</t>
  </si>
  <si>
    <t>Result. de Operación Bruto/(Activo+Contingente)</t>
  </si>
  <si>
    <t>Result. de Operación Neto Antes de Impuestos/(Activo+Contingente)</t>
  </si>
  <si>
    <t>Result. Neto de la Gestión/(Activo+Contingente) (ROA)</t>
  </si>
  <si>
    <t xml:space="preserve">Result. Neto de la Gestión/Patrimonio (ROE)                                                          </t>
  </si>
  <si>
    <t xml:space="preserve">Cargos por Incob. Netos de Recuper./Activo+Conting.                                                  </t>
  </si>
  <si>
    <t xml:space="preserve">Ing. Extraord. y de Gest. Ant. Netos/Activo+Conting.                                                    </t>
  </si>
  <si>
    <t xml:space="preserve">Deprec. y Desval. Bienes de Uso/Bienes de Uso-Terrenos.                                               </t>
  </si>
  <si>
    <t xml:space="preserve">Productos por Cartera Vencida y en Ejecución/Cartera Vencida y en Ejecución                          </t>
  </si>
  <si>
    <t xml:space="preserve">Int. Oblig. Púb. a la Vista/Oblig. Púb. a la Vista                                                      </t>
  </si>
  <si>
    <t xml:space="preserve">Int. Deptos. Caja de Ahorro/Ob. Púb. Ctas. Ahorro                                                        </t>
  </si>
  <si>
    <t xml:space="preserve">Int. Depósitos Púb. a Plazo/Dptos. Púb. a Plazo                                                         </t>
  </si>
  <si>
    <t xml:space="preserve">Int. Oblig. con Emp. con participación Estatal/Oblig. c/emp. con particip. Estatal                                      </t>
  </si>
  <si>
    <t xml:space="preserve">Cargos por Oblig. con el B.C.B./ el B.C.B.                                                  </t>
  </si>
  <si>
    <t xml:space="preserve">Gastos de Administración/Depósitos(3)                                                               </t>
  </si>
  <si>
    <t xml:space="preserve"> Amortizaciones/Gastos de Administración                                                    </t>
  </si>
  <si>
    <t xml:space="preserve">          Margen Financiero en Activos Productivos Promedio Neto de Contingente</t>
  </si>
  <si>
    <t>(3) Promedio obligaciones vista , caja de ahorros y Dpb.</t>
  </si>
  <si>
    <t>Disponib.+Inv. Temp./Oblig.a Corto Plazo</t>
  </si>
  <si>
    <t xml:space="preserve">Patrimonio/Activo+Contingente.                                        </t>
  </si>
  <si>
    <t xml:space="preserve">    Disponibilidades+Inv. Temporarias/Activo</t>
  </si>
  <si>
    <t xml:space="preserve">    Ing.Extraord.y de Gest. Ant. Netos/Activo+Conting.</t>
  </si>
  <si>
    <t>Garantías recibidas</t>
  </si>
  <si>
    <t>Oblig. con  Bancos y Ent. Fin./Pasivo+Patrimonio</t>
  </si>
  <si>
    <t>(1) Información reportada por las entidades.</t>
  </si>
  <si>
    <t>Oblig. con el Público y con Empresas con Particip. Estatal/Pasivo+Patrimonio</t>
  </si>
  <si>
    <t xml:space="preserve">    Oblig. con el Público y con Empresas con Particip. Estatal/Pasivo+Patrimonio</t>
  </si>
  <si>
    <t xml:space="preserve">    Oblig. con Bancos y Ent. Fin./Pasivo+Patrimonio</t>
  </si>
  <si>
    <t xml:space="preserve">    Oblig. Con Bancos y Ent. Fin./Pasivo+Patrimonio</t>
  </si>
  <si>
    <t xml:space="preserve">      Obligaciones con el BCB a plazo</t>
  </si>
  <si>
    <t>Oblig. Con Bancos y Ent. Fin./Pasivo+Patrimonio</t>
  </si>
  <si>
    <t xml:space="preserve">    Oblig. con  el Público y con Empresas con Particip. Estatal/Pasivo+Patrimonio</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</si>
</sst>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00"/>
  </numFmts>
  <fonts count="120">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b/>
      <sz val="12"/>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b/>
      <sz val="20"/>
      <color indexed="9"/>
      <name val="Arial"/>
      <family val="2"/>
    </font>
    <font>
      <sz val="10"/>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sz val="12"/>
      <name val="Times New Roman"/>
      <family val="1"/>
    </font>
    <font>
      <sz val="12"/>
      <name val="Arial Narrow"/>
      <family val="2"/>
    </font>
    <font>
      <sz val="13"/>
      <name val="Arial Narrow"/>
      <family val="2"/>
    </font>
    <font>
      <b/>
      <sz val="13"/>
      <name val="Arial Narrow"/>
      <family val="2"/>
    </font>
    <font>
      <sz val="7"/>
      <name val="Arial"/>
      <family val="2"/>
    </font>
    <font>
      <sz val="10"/>
      <color theme="1"/>
      <name val="Arial"/>
      <family val="2"/>
    </font>
    <font>
      <sz val="10"/>
      <color theme="1"/>
      <name val="Calibri"/>
      <family val="2"/>
      <scheme val="minor"/>
    </font>
    <font>
      <b/>
      <sz val="7"/>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sz val="16"/>
      <name val="Arial"/>
      <family val="2"/>
    </font>
    <font>
      <sz val="16"/>
      <color indexed="9"/>
      <name val="Arial"/>
      <family val="2"/>
    </font>
    <font>
      <b/>
      <sz val="13"/>
      <name val="Arial"/>
      <family val="2"/>
    </font>
    <font>
      <b/>
      <sz val="11"/>
      <name val="Arial Narrow"/>
      <family val="2"/>
    </font>
    <font>
      <b/>
      <sz val="11"/>
      <name val="Arial"/>
      <family val="2"/>
    </font>
    <font>
      <sz val="12"/>
      <name val="Univers Condensed"/>
      <family val="2"/>
    </font>
    <font>
      <sz val="20"/>
      <color indexed="9"/>
      <name val="Arial"/>
      <family val="2"/>
    </font>
    <font>
      <b/>
      <sz val="18"/>
      <name val="Arial"/>
      <family val="2"/>
    </font>
    <font>
      <sz val="28"/>
      <name val="Times New Roman"/>
      <family val="1"/>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2"/>
      <name val="Arial"/>
      <family val="2"/>
    </font>
    <font>
      <sz val="10"/>
      <name val="Arial"/>
      <family val="2"/>
    </font>
    <font>
      <sz val="11"/>
      <name val="Univers Condensed"/>
      <family val="2"/>
    </font>
    <font>
      <sz val="7"/>
      <color theme="1"/>
      <name val="Arial"/>
      <family val="2"/>
    </font>
    <font>
      <b/>
      <sz val="10"/>
      <name val="Arial"/>
      <family val="2"/>
    </font>
    <font>
      <sz val="10"/>
      <color indexed="12"/>
      <name val="Arial"/>
      <family val="2"/>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b/>
      <sz val="10"/>
      <color indexed="63"/>
      <name val="Arial"/>
      <family val="2"/>
    </font>
    <font>
      <b/>
      <sz val="18"/>
      <color indexed="56"/>
      <name val="Cambria"/>
      <family val="2"/>
    </font>
    <font>
      <sz val="9"/>
      <name val="Helv"/>
    </font>
    <font>
      <sz val="10"/>
      <name val="Arial"/>
      <family val="2"/>
    </font>
    <font>
      <b/>
      <sz val="10"/>
      <name val="Arial"/>
      <family val="2"/>
    </font>
    <font>
      <sz val="8"/>
      <color indexed="18"/>
      <name val="Helv"/>
    </font>
    <font>
      <b/>
      <sz val="12"/>
      <name val="Times New Roman"/>
      <family val="1"/>
    </font>
    <font>
      <b/>
      <sz val="16"/>
      <name val="Times New Roman"/>
      <family val="1"/>
    </font>
    <font>
      <sz val="10"/>
      <name val="Hult"/>
    </font>
    <font>
      <sz val="8"/>
      <color indexed="8"/>
      <name val="Arial"/>
      <family val="2"/>
    </font>
    <font>
      <sz val="24"/>
      <name val="Arial"/>
      <family val="2"/>
    </font>
    <font>
      <b/>
      <sz val="10"/>
      <name val="Helv"/>
    </font>
    <font>
      <b/>
      <sz val="10"/>
      <color indexed="8"/>
      <name val="Arial"/>
      <family val="2"/>
    </font>
    <font>
      <b/>
      <sz val="10"/>
      <name val="Arial Narrow"/>
      <family val="2"/>
    </font>
    <font>
      <sz val="10"/>
      <name val="Arial Narrow"/>
      <family val="2"/>
    </font>
    <font>
      <sz val="8"/>
      <color theme="1"/>
      <name val="Calibri"/>
      <family val="2"/>
      <scheme val="minor"/>
    </font>
    <font>
      <sz val="8"/>
      <name val="Hult"/>
    </font>
    <font>
      <sz val="8"/>
      <color theme="1"/>
      <name val="Arial"/>
      <family val="2"/>
    </font>
    <font>
      <sz val="10"/>
      <name val="Univers Condensed"/>
      <family val="2"/>
    </font>
    <font>
      <sz val="8"/>
      <name val="Univers Condensed"/>
    </font>
    <font>
      <sz val="8"/>
      <name val="Arial Narrow"/>
      <family val="2"/>
    </font>
    <font>
      <b/>
      <sz val="11"/>
      <color indexed="8"/>
      <name val="Arial"/>
      <family val="2"/>
    </font>
    <font>
      <sz val="12"/>
      <color theme="1"/>
      <name val="Calibri"/>
      <family val="2"/>
      <scheme val="minor"/>
    </font>
  </fonts>
  <fills count="39">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theme="1" tint="0.499984740745262"/>
        <bgColor indexed="22"/>
      </patternFill>
    </fill>
    <fill>
      <patternFill patternType="solid">
        <fgColor theme="1" tint="0.49998474074526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theme="0" tint="-0.499984740745262"/>
        <bgColor indexed="64"/>
      </patternFill>
    </fill>
    <fill>
      <patternFill patternType="solid">
        <fgColor indexed="23"/>
        <bgColor indexed="64"/>
      </patternFill>
    </fill>
    <fill>
      <patternFill patternType="solid">
        <fgColor indexed="22"/>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FF00"/>
        <bgColor indexed="64"/>
      </patternFill>
    </fill>
  </fills>
  <borders count="27">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ck">
        <color rgb="FF8A8C88"/>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23"/>
      </bottom>
      <diagonal/>
    </border>
    <border>
      <left/>
      <right/>
      <top style="thick">
        <color indexed="9"/>
      </top>
      <bottom style="thick">
        <color indexed="9"/>
      </bottom>
      <diagonal/>
    </border>
    <border>
      <left/>
      <right/>
      <top/>
      <bottom style="thick">
        <color indexed="9"/>
      </bottom>
      <diagonal/>
    </border>
    <border>
      <left/>
      <right/>
      <top style="thick">
        <color indexed="9"/>
      </top>
      <bottom/>
      <diagonal/>
    </border>
    <border>
      <left/>
      <right/>
      <top style="thin">
        <color indexed="9"/>
      </top>
      <bottom/>
      <diagonal/>
    </border>
    <border>
      <left/>
      <right/>
      <top style="thick">
        <color indexed="23"/>
      </top>
      <bottom/>
      <diagonal/>
    </border>
    <border>
      <left/>
      <right/>
      <top style="medium">
        <color indexed="64"/>
      </top>
      <bottom/>
      <diagonal/>
    </border>
  </borders>
  <cellStyleXfs count="343">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5" fillId="0" borderId="0"/>
    <xf numFmtId="0" fontId="1" fillId="0" borderId="0"/>
    <xf numFmtId="0" fontId="8" fillId="0" borderId="0"/>
    <xf numFmtId="0" fontId="65" fillId="0" borderId="0" applyNumberFormat="0" applyFill="0" applyBorder="0" applyAlignment="0" applyProtection="0">
      <alignment vertical="top"/>
      <protection locked="0"/>
    </xf>
    <xf numFmtId="0" fontId="7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71"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7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2" fillId="0" borderId="0"/>
    <xf numFmtId="0" fontId="72"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4"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74" fillId="0" borderId="0"/>
    <xf numFmtId="0" fontId="74" fillId="0" borderId="0"/>
    <xf numFmtId="0" fontId="1" fillId="0" borderId="0"/>
    <xf numFmtId="0" fontId="73" fillId="0" borderId="0"/>
    <xf numFmtId="37" fontId="75" fillId="9"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82" fillId="0" borderId="0"/>
    <xf numFmtId="43" fontId="1" fillId="0" borderId="0" applyFont="0" applyFill="0" applyBorder="0" applyAlignment="0" applyProtection="0"/>
    <xf numFmtId="9" fontId="1" fillId="0" borderId="0" applyFont="0" applyFill="0" applyBorder="0" applyAlignment="0" applyProtection="0"/>
    <xf numFmtId="0" fontId="4" fillId="0" borderId="0"/>
    <xf numFmtId="0" fontId="25" fillId="12" borderId="0" applyNumberFormat="0" applyBorder="0" applyAlignment="0" applyProtection="0"/>
    <xf numFmtId="0" fontId="25" fillId="13" borderId="0" applyNumberFormat="0" applyBorder="0" applyAlignment="0" applyProtection="0"/>
    <xf numFmtId="0" fontId="25" fillId="14" borderId="0" applyNumberFormat="0" applyBorder="0" applyAlignment="0" applyProtection="0"/>
    <xf numFmtId="0" fontId="25" fillId="15" borderId="0" applyNumberFormat="0" applyBorder="0" applyAlignment="0" applyProtection="0"/>
    <xf numFmtId="0" fontId="25" fillId="16" borderId="0" applyNumberFormat="0" applyBorder="0" applyAlignment="0" applyProtection="0"/>
    <xf numFmtId="0" fontId="25" fillId="17" borderId="0" applyNumberFormat="0" applyBorder="0" applyAlignment="0" applyProtection="0"/>
    <xf numFmtId="0" fontId="25" fillId="18" borderId="0" applyNumberFormat="0" applyBorder="0" applyAlignment="0" applyProtection="0"/>
    <xf numFmtId="0" fontId="25" fillId="19" borderId="0" applyNumberFormat="0" applyBorder="0" applyAlignment="0" applyProtection="0"/>
    <xf numFmtId="0" fontId="25" fillId="20" borderId="0" applyNumberFormat="0" applyBorder="0" applyAlignment="0" applyProtection="0"/>
    <xf numFmtId="0" fontId="25" fillId="15" borderId="0" applyNumberFormat="0" applyBorder="0" applyAlignment="0" applyProtection="0"/>
    <xf numFmtId="0" fontId="25" fillId="18" borderId="0" applyNumberFormat="0" applyBorder="0" applyAlignment="0" applyProtection="0"/>
    <xf numFmtId="0" fontId="25" fillId="21" borderId="0" applyNumberFormat="0" applyBorder="0" applyAlignment="0" applyProtection="0"/>
    <xf numFmtId="0" fontId="19" fillId="22" borderId="0" applyNumberFormat="0" applyBorder="0" applyAlignment="0" applyProtection="0"/>
    <xf numFmtId="0" fontId="19" fillId="19" borderId="0" applyNumberFormat="0" applyBorder="0" applyAlignment="0" applyProtection="0"/>
    <xf numFmtId="0" fontId="19" fillId="20" borderId="0" applyNumberFormat="0" applyBorder="0" applyAlignment="0" applyProtection="0"/>
    <xf numFmtId="0" fontId="19" fillId="23"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6"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23" borderId="0" applyNumberFormat="0" applyBorder="0" applyAlignment="0" applyProtection="0"/>
    <xf numFmtId="0" fontId="19" fillId="24" borderId="0" applyNumberFormat="0" applyBorder="0" applyAlignment="0" applyProtection="0"/>
    <xf numFmtId="0" fontId="19" fillId="29" borderId="0" applyNumberFormat="0" applyBorder="0" applyAlignment="0" applyProtection="0"/>
    <xf numFmtId="0" fontId="87" fillId="13" borderId="0" applyNumberFormat="0" applyBorder="0" applyAlignment="0" applyProtection="0"/>
    <xf numFmtId="0" fontId="88" fillId="30" borderId="12" applyNumberFormat="0" applyAlignment="0" applyProtection="0"/>
    <xf numFmtId="0" fontId="89" fillId="31" borderId="1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169" fontId="4" fillId="0" borderId="0" applyFont="0" applyFill="0" applyBorder="0" applyAlignment="0" applyProtection="0"/>
    <xf numFmtId="43"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70" fontId="4" fillId="0" borderId="0" applyFont="0" applyFill="0" applyBorder="0" applyAlignment="0" applyProtection="0"/>
    <xf numFmtId="171" fontId="4" fillId="0" borderId="0" applyFont="0" applyFill="0" applyBorder="0" applyAlignment="0" applyProtection="0"/>
    <xf numFmtId="170" fontId="4" fillId="0" borderId="0" applyFont="0" applyFill="0" applyBorder="0" applyAlignment="0" applyProtection="0"/>
    <xf numFmtId="0" fontId="90" fillId="0" borderId="0" applyNumberFormat="0" applyFill="0" applyBorder="0" applyAlignment="0" applyProtection="0"/>
    <xf numFmtId="0" fontId="91" fillId="14" borderId="0" applyNumberFormat="0" applyBorder="0" applyAlignment="0" applyProtection="0"/>
    <xf numFmtId="0" fontId="92" fillId="0" borderId="14" applyNumberFormat="0" applyFill="0" applyAlignment="0" applyProtection="0"/>
    <xf numFmtId="0" fontId="93" fillId="0" borderId="15" applyNumberFormat="0" applyFill="0" applyAlignment="0" applyProtection="0"/>
    <xf numFmtId="0" fontId="94" fillId="0" borderId="16" applyNumberFormat="0" applyFill="0" applyAlignment="0" applyProtection="0"/>
    <xf numFmtId="0" fontId="94" fillId="0" borderId="0" applyNumberFormat="0" applyFill="0" applyBorder="0" applyAlignment="0" applyProtection="0"/>
    <xf numFmtId="0" fontId="95" fillId="17" borderId="12" applyNumberFormat="0" applyAlignment="0" applyProtection="0"/>
    <xf numFmtId="0" fontId="96" fillId="0" borderId="17" applyNumberFormat="0" applyFill="0" applyAlignment="0" applyProtection="0"/>
    <xf numFmtId="174" fontId="4" fillId="0" borderId="0" applyFont="0" applyFill="0" applyBorder="0" applyAlignment="0" applyProtection="0"/>
    <xf numFmtId="174"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3" fontId="71" fillId="0" borderId="0" applyFont="0" applyFill="0" applyBorder="0" applyAlignment="0" applyProtection="0"/>
    <xf numFmtId="173" fontId="71" fillId="0" borderId="0" applyFont="0" applyFill="0" applyBorder="0" applyAlignment="0" applyProtection="0"/>
    <xf numFmtId="173" fontId="71" fillId="0" borderId="0" applyFont="0" applyFill="0" applyBorder="0" applyAlignment="0" applyProtection="0"/>
    <xf numFmtId="173" fontId="71" fillId="0" borderId="0" applyFont="0" applyFill="0" applyBorder="0" applyAlignment="0" applyProtection="0"/>
    <xf numFmtId="17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3" fillId="0" borderId="0"/>
    <xf numFmtId="0" fontId="4" fillId="0" borderId="0"/>
    <xf numFmtId="0" fontId="4" fillId="0" borderId="0"/>
    <xf numFmtId="0" fontId="1"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73" fillId="0" borderId="0"/>
    <xf numFmtId="0" fontId="72" fillId="32" borderId="18" applyNumberFormat="0" applyFont="0" applyAlignment="0" applyProtection="0"/>
    <xf numFmtId="0" fontId="97" fillId="30" borderId="19" applyNumberFormat="0" applyAlignment="0" applyProtection="0"/>
    <xf numFmtId="9" fontId="71" fillId="0" borderId="0" applyFont="0" applyFill="0" applyBorder="0" applyAlignment="0" applyProtection="0"/>
    <xf numFmtId="9" fontId="71" fillId="0" borderId="0" applyFont="0" applyFill="0" applyBorder="0" applyAlignment="0" applyProtection="0"/>
    <xf numFmtId="9" fontId="4" fillId="0" borderId="0" applyFont="0" applyFill="0" applyBorder="0" applyAlignment="0" applyProtection="0"/>
    <xf numFmtId="9" fontId="71" fillId="0" borderId="0" applyFont="0" applyFill="0" applyBorder="0" applyAlignment="0" applyProtection="0"/>
    <xf numFmtId="9" fontId="71" fillId="0" borderId="0" applyFont="0" applyFill="0" applyBorder="0" applyAlignment="0" applyProtection="0"/>
    <xf numFmtId="9" fontId="71" fillId="0" borderId="0" applyFont="0" applyFill="0" applyBorder="0" applyAlignment="0" applyProtection="0"/>
    <xf numFmtId="9" fontId="4" fillId="0" borderId="0" applyFont="0" applyFill="0" applyBorder="0" applyAlignment="0" applyProtection="0"/>
    <xf numFmtId="0" fontId="98" fillId="0" borderId="0" applyNumberFormat="0" applyFill="0" applyBorder="0" applyAlignment="0" applyProtection="0"/>
    <xf numFmtId="0" fontId="49" fillId="0" borderId="0" applyNumberFormat="0" applyFill="0" applyBorder="0" applyAlignment="0" applyProtection="0"/>
  </cellStyleXfs>
  <cellXfs count="1238">
    <xf numFmtId="0" fontId="0" fillId="0" borderId="0" xfId="0"/>
    <xf numFmtId="0" fontId="25" fillId="0" borderId="5" xfId="4" applyFont="1" applyFill="1" applyBorder="1" applyAlignment="1">
      <alignment horizontal="left"/>
    </xf>
    <xf numFmtId="0" fontId="25" fillId="0" borderId="0" xfId="4" applyFont="1" applyFill="1" applyBorder="1" applyAlignment="1">
      <alignment horizontal="left"/>
    </xf>
    <xf numFmtId="0" fontId="25" fillId="0" borderId="5" xfId="4" applyFont="1" applyFill="1" applyBorder="1" applyAlignment="1">
      <alignment horizontal="left" vertical="center"/>
    </xf>
    <xf numFmtId="0" fontId="25" fillId="0" borderId="5" xfId="4" applyFont="1" applyFill="1" applyBorder="1" applyAlignment="1">
      <alignment horizontal="left" vertical="top"/>
    </xf>
    <xf numFmtId="0" fontId="26" fillId="0" borderId="0" xfId="4" applyFont="1" applyFill="1" applyBorder="1" applyAlignment="1">
      <alignment horizontal="left" vertical="top"/>
    </xf>
    <xf numFmtId="0" fontId="25" fillId="0" borderId="0" xfId="4" applyFont="1" applyFill="1" applyBorder="1" applyAlignment="1">
      <alignment horizontal="left" vertical="top"/>
    </xf>
    <xf numFmtId="0" fontId="25" fillId="0" borderId="6" xfId="4" applyFont="1" applyFill="1" applyBorder="1" applyAlignment="1">
      <alignment horizontal="left"/>
    </xf>
    <xf numFmtId="0" fontId="8" fillId="0" borderId="0" xfId="6"/>
    <xf numFmtId="0" fontId="64" fillId="7" borderId="0" xfId="5" applyFont="1" applyFill="1" applyAlignment="1">
      <alignment horizontal="center" vertical="center"/>
    </xf>
    <xf numFmtId="0" fontId="3" fillId="8" borderId="0" xfId="5" applyFont="1" applyFill="1"/>
    <xf numFmtId="0" fontId="26" fillId="4" borderId="0" xfId="5" applyFont="1" applyFill="1"/>
    <xf numFmtId="0" fontId="26" fillId="8" borderId="0" xfId="5" applyFont="1" applyFill="1"/>
    <xf numFmtId="0" fontId="66" fillId="4" borderId="0" xfId="7" applyFont="1" applyFill="1" applyAlignment="1" applyProtection="1">
      <alignment horizontal="left" indent="11"/>
    </xf>
    <xf numFmtId="0" fontId="26" fillId="4" borderId="0" xfId="5" applyFont="1" applyFill="1" applyAlignment="1"/>
    <xf numFmtId="0" fontId="67" fillId="4" borderId="0" xfId="7" applyFont="1" applyFill="1" applyAlignment="1" applyProtection="1">
      <alignment horizontal="left" indent="11"/>
    </xf>
    <xf numFmtId="0" fontId="68" fillId="8" borderId="0" xfId="5" applyFont="1" applyFill="1" applyAlignment="1"/>
    <xf numFmtId="0" fontId="8" fillId="0" borderId="0" xfId="6" applyFill="1"/>
    <xf numFmtId="0" fontId="69" fillId="4" borderId="0" xfId="5" applyFont="1" applyFill="1" applyAlignment="1">
      <alignment horizontal="left" indent="11"/>
    </xf>
    <xf numFmtId="0" fontId="8" fillId="0" borderId="0" xfId="42"/>
    <xf numFmtId="0" fontId="2" fillId="0" borderId="0" xfId="42" applyFont="1"/>
    <xf numFmtId="0" fontId="12" fillId="0" borderId="0" xfId="0" applyFont="1"/>
    <xf numFmtId="0" fontId="12" fillId="0" borderId="0" xfId="0" applyFont="1" applyAlignment="1">
      <alignment horizontal="center"/>
    </xf>
    <xf numFmtId="0" fontId="14" fillId="0" borderId="0" xfId="0" applyFont="1"/>
    <xf numFmtId="0" fontId="12" fillId="0" borderId="0" xfId="0" applyFont="1" applyBorder="1"/>
    <xf numFmtId="166" fontId="0" fillId="0" borderId="0" xfId="0" applyNumberFormat="1"/>
    <xf numFmtId="166" fontId="0" fillId="0" borderId="0" xfId="0" applyNumberFormat="1" applyFill="1"/>
    <xf numFmtId="166" fontId="22" fillId="0" borderId="0" xfId="0" applyNumberFormat="1" applyFont="1" applyFill="1"/>
    <xf numFmtId="0" fontId="7" fillId="0" borderId="0" xfId="0" applyFont="1" applyFill="1"/>
    <xf numFmtId="0" fontId="44" fillId="0" borderId="0" xfId="0" applyFont="1"/>
    <xf numFmtId="0" fontId="27" fillId="0" borderId="0" xfId="0" applyFont="1"/>
    <xf numFmtId="0" fontId="53" fillId="3" borderId="3" xfId="0" applyFont="1" applyFill="1" applyBorder="1" applyAlignment="1">
      <alignment horizontal="left"/>
    </xf>
    <xf numFmtId="0" fontId="53" fillId="0" borderId="0" xfId="0" applyFont="1"/>
    <xf numFmtId="0" fontId="32" fillId="0" borderId="0" xfId="0" applyFont="1"/>
    <xf numFmtId="0" fontId="32" fillId="0" borderId="0" xfId="0" applyFont="1" applyAlignment="1">
      <alignment vertical="top"/>
    </xf>
    <xf numFmtId="37" fontId="40" fillId="0" borderId="4" xfId="0" applyNumberFormat="1" applyFont="1" applyBorder="1"/>
    <xf numFmtId="37" fontId="40" fillId="0" borderId="0" xfId="0" applyNumberFormat="1" applyFont="1" applyBorder="1"/>
    <xf numFmtId="37" fontId="23" fillId="0" borderId="0" xfId="0" quotePrefix="1" applyNumberFormat="1" applyFont="1" applyBorder="1" applyAlignment="1" applyProtection="1">
      <alignment horizontal="left"/>
    </xf>
    <xf numFmtId="0" fontId="0" fillId="0" borderId="0" xfId="0" applyAlignment="1">
      <alignment horizontal="right"/>
    </xf>
    <xf numFmtId="0" fontId="35" fillId="0" borderId="0" xfId="0" applyFont="1"/>
    <xf numFmtId="0" fontId="45" fillId="2" borderId="0" xfId="0" applyFont="1" applyFill="1"/>
    <xf numFmtId="0" fontId="14" fillId="2" borderId="0" xfId="0" applyFont="1" applyFill="1"/>
    <xf numFmtId="0" fontId="36" fillId="0" borderId="0" xfId="0" applyFont="1"/>
    <xf numFmtId="0" fontId="7" fillId="0" borderId="0" xfId="0" applyFont="1" applyAlignment="1">
      <alignment horizontal="left"/>
    </xf>
    <xf numFmtId="0" fontId="40" fillId="0" borderId="0" xfId="0" applyFont="1"/>
    <xf numFmtId="3" fontId="0" fillId="0" borderId="0" xfId="0" applyNumberFormat="1"/>
    <xf numFmtId="0" fontId="32" fillId="0" borderId="0" xfId="0" applyFont="1" applyAlignment="1">
      <alignment vertical="center"/>
    </xf>
    <xf numFmtId="37" fontId="30" fillId="0" borderId="0" xfId="0" applyNumberFormat="1" applyFont="1" applyFill="1" applyBorder="1" applyAlignment="1" applyProtection="1">
      <alignment horizontal="left"/>
    </xf>
    <xf numFmtId="37" fontId="28" fillId="0" borderId="0" xfId="0" applyNumberFormat="1" applyFont="1" applyFill="1" applyBorder="1" applyAlignment="1" applyProtection="1">
      <alignment horizontal="left"/>
      <protection locked="0"/>
    </xf>
    <xf numFmtId="0" fontId="0" fillId="0" borderId="0" xfId="0" applyAlignment="1">
      <alignment vertical="top"/>
    </xf>
    <xf numFmtId="37" fontId="27" fillId="0" borderId="0" xfId="0" applyNumberFormat="1" applyFont="1" applyBorder="1"/>
    <xf numFmtId="37" fontId="14"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6" fillId="0" borderId="0" xfId="0" quotePrefix="1" applyNumberFormat="1" applyFont="1" applyBorder="1" applyAlignment="1">
      <alignment horizontal="left"/>
    </xf>
    <xf numFmtId="0" fontId="17" fillId="0" borderId="0" xfId="0" applyFont="1" applyAlignment="1">
      <alignment horizontal="left"/>
    </xf>
    <xf numFmtId="37" fontId="16" fillId="0" borderId="0" xfId="0" quotePrefix="1" applyNumberFormat="1" applyFont="1" applyBorder="1" applyAlignment="1" applyProtection="1">
      <alignment horizontal="left"/>
    </xf>
    <xf numFmtId="37" fontId="15" fillId="0" borderId="0" xfId="0" quotePrefix="1" applyNumberFormat="1" applyFont="1" applyBorder="1" applyAlignment="1">
      <alignment horizontal="left"/>
    </xf>
    <xf numFmtId="0" fontId="0" fillId="0" borderId="0" xfId="0" applyBorder="1" applyAlignment="1"/>
    <xf numFmtId="0" fontId="0" fillId="4" borderId="0" xfId="0" applyFill="1" applyBorder="1" applyAlignment="1"/>
    <xf numFmtId="0" fontId="0" fillId="0" borderId="0" xfId="0" applyAlignment="1">
      <alignment vertical="center"/>
    </xf>
    <xf numFmtId="0" fontId="14" fillId="3" borderId="3" xfId="0" applyFont="1" applyFill="1" applyBorder="1" applyAlignment="1">
      <alignment vertical="center"/>
    </xf>
    <xf numFmtId="0" fontId="21" fillId="0" borderId="0" xfId="0" applyFont="1" applyAlignment="1">
      <alignment vertical="center"/>
    </xf>
    <xf numFmtId="0" fontId="22" fillId="0" borderId="0" xfId="0" applyFont="1" applyBorder="1" applyAlignment="1"/>
    <xf numFmtId="0" fontId="14" fillId="0" borderId="0" xfId="0" applyFont="1" applyAlignment="1">
      <alignment vertical="center"/>
    </xf>
    <xf numFmtId="0" fontId="13" fillId="0" borderId="0" xfId="0" applyFont="1" applyAlignment="1">
      <alignment vertical="center"/>
    </xf>
    <xf numFmtId="0" fontId="13" fillId="0" borderId="0" xfId="0" applyFont="1"/>
    <xf numFmtId="10" fontId="22" fillId="0" borderId="0" xfId="0" applyNumberFormat="1" applyFont="1" applyBorder="1" applyAlignment="1">
      <alignment horizontal="right" vertical="top"/>
    </xf>
    <xf numFmtId="1" fontId="0" fillId="0" borderId="0" xfId="0" applyNumberFormat="1" applyAlignment="1">
      <alignment vertical="top"/>
    </xf>
    <xf numFmtId="0" fontId="0" fillId="0" borderId="0" xfId="0" applyFill="1" applyBorder="1" applyAlignment="1"/>
    <xf numFmtId="3" fontId="27" fillId="0" borderId="0" xfId="0" applyNumberFormat="1" applyFont="1"/>
    <xf numFmtId="0" fontId="14" fillId="0" borderId="0" xfId="0" applyFont="1" applyBorder="1" applyAlignment="1"/>
    <xf numFmtId="0" fontId="4" fillId="0" borderId="0" xfId="0" applyFont="1" applyAlignment="1">
      <alignment vertical="center"/>
    </xf>
    <xf numFmtId="0" fontId="7" fillId="0" borderId="0" xfId="0" applyFont="1" applyAlignment="1">
      <alignment vertical="center"/>
    </xf>
    <xf numFmtId="0" fontId="4" fillId="0" borderId="0" xfId="0" applyFont="1" applyAlignment="1">
      <alignment vertical="top"/>
    </xf>
    <xf numFmtId="0" fontId="4" fillId="0" borderId="0" xfId="0" applyFont="1"/>
    <xf numFmtId="0" fontId="7" fillId="0" borderId="0" xfId="0" applyFont="1"/>
    <xf numFmtId="0" fontId="4" fillId="0" borderId="0" xfId="0" applyFont="1" applyAlignment="1">
      <alignment horizontal="left" vertical="center"/>
    </xf>
    <xf numFmtId="0" fontId="14" fillId="0" borderId="0" xfId="0" applyFont="1" applyAlignment="1"/>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0" fillId="0" borderId="0" xfId="0" applyBorder="1" applyAlignment="1">
      <alignment horizontal="center" vertical="center"/>
    </xf>
    <xf numFmtId="0" fontId="7" fillId="0" borderId="0" xfId="0" applyFont="1" applyBorder="1" applyAlignment="1">
      <alignment horizontal="center" vertical="center"/>
    </xf>
    <xf numFmtId="0" fontId="0" fillId="0" borderId="0" xfId="0" applyBorder="1" applyAlignment="1">
      <alignment vertical="center" wrapText="1"/>
    </xf>
    <xf numFmtId="0" fontId="13" fillId="3" borderId="3" xfId="0" applyFont="1" applyFill="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4" fillId="0" borderId="0" xfId="0" applyFont="1" applyBorder="1" applyAlignment="1" applyProtection="1">
      <alignment horizontal="left"/>
    </xf>
    <xf numFmtId="0" fontId="0" fillId="0" borderId="0" xfId="0" applyAlignment="1">
      <alignment horizontal="left"/>
    </xf>
    <xf numFmtId="0" fontId="36" fillId="0" borderId="0" xfId="0" applyFont="1" applyAlignment="1">
      <alignment vertical="top"/>
    </xf>
    <xf numFmtId="49" fontId="35" fillId="0" borderId="0" xfId="0" applyNumberFormat="1" applyFont="1"/>
    <xf numFmtId="49" fontId="37" fillId="0" borderId="0" xfId="0" applyNumberFormat="1" applyFont="1"/>
    <xf numFmtId="3" fontId="38" fillId="0" borderId="0" xfId="0" applyNumberFormat="1" applyFont="1" applyAlignment="1">
      <alignment horizontal="right"/>
    </xf>
    <xf numFmtId="0" fontId="38" fillId="0" borderId="0" xfId="0" applyFont="1"/>
    <xf numFmtId="10" fontId="0" fillId="0" borderId="0" xfId="0" applyNumberFormat="1"/>
    <xf numFmtId="49" fontId="40" fillId="0" borderId="0" xfId="0" applyNumberFormat="1" applyFont="1" applyBorder="1"/>
    <xf numFmtId="3" fontId="40" fillId="0" borderId="0" xfId="0" applyNumberFormat="1" applyFont="1" applyAlignment="1">
      <alignment horizontal="right"/>
    </xf>
    <xf numFmtId="49" fontId="43" fillId="0" borderId="0" xfId="0" quotePrefix="1" applyNumberFormat="1" applyFont="1" applyBorder="1" applyAlignment="1">
      <alignment horizontal="left"/>
    </xf>
    <xf numFmtId="49" fontId="40" fillId="0" borderId="0" xfId="0" quotePrefix="1" applyNumberFormat="1" applyFont="1" applyBorder="1"/>
    <xf numFmtId="49" fontId="40" fillId="0" borderId="0" xfId="0" applyNumberFormat="1" applyFont="1"/>
    <xf numFmtId="49" fontId="43" fillId="0" borderId="0" xfId="0" applyNumberFormat="1" applyFont="1" applyBorder="1"/>
    <xf numFmtId="49" fontId="27" fillId="0" borderId="0" xfId="0" applyNumberFormat="1" applyFont="1"/>
    <xf numFmtId="49" fontId="23" fillId="0" borderId="0" xfId="0" quotePrefix="1" applyNumberFormat="1" applyFont="1" applyBorder="1" applyAlignment="1" applyProtection="1">
      <alignment horizontal="left"/>
    </xf>
    <xf numFmtId="37" fontId="14" fillId="0" borderId="0" xfId="0" applyNumberFormat="1" applyFont="1" applyAlignment="1">
      <alignment horizontal="right"/>
    </xf>
    <xf numFmtId="3" fontId="40" fillId="0" borderId="0" xfId="0" applyNumberFormat="1" applyFont="1"/>
    <xf numFmtId="3" fontId="13" fillId="0" borderId="0" xfId="0" applyNumberFormat="1" applyFont="1" applyAlignment="1">
      <alignment horizontal="left"/>
    </xf>
    <xf numFmtId="0" fontId="14" fillId="3" borderId="2" xfId="0" applyFont="1" applyFill="1" applyBorder="1" applyAlignment="1">
      <alignment vertical="center"/>
    </xf>
    <xf numFmtId="3" fontId="14" fillId="0" borderId="0" xfId="0" applyNumberFormat="1" applyFont="1" applyFill="1" applyBorder="1" applyAlignment="1" applyProtection="1">
      <alignment horizontal="left" vertical="center"/>
      <protection locked="0"/>
    </xf>
    <xf numFmtId="37" fontId="48" fillId="0" borderId="4" xfId="0" applyNumberFormat="1" applyFont="1" applyBorder="1"/>
    <xf numFmtId="3" fontId="49" fillId="0" borderId="0" xfId="0" applyNumberFormat="1" applyFont="1"/>
    <xf numFmtId="0" fontId="7" fillId="0" borderId="0" xfId="0" applyFont="1" applyAlignment="1"/>
    <xf numFmtId="0" fontId="7" fillId="3" borderId="3" xfId="0" applyFont="1" applyFill="1" applyBorder="1" applyAlignment="1"/>
    <xf numFmtId="0" fontId="7" fillId="0" borderId="0" xfId="0" applyFont="1" applyBorder="1"/>
    <xf numFmtId="0" fontId="7" fillId="0" borderId="0" xfId="0" applyFont="1" applyBorder="1" applyAlignment="1"/>
    <xf numFmtId="0" fontId="50" fillId="0" borderId="0" xfId="0" applyFont="1"/>
    <xf numFmtId="0" fontId="51" fillId="0" borderId="0" xfId="0" applyFont="1"/>
    <xf numFmtId="0" fontId="51" fillId="0" borderId="0" xfId="0" applyFont="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3" fillId="0" borderId="0" xfId="0" applyFont="1" applyAlignment="1" applyProtection="1">
      <alignment horizontal="center"/>
    </xf>
    <xf numFmtId="37" fontId="23" fillId="0" borderId="0" xfId="0" applyNumberFormat="1" applyFont="1" applyAlignment="1" applyProtection="1">
      <alignment horizontal="center"/>
    </xf>
    <xf numFmtId="10" fontId="23" fillId="0" borderId="0" xfId="0" applyNumberFormat="1" applyFont="1" applyAlignment="1" applyProtection="1">
      <alignment horizontal="center"/>
    </xf>
    <xf numFmtId="0" fontId="51"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0" fontId="0" fillId="0" borderId="4" xfId="0" applyBorder="1" applyAlignment="1" applyProtection="1">
      <alignment horizontal="left"/>
    </xf>
    <xf numFmtId="37" fontId="52" fillId="0" borderId="0" xfId="0" applyNumberFormat="1" applyFont="1" applyFill="1" applyBorder="1" applyAlignment="1" applyProtection="1">
      <alignment horizontal="left"/>
    </xf>
    <xf numFmtId="0" fontId="22" fillId="0" borderId="0" xfId="0" applyFont="1"/>
    <xf numFmtId="3" fontId="14" fillId="0" borderId="0" xfId="0" applyNumberFormat="1" applyFont="1"/>
    <xf numFmtId="3" fontId="14" fillId="0" borderId="0" xfId="0" applyNumberFormat="1" applyFont="1" applyAlignment="1">
      <alignment horizontal="right"/>
    </xf>
    <xf numFmtId="10" fontId="14" fillId="0" borderId="0" xfId="0" applyNumberFormat="1" applyFont="1" applyAlignment="1">
      <alignment horizontal="right"/>
    </xf>
    <xf numFmtId="3" fontId="14" fillId="0" borderId="0" xfId="0" applyNumberFormat="1" applyFont="1" applyAlignment="1">
      <alignment vertical="center"/>
    </xf>
    <xf numFmtId="10" fontId="40" fillId="0" borderId="0" xfId="0" applyNumberFormat="1" applyFont="1" applyAlignment="1">
      <alignment horizontal="right"/>
    </xf>
    <xf numFmtId="10" fontId="40" fillId="0" borderId="0" xfId="0" applyNumberFormat="1" applyFont="1"/>
    <xf numFmtId="37" fontId="7" fillId="0" borderId="0" xfId="0" applyNumberFormat="1" applyFont="1" applyFill="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3" fillId="3" borderId="2" xfId="0" applyFont="1" applyFill="1" applyBorder="1"/>
    <xf numFmtId="0" fontId="58" fillId="0" borderId="0" xfId="0" applyFont="1"/>
    <xf numFmtId="0" fontId="36" fillId="0" borderId="0" xfId="0" applyFont="1" applyAlignment="1">
      <alignment horizontal="left" vertical="top"/>
    </xf>
    <xf numFmtId="0" fontId="43" fillId="0" borderId="0" xfId="0" applyFont="1" applyAlignment="1">
      <alignment horizontal="left"/>
    </xf>
    <xf numFmtId="37" fontId="13" fillId="0" borderId="8" xfId="0" applyNumberFormat="1" applyFont="1" applyBorder="1"/>
    <xf numFmtId="3" fontId="0" fillId="0" borderId="0" xfId="0" applyNumberFormat="1" applyBorder="1" applyAlignment="1">
      <alignment horizontal="right"/>
    </xf>
    <xf numFmtId="0" fontId="43" fillId="3" borderId="3" xfId="0" applyFont="1" applyFill="1" applyBorder="1"/>
    <xf numFmtId="37" fontId="12" fillId="3" borderId="3" xfId="0" applyNumberFormat="1" applyFont="1" applyFill="1" applyBorder="1"/>
    <xf numFmtId="37" fontId="40" fillId="3" borderId="3" xfId="0" applyNumberFormat="1" applyFont="1" applyFill="1" applyBorder="1"/>
    <xf numFmtId="37" fontId="0" fillId="0" borderId="0" xfId="0" applyNumberFormat="1" applyBorder="1"/>
    <xf numFmtId="37" fontId="52" fillId="0" borderId="8" xfId="0" quotePrefix="1" applyNumberFormat="1" applyFont="1" applyBorder="1" applyAlignment="1" applyProtection="1">
      <alignment horizontal="left"/>
    </xf>
    <xf numFmtId="3" fontId="44" fillId="0" borderId="8" xfId="0" applyNumberFormat="1" applyFont="1" applyBorder="1"/>
    <xf numFmtId="37" fontId="52" fillId="0" borderId="0" xfId="0" quotePrefix="1" applyNumberFormat="1" applyFont="1" applyBorder="1" applyAlignment="1" applyProtection="1">
      <alignment horizontal="left"/>
    </xf>
    <xf numFmtId="0" fontId="14" fillId="3" borderId="0" xfId="0" applyFont="1" applyFill="1" applyAlignment="1">
      <alignment vertical="center"/>
    </xf>
    <xf numFmtId="0" fontId="36" fillId="0" borderId="0" xfId="0" applyFont="1" applyAlignment="1">
      <alignment vertical="center"/>
    </xf>
    <xf numFmtId="0" fontId="43" fillId="0" borderId="0" xfId="0" applyFont="1" applyAlignment="1">
      <alignment horizontal="center"/>
    </xf>
    <xf numFmtId="0" fontId="9" fillId="3" borderId="1" xfId="0" applyFont="1" applyFill="1" applyBorder="1" applyAlignment="1">
      <alignment horizontal="center" vertical="center" wrapText="1"/>
    </xf>
    <xf numFmtId="10" fontId="14" fillId="0" borderId="0" xfId="0" applyNumberFormat="1" applyFont="1"/>
    <xf numFmtId="37" fontId="40" fillId="0" borderId="0" xfId="0" quotePrefix="1" applyNumberFormat="1" applyFont="1" applyBorder="1" applyAlignment="1" applyProtection="1">
      <alignment horizontal="left"/>
    </xf>
    <xf numFmtId="0" fontId="40" fillId="0" borderId="0" xfId="0" applyFont="1" applyAlignment="1">
      <alignment horizontal="right"/>
    </xf>
    <xf numFmtId="0" fontId="14" fillId="3" borderId="0" xfId="0" applyFont="1" applyFill="1"/>
    <xf numFmtId="0" fontId="14" fillId="0" borderId="0" xfId="0" applyFont="1" applyAlignment="1">
      <alignment horizontal="right"/>
    </xf>
    <xf numFmtId="0" fontId="40" fillId="0" borderId="4" xfId="0" applyFont="1" applyBorder="1"/>
    <xf numFmtId="10" fontId="40" fillId="0" borderId="4" xfId="0" applyNumberFormat="1" applyFont="1" applyBorder="1"/>
    <xf numFmtId="3" fontId="40" fillId="0" borderId="4" xfId="0" applyNumberFormat="1" applyFont="1" applyBorder="1" applyAlignment="1">
      <alignment horizontal="right"/>
    </xf>
    <xf numFmtId="0" fontId="62" fillId="0" borderId="0" xfId="0" applyFont="1"/>
    <xf numFmtId="0" fontId="74" fillId="4" borderId="0" xfId="5" applyFont="1" applyFill="1" applyAlignment="1"/>
    <xf numFmtId="0" fontId="74" fillId="4" borderId="0" xfId="5" applyFont="1" applyFill="1"/>
    <xf numFmtId="37" fontId="4" fillId="0" borderId="0" xfId="0" applyNumberFormat="1" applyFont="1" applyFill="1" applyBorder="1" applyAlignment="1" applyProtection="1">
      <alignment horizontal="left"/>
    </xf>
    <xf numFmtId="0" fontId="4" fillId="2"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0" borderId="0" xfId="0" applyFont="1" applyBorder="1"/>
    <xf numFmtId="0" fontId="13" fillId="0" borderId="0" xfId="0" applyFont="1" applyAlignment="1">
      <alignment horizontal="right"/>
    </xf>
    <xf numFmtId="10" fontId="13" fillId="0" borderId="0" xfId="0" applyNumberFormat="1" applyFont="1" applyAlignment="1">
      <alignment horizontal="right"/>
    </xf>
    <xf numFmtId="3" fontId="14" fillId="0" borderId="4" xfId="0" applyNumberFormat="1" applyFont="1" applyBorder="1" applyAlignment="1">
      <alignment horizontal="right"/>
    </xf>
    <xf numFmtId="10" fontId="4" fillId="0" borderId="0" xfId="0" applyNumberFormat="1" applyFont="1" applyAlignment="1">
      <alignment horizontal="right"/>
    </xf>
    <xf numFmtId="3" fontId="4" fillId="0" borderId="4" xfId="0" applyNumberFormat="1" applyFont="1" applyBorder="1" applyAlignment="1">
      <alignment horizontal="right"/>
    </xf>
    <xf numFmtId="0" fontId="80" fillId="0" borderId="0" xfId="0" applyFont="1"/>
    <xf numFmtId="0" fontId="80" fillId="0" borderId="0" xfId="0" applyFont="1" applyAlignment="1">
      <alignment vertical="top"/>
    </xf>
    <xf numFmtId="0" fontId="0" fillId="3" borderId="2" xfId="0" applyFill="1" applyBorder="1"/>
    <xf numFmtId="0" fontId="0" fillId="3" borderId="3" xfId="0" applyFill="1" applyBorder="1"/>
    <xf numFmtId="0" fontId="14" fillId="3" borderId="2" xfId="0" applyFont="1" applyFill="1" applyBorder="1"/>
    <xf numFmtId="0" fontId="0" fillId="3" borderId="2" xfId="0" applyFill="1" applyBorder="1" applyAlignment="1">
      <alignment wrapText="1"/>
    </xf>
    <xf numFmtId="0" fontId="14"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49" fillId="0" borderId="0" xfId="0" applyFont="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56" fillId="0" borderId="0" xfId="0" applyNumberFormat="1" applyFont="1" applyAlignment="1">
      <alignment horizontal="center" wrapText="1"/>
    </xf>
    <xf numFmtId="10" fontId="14"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35" fillId="0" borderId="0" xfId="0" applyFont="1" applyFill="1"/>
    <xf numFmtId="0" fontId="0" fillId="3" borderId="3" xfId="0" applyFill="1" applyBorder="1" applyAlignment="1">
      <alignment vertical="center"/>
    </xf>
    <xf numFmtId="0" fontId="0" fillId="0" borderId="0" xfId="0" quotePrefix="1" applyAlignment="1">
      <alignment vertical="top"/>
    </xf>
    <xf numFmtId="0" fontId="14" fillId="0" borderId="0" xfId="0" quotePrefix="1" applyFont="1" applyAlignment="1">
      <alignment vertical="center"/>
    </xf>
    <xf numFmtId="0" fontId="14"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applyAlignment="1">
      <alignment horizontal="right"/>
    </xf>
    <xf numFmtId="0" fontId="74" fillId="4" borderId="0" xfId="5" applyFont="1" applyFill="1" applyAlignment="1">
      <alignment horizontal="right"/>
    </xf>
    <xf numFmtId="37" fontId="4" fillId="0" borderId="0" xfId="0" applyNumberFormat="1" applyFont="1" applyProtection="1"/>
    <xf numFmtId="0" fontId="0" fillId="0" borderId="4" xfId="0" applyBorder="1" applyAlignment="1">
      <alignment horizontal="right"/>
    </xf>
    <xf numFmtId="3" fontId="0" fillId="0" borderId="0" xfId="0" applyNumberFormat="1" applyAlignment="1">
      <alignment horizontal="right"/>
    </xf>
    <xf numFmtId="166" fontId="27" fillId="0" borderId="11" xfId="0" applyNumberFormat="1" applyFont="1" applyBorder="1" applyAlignment="1">
      <alignment horizontal="left" vertical="top" wrapText="1"/>
    </xf>
    <xf numFmtId="0" fontId="27" fillId="0" borderId="0" xfId="42" applyFont="1"/>
    <xf numFmtId="0" fontId="4" fillId="0" borderId="0" xfId="42" applyFont="1"/>
    <xf numFmtId="0" fontId="27" fillId="2" borderId="0" xfId="0" applyFont="1" applyFill="1"/>
    <xf numFmtId="0" fontId="36" fillId="0" borderId="0" xfId="0" applyFont="1" applyAlignment="1">
      <alignment horizontal="left"/>
    </xf>
    <xf numFmtId="0" fontId="36" fillId="0" borderId="0" xfId="0" applyFont="1" applyFill="1"/>
    <xf numFmtId="0" fontId="36" fillId="0" borderId="0" xfId="0" applyFont="1" applyFill="1" applyAlignment="1">
      <alignment horizontal="left"/>
    </xf>
    <xf numFmtId="0" fontId="40" fillId="0" borderId="0" xfId="0" applyFont="1" applyAlignment="1">
      <alignment horizontal="left"/>
    </xf>
    <xf numFmtId="37" fontId="27" fillId="0" borderId="0" xfId="0" applyNumberFormat="1" applyFont="1" applyBorder="1" applyAlignment="1">
      <alignment horizontal="right"/>
    </xf>
    <xf numFmtId="0" fontId="78" fillId="0" borderId="0" xfId="0" applyFont="1"/>
    <xf numFmtId="0" fontId="78" fillId="0" borderId="0" xfId="0" applyFont="1" applyAlignment="1">
      <alignment vertical="center"/>
    </xf>
    <xf numFmtId="0" fontId="58" fillId="0" borderId="0" xfId="0" applyFont="1" applyBorder="1" applyAlignment="1">
      <alignment horizontal="centerContinuous"/>
    </xf>
    <xf numFmtId="0" fontId="13" fillId="0" borderId="0" xfId="0" applyFont="1" applyBorder="1" applyAlignment="1">
      <alignment horizontal="center" vertical="center"/>
    </xf>
    <xf numFmtId="0" fontId="12" fillId="0" borderId="4" xfId="0" applyFont="1" applyBorder="1"/>
    <xf numFmtId="166" fontId="0" fillId="0" borderId="0" xfId="2" applyNumberFormat="1" applyFont="1"/>
    <xf numFmtId="0" fontId="58" fillId="0" borderId="0" xfId="5" applyFont="1" applyFill="1" applyAlignment="1"/>
    <xf numFmtId="0" fontId="4" fillId="0" borderId="0" xfId="6" applyFont="1"/>
    <xf numFmtId="0" fontId="58" fillId="4" borderId="0" xfId="5" applyFont="1" applyFill="1" applyAlignment="1">
      <alignment horizontal="left" indent="11"/>
    </xf>
    <xf numFmtId="3" fontId="27" fillId="0" borderId="0" xfId="0" applyNumberFormat="1" applyFont="1" applyAlignment="1">
      <alignment horizontal="right"/>
    </xf>
    <xf numFmtId="0" fontId="0" fillId="0" borderId="0" xfId="0" applyAlignment="1">
      <alignment horizontal="left" wrapText="1"/>
    </xf>
    <xf numFmtId="37" fontId="40" fillId="0" borderId="0" xfId="0" applyNumberFormat="1" applyFont="1" applyAlignment="1">
      <alignment horizontal="right"/>
    </xf>
    <xf numFmtId="37" fontId="81" fillId="0" borderId="0" xfId="0" applyNumberFormat="1" applyFont="1" applyAlignment="1" applyProtection="1">
      <alignment vertical="center"/>
    </xf>
    <xf numFmtId="37" fontId="81" fillId="0" borderId="0" xfId="0" applyNumberFormat="1" applyFont="1" applyProtection="1"/>
    <xf numFmtId="0" fontId="27" fillId="0" borderId="0" xfId="0" applyFont="1" applyAlignment="1">
      <alignment vertical="center"/>
    </xf>
    <xf numFmtId="166" fontId="0" fillId="0" borderId="0" xfId="0" applyNumberFormat="1" applyFont="1" applyFill="1"/>
    <xf numFmtId="0" fontId="13" fillId="0" borderId="0" xfId="0" applyFont="1" applyAlignment="1" applyProtection="1">
      <alignment horizontal="left"/>
    </xf>
    <xf numFmtId="0" fontId="53" fillId="0" borderId="0" xfId="0" applyFont="1" applyFill="1" applyAlignment="1">
      <alignment horizontal="right"/>
    </xf>
    <xf numFmtId="3" fontId="4" fillId="0" borderId="0" xfId="0" applyNumberFormat="1" applyFont="1" applyAlignment="1">
      <alignment horizontal="right"/>
    </xf>
    <xf numFmtId="37" fontId="13" fillId="0" borderId="0" xfId="0" applyNumberFormat="1" applyFont="1" applyBorder="1" applyAlignment="1">
      <alignment horizontal="left" vertical="center"/>
    </xf>
    <xf numFmtId="0" fontId="14" fillId="0" borderId="4" xfId="0" applyFont="1" applyBorder="1" applyAlignment="1">
      <alignment horizontal="left"/>
    </xf>
    <xf numFmtId="37" fontId="14" fillId="0" borderId="0" xfId="0" applyNumberFormat="1" applyFont="1" applyBorder="1" applyAlignment="1">
      <alignment horizontal="left"/>
    </xf>
    <xf numFmtId="37" fontId="15" fillId="0" borderId="0" xfId="0" applyNumberFormat="1" applyFont="1" applyBorder="1" applyAlignment="1">
      <alignment horizontal="left"/>
    </xf>
    <xf numFmtId="37" fontId="16" fillId="0" borderId="0" xfId="0" applyNumberFormat="1" applyFont="1" applyBorder="1" applyAlignment="1">
      <alignment horizontal="left"/>
    </xf>
    <xf numFmtId="37" fontId="18" fillId="0" borderId="0" xfId="0" applyNumberFormat="1" applyFont="1" applyBorder="1" applyAlignment="1">
      <alignment horizontal="left"/>
    </xf>
    <xf numFmtId="0" fontId="12" fillId="0" borderId="0" xfId="0" applyFont="1" applyAlignment="1">
      <alignment horizontal="left"/>
    </xf>
    <xf numFmtId="0" fontId="31" fillId="5" borderId="0" xfId="0" applyFont="1" applyFill="1" applyAlignment="1">
      <alignment horizontal="left"/>
    </xf>
    <xf numFmtId="0" fontId="34" fillId="2" borderId="0" xfId="0" applyFont="1" applyFill="1" applyAlignment="1">
      <alignment horizontal="left"/>
    </xf>
    <xf numFmtId="0" fontId="35" fillId="0" borderId="0" xfId="0" applyFont="1" applyAlignment="1">
      <alignment horizontal="left"/>
    </xf>
    <xf numFmtId="0" fontId="35" fillId="0" borderId="4" xfId="0" applyFont="1" applyBorder="1" applyAlignment="1">
      <alignment horizontal="left"/>
    </xf>
    <xf numFmtId="0" fontId="7" fillId="0" borderId="0" xfId="0" applyFont="1" applyAlignment="1">
      <alignment horizontal="right"/>
    </xf>
    <xf numFmtId="0" fontId="32" fillId="5" borderId="0" xfId="0" applyFont="1" applyFill="1" applyAlignment="1">
      <alignment horizontal="right"/>
    </xf>
    <xf numFmtId="0" fontId="4" fillId="2" borderId="0" xfId="0" applyFont="1" applyFill="1" applyAlignment="1">
      <alignment horizontal="right"/>
    </xf>
    <xf numFmtId="37" fontId="0" fillId="0" borderId="0" xfId="0" applyNumberFormat="1" applyAlignment="1">
      <alignment horizontal="right"/>
    </xf>
    <xf numFmtId="0" fontId="59" fillId="0" borderId="0" xfId="0" applyFont="1" applyAlignment="1">
      <alignment horizontal="left"/>
    </xf>
    <xf numFmtId="0" fontId="4" fillId="0" borderId="0" xfId="0" applyFont="1" applyAlignment="1">
      <alignment horizontal="right"/>
    </xf>
    <xf numFmtId="3" fontId="40" fillId="0" borderId="4" xfId="0" applyNumberFormat="1" applyFont="1" applyBorder="1"/>
    <xf numFmtId="49" fontId="7" fillId="0" borderId="4" xfId="0" quotePrefix="1" applyNumberFormat="1" applyFont="1" applyBorder="1" applyAlignment="1">
      <alignment horizontal="left"/>
    </xf>
    <xf numFmtId="37" fontId="14" fillId="0" borderId="0" xfId="0" quotePrefix="1" applyNumberFormat="1" applyFont="1" applyBorder="1" applyAlignment="1" applyProtection="1">
      <alignment horizontal="left"/>
    </xf>
    <xf numFmtId="3" fontId="37" fillId="0" borderId="0" xfId="0" applyNumberFormat="1" applyFont="1" applyAlignment="1">
      <alignment vertical="center"/>
    </xf>
    <xf numFmtId="10" fontId="43" fillId="0" borderId="0" xfId="0" applyNumberFormat="1" applyFont="1" applyAlignment="1">
      <alignment horizontal="left"/>
    </xf>
    <xf numFmtId="49" fontId="13" fillId="0" borderId="4" xfId="0" quotePrefix="1" applyNumberFormat="1" applyFont="1" applyBorder="1" applyAlignment="1">
      <alignment horizontal="left"/>
    </xf>
    <xf numFmtId="0" fontId="5" fillId="5" borderId="0" xfId="0" applyFont="1" applyFill="1" applyAlignment="1">
      <alignment horizontal="left"/>
    </xf>
    <xf numFmtId="0" fontId="13" fillId="0" borderId="0" xfId="0" applyFont="1" applyBorder="1" applyAlignment="1">
      <alignment horizontal="centerContinuous"/>
    </xf>
    <xf numFmtId="0" fontId="13" fillId="0" borderId="0" xfId="0" applyFont="1" applyBorder="1" applyAlignment="1">
      <alignment horizontal="centerContinuous" vertical="center"/>
    </xf>
    <xf numFmtId="3" fontId="12" fillId="0" borderId="4" xfId="0" applyNumberFormat="1" applyFont="1" applyBorder="1"/>
    <xf numFmtId="0" fontId="4" fillId="0" borderId="0" xfId="0" applyFont="1" applyAlignment="1"/>
    <xf numFmtId="0" fontId="74" fillId="0" borderId="0" xfId="5" applyFont="1" applyFill="1" applyAlignment="1"/>
    <xf numFmtId="0" fontId="83" fillId="0" borderId="0" xfId="0" applyFont="1"/>
    <xf numFmtId="37" fontId="24" fillId="0" borderId="0" xfId="0" quotePrefix="1" applyNumberFormat="1" applyFont="1" applyBorder="1" applyAlignment="1" applyProtection="1">
      <alignment horizontal="left"/>
    </xf>
    <xf numFmtId="0" fontId="27" fillId="0" borderId="0" xfId="0" applyFont="1" applyFill="1"/>
    <xf numFmtId="166" fontId="27" fillId="0" borderId="0" xfId="0" applyNumberFormat="1" applyFont="1" applyFill="1"/>
    <xf numFmtId="0" fontId="41" fillId="0" borderId="0" xfId="0" applyFont="1"/>
    <xf numFmtId="0" fontId="68" fillId="8" borderId="0" xfId="5" applyFont="1" applyFill="1"/>
    <xf numFmtId="0" fontId="4" fillId="3" borderId="0" xfId="0" applyFont="1" applyFill="1"/>
    <xf numFmtId="0" fontId="84" fillId="0" borderId="0" xfId="42" applyFont="1"/>
    <xf numFmtId="0" fontId="40" fillId="0" borderId="0" xfId="42" applyFont="1"/>
    <xf numFmtId="0" fontId="84" fillId="0" borderId="0" xfId="42" applyFont="1" applyAlignment="1"/>
    <xf numFmtId="0" fontId="0" fillId="0" borderId="0" xfId="0"/>
    <xf numFmtId="3" fontId="56" fillId="0" borderId="0" xfId="0" applyNumberFormat="1" applyFont="1" applyAlignment="1">
      <alignment horizontal="center"/>
    </xf>
    <xf numFmtId="0" fontId="8" fillId="11" borderId="0" xfId="6" applyFill="1"/>
    <xf numFmtId="0" fontId="82" fillId="0" borderId="0" xfId="0" applyFont="1"/>
    <xf numFmtId="0" fontId="85" fillId="0" borderId="0" xfId="0" applyFont="1" applyAlignment="1">
      <alignment horizontal="left"/>
    </xf>
    <xf numFmtId="37" fontId="0" fillId="0" borderId="0" xfId="0" applyNumberFormat="1"/>
    <xf numFmtId="37" fontId="22" fillId="0" borderId="0" xfId="0" applyNumberFormat="1" applyFont="1" applyBorder="1"/>
    <xf numFmtId="37" fontId="86" fillId="0" borderId="0" xfId="0" applyNumberFormat="1" applyFont="1" applyProtection="1"/>
    <xf numFmtId="0" fontId="0" fillId="0" borderId="0" xfId="0"/>
    <xf numFmtId="166" fontId="7" fillId="3"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40" fillId="0" borderId="4" xfId="0" applyNumberFormat="1" applyFont="1" applyFill="1" applyBorder="1"/>
    <xf numFmtId="166" fontId="27" fillId="0" borderId="11" xfId="0" applyNumberFormat="1" applyFont="1" applyBorder="1" applyAlignment="1">
      <alignment horizontal="left" vertical="top"/>
    </xf>
    <xf numFmtId="37" fontId="14" fillId="0" borderId="0" xfId="0" applyNumberFormat="1" applyFont="1" applyBorder="1" applyAlignment="1"/>
    <xf numFmtId="37" fontId="15" fillId="0" borderId="0" xfId="0" applyNumberFormat="1" applyFont="1" applyBorder="1" applyAlignment="1"/>
    <xf numFmtId="37" fontId="16" fillId="0" borderId="0" xfId="0" applyNumberFormat="1" applyFont="1" applyBorder="1" applyAlignment="1"/>
    <xf numFmtId="37" fontId="16" fillId="0" borderId="0" xfId="0" quotePrefix="1" applyNumberFormat="1" applyFont="1" applyBorder="1" applyAlignment="1"/>
    <xf numFmtId="0" fontId="17" fillId="0" borderId="0" xfId="0" applyFont="1" applyAlignment="1"/>
    <xf numFmtId="37" fontId="15" fillId="0" borderId="0" xfId="0" quotePrefix="1" applyNumberFormat="1" applyFont="1" applyBorder="1" applyAlignment="1"/>
    <xf numFmtId="37" fontId="16" fillId="0" borderId="0" xfId="0" quotePrefix="1" applyNumberFormat="1" applyFont="1" applyBorder="1" applyAlignment="1" applyProtection="1"/>
    <xf numFmtId="37" fontId="18" fillId="0" borderId="0" xfId="0" applyNumberFormat="1" applyFont="1" applyBorder="1" applyAlignment="1"/>
    <xf numFmtId="0" fontId="12" fillId="0" borderId="0" xfId="0" applyFont="1" applyAlignment="1"/>
    <xf numFmtId="0" fontId="35" fillId="0" borderId="0" xfId="0" applyFont="1" applyAlignment="1"/>
    <xf numFmtId="37" fontId="0" fillId="0" borderId="0" xfId="0" applyNumberFormat="1" applyFill="1"/>
    <xf numFmtId="0" fontId="7" fillId="0" borderId="0" xfId="42" applyFont="1"/>
    <xf numFmtId="39" fontId="12" fillId="0" borderId="4" xfId="170" applyNumberFormat="1" applyFont="1" applyBorder="1" applyAlignment="1">
      <alignment horizontal="right"/>
    </xf>
    <xf numFmtId="3" fontId="4" fillId="0" borderId="0" xfId="170" applyNumberFormat="1" applyFont="1" applyBorder="1"/>
    <xf numFmtId="166" fontId="4" fillId="0" borderId="0" xfId="170" applyNumberFormat="1" applyFont="1" applyBorder="1"/>
    <xf numFmtId="166" fontId="7" fillId="0" borderId="0" xfId="170" applyNumberFormat="1" applyFont="1" applyBorder="1"/>
    <xf numFmtId="3" fontId="44" fillId="0" borderId="0" xfId="170" applyNumberFormat="1" applyFont="1"/>
    <xf numFmtId="3" fontId="4" fillId="0" borderId="0" xfId="170" applyNumberFormat="1" applyFont="1"/>
    <xf numFmtId="166" fontId="4" fillId="0" borderId="0" xfId="170" applyNumberFormat="1" applyFont="1"/>
    <xf numFmtId="166" fontId="7" fillId="0" borderId="0" xfId="170" applyNumberFormat="1" applyFont="1"/>
    <xf numFmtId="49" fontId="43" fillId="0" borderId="7" xfId="0" quotePrefix="1" applyNumberFormat="1" applyFont="1" applyBorder="1" applyAlignment="1">
      <alignment horizontal="left"/>
    </xf>
    <xf numFmtId="3" fontId="39" fillId="0" borderId="0" xfId="0" applyNumberFormat="1" applyFont="1" applyAlignment="1">
      <alignment horizontal="center"/>
    </xf>
    <xf numFmtId="0" fontId="58" fillId="3" borderId="0" xfId="0" applyFont="1" applyFill="1" applyBorder="1" applyAlignment="1">
      <alignment horizontal="centerContinuous"/>
    </xf>
    <xf numFmtId="10" fontId="14" fillId="3" borderId="0" xfId="0" applyNumberFormat="1" applyFont="1" applyFill="1" applyAlignment="1">
      <alignment vertical="center"/>
    </xf>
    <xf numFmtId="10" fontId="12" fillId="0" borderId="4" xfId="0" applyNumberFormat="1" applyFont="1" applyBorder="1"/>
    <xf numFmtId="0" fontId="0" fillId="0" borderId="0" xfId="0" applyAlignment="1">
      <alignment horizontal="right" vertical="center"/>
    </xf>
    <xf numFmtId="0" fontId="4" fillId="0" borderId="0" xfId="0" applyFont="1" applyBorder="1" applyAlignment="1">
      <alignment horizontal="right"/>
    </xf>
    <xf numFmtId="0" fontId="7" fillId="0" borderId="0" xfId="0" applyFont="1" applyAlignment="1">
      <alignment horizontal="left" vertical="top"/>
    </xf>
    <xf numFmtId="0" fontId="40" fillId="0" borderId="7" xfId="0" applyFont="1" applyBorder="1" applyAlignment="1">
      <alignment horizontal="center"/>
    </xf>
    <xf numFmtId="3" fontId="40" fillId="0" borderId="7" xfId="0" applyNumberFormat="1" applyFont="1" applyBorder="1" applyAlignment="1">
      <alignment horizontal="center"/>
    </xf>
    <xf numFmtId="0" fontId="12" fillId="0" borderId="0" xfId="0" applyNumberFormat="1" applyFont="1" applyBorder="1" applyAlignment="1">
      <alignment horizontal="center" vertical="center"/>
    </xf>
    <xf numFmtId="3" fontId="27" fillId="3" borderId="3" xfId="0" applyNumberFormat="1" applyFont="1" applyFill="1" applyBorder="1"/>
    <xf numFmtId="37" fontId="0" fillId="0" borderId="4" xfId="0" applyNumberFormat="1" applyBorder="1" applyAlignment="1" applyProtection="1">
      <alignment horizontal="left"/>
    </xf>
    <xf numFmtId="0" fontId="53" fillId="0" borderId="0" xfId="0" applyFont="1" applyAlignment="1">
      <alignment horizontal="center"/>
    </xf>
    <xf numFmtId="37" fontId="76" fillId="0" borderId="0" xfId="0" applyNumberFormat="1" applyFont="1" applyFill="1" applyBorder="1" applyAlignment="1" applyProtection="1">
      <alignment horizontal="left"/>
      <protection locked="0"/>
    </xf>
    <xf numFmtId="0" fontId="10" fillId="0" borderId="0" xfId="0" applyFont="1" applyAlignment="1">
      <alignment horizontal="left"/>
    </xf>
    <xf numFmtId="0" fontId="4" fillId="0" borderId="0" xfId="172" applyFill="1"/>
    <xf numFmtId="41" fontId="14" fillId="0" borderId="0" xfId="172" applyNumberFormat="1" applyFont="1" applyFill="1"/>
    <xf numFmtId="0" fontId="14" fillId="0" borderId="0" xfId="172" applyFont="1" applyFill="1"/>
    <xf numFmtId="0" fontId="35" fillId="0" borderId="0" xfId="172" applyFont="1" applyFill="1"/>
    <xf numFmtId="41" fontId="14" fillId="0" borderId="0" xfId="172" applyNumberFormat="1" applyFont="1" applyFill="1" applyAlignment="1">
      <alignment wrapText="1"/>
    </xf>
    <xf numFmtId="0" fontId="79" fillId="0" borderId="0" xfId="0" applyFont="1" applyBorder="1" applyAlignment="1">
      <alignment horizontal="left"/>
    </xf>
    <xf numFmtId="49" fontId="40" fillId="0" borderId="0" xfId="0" applyNumberFormat="1" applyFont="1" applyBorder="1" applyAlignment="1">
      <alignment horizontal="left"/>
    </xf>
    <xf numFmtId="49" fontId="35" fillId="0" borderId="0" xfId="0" applyNumberFormat="1" applyFont="1" applyAlignment="1">
      <alignment horizontal="left"/>
    </xf>
    <xf numFmtId="10" fontId="23" fillId="0" borderId="0" xfId="171" applyNumberFormat="1" applyFont="1" applyFill="1" applyBorder="1" applyAlignment="1">
      <alignment horizontal="right" vertical="center"/>
    </xf>
    <xf numFmtId="10" fontId="23" fillId="0" borderId="0" xfId="171" applyNumberFormat="1" applyFont="1" applyFill="1" applyBorder="1" applyAlignment="1">
      <alignment horizontal="right"/>
    </xf>
    <xf numFmtId="0" fontId="77" fillId="2" borderId="0" xfId="0" applyFont="1" applyFill="1" applyAlignment="1"/>
    <xf numFmtId="0" fontId="35" fillId="0" borderId="0" xfId="172" applyFont="1"/>
    <xf numFmtId="0" fontId="4" fillId="0" borderId="0" xfId="172"/>
    <xf numFmtId="37" fontId="99" fillId="0" borderId="0" xfId="0" quotePrefix="1" applyNumberFormat="1" applyFont="1" applyBorder="1" applyAlignment="1" applyProtection="1">
      <alignment horizontal="left"/>
    </xf>
    <xf numFmtId="0" fontId="0" fillId="0" borderId="8" xfId="0" applyBorder="1"/>
    <xf numFmtId="0" fontId="7" fillId="3" borderId="0" xfId="0" applyFont="1" applyFill="1"/>
    <xf numFmtId="3" fontId="0" fillId="0" borderId="0" xfId="0" applyNumberFormat="1" applyProtection="1"/>
    <xf numFmtId="3" fontId="0" fillId="0" borderId="0" xfId="0" applyNumberFormat="1" applyAlignment="1" applyProtection="1">
      <alignment horizontal="left"/>
    </xf>
    <xf numFmtId="10" fontId="0" fillId="0" borderId="0" xfId="0" applyNumberFormat="1" applyAlignment="1" applyProtection="1">
      <alignment horizontal="left"/>
    </xf>
    <xf numFmtId="37" fontId="4" fillId="0" borderId="0" xfId="0" applyNumberFormat="1" applyFont="1" applyBorder="1"/>
    <xf numFmtId="0" fontId="53" fillId="0" borderId="0" xfId="0" applyFont="1" applyAlignment="1">
      <alignment horizontal="right"/>
    </xf>
    <xf numFmtId="0" fontId="7" fillId="3" borderId="2" xfId="0" applyFont="1" applyFill="1" applyBorder="1" applyAlignment="1">
      <alignment horizontal="center"/>
    </xf>
    <xf numFmtId="0" fontId="0" fillId="0" borderId="0" xfId="0"/>
    <xf numFmtId="0" fontId="0" fillId="0" borderId="0" xfId="0" applyAlignment="1">
      <alignment wrapText="1"/>
    </xf>
    <xf numFmtId="0" fontId="29" fillId="2" borderId="0" xfId="0" applyFont="1" applyFill="1" applyAlignment="1">
      <alignment horizontal="center"/>
    </xf>
    <xf numFmtId="0" fontId="0" fillId="0" borderId="0" xfId="0"/>
    <xf numFmtId="0" fontId="0" fillId="0" borderId="0" xfId="0" applyAlignment="1"/>
    <xf numFmtId="166" fontId="7" fillId="0" borderId="0" xfId="0" applyNumberFormat="1" applyFont="1" applyFill="1"/>
    <xf numFmtId="0" fontId="100" fillId="0" borderId="0" xfId="0" applyFont="1" applyAlignment="1">
      <alignment horizontal="left"/>
    </xf>
    <xf numFmtId="166" fontId="4" fillId="0" borderId="0" xfId="170" applyNumberFormat="1" applyFont="1" applyAlignment="1"/>
    <xf numFmtId="37" fontId="12" fillId="0" borderId="0" xfId="0" applyNumberFormat="1" applyFont="1" applyAlignment="1">
      <alignment horizontal="right"/>
    </xf>
    <xf numFmtId="3" fontId="4" fillId="0" borderId="0" xfId="170" applyNumberFormat="1" applyFont="1" applyAlignment="1"/>
    <xf numFmtId="166" fontId="7" fillId="0" borderId="0" xfId="170" applyNumberFormat="1" applyFont="1" applyAlignment="1">
      <alignment horizontal="center"/>
    </xf>
    <xf numFmtId="166" fontId="7" fillId="0" borderId="0" xfId="170" applyNumberFormat="1" applyFont="1" applyAlignment="1">
      <alignment horizontal="right"/>
    </xf>
    <xf numFmtId="166" fontId="7" fillId="0" borderId="0" xfId="170" applyNumberFormat="1" applyFont="1" applyAlignment="1"/>
    <xf numFmtId="10" fontId="4" fillId="0" borderId="0" xfId="171" applyNumberFormat="1" applyFont="1" applyAlignment="1"/>
    <xf numFmtId="10" fontId="7" fillId="0" borderId="0" xfId="171" applyNumberFormat="1" applyFont="1" applyAlignment="1">
      <alignment horizontal="right"/>
    </xf>
    <xf numFmtId="10" fontId="7" fillId="0" borderId="0" xfId="171" applyNumberFormat="1" applyFont="1" applyAlignment="1"/>
    <xf numFmtId="3" fontId="4" fillId="0" borderId="0" xfId="170" applyNumberFormat="1" applyFont="1" applyBorder="1" applyAlignment="1"/>
    <xf numFmtId="166" fontId="4" fillId="0" borderId="0" xfId="170" applyNumberFormat="1" applyFont="1" applyBorder="1" applyAlignment="1"/>
    <xf numFmtId="0" fontId="101" fillId="0" borderId="0" xfId="0" applyFont="1" applyAlignment="1">
      <alignment horizontal="left"/>
    </xf>
    <xf numFmtId="0" fontId="14" fillId="0" borderId="4" xfId="0" applyFont="1" applyBorder="1" applyAlignment="1"/>
    <xf numFmtId="0" fontId="32" fillId="5" borderId="0" xfId="0" applyFont="1" applyFill="1"/>
    <xf numFmtId="10" fontId="4" fillId="0" borderId="0" xfId="171" applyNumberFormat="1" applyFont="1" applyBorder="1" applyAlignment="1">
      <alignment horizontal="right"/>
    </xf>
    <xf numFmtId="166" fontId="7" fillId="0" borderId="0" xfId="170" applyNumberFormat="1" applyFont="1" applyBorder="1" applyAlignment="1">
      <alignment horizontal="right"/>
    </xf>
    <xf numFmtId="3" fontId="7" fillId="0" borderId="0" xfId="170" applyNumberFormat="1" applyFont="1" applyAlignment="1"/>
    <xf numFmtId="166" fontId="7" fillId="0" borderId="0" xfId="170" applyNumberFormat="1" applyFont="1" applyBorder="1" applyAlignment="1"/>
    <xf numFmtId="49" fontId="35" fillId="2" borderId="0" xfId="0" applyNumberFormat="1" applyFont="1" applyFill="1" applyAlignment="1"/>
    <xf numFmtId="0" fontId="79" fillId="0" borderId="0" xfId="0" applyFont="1" applyBorder="1" applyAlignment="1"/>
    <xf numFmtId="10" fontId="13" fillId="0" borderId="0" xfId="0" applyNumberFormat="1" applyFont="1" applyBorder="1" applyAlignment="1" applyProtection="1">
      <alignment vertical="center"/>
    </xf>
    <xf numFmtId="49" fontId="13" fillId="0" borderId="4" xfId="0" quotePrefix="1" applyNumberFormat="1" applyFont="1" applyBorder="1" applyAlignment="1"/>
    <xf numFmtId="49" fontId="40" fillId="0" borderId="0" xfId="0" applyNumberFormat="1" applyFont="1" applyBorder="1" applyAlignment="1"/>
    <xf numFmtId="49" fontId="35" fillId="0" borderId="0" xfId="0" applyNumberFormat="1" applyFont="1" applyAlignment="1"/>
    <xf numFmtId="49" fontId="23" fillId="0" borderId="0" xfId="0" quotePrefix="1" applyNumberFormat="1" applyFont="1" applyBorder="1" applyAlignment="1" applyProtection="1"/>
    <xf numFmtId="37" fontId="23" fillId="0" borderId="0" xfId="0" quotePrefix="1" applyNumberFormat="1" applyFont="1" applyBorder="1" applyAlignment="1" applyProtection="1"/>
    <xf numFmtId="0" fontId="0" fillId="0" borderId="0" xfId="0" quotePrefix="1"/>
    <xf numFmtId="0" fontId="0" fillId="0" borderId="0" xfId="0"/>
    <xf numFmtId="37" fontId="7" fillId="3" borderId="3" xfId="0" applyNumberFormat="1" applyFont="1" applyFill="1" applyBorder="1" applyAlignment="1">
      <alignment horizontal="left"/>
    </xf>
    <xf numFmtId="37" fontId="102" fillId="0" borderId="0" xfId="0" applyNumberFormat="1" applyFont="1" applyFill="1" applyBorder="1" applyAlignment="1" applyProtection="1">
      <alignment horizontal="left"/>
      <protection locked="0"/>
    </xf>
    <xf numFmtId="0" fontId="100" fillId="0" borderId="0" xfId="0" applyFont="1" applyAlignment="1"/>
    <xf numFmtId="0" fontId="100" fillId="0" borderId="0" xfId="0" quotePrefix="1" applyFont="1" applyAlignment="1"/>
    <xf numFmtId="0" fontId="100" fillId="0" borderId="0" xfId="0" applyFont="1" applyAlignment="1">
      <alignment vertical="center"/>
    </xf>
    <xf numFmtId="10" fontId="30" fillId="0" borderId="0" xfId="171" applyNumberFormat="1" applyFont="1" applyFill="1" applyBorder="1" applyAlignment="1">
      <alignment horizontal="right" vertical="center"/>
    </xf>
    <xf numFmtId="0" fontId="100" fillId="0" borderId="0" xfId="0" applyFont="1" applyAlignment="1">
      <alignment vertical="top"/>
    </xf>
    <xf numFmtId="0" fontId="100" fillId="0" borderId="0" xfId="0" applyFont="1"/>
    <xf numFmtId="10" fontId="100" fillId="0" borderId="0" xfId="171" applyNumberFormat="1" applyFont="1" applyFill="1" applyBorder="1" applyAlignment="1">
      <alignment horizontal="right"/>
    </xf>
    <xf numFmtId="10" fontId="100" fillId="0" borderId="0" xfId="171" applyNumberFormat="1" applyFont="1" applyFill="1" applyBorder="1"/>
    <xf numFmtId="10" fontId="100" fillId="0" borderId="0" xfId="171" applyNumberFormat="1" applyFont="1" applyBorder="1"/>
    <xf numFmtId="0" fontId="100" fillId="0" borderId="0" xfId="0" applyFont="1" applyAlignment="1">
      <alignment horizontal="left" vertical="center"/>
    </xf>
    <xf numFmtId="10" fontId="100" fillId="0" borderId="0" xfId="171" applyNumberFormat="1" applyFont="1" applyBorder="1" applyAlignment="1">
      <alignment vertical="center"/>
    </xf>
    <xf numFmtId="0" fontId="100" fillId="0" borderId="7" xfId="0" applyFont="1" applyBorder="1" applyAlignment="1"/>
    <xf numFmtId="0" fontId="54" fillId="5" borderId="0" xfId="0" applyFont="1" applyFill="1"/>
    <xf numFmtId="41" fontId="0" fillId="0" borderId="0" xfId="0" applyNumberFormat="1"/>
    <xf numFmtId="37" fontId="27" fillId="0" borderId="0" xfId="0" quotePrefix="1" applyNumberFormat="1" applyFont="1" applyBorder="1" applyAlignment="1" applyProtection="1">
      <alignment horizontal="left"/>
    </xf>
    <xf numFmtId="0" fontId="100" fillId="0" borderId="0" xfId="0" applyFont="1" applyBorder="1"/>
    <xf numFmtId="0" fontId="103" fillId="0" borderId="0" xfId="0" applyFont="1" applyAlignment="1">
      <alignment horizontal="left"/>
    </xf>
    <xf numFmtId="0" fontId="56" fillId="0" borderId="0" xfId="0" applyFont="1" applyAlignment="1">
      <alignment horizontal="left"/>
    </xf>
    <xf numFmtId="0" fontId="13" fillId="0" borderId="0" xfId="0" applyFont="1" applyAlignment="1">
      <alignment horizontal="left"/>
    </xf>
    <xf numFmtId="10" fontId="13" fillId="0" borderId="0" xfId="0" applyNumberFormat="1" applyFont="1" applyAlignment="1">
      <alignment horizontal="left"/>
    </xf>
    <xf numFmtId="3" fontId="38" fillId="0" borderId="0" xfId="0" applyNumberFormat="1" applyFont="1" applyAlignment="1">
      <alignment horizontal="center" wrapText="1"/>
    </xf>
    <xf numFmtId="37" fontId="14" fillId="0" borderId="8" xfId="0" applyNumberFormat="1" applyFont="1" applyBorder="1"/>
    <xf numFmtId="3" fontId="7" fillId="0" borderId="0" xfId="0" applyNumberFormat="1" applyFont="1" applyBorder="1"/>
    <xf numFmtId="3" fontId="13" fillId="0" borderId="0" xfId="0" applyNumberFormat="1" applyFont="1" applyAlignment="1">
      <alignment horizontal="right"/>
    </xf>
    <xf numFmtId="3" fontId="13" fillId="0" borderId="0" xfId="0" applyNumberFormat="1" applyFont="1" applyAlignment="1">
      <alignment horizontal="center" wrapText="1"/>
    </xf>
    <xf numFmtId="49" fontId="0" fillId="0" borderId="0" xfId="0" applyNumberFormat="1" applyAlignment="1">
      <alignment vertical="top"/>
    </xf>
    <xf numFmtId="49" fontId="0" fillId="0" borderId="0" xfId="0" applyNumberFormat="1" applyAlignment="1">
      <alignment vertical="center"/>
    </xf>
    <xf numFmtId="0" fontId="103" fillId="0" borderId="0" xfId="0" applyFont="1" applyAlignment="1">
      <alignment horizontal="left" vertical="center"/>
    </xf>
    <xf numFmtId="0" fontId="13" fillId="0" borderId="0" xfId="0" applyFont="1" applyBorder="1" applyAlignment="1">
      <alignment horizontal="left"/>
    </xf>
    <xf numFmtId="0" fontId="9" fillId="3" borderId="1" xfId="0" applyFont="1" applyFill="1" applyBorder="1" applyAlignment="1">
      <alignment horizontal="right" vertical="center" wrapText="1"/>
    </xf>
    <xf numFmtId="0" fontId="13" fillId="0" borderId="0" xfId="0" applyFont="1" applyBorder="1" applyAlignment="1">
      <alignment horizontal="left" vertical="center"/>
    </xf>
    <xf numFmtId="10" fontId="14" fillId="0" borderId="0" xfId="0" applyNumberFormat="1" applyFont="1" applyAlignment="1">
      <alignment vertical="center"/>
    </xf>
    <xf numFmtId="0" fontId="13" fillId="0" borderId="0" xfId="0" applyFont="1" applyAlignment="1">
      <alignment horizontal="left" vertical="center"/>
    </xf>
    <xf numFmtId="10" fontId="14" fillId="3" borderId="0" xfId="0" applyNumberFormat="1" applyFont="1" applyFill="1" applyBorder="1" applyAlignment="1">
      <alignment vertical="center"/>
    </xf>
    <xf numFmtId="10" fontId="14" fillId="3" borderId="0" xfId="0" applyNumberFormat="1" applyFont="1" applyFill="1"/>
    <xf numFmtId="0" fontId="13" fillId="3" borderId="0" xfId="0" applyFont="1" applyFill="1" applyBorder="1" applyAlignment="1">
      <alignment horizontal="centerContinuous"/>
    </xf>
    <xf numFmtId="10" fontId="4" fillId="3" borderId="0" xfId="0" applyNumberFormat="1" applyFont="1" applyFill="1"/>
    <xf numFmtId="0" fontId="104" fillId="0" borderId="0" xfId="172" applyFont="1" applyAlignment="1">
      <alignment horizontal="left"/>
    </xf>
    <xf numFmtId="0" fontId="32" fillId="0" borderId="0" xfId="172" applyFont="1" applyFill="1"/>
    <xf numFmtId="0" fontId="32" fillId="0" borderId="0" xfId="172" applyFont="1"/>
    <xf numFmtId="0" fontId="104" fillId="0" borderId="0" xfId="172" applyFont="1" applyAlignment="1">
      <alignment horizontal="left" vertical="center"/>
    </xf>
    <xf numFmtId="0" fontId="32" fillId="0" borderId="0" xfId="172" applyFont="1" applyFill="1" applyAlignment="1">
      <alignment vertical="center"/>
    </xf>
    <xf numFmtId="0" fontId="32" fillId="0" borderId="0" xfId="172" applyFont="1" applyAlignment="1">
      <alignment vertical="center"/>
    </xf>
    <xf numFmtId="0" fontId="7" fillId="0" borderId="0" xfId="172" applyFont="1" applyAlignment="1">
      <alignment horizontal="left"/>
    </xf>
    <xf numFmtId="0" fontId="7" fillId="0" borderId="0" xfId="172" applyFont="1" applyBorder="1" applyAlignment="1">
      <alignment horizontal="left"/>
    </xf>
    <xf numFmtId="0" fontId="7" fillId="0" borderId="0" xfId="172" applyFont="1" applyFill="1" applyAlignment="1">
      <alignment horizontal="left"/>
    </xf>
    <xf numFmtId="175" fontId="7" fillId="0" borderId="0" xfId="172" applyNumberFormat="1" applyFont="1" applyFill="1" applyAlignment="1">
      <alignment horizontal="left"/>
    </xf>
    <xf numFmtId="175" fontId="4" fillId="0" borderId="0" xfId="172" applyNumberFormat="1" applyFill="1"/>
    <xf numFmtId="175" fontId="14" fillId="0" borderId="0" xfId="172" applyNumberFormat="1" applyFont="1" applyFill="1"/>
    <xf numFmtId="41" fontId="4" fillId="0" borderId="0" xfId="172" applyNumberFormat="1" applyFill="1"/>
    <xf numFmtId="169" fontId="4" fillId="0" borderId="0" xfId="172" applyNumberFormat="1" applyFill="1"/>
    <xf numFmtId="175" fontId="7" fillId="0" borderId="0" xfId="172" applyNumberFormat="1" applyFont="1" applyFill="1" applyBorder="1" applyAlignment="1">
      <alignment horizontal="left"/>
    </xf>
    <xf numFmtId="175" fontId="13" fillId="0" borderId="0" xfId="172" applyNumberFormat="1" applyFont="1" applyFill="1"/>
    <xf numFmtId="0" fontId="6" fillId="0" borderId="0" xfId="172" applyFont="1" applyFill="1"/>
    <xf numFmtId="175" fontId="14" fillId="0" borderId="0" xfId="172" applyNumberFormat="1" applyFont="1" applyFill="1" applyBorder="1"/>
    <xf numFmtId="0" fontId="4" fillId="0" borderId="0" xfId="172" applyFill="1" applyBorder="1"/>
    <xf numFmtId="0" fontId="7" fillId="0" borderId="0" xfId="172" applyFont="1" applyFill="1"/>
    <xf numFmtId="0" fontId="0" fillId="0" borderId="0" xfId="0"/>
    <xf numFmtId="0" fontId="0" fillId="0" borderId="0" xfId="0"/>
    <xf numFmtId="0" fontId="7" fillId="3" borderId="3" xfId="0" applyFont="1" applyFill="1" applyBorder="1" applyAlignment="1">
      <alignment horizontal="center"/>
    </xf>
    <xf numFmtId="0" fontId="0" fillId="0" borderId="0" xfId="0"/>
    <xf numFmtId="0" fontId="0" fillId="0" borderId="0" xfId="0" applyAlignment="1"/>
    <xf numFmtId="0" fontId="53" fillId="2" borderId="0" xfId="0" applyFont="1" applyFill="1" applyAlignment="1">
      <alignment horizontal="right"/>
    </xf>
    <xf numFmtId="37" fontId="13" fillId="3" borderId="2" xfId="0" applyNumberFormat="1" applyFont="1" applyFill="1" applyBorder="1" applyAlignment="1">
      <alignment horizontal="left"/>
    </xf>
    <xf numFmtId="0" fontId="29" fillId="34" borderId="0" xfId="0" applyFont="1" applyFill="1" applyAlignment="1">
      <alignment horizontal="center"/>
    </xf>
    <xf numFmtId="37" fontId="14" fillId="3" borderId="0" xfId="0" applyNumberFormat="1" applyFont="1" applyFill="1" applyBorder="1" applyAlignment="1" applyProtection="1">
      <alignment horizontal="left"/>
    </xf>
    <xf numFmtId="0" fontId="13" fillId="3" borderId="0" xfId="0" applyFont="1" applyFill="1" applyAlignment="1">
      <alignment horizontal="right"/>
    </xf>
    <xf numFmtId="0" fontId="13" fillId="3" borderId="0" xfId="0" applyFont="1" applyFill="1" applyAlignment="1">
      <alignment horizontal="right" wrapText="1"/>
    </xf>
    <xf numFmtId="37" fontId="14" fillId="0" borderId="0" xfId="0" applyNumberFormat="1" applyFont="1" applyFill="1" applyBorder="1" applyAlignment="1" applyProtection="1">
      <alignment horizontal="left"/>
    </xf>
    <xf numFmtId="0" fontId="13" fillId="0" borderId="0" xfId="0" applyFont="1" applyAlignment="1">
      <alignment horizontal="right" wrapText="1"/>
    </xf>
    <xf numFmtId="0" fontId="13" fillId="3" borderId="2" xfId="0" applyFont="1" applyFill="1" applyBorder="1" applyAlignment="1">
      <alignment horizontal="right"/>
    </xf>
    <xf numFmtId="0" fontId="58" fillId="0" borderId="4" xfId="0" applyFont="1" applyBorder="1" applyAlignment="1"/>
    <xf numFmtId="3" fontId="22" fillId="0" borderId="4" xfId="2" applyNumberFormat="1" applyFont="1" applyBorder="1" applyAlignment="1"/>
    <xf numFmtId="10" fontId="22" fillId="0" borderId="4" xfId="3" applyNumberFormat="1" applyFont="1" applyBorder="1" applyAlignment="1">
      <alignment horizontal="right"/>
    </xf>
    <xf numFmtId="0" fontId="22" fillId="0" borderId="4" xfId="0" applyFont="1" applyBorder="1" applyAlignment="1">
      <alignment horizontal="right"/>
    </xf>
    <xf numFmtId="166" fontId="58" fillId="0" borderId="4" xfId="2" applyNumberFormat="1" applyFont="1" applyBorder="1" applyAlignment="1">
      <alignment horizontal="right"/>
    </xf>
    <xf numFmtId="3" fontId="22" fillId="0" borderId="4" xfId="2" applyNumberFormat="1" applyFont="1" applyBorder="1" applyAlignment="1">
      <alignment horizontal="right"/>
    </xf>
    <xf numFmtId="3" fontId="4" fillId="0" borderId="0" xfId="2" applyNumberFormat="1" applyFont="1" applyAlignment="1"/>
    <xf numFmtId="10" fontId="4" fillId="0" borderId="0" xfId="3" applyNumberFormat="1" applyFont="1" applyAlignment="1">
      <alignment horizontal="right"/>
    </xf>
    <xf numFmtId="166" fontId="4" fillId="0" borderId="0" xfId="2" applyNumberFormat="1" applyFont="1" applyAlignment="1">
      <alignment horizontal="right"/>
    </xf>
    <xf numFmtId="3" fontId="4" fillId="0" borderId="0" xfId="2" applyNumberFormat="1" applyFont="1" applyAlignment="1">
      <alignment horizontal="right"/>
    </xf>
    <xf numFmtId="3" fontId="4" fillId="0" borderId="0" xfId="2" applyNumberFormat="1" applyFont="1" applyBorder="1" applyAlignment="1">
      <alignment horizontal="right"/>
    </xf>
    <xf numFmtId="166" fontId="4" fillId="0" borderId="0" xfId="2" applyNumberFormat="1" applyFont="1" applyBorder="1" applyAlignment="1">
      <alignment horizontal="right"/>
    </xf>
    <xf numFmtId="0" fontId="78" fillId="2" borderId="0" xfId="0" applyFont="1" applyFill="1" applyAlignment="1">
      <alignment horizontal="right"/>
    </xf>
    <xf numFmtId="0" fontId="36" fillId="2" borderId="0" xfId="0" applyFont="1" applyFill="1" applyAlignment="1">
      <alignment horizontal="right"/>
    </xf>
    <xf numFmtId="0" fontId="0" fillId="2" borderId="0" xfId="0" applyFill="1" applyAlignment="1">
      <alignment horizontal="right"/>
    </xf>
    <xf numFmtId="0" fontId="7" fillId="2" borderId="0" xfId="0" applyFont="1" applyFill="1" applyAlignment="1">
      <alignment horizontal="right"/>
    </xf>
    <xf numFmtId="37" fontId="57" fillId="0" borderId="0" xfId="0" applyNumberFormat="1" applyFont="1" applyBorder="1" applyAlignment="1" applyProtection="1">
      <alignment horizontal="right"/>
    </xf>
    <xf numFmtId="0" fontId="57" fillId="0" borderId="0" xfId="0" applyFont="1" applyBorder="1" applyAlignment="1">
      <alignment horizontal="right"/>
    </xf>
    <xf numFmtId="0" fontId="9" fillId="0" borderId="0" xfId="0" applyFont="1" applyAlignment="1">
      <alignment horizontal="right"/>
    </xf>
    <xf numFmtId="0" fontId="14" fillId="0" borderId="4" xfId="0" applyFont="1" applyBorder="1" applyAlignment="1">
      <alignment horizontal="right"/>
    </xf>
    <xf numFmtId="10" fontId="14" fillId="0" borderId="4" xfId="0" applyNumberFormat="1" applyFont="1" applyBorder="1" applyAlignment="1">
      <alignment horizontal="right"/>
    </xf>
    <xf numFmtId="0" fontId="43" fillId="0" borderId="0" xfId="0" applyFont="1" applyAlignment="1">
      <alignment horizontal="right"/>
    </xf>
    <xf numFmtId="0" fontId="22" fillId="0" borderId="0" xfId="0" applyFont="1" applyAlignment="1">
      <alignment horizontal="right" vertical="top"/>
    </xf>
    <xf numFmtId="10" fontId="22" fillId="0" borderId="0" xfId="0" applyNumberFormat="1" applyFont="1" applyAlignment="1">
      <alignment horizontal="right" vertical="top"/>
    </xf>
    <xf numFmtId="0" fontId="58" fillId="0" borderId="0" xfId="0" applyFont="1" applyAlignment="1">
      <alignment horizontal="right" vertical="top"/>
    </xf>
    <xf numFmtId="10" fontId="0" fillId="0" borderId="0" xfId="0" applyNumberFormat="1" applyAlignment="1">
      <alignment horizontal="right"/>
    </xf>
    <xf numFmtId="10" fontId="13" fillId="36" borderId="0" xfId="0" applyNumberFormat="1" applyFont="1" applyFill="1" applyBorder="1" applyAlignment="1" applyProtection="1">
      <alignment vertical="center"/>
    </xf>
    <xf numFmtId="10" fontId="14" fillId="36" borderId="0" xfId="0" applyNumberFormat="1" applyFont="1" applyFill="1" applyAlignment="1">
      <alignment horizontal="right"/>
    </xf>
    <xf numFmtId="10" fontId="13" fillId="36" borderId="0" xfId="0" applyNumberFormat="1" applyFont="1" applyFill="1" applyAlignment="1">
      <alignment horizontal="right"/>
    </xf>
    <xf numFmtId="10" fontId="14" fillId="0" borderId="0" xfId="0" applyNumberFormat="1" applyFont="1" applyFill="1" applyAlignment="1">
      <alignment horizontal="right"/>
    </xf>
    <xf numFmtId="10" fontId="13" fillId="0" borderId="0" xfId="0" applyNumberFormat="1" applyFont="1" applyFill="1" applyAlignment="1">
      <alignment horizontal="right"/>
    </xf>
    <xf numFmtId="37" fontId="58" fillId="3" borderId="2" xfId="0" applyNumberFormat="1" applyFont="1" applyFill="1" applyBorder="1" applyAlignment="1">
      <alignment horizontal="left"/>
    </xf>
    <xf numFmtId="37" fontId="58" fillId="3" borderId="2" xfId="0" applyNumberFormat="1" applyFont="1" applyFill="1" applyBorder="1" applyAlignment="1">
      <alignment horizontal="right"/>
    </xf>
    <xf numFmtId="37" fontId="7" fillId="3" borderId="2" xfId="0" applyNumberFormat="1" applyFont="1" applyFill="1" applyBorder="1" applyAlignment="1">
      <alignment horizontal="left"/>
    </xf>
    <xf numFmtId="37" fontId="4" fillId="3" borderId="2" xfId="0" applyNumberFormat="1" applyFont="1" applyFill="1" applyBorder="1" applyAlignment="1">
      <alignment horizontal="right"/>
    </xf>
    <xf numFmtId="37" fontId="7" fillId="3" borderId="3" xfId="0" applyNumberFormat="1" applyFont="1" applyFill="1" applyBorder="1"/>
    <xf numFmtId="37" fontId="4" fillId="3" borderId="3" xfId="0" applyNumberFormat="1" applyFont="1" applyFill="1" applyBorder="1" applyAlignment="1">
      <alignment horizontal="right"/>
    </xf>
    <xf numFmtId="37" fontId="4" fillId="0" borderId="0" xfId="0" applyNumberFormat="1" applyFont="1" applyAlignment="1">
      <alignment horizontal="right"/>
    </xf>
    <xf numFmtId="37" fontId="7" fillId="0" borderId="0" xfId="0" applyNumberFormat="1" applyFont="1" applyBorder="1"/>
    <xf numFmtId="37" fontId="4" fillId="0" borderId="0" xfId="0" applyNumberFormat="1" applyFont="1" applyBorder="1" applyAlignment="1">
      <alignment horizontal="left"/>
    </xf>
    <xf numFmtId="37" fontId="4" fillId="0" borderId="0" xfId="0" applyNumberFormat="1" applyFont="1" applyBorder="1" applyAlignment="1">
      <alignment horizontal="right"/>
    </xf>
    <xf numFmtId="37" fontId="7" fillId="3" borderId="2" xfId="0" applyNumberFormat="1" applyFont="1" applyFill="1" applyBorder="1"/>
    <xf numFmtId="0" fontId="4" fillId="0" borderId="0" xfId="0" applyFont="1" applyAlignment="1">
      <alignment horizontal="left"/>
    </xf>
    <xf numFmtId="37" fontId="4" fillId="0" borderId="0" xfId="0" applyNumberFormat="1" applyFont="1" applyBorder="1" applyAlignment="1">
      <alignment horizontal="left" wrapText="1"/>
    </xf>
    <xf numFmtId="37" fontId="7" fillId="0" borderId="0" xfId="0" applyNumberFormat="1" applyFont="1" applyBorder="1" applyAlignment="1">
      <alignment horizontal="left"/>
    </xf>
    <xf numFmtId="0" fontId="4" fillId="34" borderId="0" xfId="0" applyFont="1" applyFill="1" applyAlignment="1"/>
    <xf numFmtId="3" fontId="4" fillId="0" borderId="0" xfId="0" applyNumberFormat="1" applyFont="1" applyFill="1" applyAlignment="1">
      <alignment horizontal="right"/>
    </xf>
    <xf numFmtId="0" fontId="4" fillId="0" borderId="0" xfId="0" applyFont="1" applyAlignment="1">
      <alignment horizontal="right" vertical="top"/>
    </xf>
    <xf numFmtId="37" fontId="105" fillId="0" borderId="4" xfId="0" applyNumberFormat="1" applyFont="1" applyFill="1" applyBorder="1" applyAlignment="1" applyProtection="1">
      <alignment horizontal="left"/>
    </xf>
    <xf numFmtId="10" fontId="105" fillId="0" borderId="4" xfId="0" applyNumberFormat="1" applyFont="1" applyBorder="1" applyAlignment="1">
      <alignment horizontal="right"/>
    </xf>
    <xf numFmtId="3" fontId="105" fillId="0" borderId="0" xfId="0" applyNumberFormat="1" applyFont="1" applyAlignment="1">
      <alignment horizontal="right"/>
    </xf>
    <xf numFmtId="37" fontId="105" fillId="0" borderId="0" xfId="0" applyNumberFormat="1" applyFont="1" applyBorder="1" applyAlignment="1">
      <alignment horizontal="right"/>
    </xf>
    <xf numFmtId="0" fontId="12" fillId="0" borderId="0" xfId="0" applyNumberFormat="1" applyFont="1" applyBorder="1" applyAlignment="1">
      <alignment horizontal="right" vertical="center"/>
    </xf>
    <xf numFmtId="0" fontId="0" fillId="0" borderId="0" xfId="0"/>
    <xf numFmtId="0" fontId="0" fillId="0" borderId="0" xfId="0" applyAlignment="1"/>
    <xf numFmtId="0" fontId="4" fillId="0" borderId="0" xfId="0" applyFont="1" applyBorder="1" applyAlignment="1" applyProtection="1">
      <alignment horizontal="left"/>
    </xf>
    <xf numFmtId="0" fontId="7" fillId="3" borderId="3" xfId="0" applyFont="1" applyFill="1" applyBorder="1" applyAlignment="1">
      <alignment horizontal="left"/>
    </xf>
    <xf numFmtId="0" fontId="7" fillId="3" borderId="3" xfId="0" applyFont="1" applyFill="1" applyBorder="1" applyAlignment="1">
      <alignment horizontal="right"/>
    </xf>
    <xf numFmtId="0" fontId="4" fillId="3" borderId="3" xfId="0" applyFont="1" applyFill="1" applyBorder="1" applyAlignment="1">
      <alignment horizontal="right"/>
    </xf>
    <xf numFmtId="166" fontId="7" fillId="3" borderId="3" xfId="2" applyNumberFormat="1" applyFont="1" applyFill="1" applyBorder="1" applyAlignment="1">
      <alignment horizontal="center"/>
    </xf>
    <xf numFmtId="166" fontId="7" fillId="0" borderId="0" xfId="2" applyNumberFormat="1" applyFont="1" applyAlignment="1">
      <alignment horizontal="left"/>
    </xf>
    <xf numFmtId="10" fontId="7" fillId="0" borderId="0" xfId="3" applyNumberFormat="1" applyFont="1" applyAlignment="1">
      <alignment horizontal="right"/>
    </xf>
    <xf numFmtId="166" fontId="7" fillId="0" borderId="0" xfId="2" applyNumberFormat="1" applyFont="1" applyAlignment="1">
      <alignment horizontal="right"/>
    </xf>
    <xf numFmtId="166" fontId="4" fillId="0" borderId="0" xfId="2" applyNumberFormat="1" applyFont="1" applyAlignment="1"/>
    <xf numFmtId="10" fontId="7" fillId="0" borderId="0" xfId="3" applyNumberFormat="1" applyFont="1" applyAlignment="1">
      <alignment horizontal="center"/>
    </xf>
    <xf numFmtId="166" fontId="7" fillId="3" borderId="3" xfId="2" applyNumberFormat="1" applyFont="1" applyFill="1" applyBorder="1" applyAlignment="1">
      <alignment horizontal="right"/>
    </xf>
    <xf numFmtId="166" fontId="7" fillId="3" borderId="3" xfId="2" applyNumberFormat="1" applyFont="1" applyFill="1" applyBorder="1" applyAlignment="1"/>
    <xf numFmtId="3" fontId="7" fillId="3" borderId="3" xfId="2" applyNumberFormat="1" applyFont="1" applyFill="1" applyBorder="1" applyAlignment="1"/>
    <xf numFmtId="0" fontId="7" fillId="3" borderId="2" xfId="0" applyFont="1" applyFill="1" applyBorder="1" applyAlignment="1">
      <alignment horizontal="left"/>
    </xf>
    <xf numFmtId="166" fontId="4" fillId="3" borderId="2" xfId="2" applyNumberFormat="1" applyFont="1" applyFill="1" applyBorder="1" applyAlignment="1">
      <alignment horizontal="right"/>
    </xf>
    <xf numFmtId="166" fontId="4" fillId="3" borderId="3" xfId="2" applyNumberFormat="1" applyFont="1" applyFill="1" applyBorder="1" applyAlignment="1">
      <alignment horizontal="right"/>
    </xf>
    <xf numFmtId="10" fontId="4" fillId="0" borderId="0" xfId="3" applyNumberFormat="1" applyFont="1" applyAlignment="1"/>
    <xf numFmtId="3" fontId="7" fillId="3" borderId="3" xfId="2" applyNumberFormat="1" applyFont="1" applyFill="1" applyBorder="1" applyAlignment="1">
      <alignment horizontal="right"/>
    </xf>
    <xf numFmtId="49" fontId="35" fillId="2" borderId="0" xfId="1" applyNumberFormat="1" applyFont="1" applyFill="1" applyAlignment="1">
      <alignment horizontal="left"/>
    </xf>
    <xf numFmtId="0" fontId="4" fillId="2" borderId="0" xfId="1" applyFill="1" applyAlignment="1">
      <alignment horizontal="right"/>
    </xf>
    <xf numFmtId="0" fontId="7" fillId="2" borderId="0" xfId="1" applyFont="1" applyFill="1" applyAlignment="1">
      <alignment horizontal="right"/>
    </xf>
    <xf numFmtId="0" fontId="79" fillId="0" borderId="0" xfId="1" applyFont="1" applyBorder="1" applyAlignment="1">
      <alignment horizontal="left"/>
    </xf>
    <xf numFmtId="0" fontId="57" fillId="0" borderId="0" xfId="1" applyFont="1" applyBorder="1" applyAlignment="1">
      <alignment horizontal="right"/>
    </xf>
    <xf numFmtId="37" fontId="57" fillId="0" borderId="0" xfId="1" applyNumberFormat="1" applyFont="1" applyBorder="1" applyAlignment="1" applyProtection="1">
      <alignment horizontal="right"/>
    </xf>
    <xf numFmtId="0" fontId="9" fillId="0" borderId="0" xfId="1" applyFont="1" applyAlignment="1">
      <alignment horizontal="right"/>
    </xf>
    <xf numFmtId="49" fontId="13" fillId="0" borderId="4" xfId="1" quotePrefix="1" applyNumberFormat="1" applyFont="1" applyBorder="1" applyAlignment="1">
      <alignment horizontal="left"/>
    </xf>
    <xf numFmtId="3" fontId="14" fillId="0" borderId="4" xfId="1" applyNumberFormat="1" applyFont="1" applyBorder="1" applyAlignment="1">
      <alignment horizontal="right"/>
    </xf>
    <xf numFmtId="10" fontId="14" fillId="0" borderId="4" xfId="1" applyNumberFormat="1" applyFont="1" applyBorder="1" applyAlignment="1">
      <alignment horizontal="right"/>
    </xf>
    <xf numFmtId="49" fontId="35" fillId="0" borderId="0" xfId="1" applyNumberFormat="1" applyFont="1" applyAlignment="1">
      <alignment horizontal="left"/>
    </xf>
    <xf numFmtId="0" fontId="4" fillId="0" borderId="0" xfId="1" applyAlignment="1">
      <alignment horizontal="right"/>
    </xf>
    <xf numFmtId="10" fontId="40" fillId="0" borderId="0" xfId="1" applyNumberFormat="1" applyFont="1" applyAlignment="1">
      <alignment horizontal="right"/>
    </xf>
    <xf numFmtId="0" fontId="43" fillId="0" borderId="0" xfId="1" applyFont="1" applyAlignment="1">
      <alignment horizontal="right"/>
    </xf>
    <xf numFmtId="3" fontId="40" fillId="0" borderId="0" xfId="1" applyNumberFormat="1" applyFont="1" applyAlignment="1">
      <alignment horizontal="right"/>
    </xf>
    <xf numFmtId="0" fontId="7" fillId="0" borderId="0" xfId="1" applyFont="1" applyAlignment="1">
      <alignment horizontal="right"/>
    </xf>
    <xf numFmtId="0" fontId="14" fillId="0" borderId="4" xfId="1" applyFont="1" applyBorder="1" applyAlignment="1">
      <alignment horizontal="right"/>
    </xf>
    <xf numFmtId="0" fontId="40" fillId="0" borderId="0" xfId="1" applyFont="1" applyAlignment="1">
      <alignment horizontal="right"/>
    </xf>
    <xf numFmtId="10" fontId="43" fillId="0" borderId="0" xfId="1" applyNumberFormat="1" applyFont="1" applyAlignment="1">
      <alignment horizontal="right"/>
    </xf>
    <xf numFmtId="0" fontId="40" fillId="37" borderId="21" xfId="0" applyFont="1" applyFill="1" applyBorder="1" applyAlignment="1">
      <alignment horizontal="center" vertical="center"/>
    </xf>
    <xf numFmtId="0" fontId="10" fillId="37" borderId="24" xfId="0" applyFont="1" applyFill="1" applyBorder="1" applyAlignment="1">
      <alignment horizontal="right" vertical="center" wrapText="1"/>
    </xf>
    <xf numFmtId="37" fontId="14" fillId="0" borderId="0" xfId="0" applyNumberFormat="1" applyFont="1" applyAlignment="1">
      <alignment horizontal="right" vertical="top"/>
    </xf>
    <xf numFmtId="0" fontId="43" fillId="0" borderId="20" xfId="0" quotePrefix="1" applyFont="1" applyBorder="1" applyAlignment="1" applyProtection="1">
      <alignment horizontal="left"/>
    </xf>
    <xf numFmtId="37" fontId="40" fillId="0" borderId="20" xfId="0" applyNumberFormat="1" applyFont="1" applyBorder="1" applyAlignment="1">
      <alignment horizontal="right"/>
    </xf>
    <xf numFmtId="0" fontId="47" fillId="34" borderId="0" xfId="0" applyFont="1" applyFill="1" applyAlignment="1">
      <alignment horizontal="center" vertical="center"/>
    </xf>
    <xf numFmtId="0" fontId="0" fillId="0" borderId="0" xfId="0" applyAlignment="1" applyProtection="1">
      <alignment horizontal="right"/>
    </xf>
    <xf numFmtId="37" fontId="0" fillId="0" borderId="0" xfId="0" applyNumberFormat="1" applyAlignment="1" applyProtection="1">
      <alignment horizontal="right"/>
    </xf>
    <xf numFmtId="0" fontId="5" fillId="2" borderId="0" xfId="0" applyFont="1" applyFill="1" applyAlignment="1"/>
    <xf numFmtId="37" fontId="76" fillId="0" borderId="0" xfId="0" quotePrefix="1" applyNumberFormat="1" applyFont="1" applyFill="1" applyBorder="1" applyAlignment="1" applyProtection="1">
      <alignment horizontal="right"/>
    </xf>
    <xf numFmtId="37" fontId="14" fillId="37" borderId="0" xfId="0" quotePrefix="1" applyNumberFormat="1" applyFont="1" applyFill="1" applyBorder="1" applyAlignment="1" applyProtection="1">
      <alignment horizontal="left"/>
    </xf>
    <xf numFmtId="0" fontId="4" fillId="37" borderId="0" xfId="0" applyFont="1" applyFill="1" applyAlignment="1">
      <alignment horizontal="right"/>
    </xf>
    <xf numFmtId="0" fontId="11" fillId="0" borderId="0" xfId="0" applyFont="1" applyFill="1" applyAlignment="1"/>
    <xf numFmtId="0" fontId="4" fillId="34" borderId="0" xfId="0" applyFont="1" applyFill="1" applyBorder="1" applyAlignment="1"/>
    <xf numFmtId="0" fontId="19" fillId="34" borderId="0" xfId="0" applyFont="1" applyFill="1" applyBorder="1" applyAlignment="1"/>
    <xf numFmtId="0" fontId="20" fillId="7" borderId="0" xfId="0" applyFont="1" applyFill="1" applyBorder="1" applyAlignment="1">
      <alignment horizontal="centerContinuous"/>
    </xf>
    <xf numFmtId="0" fontId="4" fillId="7" borderId="0" xfId="0" applyFont="1" applyFill="1" applyBorder="1" applyAlignment="1"/>
    <xf numFmtId="0" fontId="14" fillId="35" borderId="21" xfId="0" applyFont="1" applyFill="1" applyBorder="1" applyAlignment="1">
      <alignment vertical="center"/>
    </xf>
    <xf numFmtId="17" fontId="13" fillId="35" borderId="21" xfId="0" quotePrefix="1" applyNumberFormat="1" applyFont="1" applyFill="1" applyBorder="1" applyAlignment="1">
      <alignment horizontal="right" vertical="center"/>
    </xf>
    <xf numFmtId="0" fontId="13" fillId="35" borderId="21" xfId="0" quotePrefix="1" applyFont="1" applyFill="1" applyBorder="1" applyAlignment="1">
      <alignment horizontal="right" vertical="center"/>
    </xf>
    <xf numFmtId="10" fontId="23" fillId="0" borderId="0" xfId="3" applyNumberFormat="1" applyFont="1" applyFill="1" applyBorder="1" applyAlignment="1">
      <alignment horizontal="right" vertical="center"/>
    </xf>
    <xf numFmtId="37" fontId="13" fillId="35" borderId="21" xfId="0" applyNumberFormat="1" applyFont="1" applyFill="1" applyBorder="1" applyAlignment="1" applyProtection="1">
      <alignment horizontal="left" vertical="center"/>
      <protection locked="0"/>
    </xf>
    <xf numFmtId="10" fontId="24" fillId="35" borderId="21" xfId="3" applyNumberFormat="1" applyFont="1" applyFill="1" applyBorder="1" applyAlignment="1">
      <alignment horizontal="right" vertical="center"/>
    </xf>
    <xf numFmtId="0" fontId="22" fillId="35" borderId="21" xfId="0" applyFont="1" applyFill="1" applyBorder="1" applyAlignment="1">
      <alignment horizontal="right" vertical="center"/>
    </xf>
    <xf numFmtId="10" fontId="23" fillId="0" borderId="0" xfId="3" applyNumberFormat="1" applyFont="1" applyFill="1" applyBorder="1" applyAlignment="1">
      <alignment horizontal="right"/>
    </xf>
    <xf numFmtId="0" fontId="0" fillId="0" borderId="20" xfId="0" applyBorder="1" applyAlignment="1"/>
    <xf numFmtId="0" fontId="20" fillId="34" borderId="0" xfId="0" applyFont="1" applyFill="1" applyBorder="1" applyAlignment="1"/>
    <xf numFmtId="0" fontId="20" fillId="34" borderId="0" xfId="0" quotePrefix="1" applyFont="1" applyFill="1" applyBorder="1" applyAlignment="1">
      <alignment vertical="top"/>
    </xf>
    <xf numFmtId="0" fontId="20" fillId="34" borderId="0" xfId="0" applyFont="1" applyFill="1" applyBorder="1" applyAlignment="1">
      <alignment vertical="top"/>
    </xf>
    <xf numFmtId="0" fontId="4" fillId="0" borderId="7" xfId="0" applyFont="1" applyBorder="1" applyAlignment="1"/>
    <xf numFmtId="0" fontId="4" fillId="0" borderId="20" xfId="0" applyFont="1" applyBorder="1" applyAlignment="1"/>
    <xf numFmtId="0" fontId="35" fillId="0" borderId="8" xfId="0" applyFont="1" applyBorder="1"/>
    <xf numFmtId="0" fontId="55" fillId="2" borderId="0" xfId="0" applyFont="1" applyFill="1" applyAlignment="1">
      <alignment vertical="center"/>
    </xf>
    <xf numFmtId="49" fontId="14" fillId="0" borderId="0" xfId="0" applyNumberFormat="1" applyFont="1" applyBorder="1" applyAlignment="1">
      <alignment horizontal="left"/>
    </xf>
    <xf numFmtId="49" fontId="14" fillId="0" borderId="0" xfId="0" applyNumberFormat="1" applyFont="1" applyAlignment="1">
      <alignment horizontal="left"/>
    </xf>
    <xf numFmtId="0" fontId="14" fillId="0" borderId="0" xfId="0" applyFont="1" applyBorder="1" applyAlignment="1">
      <alignment horizontal="left"/>
    </xf>
    <xf numFmtId="37" fontId="13" fillId="0" borderId="0" xfId="0" applyNumberFormat="1" applyFont="1" applyBorder="1" applyAlignment="1" applyProtection="1">
      <alignment horizontal="right"/>
    </xf>
    <xf numFmtId="0" fontId="13" fillId="0" borderId="0" xfId="0" applyFont="1" applyBorder="1" applyAlignment="1">
      <alignment horizontal="right"/>
    </xf>
    <xf numFmtId="49" fontId="14" fillId="0" borderId="0" xfId="0" quotePrefix="1" applyNumberFormat="1" applyFont="1" applyBorder="1" applyAlignment="1" applyProtection="1">
      <alignment horizontal="left"/>
    </xf>
    <xf numFmtId="0" fontId="4" fillId="0" borderId="4" xfId="0" applyFont="1" applyBorder="1" applyAlignment="1">
      <alignment horizontal="right"/>
    </xf>
    <xf numFmtId="0" fontId="13" fillId="3" borderId="3" xfId="0" applyFont="1" applyFill="1" applyBorder="1" applyAlignment="1">
      <alignment horizontal="right"/>
    </xf>
    <xf numFmtId="3" fontId="12" fillId="0" borderId="0" xfId="0" applyNumberFormat="1" applyFont="1" applyAlignment="1">
      <alignment horizontal="right"/>
    </xf>
    <xf numFmtId="37" fontId="12" fillId="0" borderId="0" xfId="0" applyNumberFormat="1" applyFont="1" applyBorder="1" applyAlignment="1">
      <alignment horizontal="right"/>
    </xf>
    <xf numFmtId="0" fontId="20" fillId="2" borderId="0" xfId="0" quotePrefix="1" applyFont="1" applyFill="1" applyBorder="1" applyAlignment="1">
      <alignment vertical="top"/>
    </xf>
    <xf numFmtId="0" fontId="20" fillId="2" borderId="0" xfId="0" applyFont="1" applyFill="1" applyBorder="1" applyAlignment="1"/>
    <xf numFmtId="0" fontId="20" fillId="2" borderId="0" xfId="0" applyFont="1" applyFill="1" applyBorder="1" applyAlignment="1">
      <alignment vertical="top"/>
    </xf>
    <xf numFmtId="0" fontId="14" fillId="35" borderId="21" xfId="0" quotePrefix="1" applyFont="1" applyFill="1" applyBorder="1" applyAlignment="1"/>
    <xf numFmtId="0" fontId="38" fillId="0" borderId="0" xfId="0" applyFont="1" applyAlignment="1">
      <alignment horizontal="right"/>
    </xf>
    <xf numFmtId="0" fontId="40" fillId="0" borderId="7" xfId="0" applyFont="1" applyBorder="1" applyAlignment="1">
      <alignment horizontal="right"/>
    </xf>
    <xf numFmtId="3" fontId="40" fillId="0" borderId="7" xfId="0" applyNumberFormat="1" applyFont="1" applyBorder="1" applyAlignment="1">
      <alignment horizontal="right"/>
    </xf>
    <xf numFmtId="0" fontId="27" fillId="34" borderId="0" xfId="0" applyFont="1" applyFill="1"/>
    <xf numFmtId="0" fontId="4" fillId="34" borderId="0" xfId="0" applyFont="1" applyFill="1"/>
    <xf numFmtId="37" fontId="4" fillId="3" borderId="0" xfId="0" applyNumberFormat="1" applyFont="1" applyFill="1" applyBorder="1" applyAlignment="1" applyProtection="1">
      <alignment horizontal="left"/>
    </xf>
    <xf numFmtId="0" fontId="0" fillId="0" borderId="0" xfId="0" applyFill="1"/>
    <xf numFmtId="10" fontId="7" fillId="0" borderId="0" xfId="0" applyNumberFormat="1" applyFont="1" applyAlignment="1">
      <alignment horizontal="right"/>
    </xf>
    <xf numFmtId="0" fontId="35" fillId="0" borderId="0" xfId="172" applyFont="1" applyFill="1"/>
    <xf numFmtId="3" fontId="53" fillId="0" borderId="0" xfId="172" applyNumberFormat="1" applyFont="1" applyFill="1" applyAlignment="1">
      <alignment horizontal="right"/>
    </xf>
    <xf numFmtId="0" fontId="4" fillId="0" borderId="0" xfId="172"/>
    <xf numFmtId="3" fontId="4" fillId="0" borderId="0" xfId="172" applyNumberFormat="1"/>
    <xf numFmtId="37" fontId="107" fillId="0" borderId="0" xfId="172" applyNumberFormat="1" applyFont="1" applyBorder="1"/>
    <xf numFmtId="3" fontId="107" fillId="0" borderId="0" xfId="172" applyNumberFormat="1" applyFont="1"/>
    <xf numFmtId="0" fontId="4" fillId="0" borderId="0" xfId="172"/>
    <xf numFmtId="0" fontId="4" fillId="0" borderId="0" xfId="172"/>
    <xf numFmtId="0" fontId="4" fillId="0" borderId="0" xfId="172"/>
    <xf numFmtId="0" fontId="4" fillId="0" borderId="0" xfId="172"/>
    <xf numFmtId="37" fontId="4" fillId="0" borderId="0" xfId="0" applyNumberFormat="1" applyFont="1" applyBorder="1" applyAlignment="1">
      <alignment horizontal="left"/>
    </xf>
    <xf numFmtId="0" fontId="4" fillId="0" borderId="0" xfId="0" applyFont="1" applyAlignment="1">
      <alignment horizontal="left"/>
    </xf>
    <xf numFmtId="166" fontId="7" fillId="3" borderId="2" xfId="2" applyNumberFormat="1" applyFont="1" applyFill="1" applyBorder="1" applyAlignment="1">
      <alignment horizontal="right"/>
    </xf>
    <xf numFmtId="0" fontId="7" fillId="3" borderId="2" xfId="0" applyFont="1" applyFill="1" applyBorder="1" applyAlignment="1">
      <alignment horizontal="center"/>
    </xf>
    <xf numFmtId="0" fontId="0" fillId="0" borderId="0" xfId="0"/>
    <xf numFmtId="3" fontId="4" fillId="0" borderId="0" xfId="0" applyNumberFormat="1" applyFont="1"/>
    <xf numFmtId="10" fontId="4" fillId="0" borderId="0" xfId="0" applyNumberFormat="1" applyFont="1"/>
    <xf numFmtId="3" fontId="4" fillId="0" borderId="0" xfId="0" applyNumberFormat="1" applyFont="1" applyBorder="1"/>
    <xf numFmtId="10" fontId="4" fillId="0" borderId="0" xfId="0" applyNumberFormat="1" applyFont="1" applyBorder="1"/>
    <xf numFmtId="0" fontId="4" fillId="37" borderId="0" xfId="0" applyFont="1" applyFill="1" applyBorder="1"/>
    <xf numFmtId="3" fontId="4" fillId="37" borderId="0" xfId="0" applyNumberFormat="1" applyFont="1" applyFill="1" applyBorder="1"/>
    <xf numFmtId="10" fontId="4" fillId="37" borderId="0" xfId="0" applyNumberFormat="1" applyFont="1" applyFill="1" applyBorder="1"/>
    <xf numFmtId="10" fontId="27" fillId="0" borderId="0" xfId="0" applyNumberFormat="1" applyFont="1"/>
    <xf numFmtId="0" fontId="4" fillId="3" borderId="2" xfId="0" applyFont="1" applyFill="1" applyBorder="1"/>
    <xf numFmtId="164" fontId="7" fillId="3" borderId="2" xfId="0" applyNumberFormat="1" applyFont="1" applyFill="1" applyBorder="1" applyAlignment="1">
      <alignment horizontal="right"/>
    </xf>
    <xf numFmtId="166" fontId="7" fillId="38" borderId="0" xfId="2" applyNumberFormat="1" applyFont="1" applyFill="1" applyAlignment="1">
      <alignment horizontal="right"/>
    </xf>
    <xf numFmtId="0" fontId="4" fillId="3" borderId="2" xfId="0" applyFont="1" applyFill="1" applyBorder="1" applyAlignment="1">
      <alignment horizontal="right"/>
    </xf>
    <xf numFmtId="37" fontId="4" fillId="0" borderId="0" xfId="0" applyNumberFormat="1" applyFont="1" applyFill="1" applyBorder="1" applyAlignment="1">
      <alignment horizontal="right"/>
    </xf>
    <xf numFmtId="164" fontId="4" fillId="0" borderId="0" xfId="0" applyNumberFormat="1" applyFont="1" applyBorder="1" applyAlignment="1">
      <alignment horizontal="left"/>
    </xf>
    <xf numFmtId="37" fontId="7" fillId="3" borderId="2" xfId="0" applyNumberFormat="1" applyFont="1" applyFill="1" applyBorder="1" applyAlignment="1" applyProtection="1">
      <alignment horizontal="left"/>
    </xf>
    <xf numFmtId="37" fontId="7" fillId="3" borderId="3" xfId="0" applyNumberFormat="1" applyFont="1" applyFill="1" applyBorder="1" applyAlignment="1" applyProtection="1">
      <alignment horizontal="left"/>
    </xf>
    <xf numFmtId="0" fontId="7" fillId="3" borderId="3" xfId="0" applyFont="1" applyFill="1" applyBorder="1"/>
    <xf numFmtId="0" fontId="7" fillId="3" borderId="2" xfId="0" applyFont="1" applyFill="1" applyBorder="1"/>
    <xf numFmtId="166" fontId="7" fillId="3" borderId="3" xfId="0" applyNumberFormat="1" applyFont="1" applyFill="1" applyBorder="1" applyAlignment="1">
      <alignment horizontal="left" vertical="center"/>
    </xf>
    <xf numFmtId="37" fontId="7" fillId="3" borderId="2" xfId="0" applyNumberFormat="1" applyFont="1" applyFill="1" applyBorder="1" applyAlignment="1">
      <alignment horizontal="right"/>
    </xf>
    <xf numFmtId="37" fontId="7" fillId="3" borderId="2" xfId="0" applyNumberFormat="1" applyFont="1" applyFill="1" applyBorder="1" applyAlignment="1">
      <alignment horizontal="right" wrapText="1"/>
    </xf>
    <xf numFmtId="37" fontId="7" fillId="3" borderId="2" xfId="0" applyNumberFormat="1" applyFont="1" applyFill="1" applyBorder="1" applyAlignment="1"/>
    <xf numFmtId="37" fontId="7" fillId="3" borderId="3" xfId="0" applyNumberFormat="1" applyFont="1" applyFill="1" applyBorder="1" applyAlignment="1"/>
    <xf numFmtId="37" fontId="4" fillId="0" borderId="0" xfId="0" applyNumberFormat="1" applyFont="1" applyBorder="1" applyAlignment="1"/>
    <xf numFmtId="37" fontId="7" fillId="0" borderId="0" xfId="0" applyNumberFormat="1" applyFont="1" applyBorder="1" applyAlignment="1"/>
    <xf numFmtId="37" fontId="4" fillId="0" borderId="2" xfId="0" applyNumberFormat="1" applyFont="1" applyFill="1" applyBorder="1" applyAlignment="1">
      <alignment horizontal="right"/>
    </xf>
    <xf numFmtId="37" fontId="4" fillId="0" borderId="3" xfId="0" applyNumberFormat="1" applyFont="1" applyFill="1" applyBorder="1" applyAlignment="1">
      <alignment horizontal="right"/>
    </xf>
    <xf numFmtId="37" fontId="4" fillId="0" borderId="0" xfId="0" applyNumberFormat="1" applyFont="1" applyFill="1" applyAlignment="1">
      <alignment horizontal="right"/>
    </xf>
    <xf numFmtId="0" fontId="7" fillId="3" borderId="0" xfId="0" applyFont="1" applyFill="1" applyAlignment="1">
      <alignment horizontal="right"/>
    </xf>
    <xf numFmtId="0" fontId="7" fillId="3" borderId="0" xfId="0" applyFont="1" applyFill="1" applyAlignment="1">
      <alignment horizontal="right" wrapText="1"/>
    </xf>
    <xf numFmtId="0" fontId="7" fillId="0" borderId="0" xfId="0" applyFont="1" applyAlignment="1">
      <alignment horizontal="right" wrapText="1"/>
    </xf>
    <xf numFmtId="37" fontId="7" fillId="3"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108" fillId="3" borderId="0" xfId="0" applyNumberFormat="1" applyFont="1" applyFill="1" applyBorder="1" applyAlignment="1" applyProtection="1">
      <alignment horizontal="left"/>
      <protection locked="0"/>
    </xf>
    <xf numFmtId="37" fontId="7" fillId="3" borderId="0" xfId="0" applyNumberFormat="1" applyFont="1" applyFill="1" applyBorder="1" applyAlignment="1" applyProtection="1">
      <alignment horizontal="left"/>
      <protection locked="0"/>
    </xf>
    <xf numFmtId="166" fontId="4" fillId="3" borderId="0" xfId="2" applyNumberFormat="1" applyFont="1" applyFill="1" applyAlignment="1">
      <alignment horizontal="right"/>
    </xf>
    <xf numFmtId="168" fontId="4" fillId="0" borderId="20" xfId="0" applyNumberFormat="1" applyFont="1" applyBorder="1" applyAlignment="1">
      <alignment horizontal="left"/>
    </xf>
    <xf numFmtId="168" fontId="4" fillId="0" borderId="20" xfId="0" applyNumberFormat="1" applyFont="1" applyBorder="1" applyAlignment="1">
      <alignment horizontal="right"/>
    </xf>
    <xf numFmtId="168" fontId="4" fillId="0" borderId="0" xfId="0" applyNumberFormat="1" applyFont="1" applyBorder="1"/>
    <xf numFmtId="0" fontId="42" fillId="0" borderId="0" xfId="0" applyFont="1"/>
    <xf numFmtId="37" fontId="76" fillId="0" borderId="0" xfId="0" applyNumberFormat="1" applyFont="1" applyFill="1" applyBorder="1" applyProtection="1">
      <protection locked="0"/>
    </xf>
    <xf numFmtId="37" fontId="7" fillId="3" borderId="3" xfId="0" applyNumberFormat="1" applyFont="1" applyFill="1" applyBorder="1" applyAlignment="1" applyProtection="1">
      <alignment horizontal="left"/>
      <protection locked="0"/>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9" fontId="4" fillId="0" borderId="0" xfId="0" applyNumberFormat="1" applyFont="1" applyAlignment="1">
      <alignment horizontal="right"/>
    </xf>
    <xf numFmtId="37" fontId="7" fillId="3" borderId="2" xfId="0" applyNumberFormat="1" applyFont="1" applyFill="1" applyBorder="1" applyAlignment="1" applyProtection="1">
      <alignment horizontal="left"/>
      <protection locked="0"/>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4" fillId="3" borderId="3" xfId="0" applyNumberFormat="1" applyFont="1" applyFill="1" applyBorder="1" applyAlignment="1">
      <alignment horizontal="right"/>
    </xf>
    <xf numFmtId="37" fontId="4" fillId="0" borderId="4" xfId="0" applyNumberFormat="1" applyFont="1" applyFill="1" applyBorder="1" applyAlignment="1" applyProtection="1">
      <alignment horizontal="left"/>
    </xf>
    <xf numFmtId="37" fontId="7" fillId="35" borderId="21" xfId="0" applyNumberFormat="1" applyFont="1" applyFill="1" applyBorder="1" applyAlignment="1">
      <alignment horizontal="left"/>
    </xf>
    <xf numFmtId="17" fontId="7" fillId="35" borderId="21" xfId="0" quotePrefix="1" applyNumberFormat="1" applyFont="1" applyFill="1" applyBorder="1" applyAlignment="1">
      <alignment horizontal="right"/>
    </xf>
    <xf numFmtId="37" fontId="7"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37" fontId="109" fillId="35" borderId="21" xfId="0" applyNumberFormat="1" applyFont="1" applyFill="1" applyBorder="1" applyAlignment="1">
      <alignment horizontal="left"/>
    </xf>
    <xf numFmtId="37" fontId="4" fillId="35" borderId="21" xfId="2" applyNumberFormat="1" applyFont="1" applyFill="1" applyBorder="1" applyAlignment="1">
      <alignment horizontal="right"/>
    </xf>
    <xf numFmtId="37" fontId="109" fillId="0" borderId="0" xfId="0" applyNumberFormat="1" applyFont="1" applyBorder="1" applyAlignment="1">
      <alignment horizontal="left" vertical="center"/>
    </xf>
    <xf numFmtId="37" fontId="4" fillId="0" borderId="0" xfId="2" applyNumberFormat="1" applyFont="1" applyBorder="1" applyAlignment="1">
      <alignment horizontal="right" vertical="center"/>
    </xf>
    <xf numFmtId="37" fontId="25" fillId="0" borderId="0" xfId="0" applyNumberFormat="1" applyFont="1" applyBorder="1" applyAlignment="1">
      <alignment horizontal="left" vertical="center"/>
    </xf>
    <xf numFmtId="37" fontId="109" fillId="0" borderId="0" xfId="0" applyNumberFormat="1" applyFont="1" applyBorder="1" applyAlignment="1">
      <alignment horizontal="left" vertical="top"/>
    </xf>
    <xf numFmtId="37" fontId="4" fillId="0" borderId="0" xfId="2" applyNumberFormat="1" applyFont="1" applyBorder="1" applyAlignment="1">
      <alignment horizontal="right" vertical="top"/>
    </xf>
    <xf numFmtId="37" fontId="25" fillId="0" borderId="0" xfId="0" applyNumberFormat="1" applyFont="1" applyBorder="1" applyAlignment="1">
      <alignment horizontal="left" vertical="top"/>
    </xf>
    <xf numFmtId="37" fontId="25" fillId="0" borderId="0" xfId="0" quotePrefix="1" applyNumberFormat="1" applyFont="1" applyBorder="1" applyAlignment="1">
      <alignment horizontal="left"/>
    </xf>
    <xf numFmtId="37" fontId="4" fillId="0" borderId="0" xfId="2" applyNumberFormat="1" applyFont="1" applyBorder="1" applyAlignment="1">
      <alignment horizontal="right"/>
    </xf>
    <xf numFmtId="37" fontId="25" fillId="0" borderId="0" xfId="0" applyNumberFormat="1" applyFont="1" applyBorder="1" applyAlignment="1">
      <alignment horizontal="left"/>
    </xf>
    <xf numFmtId="37" fontId="109" fillId="0" borderId="0" xfId="0" applyNumberFormat="1" applyFont="1" applyBorder="1" applyAlignment="1">
      <alignment horizontal="left"/>
    </xf>
    <xf numFmtId="37" fontId="109" fillId="0" borderId="0" xfId="0" quotePrefix="1" applyNumberFormat="1" applyFont="1" applyBorder="1" applyAlignment="1">
      <alignment horizontal="left"/>
    </xf>
    <xf numFmtId="0" fontId="4" fillId="3" borderId="2" xfId="0" applyFont="1" applyFill="1" applyBorder="1" applyAlignment="1">
      <alignment horizontal="left"/>
    </xf>
    <xf numFmtId="0" fontId="7" fillId="3" borderId="2" xfId="0" applyFont="1" applyFill="1" applyBorder="1" applyAlignment="1">
      <alignment horizontal="right"/>
    </xf>
    <xf numFmtId="0" fontId="7" fillId="3" borderId="2" xfId="0" applyFont="1" applyFill="1" applyBorder="1" applyAlignment="1">
      <alignment horizontal="right" wrapText="1"/>
    </xf>
    <xf numFmtId="10" fontId="7" fillId="3" borderId="3" xfId="0" applyNumberFormat="1" applyFont="1" applyFill="1" applyBorder="1" applyAlignment="1" applyProtection="1">
      <alignment horizontal="left" vertical="center" wrapText="1"/>
    </xf>
    <xf numFmtId="10" fontId="110" fillId="3" borderId="3" xfId="2" applyNumberFormat="1" applyFont="1" applyFill="1" applyBorder="1" applyAlignment="1" applyProtection="1">
      <alignment horizontal="right" vertical="center"/>
    </xf>
    <xf numFmtId="0" fontId="4" fillId="0" borderId="0" xfId="0" applyFont="1" applyBorder="1" applyAlignment="1" applyProtection="1">
      <alignment horizontal="left" vertical="center"/>
    </xf>
    <xf numFmtId="37" fontId="111" fillId="0" borderId="0" xfId="2" applyNumberFormat="1" applyFont="1" applyBorder="1" applyAlignment="1" applyProtection="1">
      <alignment horizontal="right" vertical="center"/>
    </xf>
    <xf numFmtId="0" fontId="7" fillId="3" borderId="3" xfId="0" applyFont="1" applyFill="1" applyBorder="1" applyAlignment="1" applyProtection="1">
      <alignment horizontal="left" vertical="center"/>
    </xf>
    <xf numFmtId="37" fontId="110" fillId="3" borderId="3" xfId="2" applyNumberFormat="1" applyFont="1" applyFill="1" applyBorder="1" applyAlignment="1" applyProtection="1">
      <alignment horizontal="right" vertical="center"/>
    </xf>
    <xf numFmtId="0" fontId="7" fillId="0" borderId="0" xfId="0" applyFont="1" applyBorder="1" applyAlignment="1" applyProtection="1">
      <alignment horizontal="left" vertical="center"/>
    </xf>
    <xf numFmtId="37" fontId="110" fillId="0" borderId="0" xfId="2" applyNumberFormat="1" applyFont="1" applyBorder="1" applyAlignment="1" applyProtection="1">
      <alignment horizontal="right" vertical="center"/>
    </xf>
    <xf numFmtId="0" fontId="7" fillId="0" borderId="0" xfId="0" applyFont="1" applyBorder="1" applyAlignment="1" applyProtection="1">
      <alignment horizontal="left" vertical="center" wrapText="1"/>
    </xf>
    <xf numFmtId="2" fontId="110" fillId="0" borderId="0" xfId="2" applyNumberFormat="1" applyFont="1" applyBorder="1" applyAlignment="1" applyProtection="1">
      <alignment horizontal="right" vertical="center"/>
    </xf>
    <xf numFmtId="0" fontId="4" fillId="0" borderId="0" xfId="0" applyFont="1" applyBorder="1" applyAlignment="1" applyProtection="1">
      <alignment horizontal="left" vertical="center" wrapText="1"/>
    </xf>
    <xf numFmtId="0" fontId="7" fillId="3" borderId="3" xfId="0" applyFont="1" applyFill="1" applyBorder="1" applyAlignment="1" applyProtection="1">
      <alignment horizontal="left" vertical="center" wrapText="1"/>
    </xf>
    <xf numFmtId="43" fontId="4" fillId="0" borderId="0" xfId="0" applyNumberFormat="1" applyFont="1" applyBorder="1" applyAlignment="1" applyProtection="1">
      <alignment horizontal="left" vertical="center" wrapText="1"/>
    </xf>
    <xf numFmtId="10" fontId="111" fillId="0" borderId="0" xfId="2" applyNumberFormat="1" applyFont="1" applyBorder="1" applyAlignment="1" applyProtection="1">
      <alignment horizontal="right" vertical="center"/>
    </xf>
    <xf numFmtId="3" fontId="7" fillId="3" borderId="3" xfId="0" applyNumberFormat="1" applyFont="1" applyFill="1" applyBorder="1" applyAlignment="1">
      <alignment horizontal="center"/>
    </xf>
    <xf numFmtId="3" fontId="7" fillId="3" borderId="3" xfId="0" applyNumberFormat="1" applyFont="1" applyFill="1" applyBorder="1" applyAlignment="1">
      <alignment horizontal="right"/>
    </xf>
    <xf numFmtId="3" fontId="7" fillId="3" borderId="3" xfId="0" applyNumberFormat="1" applyFont="1" applyFill="1" applyBorder="1" applyAlignment="1">
      <alignment horizontal="right" wrapText="1"/>
    </xf>
    <xf numFmtId="3" fontId="4" fillId="0" borderId="0" xfId="0" applyNumberFormat="1" applyFont="1" applyAlignment="1">
      <alignment horizontal="left"/>
    </xf>
    <xf numFmtId="3" fontId="7" fillId="3" borderId="3" xfId="0" applyNumberFormat="1" applyFont="1" applyFill="1" applyBorder="1" applyAlignment="1">
      <alignment horizontal="left" vertical="center"/>
    </xf>
    <xf numFmtId="3" fontId="4" fillId="3" borderId="3" xfId="0" applyNumberFormat="1" applyFont="1" applyFill="1" applyBorder="1" applyAlignment="1">
      <alignment horizontal="right" vertical="center"/>
    </xf>
    <xf numFmtId="10" fontId="4" fillId="3" borderId="3" xfId="0" applyNumberFormat="1" applyFont="1" applyFill="1" applyBorder="1" applyAlignment="1">
      <alignment horizontal="right" vertical="center"/>
    </xf>
    <xf numFmtId="3" fontId="7" fillId="0" borderId="0" xfId="0" applyNumberFormat="1" applyFont="1" applyAlignment="1">
      <alignment horizontal="left" vertical="center"/>
    </xf>
    <xf numFmtId="3" fontId="4" fillId="0" borderId="0" xfId="0" applyNumberFormat="1" applyFont="1" applyAlignment="1">
      <alignment horizontal="right" vertical="center"/>
    </xf>
    <xf numFmtId="10" fontId="4" fillId="0" borderId="0" xfId="0" applyNumberFormat="1" applyFont="1" applyAlignment="1">
      <alignment horizontal="right" vertical="center"/>
    </xf>
    <xf numFmtId="10" fontId="7" fillId="0" borderId="4" xfId="0" applyNumberFormat="1" applyFont="1" applyBorder="1" applyAlignment="1">
      <alignment horizontal="left" vertical="center"/>
    </xf>
    <xf numFmtId="10" fontId="4" fillId="0" borderId="4" xfId="0" applyNumberFormat="1" applyFont="1" applyBorder="1" applyAlignment="1">
      <alignment horizontal="right" vertical="center"/>
    </xf>
    <xf numFmtId="0" fontId="4" fillId="3" borderId="3" xfId="0" applyFont="1" applyFill="1" applyBorder="1" applyAlignment="1"/>
    <xf numFmtId="0" fontId="7" fillId="3" borderId="2" xfId="0" applyFont="1" applyFill="1" applyBorder="1" applyAlignment="1"/>
    <xf numFmtId="166" fontId="7" fillId="0" borderId="0" xfId="2" applyNumberFormat="1" applyFont="1" applyAlignment="1"/>
    <xf numFmtId="166" fontId="4" fillId="3" borderId="3" xfId="2" applyNumberFormat="1" applyFont="1" applyFill="1" applyBorder="1" applyAlignment="1"/>
    <xf numFmtId="37" fontId="7" fillId="3" borderId="3" xfId="0" applyNumberFormat="1" applyFont="1" applyFill="1" applyBorder="1" applyAlignment="1" applyProtection="1">
      <alignment horizontal="right"/>
    </xf>
    <xf numFmtId="37" fontId="7" fillId="3" borderId="3" xfId="0" applyNumberFormat="1" applyFont="1" applyFill="1" applyBorder="1" applyAlignment="1" applyProtection="1">
      <alignment horizontal="right" wrapText="1"/>
    </xf>
    <xf numFmtId="37" fontId="4" fillId="0" borderId="0" xfId="0" applyNumberFormat="1" applyFont="1" applyAlignment="1" applyProtection="1">
      <alignment horizontal="left"/>
    </xf>
    <xf numFmtId="3" fontId="4" fillId="3" borderId="3" xfId="0" applyNumberFormat="1" applyFont="1" applyFill="1" applyBorder="1" applyAlignment="1">
      <alignment horizontal="right"/>
    </xf>
    <xf numFmtId="10" fontId="7" fillId="0" borderId="0" xfId="0" applyNumberFormat="1" applyFont="1" applyBorder="1" applyAlignment="1" applyProtection="1">
      <alignment horizontal="left" vertical="center"/>
    </xf>
    <xf numFmtId="37" fontId="7" fillId="3" borderId="3" xfId="0" applyNumberFormat="1" applyFont="1" applyFill="1" applyBorder="1" applyAlignment="1" applyProtection="1">
      <alignment horizontal="left" wrapText="1"/>
    </xf>
    <xf numFmtId="37" fontId="7" fillId="3" borderId="3" xfId="0" applyNumberFormat="1" applyFont="1" applyFill="1" applyBorder="1" applyAlignment="1" applyProtection="1"/>
    <xf numFmtId="37" fontId="4" fillId="0" borderId="0" xfId="0" applyNumberFormat="1" applyFont="1" applyAlignment="1" applyProtection="1"/>
    <xf numFmtId="10" fontId="7" fillId="0" borderId="0" xfId="0" applyNumberFormat="1" applyFont="1" applyBorder="1" applyAlignment="1" applyProtection="1">
      <alignment vertical="center"/>
    </xf>
    <xf numFmtId="0" fontId="27" fillId="0" borderId="0" xfId="0" applyFont="1" applyAlignment="1">
      <alignment vertical="top"/>
    </xf>
    <xf numFmtId="49" fontId="27" fillId="0" borderId="0" xfId="0" applyNumberFormat="1" applyFont="1" applyBorder="1" applyAlignment="1"/>
    <xf numFmtId="10" fontId="7" fillId="3" borderId="3" xfId="0" applyNumberFormat="1" applyFont="1" applyFill="1" applyBorder="1" applyAlignment="1" applyProtection="1">
      <alignment horizontal="right"/>
    </xf>
    <xf numFmtId="10" fontId="4" fillId="3" borderId="3" xfId="3" applyNumberFormat="1" applyFont="1" applyFill="1" applyBorder="1" applyAlignment="1">
      <alignment horizontal="right"/>
    </xf>
    <xf numFmtId="10" fontId="27" fillId="0" borderId="0" xfId="0" applyNumberFormat="1" applyFont="1" applyFill="1" applyBorder="1" applyAlignment="1" applyProtection="1">
      <alignment vertical="center"/>
    </xf>
    <xf numFmtId="37" fontId="112" fillId="0" borderId="0" xfId="0" applyNumberFormat="1" applyFont="1" applyAlignment="1"/>
    <xf numFmtId="37" fontId="27" fillId="0" borderId="0" xfId="0" applyNumberFormat="1" applyFont="1" applyFill="1" applyBorder="1"/>
    <xf numFmtId="10" fontId="106" fillId="0" borderId="0" xfId="0" applyNumberFormat="1" applyFont="1" applyAlignment="1">
      <alignment vertical="top"/>
    </xf>
    <xf numFmtId="10" fontId="27" fillId="0" borderId="0" xfId="0" applyNumberFormat="1" applyFont="1" applyAlignment="1">
      <alignment horizontal="right"/>
    </xf>
    <xf numFmtId="10" fontId="27" fillId="0" borderId="0" xfId="3" applyNumberFormat="1" applyFont="1" applyAlignment="1">
      <alignment horizontal="right"/>
    </xf>
    <xf numFmtId="37" fontId="4" fillId="3" borderId="2" xfId="0" applyNumberFormat="1" applyFont="1" applyFill="1" applyBorder="1" applyAlignment="1" applyProtection="1">
      <alignment horizontal="left"/>
      <protection locked="0"/>
    </xf>
    <xf numFmtId="37" fontId="113" fillId="0" borderId="0" xfId="0" applyNumberFormat="1" applyFont="1" applyBorder="1"/>
    <xf numFmtId="3" fontId="7" fillId="0" borderId="0" xfId="0" applyNumberFormat="1" applyFont="1" applyAlignment="1">
      <alignment vertical="center"/>
    </xf>
    <xf numFmtId="10" fontId="4" fillId="0" borderId="0" xfId="0" applyNumberFormat="1" applyFont="1" applyAlignment="1">
      <alignment vertical="center"/>
    </xf>
    <xf numFmtId="10" fontId="4" fillId="0" borderId="4" xfId="0" applyNumberFormat="1" applyFont="1" applyBorder="1" applyAlignment="1">
      <alignment vertical="center"/>
    </xf>
    <xf numFmtId="0" fontId="27" fillId="0" borderId="0" xfId="0" applyFont="1" applyAlignment="1"/>
    <xf numFmtId="3" fontId="27" fillId="0" borderId="0" xfId="2" applyNumberFormat="1" applyFont="1" applyAlignment="1"/>
    <xf numFmtId="166" fontId="27" fillId="0" borderId="0" xfId="2" applyNumberFormat="1" applyFont="1" applyAlignment="1">
      <alignment horizontal="right"/>
    </xf>
    <xf numFmtId="37" fontId="7" fillId="3" borderId="3" xfId="1" applyNumberFormat="1" applyFont="1" applyFill="1" applyBorder="1" applyAlignment="1" applyProtection="1">
      <alignment horizontal="left"/>
    </xf>
    <xf numFmtId="37" fontId="7" fillId="3" borderId="3" xfId="1" applyNumberFormat="1" applyFont="1" applyFill="1" applyBorder="1" applyAlignment="1" applyProtection="1">
      <alignment horizontal="right"/>
    </xf>
    <xf numFmtId="37" fontId="7" fillId="3" borderId="3" xfId="1" applyNumberFormat="1" applyFont="1" applyFill="1" applyBorder="1" applyAlignment="1" applyProtection="1">
      <alignment horizontal="right" wrapText="1"/>
    </xf>
    <xf numFmtId="37" fontId="4" fillId="0" borderId="0" xfId="1" applyNumberFormat="1" applyFont="1" applyAlignment="1" applyProtection="1">
      <alignment horizontal="left"/>
    </xf>
    <xf numFmtId="3" fontId="4" fillId="0" borderId="0" xfId="1" applyNumberFormat="1" applyFont="1" applyAlignment="1">
      <alignment horizontal="right"/>
    </xf>
    <xf numFmtId="10" fontId="4" fillId="0" borderId="0" xfId="1" applyNumberFormat="1" applyFont="1" applyAlignment="1">
      <alignment horizontal="right"/>
    </xf>
    <xf numFmtId="3" fontId="4" fillId="3" borderId="3" xfId="1" applyNumberFormat="1" applyFont="1" applyFill="1" applyBorder="1" applyAlignment="1">
      <alignment horizontal="right"/>
    </xf>
    <xf numFmtId="10" fontId="4" fillId="3" borderId="3" xfId="1" applyNumberFormat="1" applyFont="1" applyFill="1" applyBorder="1" applyAlignment="1">
      <alignment horizontal="right"/>
    </xf>
    <xf numFmtId="10" fontId="7" fillId="0" borderId="0" xfId="1" applyNumberFormat="1" applyFont="1" applyBorder="1" applyAlignment="1" applyProtection="1">
      <alignment horizontal="left" vertical="center"/>
    </xf>
    <xf numFmtId="37" fontId="7" fillId="3" borderId="3" xfId="1" applyNumberFormat="1" applyFont="1" applyFill="1" applyBorder="1" applyAlignment="1" applyProtection="1">
      <alignment horizontal="left" wrapText="1"/>
    </xf>
    <xf numFmtId="10" fontId="7" fillId="0" borderId="0" xfId="1" applyNumberFormat="1" applyFont="1" applyAlignment="1">
      <alignment horizontal="right"/>
    </xf>
    <xf numFmtId="10" fontId="7" fillId="3" borderId="3" xfId="1" applyNumberFormat="1" applyFont="1" applyFill="1" applyBorder="1" applyAlignment="1" applyProtection="1">
      <alignment horizontal="right"/>
    </xf>
    <xf numFmtId="37" fontId="27" fillId="0" borderId="0" xfId="1" applyNumberFormat="1" applyFont="1" applyAlignment="1">
      <alignment horizontal="left"/>
    </xf>
    <xf numFmtId="49" fontId="27" fillId="0" borderId="0" xfId="1" applyNumberFormat="1" applyFont="1" applyBorder="1" applyAlignment="1">
      <alignment horizontal="left"/>
    </xf>
    <xf numFmtId="0" fontId="7" fillId="37" borderId="24" xfId="0" applyFont="1" applyFill="1" applyBorder="1" applyAlignment="1">
      <alignment horizontal="right" vertical="center"/>
    </xf>
    <xf numFmtId="0" fontId="7" fillId="37" borderId="24" xfId="0" applyFont="1" applyFill="1" applyBorder="1" applyAlignment="1">
      <alignment horizontal="right" vertical="center" wrapText="1"/>
    </xf>
    <xf numFmtId="0" fontId="7" fillId="0" borderId="0" xfId="0" applyFont="1" applyAlignment="1">
      <alignment vertical="top"/>
    </xf>
    <xf numFmtId="37" fontId="4" fillId="0" borderId="0" xfId="0" applyNumberFormat="1" applyFont="1" applyAlignment="1">
      <alignment horizontal="right" vertical="top"/>
    </xf>
    <xf numFmtId="3" fontId="7" fillId="37" borderId="23" xfId="0" applyNumberFormat="1" applyFont="1" applyFill="1" applyBorder="1" applyAlignment="1" applyProtection="1">
      <alignment horizontal="left" vertical="center"/>
      <protection locked="0"/>
    </xf>
    <xf numFmtId="3" fontId="4" fillId="37" borderId="21" xfId="0" applyNumberFormat="1" applyFont="1" applyFill="1" applyBorder="1" applyAlignment="1" applyProtection="1">
      <alignment horizontal="left" vertical="center"/>
      <protection locked="0"/>
    </xf>
    <xf numFmtId="3" fontId="4" fillId="0" borderId="0" xfId="0" applyNumberFormat="1" applyFont="1" applyAlignment="1" applyProtection="1">
      <alignment horizontal="left" vertical="center"/>
      <protection locked="0"/>
    </xf>
    <xf numFmtId="3" fontId="4" fillId="37" borderId="23" xfId="0" applyNumberFormat="1" applyFont="1" applyFill="1" applyBorder="1" applyAlignment="1" applyProtection="1">
      <alignment horizontal="left" vertical="center"/>
      <protection locked="0"/>
    </xf>
    <xf numFmtId="3" fontId="4" fillId="0" borderId="0" xfId="0" applyNumberFormat="1" applyFont="1" applyFill="1" applyBorder="1" applyAlignment="1" applyProtection="1">
      <alignment horizontal="left" vertical="center"/>
      <protection locked="0"/>
    </xf>
    <xf numFmtId="3" fontId="7" fillId="37" borderId="0" xfId="0" applyNumberFormat="1" applyFont="1" applyFill="1" applyAlignment="1" applyProtection="1">
      <alignment horizontal="left" vertical="center"/>
      <protection locked="0"/>
    </xf>
    <xf numFmtId="0" fontId="7" fillId="3" borderId="0" xfId="0" applyFont="1" applyFill="1" applyAlignment="1">
      <alignment horizontal="left"/>
    </xf>
    <xf numFmtId="0" fontId="7" fillId="3" borderId="0" xfId="0" applyFont="1" applyFill="1" applyAlignment="1" applyProtection="1">
      <alignment horizontal="right"/>
    </xf>
    <xf numFmtId="0" fontId="7" fillId="3" borderId="0" xfId="0" applyFont="1" applyFill="1" applyAlignment="1" applyProtection="1">
      <alignment horizontal="left"/>
    </xf>
    <xf numFmtId="0" fontId="42" fillId="0" borderId="0" xfId="0" applyFont="1" applyAlignment="1">
      <alignment horizontal="left"/>
    </xf>
    <xf numFmtId="0" fontId="42" fillId="0" borderId="0" xfId="0" applyFont="1" applyAlignment="1">
      <alignment horizontal="right"/>
    </xf>
    <xf numFmtId="0" fontId="42" fillId="0" borderId="0" xfId="0" applyFont="1" applyAlignment="1" applyProtection="1">
      <alignment horizontal="right"/>
    </xf>
    <xf numFmtId="37" fontId="42" fillId="0" borderId="0" xfId="0" applyNumberFormat="1" applyFont="1" applyAlignment="1" applyProtection="1">
      <alignment horizontal="right"/>
    </xf>
    <xf numFmtId="0" fontId="7" fillId="0" borderId="0" xfId="0" applyFont="1" applyAlignment="1" applyProtection="1">
      <alignment horizontal="left"/>
    </xf>
    <xf numFmtId="37" fontId="7" fillId="0" borderId="3" xfId="0" applyNumberFormat="1" applyFont="1" applyFill="1" applyBorder="1"/>
    <xf numFmtId="37" fontId="4" fillId="0" borderId="0" xfId="0" applyNumberFormat="1" applyFont="1" applyBorder="1" applyAlignment="1">
      <alignment horizontal="right" wrapText="1"/>
    </xf>
    <xf numFmtId="0" fontId="7" fillId="3" borderId="0" xfId="0" applyFont="1" applyFill="1" applyAlignment="1">
      <alignment horizontal="right" vertical="center" wrapText="1"/>
    </xf>
    <xf numFmtId="0" fontId="7" fillId="0" borderId="0" xfId="0" applyFont="1" applyAlignment="1">
      <alignment horizontal="right" vertical="center" wrapText="1"/>
    </xf>
    <xf numFmtId="168" fontId="4" fillId="0" borderId="20" xfId="0" applyNumberFormat="1" applyFont="1" applyBorder="1"/>
    <xf numFmtId="168" fontId="4" fillId="0" borderId="0" xfId="0" applyNumberFormat="1" applyFont="1" applyBorder="1" applyAlignment="1">
      <alignment horizontal="right"/>
    </xf>
    <xf numFmtId="37" fontId="4" fillId="37" borderId="0" xfId="0" applyNumberFormat="1" applyFont="1" applyFill="1" applyBorder="1" applyAlignment="1" applyProtection="1">
      <alignment horizontal="left"/>
      <protection locked="0"/>
    </xf>
    <xf numFmtId="168" fontId="4" fillId="37" borderId="0" xfId="0" applyNumberFormat="1" applyFont="1" applyFill="1" applyBorder="1" applyAlignment="1">
      <alignment horizontal="right"/>
    </xf>
    <xf numFmtId="37" fontId="28" fillId="0" borderId="0" xfId="0" applyNumberFormat="1" applyFont="1" applyFill="1" applyBorder="1" applyAlignment="1" applyProtection="1">
      <alignment horizontal="right"/>
      <protection locked="0"/>
    </xf>
    <xf numFmtId="3" fontId="27" fillId="0" borderId="0" xfId="0" applyNumberFormat="1" applyFont="1" applyFill="1" applyAlignment="1">
      <alignment horizontal="right"/>
    </xf>
    <xf numFmtId="10" fontId="4" fillId="0" borderId="0" xfId="0" applyNumberFormat="1" applyFont="1" applyBorder="1" applyAlignment="1">
      <alignment horizontal="right"/>
    </xf>
    <xf numFmtId="37" fontId="7" fillId="35" borderId="21" xfId="0" applyNumberFormat="1" applyFont="1" applyFill="1" applyBorder="1" applyAlignment="1" applyProtection="1">
      <alignment horizontal="left" vertical="center"/>
      <protection locked="0"/>
    </xf>
    <xf numFmtId="10" fontId="30" fillId="35" borderId="21" xfId="3" applyNumberFormat="1" applyFont="1" applyFill="1" applyBorder="1" applyAlignment="1">
      <alignment horizontal="right" vertical="center"/>
    </xf>
    <xf numFmtId="0" fontId="4" fillId="35" borderId="21" xfId="0" applyFont="1" applyFill="1" applyBorder="1" applyAlignment="1">
      <alignment horizontal="right" vertical="center"/>
    </xf>
    <xf numFmtId="0" fontId="25" fillId="0" borderId="0" xfId="4" applyFont="1" applyFill="1" applyBorder="1" applyAlignment="1">
      <alignment horizontal="left" vertical="center"/>
    </xf>
    <xf numFmtId="10" fontId="4" fillId="0" borderId="0" xfId="0" applyNumberFormat="1" applyFont="1" applyBorder="1" applyAlignment="1">
      <alignment horizontal="right" vertical="center"/>
    </xf>
    <xf numFmtId="10" fontId="4" fillId="0" borderId="0" xfId="0" applyNumberFormat="1" applyFont="1" applyBorder="1" applyAlignment="1">
      <alignment horizontal="right" vertical="top"/>
    </xf>
    <xf numFmtId="1" fontId="4" fillId="0" borderId="0" xfId="0" applyNumberFormat="1" applyFont="1" applyBorder="1" applyAlignment="1">
      <alignment horizontal="right" vertical="top"/>
    </xf>
    <xf numFmtId="165" fontId="4" fillId="0" borderId="0" xfId="0" applyNumberFormat="1" applyFont="1" applyBorder="1" applyAlignment="1">
      <alignment horizontal="right" vertical="top"/>
    </xf>
    <xf numFmtId="0" fontId="112" fillId="0" borderId="0" xfId="0" applyFont="1" applyAlignment="1"/>
    <xf numFmtId="10" fontId="7" fillId="3" borderId="3" xfId="0" applyNumberFormat="1" applyFont="1" applyFill="1" applyBorder="1" applyAlignment="1" applyProtection="1">
      <alignment horizontal="left"/>
    </xf>
    <xf numFmtId="10" fontId="7" fillId="3" borderId="3" xfId="2" applyNumberFormat="1" applyFont="1" applyFill="1" applyBorder="1" applyAlignment="1" applyProtection="1">
      <alignment horizontal="right"/>
    </xf>
    <xf numFmtId="37" fontId="4" fillId="0" borderId="0" xfId="2" applyNumberFormat="1" applyFont="1" applyBorder="1" applyAlignment="1" applyProtection="1">
      <alignment horizontal="right"/>
    </xf>
    <xf numFmtId="0" fontId="7" fillId="3" borderId="3" xfId="0" applyFont="1" applyFill="1" applyBorder="1" applyAlignment="1" applyProtection="1">
      <alignment horizontal="left"/>
    </xf>
    <xf numFmtId="37" fontId="7" fillId="3" borderId="3" xfId="2" applyNumberFormat="1" applyFont="1" applyFill="1" applyBorder="1" applyAlignment="1" applyProtection="1">
      <alignment horizontal="right"/>
    </xf>
    <xf numFmtId="0" fontId="7" fillId="3" borderId="2" xfId="0" applyFont="1" applyFill="1" applyBorder="1" applyAlignment="1" applyProtection="1">
      <alignment horizontal="left"/>
    </xf>
    <xf numFmtId="0" fontId="4" fillId="0" borderId="0" xfId="0" applyFont="1" applyBorder="1" applyAlignment="1" applyProtection="1">
      <alignment horizontal="left" wrapText="1"/>
    </xf>
    <xf numFmtId="39" fontId="4" fillId="0" borderId="0" xfId="2" applyNumberFormat="1" applyFont="1" applyBorder="1" applyAlignment="1" applyProtection="1">
      <alignment horizontal="right"/>
    </xf>
    <xf numFmtId="0" fontId="27" fillId="0" borderId="0" xfId="0" applyFont="1" applyBorder="1" applyAlignment="1" applyProtection="1">
      <alignment horizontal="left"/>
    </xf>
    <xf numFmtId="3" fontId="7" fillId="3" borderId="0" xfId="0" applyNumberFormat="1" applyFont="1" applyFill="1" applyAlignment="1">
      <alignment horizontal="center"/>
    </xf>
    <xf numFmtId="3" fontId="7" fillId="3" borderId="0" xfId="0" applyNumberFormat="1" applyFont="1" applyFill="1" applyAlignment="1">
      <alignment horizontal="right"/>
    </xf>
    <xf numFmtId="3" fontId="7" fillId="3" borderId="0" xfId="0" applyNumberFormat="1" applyFont="1" applyFill="1" applyAlignment="1">
      <alignment horizontal="right" wrapText="1"/>
    </xf>
    <xf numFmtId="3" fontId="7" fillId="3" borderId="0" xfId="0" applyNumberFormat="1" applyFont="1" applyFill="1" applyAlignment="1">
      <alignment vertical="center"/>
    </xf>
    <xf numFmtId="3" fontId="4" fillId="3" borderId="0" xfId="0" applyNumberFormat="1" applyFont="1" applyFill="1" applyAlignment="1">
      <alignment horizontal="right" vertical="center"/>
    </xf>
    <xf numFmtId="10" fontId="4" fillId="3" borderId="0" xfId="0" applyNumberFormat="1" applyFont="1" applyFill="1" applyAlignment="1">
      <alignment horizontal="right" vertical="center"/>
    </xf>
    <xf numFmtId="10" fontId="7" fillId="0" borderId="8" xfId="0" applyNumberFormat="1" applyFont="1" applyBorder="1" applyAlignment="1">
      <alignment vertical="center"/>
    </xf>
    <xf numFmtId="10" fontId="4" fillId="0" borderId="8" xfId="0" applyNumberFormat="1" applyFont="1" applyBorder="1" applyAlignment="1">
      <alignment horizontal="right" vertical="center"/>
    </xf>
    <xf numFmtId="0" fontId="27" fillId="0" borderId="0" xfId="0" applyFont="1" applyAlignment="1">
      <alignment horizontal="right"/>
    </xf>
    <xf numFmtId="37" fontId="7" fillId="3" borderId="3" xfId="0" applyNumberFormat="1" applyFont="1" applyFill="1" applyBorder="1" applyAlignment="1" applyProtection="1">
      <alignment horizontal="left" vertical="center"/>
    </xf>
    <xf numFmtId="37" fontId="7" fillId="3" borderId="3" xfId="0" applyNumberFormat="1" applyFont="1" applyFill="1" applyBorder="1" applyAlignment="1" applyProtection="1">
      <alignment horizontal="right" vertical="center"/>
    </xf>
    <xf numFmtId="10" fontId="7" fillId="0" borderId="0" xfId="0" applyNumberFormat="1" applyFont="1" applyBorder="1" applyAlignment="1" applyProtection="1">
      <alignment horizontal="left"/>
    </xf>
    <xf numFmtId="37" fontId="7" fillId="0" borderId="0" xfId="0" applyNumberFormat="1" applyFont="1" applyBorder="1" applyAlignment="1" applyProtection="1">
      <alignment horizontal="left"/>
    </xf>
    <xf numFmtId="10" fontId="4" fillId="0" borderId="0" xfId="0" applyNumberFormat="1" applyFont="1" applyBorder="1" applyAlignment="1" applyProtection="1">
      <alignment horizontal="right"/>
    </xf>
    <xf numFmtId="49" fontId="27" fillId="0" borderId="0" xfId="0" applyNumberFormat="1" applyFont="1" applyBorder="1" applyAlignment="1">
      <alignment horizontal="left"/>
    </xf>
    <xf numFmtId="37" fontId="27" fillId="0" borderId="0" xfId="0" applyNumberFormat="1" applyFont="1" applyAlignment="1">
      <alignment horizontal="left"/>
    </xf>
    <xf numFmtId="37" fontId="112" fillId="0" borderId="0" xfId="0" applyNumberFormat="1" applyFont="1" applyAlignment="1">
      <alignment horizontal="left"/>
    </xf>
    <xf numFmtId="166" fontId="4" fillId="0" borderId="0" xfId="2" applyNumberFormat="1" applyFont="1" applyAlignment="1">
      <alignment horizontal="right" vertical="top"/>
    </xf>
    <xf numFmtId="37" fontId="7" fillId="35" borderId="21" xfId="0" quotePrefix="1" applyNumberFormat="1" applyFont="1" applyFill="1" applyBorder="1" applyAlignment="1" applyProtection="1">
      <alignment horizontal="left" vertical="center"/>
    </xf>
    <xf numFmtId="0" fontId="4" fillId="35" borderId="21" xfId="0" applyFont="1" applyFill="1" applyBorder="1" applyAlignment="1">
      <alignment vertical="center"/>
    </xf>
    <xf numFmtId="10" fontId="4" fillId="35" borderId="21" xfId="0" applyNumberFormat="1" applyFont="1" applyFill="1" applyBorder="1" applyAlignment="1">
      <alignment vertical="center"/>
    </xf>
    <xf numFmtId="10" fontId="7" fillId="3" borderId="3" xfId="0" applyNumberFormat="1" applyFont="1" applyFill="1" applyBorder="1" applyAlignment="1" applyProtection="1">
      <alignment horizontal="left" wrapText="1"/>
    </xf>
    <xf numFmtId="10" fontId="110" fillId="3" borderId="3" xfId="2" applyNumberFormat="1" applyFont="1" applyFill="1" applyBorder="1" applyAlignment="1" applyProtection="1">
      <alignment horizontal="right"/>
    </xf>
    <xf numFmtId="37" fontId="111" fillId="0" borderId="0" xfId="2" applyNumberFormat="1" applyFont="1" applyBorder="1" applyAlignment="1" applyProtection="1">
      <alignment horizontal="right"/>
    </xf>
    <xf numFmtId="37" fontId="110" fillId="3" borderId="3" xfId="2" applyNumberFormat="1" applyFont="1" applyFill="1" applyBorder="1" applyAlignment="1" applyProtection="1">
      <alignment horizontal="right"/>
    </xf>
    <xf numFmtId="0" fontId="7" fillId="3" borderId="3" xfId="0" applyFont="1" applyFill="1" applyBorder="1" applyAlignment="1" applyProtection="1">
      <alignment horizontal="left" wrapText="1"/>
    </xf>
    <xf numFmtId="43" fontId="4" fillId="0" borderId="0" xfId="0" applyNumberFormat="1" applyFont="1" applyBorder="1" applyAlignment="1" applyProtection="1">
      <alignment horizontal="left" wrapText="1"/>
    </xf>
    <xf numFmtId="10" fontId="111" fillId="0" borderId="0" xfId="2" applyNumberFormat="1" applyFont="1" applyBorder="1" applyAlignment="1" applyProtection="1">
      <alignment horizontal="right"/>
    </xf>
    <xf numFmtId="10" fontId="4" fillId="0" borderId="8" xfId="0" applyNumberFormat="1" applyFont="1" applyFill="1" applyBorder="1" applyAlignment="1">
      <alignment horizontal="right" vertical="center"/>
    </xf>
    <xf numFmtId="0" fontId="116" fillId="0" borderId="0" xfId="0" applyFont="1"/>
    <xf numFmtId="3" fontId="117" fillId="0" borderId="0" xfId="0" applyNumberFormat="1" applyFont="1" applyAlignment="1">
      <alignment horizontal="right" wrapText="1"/>
    </xf>
    <xf numFmtId="10" fontId="7" fillId="3" borderId="0" xfId="0" applyNumberFormat="1" applyFont="1" applyFill="1" applyAlignment="1">
      <alignment horizontal="right"/>
    </xf>
    <xf numFmtId="3" fontId="4" fillId="3" borderId="0" xfId="0" applyNumberFormat="1" applyFont="1" applyFill="1" applyAlignment="1">
      <alignment horizontal="right"/>
    </xf>
    <xf numFmtId="10" fontId="4" fillId="0" borderId="8" xfId="0" applyNumberFormat="1" applyFont="1" applyBorder="1" applyAlignment="1">
      <alignment horizontal="right"/>
    </xf>
    <xf numFmtId="10" fontId="112" fillId="0" borderId="0" xfId="0" applyNumberFormat="1" applyFont="1" applyAlignment="1">
      <alignment horizontal="right"/>
    </xf>
    <xf numFmtId="0" fontId="112" fillId="0" borderId="0" xfId="0" applyFont="1"/>
    <xf numFmtId="3" fontId="117" fillId="0" borderId="0" xfId="0" applyNumberFormat="1" applyFont="1" applyAlignment="1">
      <alignment horizontal="center" wrapText="1"/>
    </xf>
    <xf numFmtId="3" fontId="27" fillId="0" borderId="0" xfId="0" applyNumberFormat="1" applyFont="1" applyFill="1" applyAlignment="1" applyProtection="1">
      <alignment horizontal="left"/>
    </xf>
    <xf numFmtId="37" fontId="4" fillId="0" borderId="0" xfId="0" applyNumberFormat="1" applyFont="1" applyBorder="1" applyAlignment="1" applyProtection="1">
      <alignment horizontal="left"/>
    </xf>
    <xf numFmtId="37" fontId="4" fillId="0" borderId="0" xfId="0" applyNumberFormat="1" applyFont="1"/>
    <xf numFmtId="37" fontId="4" fillId="0" borderId="0" xfId="0" applyNumberFormat="1" applyFont="1" applyAlignment="1"/>
    <xf numFmtId="3" fontId="4" fillId="3" borderId="3" xfId="0" applyNumberFormat="1" applyFont="1" applyFill="1" applyBorder="1" applyAlignment="1">
      <alignment vertical="center"/>
    </xf>
    <xf numFmtId="3" fontId="4" fillId="0" borderId="0" xfId="0" applyNumberFormat="1" applyFont="1" applyAlignment="1">
      <alignment vertical="center"/>
    </xf>
    <xf numFmtId="10" fontId="27" fillId="0" borderId="0" xfId="0" applyNumberFormat="1" applyFont="1" applyFill="1" applyAlignment="1">
      <alignment horizontal="right"/>
    </xf>
    <xf numFmtId="10" fontId="27" fillId="0" borderId="0" xfId="0" applyNumberFormat="1" applyFont="1" applyFill="1"/>
    <xf numFmtId="0" fontId="7" fillId="3" borderId="0" xfId="0" applyFont="1" applyFill="1" applyAlignment="1">
      <alignment horizontal="right" vertical="top"/>
    </xf>
    <xf numFmtId="0" fontId="7" fillId="3" borderId="0" xfId="0" applyFont="1" applyFill="1" applyAlignment="1">
      <alignment horizontal="right" vertical="top" wrapText="1"/>
    </xf>
    <xf numFmtId="0" fontId="7" fillId="0" borderId="0" xfId="0" applyFont="1" applyAlignment="1">
      <alignment horizontal="right" vertical="top"/>
    </xf>
    <xf numFmtId="0" fontId="7" fillId="0" borderId="0" xfId="0" applyFont="1" applyAlignment="1">
      <alignment horizontal="right" vertical="top" wrapText="1"/>
    </xf>
    <xf numFmtId="0" fontId="76" fillId="0" borderId="0" xfId="0" applyFont="1" applyFill="1" applyBorder="1" applyAlignment="1">
      <alignment horizontal="right"/>
    </xf>
    <xf numFmtId="37" fontId="112" fillId="0" borderId="0" xfId="0" applyNumberFormat="1" applyFont="1"/>
    <xf numFmtId="10" fontId="53" fillId="0" borderId="0" xfId="0" applyNumberFormat="1" applyFont="1" applyAlignment="1">
      <alignment horizontal="left"/>
    </xf>
    <xf numFmtId="0" fontId="7" fillId="3" borderId="2" xfId="172" applyFont="1" applyFill="1" applyBorder="1"/>
    <xf numFmtId="3" fontId="7" fillId="3" borderId="2" xfId="172" applyNumberFormat="1" applyFont="1" applyFill="1" applyBorder="1" applyAlignment="1">
      <alignment horizontal="right"/>
    </xf>
    <xf numFmtId="3" fontId="7" fillId="3" borderId="2" xfId="172" applyNumberFormat="1" applyFont="1" applyFill="1" applyBorder="1" applyAlignment="1">
      <alignment horizontal="right" wrapText="1"/>
    </xf>
    <xf numFmtId="0" fontId="7" fillId="3" borderId="2" xfId="172" applyFont="1" applyFill="1" applyBorder="1" applyAlignment="1">
      <alignment horizontal="left" vertical="center"/>
    </xf>
    <xf numFmtId="0" fontId="7" fillId="3" borderId="3" xfId="172" applyFont="1" applyFill="1" applyBorder="1" applyAlignment="1">
      <alignment horizontal="left" vertical="center"/>
    </xf>
    <xf numFmtId="166" fontId="4" fillId="3" borderId="3" xfId="2" applyNumberFormat="1" applyFont="1" applyFill="1" applyBorder="1" applyAlignment="1">
      <alignment horizontal="right" vertical="center"/>
    </xf>
    <xf numFmtId="37" fontId="4" fillId="3" borderId="3" xfId="172" applyNumberFormat="1" applyFont="1" applyFill="1" applyBorder="1" applyAlignment="1">
      <alignment horizontal="right" vertical="center"/>
    </xf>
    <xf numFmtId="166" fontId="4" fillId="0" borderId="0" xfId="2" applyNumberFormat="1" applyFont="1" applyAlignment="1">
      <alignment horizontal="right" vertical="center"/>
    </xf>
    <xf numFmtId="37" fontId="4" fillId="0" borderId="0" xfId="172" applyNumberFormat="1" applyFont="1" applyAlignment="1">
      <alignment horizontal="right" vertical="center"/>
    </xf>
    <xf numFmtId="0" fontId="7" fillId="3" borderId="3" xfId="172" applyFont="1" applyFill="1" applyBorder="1"/>
    <xf numFmtId="0" fontId="4" fillId="0" borderId="0" xfId="172" applyFont="1"/>
    <xf numFmtId="0" fontId="7" fillId="0" borderId="0" xfId="172" applyFont="1"/>
    <xf numFmtId="37" fontId="4" fillId="3" borderId="3" xfId="172" applyNumberFormat="1" applyFont="1" applyFill="1" applyBorder="1" applyAlignment="1">
      <alignment vertical="center"/>
    </xf>
    <xf numFmtId="37" fontId="4" fillId="0" borderId="0" xfId="172" applyNumberFormat="1" applyFont="1" applyAlignment="1">
      <alignment vertical="center"/>
    </xf>
    <xf numFmtId="37" fontId="4" fillId="0" borderId="0" xfId="172" applyNumberFormat="1" applyFont="1" applyAlignment="1">
      <alignment vertical="top"/>
    </xf>
    <xf numFmtId="37" fontId="4" fillId="3" borderId="3" xfId="172" applyNumberFormat="1" applyFont="1" applyFill="1" applyBorder="1"/>
    <xf numFmtId="0" fontId="7" fillId="0" borderId="0" xfId="172" quotePrefix="1" applyFont="1" applyAlignment="1">
      <alignment horizontal="left" vertical="top"/>
    </xf>
    <xf numFmtId="0" fontId="4" fillId="0" borderId="0" xfId="172" applyFont="1" applyAlignment="1">
      <alignment horizontal="left" vertical="top"/>
    </xf>
    <xf numFmtId="0" fontId="7" fillId="3" borderId="3" xfId="172" quotePrefix="1" applyFont="1" applyFill="1" applyBorder="1" applyAlignment="1">
      <alignment horizontal="left" vertical="center"/>
    </xf>
    <xf numFmtId="0" fontId="4" fillId="0" borderId="0" xfId="172" quotePrefix="1" applyFont="1" applyAlignment="1">
      <alignment horizontal="left" vertical="center"/>
    </xf>
    <xf numFmtId="0" fontId="7" fillId="0" borderId="0" xfId="172" quotePrefix="1" applyFont="1" applyAlignment="1">
      <alignment horizontal="left" vertical="center"/>
    </xf>
    <xf numFmtId="0" fontId="4" fillId="0" borderId="0" xfId="172" applyFont="1" applyAlignment="1">
      <alignment horizontal="left" vertical="center"/>
    </xf>
    <xf numFmtId="37" fontId="4" fillId="3" borderId="2" xfId="172" applyNumberFormat="1" applyFont="1" applyFill="1" applyBorder="1" applyAlignment="1">
      <alignment vertical="center"/>
    </xf>
    <xf numFmtId="37" fontId="4" fillId="0" borderId="0" xfId="172" applyNumberFormat="1" applyFont="1" applyBorder="1"/>
    <xf numFmtId="3" fontId="4" fillId="0" borderId="0" xfId="172" applyNumberFormat="1" applyFont="1"/>
    <xf numFmtId="37" fontId="7" fillId="0" borderId="0" xfId="172" applyNumberFormat="1" applyFont="1" applyBorder="1"/>
    <xf numFmtId="37" fontId="4" fillId="0" borderId="0" xfId="172" applyNumberFormat="1" applyFont="1"/>
    <xf numFmtId="37" fontId="30" fillId="0" borderId="0" xfId="172" quotePrefix="1" applyNumberFormat="1" applyFont="1" applyBorder="1" applyAlignment="1" applyProtection="1">
      <alignment horizontal="left"/>
    </xf>
    <xf numFmtId="37" fontId="7" fillId="0" borderId="0" xfId="172" applyNumberFormat="1" applyFont="1" applyBorder="1" applyAlignment="1" applyProtection="1">
      <alignment horizontal="left"/>
    </xf>
    <xf numFmtId="37" fontId="30" fillId="0" borderId="8" xfId="172" quotePrefix="1" applyNumberFormat="1" applyFont="1" applyBorder="1" applyAlignment="1" applyProtection="1">
      <alignment horizontal="left"/>
    </xf>
    <xf numFmtId="3" fontId="4" fillId="0" borderId="8" xfId="172" applyNumberFormat="1" applyFont="1" applyBorder="1"/>
    <xf numFmtId="0" fontId="4" fillId="3" borderId="2" xfId="172" applyFont="1" applyFill="1" applyBorder="1"/>
    <xf numFmtId="0" fontId="7" fillId="3" borderId="2" xfId="172" applyFont="1" applyFill="1" applyBorder="1" applyAlignment="1">
      <alignment horizontal="right"/>
    </xf>
    <xf numFmtId="168" fontId="4" fillId="3" borderId="3" xfId="172" applyNumberFormat="1" applyFont="1" applyFill="1" applyBorder="1" applyAlignment="1">
      <alignment horizontal="center"/>
    </xf>
    <xf numFmtId="166" fontId="4" fillId="0" borderId="0" xfId="2" quotePrefix="1" applyNumberFormat="1" applyFont="1" applyAlignment="1">
      <alignment horizontal="right" vertical="top"/>
    </xf>
    <xf numFmtId="166" fontId="4" fillId="3" borderId="3" xfId="2" quotePrefix="1" applyNumberFormat="1" applyFont="1" applyFill="1" applyBorder="1" applyAlignment="1">
      <alignment horizontal="right" vertical="center"/>
    </xf>
    <xf numFmtId="166" fontId="4" fillId="0" borderId="0" xfId="2" quotePrefix="1" applyNumberFormat="1" applyFont="1" applyAlignment="1">
      <alignment horizontal="right" vertical="center"/>
    </xf>
    <xf numFmtId="166" fontId="4" fillId="3" borderId="3" xfId="2" applyNumberFormat="1" applyFont="1" applyFill="1" applyBorder="1" applyAlignment="1">
      <alignment vertical="center"/>
    </xf>
    <xf numFmtId="166" fontId="4" fillId="0" borderId="0" xfId="2" applyNumberFormat="1" applyFont="1" applyAlignment="1">
      <alignment vertical="center"/>
    </xf>
    <xf numFmtId="166" fontId="4" fillId="0" borderId="0" xfId="2" applyNumberFormat="1" applyFont="1" applyAlignment="1">
      <alignment vertical="top"/>
    </xf>
    <xf numFmtId="166" fontId="4" fillId="3" borderId="3" xfId="2" applyNumberFormat="1" applyFont="1" applyFill="1" applyBorder="1"/>
    <xf numFmtId="166" fontId="4" fillId="0" borderId="0" xfId="2" quotePrefix="1" applyNumberFormat="1" applyFont="1" applyAlignment="1">
      <alignment horizontal="left" vertical="top"/>
    </xf>
    <xf numFmtId="166" fontId="4" fillId="3" borderId="3" xfId="2" quotePrefix="1" applyNumberFormat="1" applyFont="1" applyFill="1" applyBorder="1" applyAlignment="1">
      <alignment horizontal="left" vertical="center"/>
    </xf>
    <xf numFmtId="166" fontId="4" fillId="0" borderId="0" xfId="2" quotePrefix="1" applyNumberFormat="1" applyFont="1" applyAlignment="1">
      <alignment horizontal="left" vertical="center"/>
    </xf>
    <xf numFmtId="166" fontId="4" fillId="0" borderId="0" xfId="2" applyNumberFormat="1" applyFont="1" applyAlignment="1">
      <alignment horizontal="left" vertical="center"/>
    </xf>
    <xf numFmtId="166" fontId="4" fillId="3" borderId="2" xfId="2" applyNumberFormat="1" applyFont="1" applyFill="1" applyBorder="1" applyAlignment="1">
      <alignment vertical="center"/>
    </xf>
    <xf numFmtId="0" fontId="7" fillId="3" borderId="2" xfId="172" applyFont="1" applyFill="1" applyBorder="1" applyAlignment="1">
      <alignment horizontal="right" wrapText="1"/>
    </xf>
    <xf numFmtId="0" fontId="4" fillId="3" borderId="0" xfId="0" applyFont="1" applyFill="1" applyBorder="1" applyAlignment="1">
      <alignment horizontal="center"/>
    </xf>
    <xf numFmtId="0" fontId="7" fillId="3" borderId="1" xfId="0" applyFont="1" applyFill="1" applyBorder="1" applyAlignment="1">
      <alignment vertical="center"/>
    </xf>
    <xf numFmtId="0" fontId="7" fillId="3" borderId="1" xfId="0" applyFont="1" applyFill="1" applyBorder="1" applyAlignment="1">
      <alignment horizontal="center" vertical="center" wrapText="1"/>
    </xf>
    <xf numFmtId="0" fontId="7" fillId="3" borderId="1" xfId="0" quotePrefix="1" applyFont="1" applyFill="1" applyBorder="1" applyAlignment="1">
      <alignment horizontal="center" vertical="center" wrapText="1"/>
    </xf>
    <xf numFmtId="0" fontId="7" fillId="3" borderId="3" xfId="0" applyFont="1" applyFill="1" applyBorder="1" applyAlignment="1">
      <alignment vertical="center"/>
    </xf>
    <xf numFmtId="0" fontId="4" fillId="3" borderId="3" xfId="0" applyFont="1" applyFill="1" applyBorder="1" applyAlignment="1">
      <alignment vertical="center"/>
    </xf>
    <xf numFmtId="0" fontId="4" fillId="0" borderId="0" xfId="0" applyFont="1" applyAlignment="1">
      <alignment horizontal="right" vertical="center"/>
    </xf>
    <xf numFmtId="0" fontId="7" fillId="3" borderId="0" xfId="0" applyFont="1" applyFill="1" applyAlignment="1">
      <alignment vertical="center"/>
    </xf>
    <xf numFmtId="3" fontId="4" fillId="0" borderId="0" xfId="0" quotePrefix="1" applyNumberFormat="1" applyFont="1" applyAlignment="1">
      <alignment horizontal="right" vertical="center"/>
    </xf>
    <xf numFmtId="0" fontId="7" fillId="3" borderId="0" xfId="0" applyFont="1" applyFill="1" applyBorder="1" applyAlignment="1">
      <alignment horizontal="center"/>
    </xf>
    <xf numFmtId="0" fontId="7" fillId="3" borderId="0" xfId="0" applyFont="1" applyFill="1" applyBorder="1" applyAlignment="1">
      <alignment horizontal="centerContinuous"/>
    </xf>
    <xf numFmtId="0" fontId="7" fillId="3" borderId="0" xfId="0" applyFont="1" applyFill="1" applyBorder="1" applyAlignment="1">
      <alignment horizontal="center" vertical="center" wrapText="1"/>
    </xf>
    <xf numFmtId="0" fontId="7" fillId="3" borderId="0" xfId="0" quotePrefix="1" applyFont="1" applyFill="1" applyBorder="1" applyAlignment="1">
      <alignment horizontal="center" vertical="center" wrapText="1"/>
    </xf>
    <xf numFmtId="0" fontId="7" fillId="3" borderId="0" xfId="0" applyFont="1" applyFill="1" applyAlignment="1">
      <alignment horizontal="left" vertical="center"/>
    </xf>
    <xf numFmtId="0" fontId="4" fillId="3" borderId="0" xfId="0" applyFont="1" applyFill="1" applyAlignment="1">
      <alignment horizontal="left" vertical="center"/>
    </xf>
    <xf numFmtId="3" fontId="4" fillId="0" borderId="0" xfId="0" quotePrefix="1" applyNumberFormat="1" applyFont="1" applyAlignment="1">
      <alignment horizontal="right"/>
    </xf>
    <xf numFmtId="10" fontId="4" fillId="3" borderId="0" xfId="0" applyNumberFormat="1" applyFont="1" applyFill="1" applyAlignment="1">
      <alignment vertical="center"/>
    </xf>
    <xf numFmtId="0" fontId="4" fillId="3" borderId="0" xfId="0" applyFont="1" applyFill="1" applyAlignment="1">
      <alignment horizontal="right" vertical="center"/>
    </xf>
    <xf numFmtId="166" fontId="4" fillId="0" borderId="0" xfId="0" applyNumberFormat="1" applyFont="1" applyAlignment="1">
      <alignment horizontal="right"/>
    </xf>
    <xf numFmtId="9" fontId="4" fillId="3" borderId="0" xfId="3" applyFont="1" applyFill="1" applyAlignment="1">
      <alignment horizontal="right" vertical="center"/>
    </xf>
    <xf numFmtId="166" fontId="4" fillId="3" borderId="0" xfId="2" applyNumberFormat="1" applyFont="1" applyFill="1" applyAlignment="1">
      <alignment horizontal="right" vertical="center"/>
    </xf>
    <xf numFmtId="0" fontId="4" fillId="0" borderId="0" xfId="172" applyFill="1"/>
    <xf numFmtId="41" fontId="13" fillId="0" borderId="0" xfId="172" applyNumberFormat="1" applyFont="1" applyFill="1"/>
    <xf numFmtId="41" fontId="14" fillId="0" borderId="0" xfId="172" applyNumberFormat="1" applyFont="1" applyFill="1"/>
    <xf numFmtId="41" fontId="14" fillId="0" borderId="0" xfId="172" applyNumberFormat="1" applyFont="1" applyFill="1" applyBorder="1"/>
    <xf numFmtId="41" fontId="14" fillId="0" borderId="0" xfId="172" applyNumberFormat="1" applyFont="1" applyFill="1" applyBorder="1" applyAlignment="1">
      <alignment wrapText="1"/>
    </xf>
    <xf numFmtId="41" fontId="35" fillId="0" borderId="0" xfId="172" applyNumberFormat="1" applyFont="1" applyFill="1" applyBorder="1"/>
    <xf numFmtId="0" fontId="27" fillId="0" borderId="0" xfId="0" applyFont="1" applyFill="1" applyAlignment="1">
      <alignment vertical="top"/>
    </xf>
    <xf numFmtId="0" fontId="116" fillId="0" borderId="0" xfId="0" applyFont="1" applyFill="1"/>
    <xf numFmtId="0" fontId="27" fillId="0" borderId="0" xfId="0" applyFont="1" applyFill="1" applyAlignment="1">
      <alignment horizontal="right"/>
    </xf>
    <xf numFmtId="0" fontId="74" fillId="4" borderId="0" xfId="5" applyFont="1" applyFill="1" applyBorder="1" applyAlignment="1"/>
    <xf numFmtId="0" fontId="0" fillId="37" borderId="0" xfId="0" applyFill="1" applyAlignment="1">
      <alignment horizontal="right"/>
    </xf>
    <xf numFmtId="0" fontId="118" fillId="4" borderId="0" xfId="5" applyFont="1" applyFill="1"/>
    <xf numFmtId="176" fontId="12" fillId="0" borderId="0" xfId="0" applyNumberFormat="1" applyFont="1"/>
    <xf numFmtId="0" fontId="14" fillId="0" borderId="20" xfId="0" applyFont="1" applyBorder="1" applyAlignment="1">
      <alignment horizontal="left"/>
    </xf>
    <xf numFmtId="39" fontId="12" fillId="0" borderId="20" xfId="2" applyNumberFormat="1" applyFont="1" applyBorder="1" applyAlignment="1">
      <alignment horizontal="right"/>
    </xf>
    <xf numFmtId="0" fontId="5" fillId="2" borderId="0" xfId="0" applyFont="1" applyFill="1" applyAlignment="1">
      <alignment horizontal="center"/>
    </xf>
    <xf numFmtId="0" fontId="5" fillId="34" borderId="0" xfId="0" applyFont="1" applyFill="1" applyAlignment="1">
      <alignment horizontal="center"/>
    </xf>
    <xf numFmtId="0" fontId="5" fillId="2" borderId="0" xfId="172" applyFont="1" applyFill="1" applyAlignment="1">
      <alignment horizontal="center"/>
    </xf>
    <xf numFmtId="0" fontId="4" fillId="0" borderId="0" xfId="42" applyFont="1" applyFill="1"/>
    <xf numFmtId="17" fontId="7" fillId="35" borderId="21" xfId="0" quotePrefix="1" applyNumberFormat="1" applyFont="1" applyFill="1" applyBorder="1" applyAlignment="1">
      <alignment horizontal="left"/>
    </xf>
    <xf numFmtId="0" fontId="27" fillId="0" borderId="0" xfId="0" applyFont="1" applyBorder="1" applyAlignment="1"/>
    <xf numFmtId="3" fontId="27" fillId="0" borderId="0" xfId="2" applyNumberFormat="1" applyFont="1" applyBorder="1" applyAlignment="1"/>
    <xf numFmtId="3" fontId="27" fillId="0" borderId="0" xfId="2" applyNumberFormat="1" applyFont="1" applyBorder="1" applyAlignment="1">
      <alignment horizontal="right"/>
    </xf>
    <xf numFmtId="0" fontId="54" fillId="34" borderId="0" xfId="0" applyFont="1" applyFill="1" applyBorder="1" applyAlignment="1"/>
    <xf numFmtId="0" fontId="5" fillId="34" borderId="0" xfId="0" applyFont="1" applyFill="1" applyBorder="1" applyAlignment="1">
      <alignment horizontal="centerContinuous"/>
    </xf>
    <xf numFmtId="0" fontId="54" fillId="34" borderId="0" xfId="0" applyFont="1" applyFill="1" applyBorder="1" applyAlignment="1">
      <alignment horizontal="centerContinuous"/>
    </xf>
    <xf numFmtId="17" fontId="7" fillId="35" borderId="21" xfId="0" quotePrefix="1" applyNumberFormat="1" applyFont="1" applyFill="1" applyBorder="1" applyAlignment="1">
      <alignment horizontal="center"/>
    </xf>
    <xf numFmtId="0" fontId="7" fillId="35" borderId="21" xfId="0" quotePrefix="1" applyFont="1" applyFill="1" applyBorder="1" applyAlignment="1">
      <alignment horizontal="center"/>
    </xf>
    <xf numFmtId="37" fontId="4" fillId="3" borderId="2" xfId="0" applyNumberFormat="1" applyFont="1" applyFill="1" applyBorder="1" applyAlignment="1">
      <alignment horizontal="right" vertical="center"/>
    </xf>
    <xf numFmtId="1" fontId="4" fillId="0" borderId="0" xfId="0" applyNumberFormat="1" applyFont="1" applyAlignment="1">
      <alignment horizontal="right"/>
    </xf>
    <xf numFmtId="10" fontId="4" fillId="0" borderId="0" xfId="0" applyNumberFormat="1" applyFont="1" applyAlignment="1">
      <alignment horizontal="left"/>
    </xf>
    <xf numFmtId="10" fontId="7" fillId="3" borderId="2" xfId="0" applyNumberFormat="1" applyFont="1" applyFill="1" applyBorder="1" applyAlignment="1">
      <alignment horizontal="right" vertical="center" wrapText="1"/>
    </xf>
    <xf numFmtId="37" fontId="4" fillId="0" borderId="0" xfId="0" applyNumberFormat="1" applyFont="1" applyBorder="1" applyAlignment="1">
      <alignment horizontal="left"/>
    </xf>
    <xf numFmtId="0" fontId="4" fillId="0" borderId="0" xfId="0" applyFont="1" applyAlignment="1">
      <alignment horizontal="left"/>
    </xf>
    <xf numFmtId="0" fontId="7" fillId="0" borderId="0" xfId="0" applyFont="1" applyAlignment="1">
      <alignment horizontal="left" vertical="center"/>
    </xf>
    <xf numFmtId="0" fontId="66" fillId="4" borderId="0" xfId="7" applyFont="1" applyFill="1" applyAlignment="1" applyProtection="1">
      <alignment horizontal="left" vertical="center" indent="11"/>
    </xf>
    <xf numFmtId="166" fontId="7" fillId="3" borderId="3" xfId="0" applyNumberFormat="1" applyFont="1" applyFill="1" applyBorder="1" applyAlignment="1">
      <alignment horizontal="right" vertical="top" wrapText="1"/>
    </xf>
    <xf numFmtId="166" fontId="7" fillId="3" borderId="3" xfId="0" applyNumberFormat="1" applyFont="1" applyFill="1" applyBorder="1" applyAlignment="1">
      <alignment horizontal="right" vertical="top"/>
    </xf>
    <xf numFmtId="164" fontId="9" fillId="3" borderId="2" xfId="0" applyNumberFormat="1" applyFont="1" applyFill="1" applyBorder="1" applyAlignment="1">
      <alignment horizontal="right"/>
    </xf>
    <xf numFmtId="37" fontId="9" fillId="3" borderId="2" xfId="0" applyNumberFormat="1" applyFont="1" applyFill="1" applyBorder="1" applyAlignment="1">
      <alignment horizontal="left"/>
    </xf>
    <xf numFmtId="37" fontId="44" fillId="3" borderId="2" xfId="0" applyNumberFormat="1" applyFont="1" applyFill="1" applyBorder="1" applyAlignment="1">
      <alignment horizontal="right"/>
    </xf>
    <xf numFmtId="37" fontId="9" fillId="3" borderId="3" xfId="0" applyNumberFormat="1" applyFont="1" applyFill="1" applyBorder="1"/>
    <xf numFmtId="37" fontId="44" fillId="3" borderId="3" xfId="0" applyNumberFormat="1" applyFont="1" applyFill="1" applyBorder="1" applyAlignment="1">
      <alignment horizontal="right"/>
    </xf>
    <xf numFmtId="37" fontId="44" fillId="0" borderId="0" xfId="0" applyNumberFormat="1" applyFont="1" applyBorder="1"/>
    <xf numFmtId="37" fontId="44" fillId="0" borderId="0" xfId="0" applyNumberFormat="1" applyFont="1" applyAlignment="1">
      <alignment horizontal="right"/>
    </xf>
    <xf numFmtId="37" fontId="9" fillId="0" borderId="0" xfId="0" applyNumberFormat="1" applyFont="1" applyBorder="1"/>
    <xf numFmtId="37" fontId="44" fillId="0" borderId="0" xfId="0" applyNumberFormat="1" applyFont="1" applyBorder="1" applyAlignment="1">
      <alignment horizontal="left"/>
    </xf>
    <xf numFmtId="0" fontId="9" fillId="0" borderId="0" xfId="0" applyFont="1"/>
    <xf numFmtId="0" fontId="44" fillId="0" borderId="0" xfId="0" applyFont="1" applyBorder="1"/>
    <xf numFmtId="37" fontId="44" fillId="0" borderId="0" xfId="0" applyNumberFormat="1" applyFont="1" applyBorder="1" applyAlignment="1">
      <alignment horizontal="right"/>
    </xf>
    <xf numFmtId="37" fontId="9" fillId="3" borderId="2" xfId="0" applyNumberFormat="1" applyFont="1" applyFill="1" applyBorder="1"/>
    <xf numFmtId="0" fontId="44" fillId="0" borderId="0" xfId="0" applyFont="1" applyAlignment="1">
      <alignment horizontal="left"/>
    </xf>
    <xf numFmtId="37" fontId="9" fillId="3" borderId="3" xfId="0" applyNumberFormat="1" applyFont="1" applyFill="1" applyBorder="1" applyAlignment="1">
      <alignment horizontal="left"/>
    </xf>
    <xf numFmtId="37" fontId="44" fillId="0" borderId="0" xfId="0" applyNumberFormat="1" applyFont="1" applyBorder="1" applyAlignment="1">
      <alignment horizontal="left" wrapText="1"/>
    </xf>
    <xf numFmtId="37" fontId="9" fillId="0" borderId="0" xfId="0" applyNumberFormat="1" applyFont="1" applyBorder="1" applyAlignment="1">
      <alignment horizontal="left"/>
    </xf>
    <xf numFmtId="3" fontId="44" fillId="0" borderId="0" xfId="0" applyNumberFormat="1" applyFont="1" applyAlignment="1">
      <alignment horizontal="right"/>
    </xf>
    <xf numFmtId="17" fontId="7" fillId="35" borderId="21" xfId="0" quotePrefix="1" applyNumberFormat="1" applyFont="1" applyFill="1" applyBorder="1" applyAlignment="1">
      <alignment horizontal="left" vertical="center"/>
    </xf>
    <xf numFmtId="17" fontId="7" fillId="35" borderId="21" xfId="0" quotePrefix="1" applyNumberFormat="1" applyFont="1" applyFill="1" applyBorder="1" applyAlignment="1">
      <alignment horizontal="right" vertical="center"/>
    </xf>
    <xf numFmtId="0" fontId="12" fillId="0" borderId="0" xfId="0" applyFont="1" applyAlignment="1">
      <alignment horizontal="center" vertical="center"/>
    </xf>
    <xf numFmtId="37" fontId="9" fillId="3" borderId="2" xfId="0" applyNumberFormat="1" applyFont="1" applyFill="1" applyBorder="1" applyAlignment="1">
      <alignment horizontal="right"/>
    </xf>
    <xf numFmtId="37" fontId="44" fillId="0" borderId="3" xfId="0" applyNumberFormat="1" applyFont="1" applyFill="1" applyBorder="1"/>
    <xf numFmtId="37" fontId="44" fillId="0" borderId="3" xfId="0" applyNumberFormat="1" applyFont="1" applyFill="1" applyBorder="1" applyAlignment="1">
      <alignment horizontal="right"/>
    </xf>
    <xf numFmtId="17" fontId="7" fillId="35" borderId="21" xfId="0" quotePrefix="1" applyNumberFormat="1" applyFont="1" applyFill="1" applyBorder="1" applyAlignment="1">
      <alignment horizontal="center"/>
    </xf>
    <xf numFmtId="0" fontId="29" fillId="34" borderId="0" xfId="0" applyFont="1" applyFill="1" applyAlignment="1">
      <alignment horizontal="center"/>
    </xf>
    <xf numFmtId="164" fontId="7" fillId="3" borderId="2" xfId="0" applyNumberFormat="1" applyFont="1" applyFill="1" applyBorder="1" applyAlignment="1">
      <alignment horizontal="left"/>
    </xf>
    <xf numFmtId="164" fontId="7" fillId="3" borderId="3" xfId="0" applyNumberFormat="1" applyFont="1" applyFill="1" applyBorder="1" applyAlignment="1">
      <alignment horizontal="left"/>
    </xf>
    <xf numFmtId="164" fontId="7" fillId="0" borderId="0" xfId="0" applyNumberFormat="1" applyFont="1" applyBorder="1" applyAlignment="1">
      <alignment horizontal="left"/>
    </xf>
    <xf numFmtId="166" fontId="114" fillId="0" borderId="0" xfId="0" applyNumberFormat="1" applyFont="1"/>
    <xf numFmtId="0" fontId="44" fillId="3" borderId="2" xfId="0" applyFont="1" applyFill="1" applyBorder="1" applyAlignment="1">
      <alignment horizontal="left"/>
    </xf>
    <xf numFmtId="0" fontId="9" fillId="0" borderId="0" xfId="0" applyFont="1" applyAlignment="1">
      <alignment horizontal="left"/>
    </xf>
    <xf numFmtId="0" fontId="44" fillId="0" borderId="0" xfId="0" applyFont="1" applyBorder="1" applyAlignment="1">
      <alignment horizontal="left"/>
    </xf>
    <xf numFmtId="37" fontId="27" fillId="0" borderId="0" xfId="0" applyNumberFormat="1" applyFont="1" applyFill="1" applyBorder="1" applyAlignment="1">
      <alignment horizontal="left"/>
    </xf>
    <xf numFmtId="3" fontId="27" fillId="0" borderId="0" xfId="0" applyNumberFormat="1" applyFont="1" applyFill="1"/>
    <xf numFmtId="3" fontId="43" fillId="37" borderId="23" xfId="0" applyNumberFormat="1" applyFont="1" applyFill="1" applyBorder="1" applyAlignment="1">
      <alignment horizontal="left" vertical="center"/>
    </xf>
    <xf numFmtId="3" fontId="7" fillId="37" borderId="24" xfId="0" applyNumberFormat="1" applyFont="1" applyFill="1" applyBorder="1" applyAlignment="1">
      <alignment horizontal="left" vertical="center"/>
    </xf>
    <xf numFmtId="0" fontId="4" fillId="0" borderId="0" xfId="0" applyFont="1" applyAlignment="1">
      <alignment horizontal="left" vertical="top"/>
    </xf>
    <xf numFmtId="0" fontId="4" fillId="0" borderId="0" xfId="0" quotePrefix="1" applyFont="1" applyAlignment="1">
      <alignment horizontal="left" vertical="top"/>
    </xf>
    <xf numFmtId="0" fontId="7" fillId="0" borderId="0" xfId="0" quotePrefix="1" applyFont="1" applyAlignment="1" applyProtection="1">
      <alignment horizontal="left" vertical="top"/>
    </xf>
    <xf numFmtId="3" fontId="7" fillId="37" borderId="21" xfId="0" quotePrefix="1" applyNumberFormat="1" applyFont="1" applyFill="1" applyBorder="1" applyAlignment="1">
      <alignment horizontal="right" vertical="center"/>
    </xf>
    <xf numFmtId="3" fontId="7" fillId="37" borderId="23" xfId="0" applyNumberFormat="1" applyFont="1" applyFill="1" applyBorder="1" applyAlignment="1">
      <alignment horizontal="right" vertical="center"/>
    </xf>
    <xf numFmtId="0" fontId="4" fillId="37" borderId="23" xfId="0" applyFont="1" applyFill="1" applyBorder="1" applyAlignment="1">
      <alignment horizontal="left"/>
    </xf>
    <xf numFmtId="3" fontId="7" fillId="37" borderId="21" xfId="0" applyNumberFormat="1" applyFont="1" applyFill="1" applyBorder="1" applyAlignment="1">
      <alignment horizontal="left"/>
    </xf>
    <xf numFmtId="3" fontId="7" fillId="37" borderId="0" xfId="0" applyNumberFormat="1" applyFont="1" applyFill="1" applyBorder="1" applyAlignment="1">
      <alignment horizontal="left"/>
    </xf>
    <xf numFmtId="3" fontId="7" fillId="37" borderId="23" xfId="0" quotePrefix="1" applyNumberFormat="1" applyFont="1" applyFill="1" applyBorder="1" applyAlignment="1">
      <alignment horizontal="right"/>
    </xf>
    <xf numFmtId="3" fontId="7" fillId="37" borderId="21" xfId="0" applyNumberFormat="1" applyFont="1" applyFill="1" applyBorder="1" applyAlignment="1">
      <alignment horizontal="right"/>
    </xf>
    <xf numFmtId="0" fontId="7" fillId="37" borderId="21" xfId="0" applyFont="1" applyFill="1" applyBorder="1" applyAlignment="1">
      <alignment horizontal="right" vertical="center"/>
    </xf>
    <xf numFmtId="0" fontId="7" fillId="37" borderId="0" xfId="0" applyFont="1" applyFill="1" applyBorder="1" applyAlignment="1">
      <alignment horizontal="right" vertical="center" wrapText="1"/>
    </xf>
    <xf numFmtId="37" fontId="4" fillId="37" borderId="23" xfId="0" applyNumberFormat="1" applyFont="1" applyFill="1" applyBorder="1" applyAlignment="1">
      <alignment horizontal="right" vertical="center"/>
    </xf>
    <xf numFmtId="37" fontId="4" fillId="37" borderId="21" xfId="0" applyNumberFormat="1" applyFont="1" applyFill="1" applyBorder="1" applyAlignment="1">
      <alignment horizontal="right" vertical="center"/>
    </xf>
    <xf numFmtId="37" fontId="4" fillId="0" borderId="0" xfId="0" applyNumberFormat="1" applyFont="1" applyAlignment="1">
      <alignment horizontal="right" vertical="center"/>
    </xf>
    <xf numFmtId="37" fontId="4" fillId="37" borderId="23" xfId="0" applyNumberFormat="1" applyFont="1" applyFill="1" applyBorder="1" applyAlignment="1" applyProtection="1">
      <alignment horizontal="right" vertical="center"/>
    </xf>
    <xf numFmtId="37" fontId="4" fillId="37" borderId="0" xfId="0" applyNumberFormat="1" applyFont="1" applyFill="1" applyAlignment="1">
      <alignment horizontal="right" vertical="center"/>
    </xf>
    <xf numFmtId="3" fontId="27" fillId="0" borderId="0" xfId="0" applyNumberFormat="1" applyFont="1" applyAlignment="1" applyProtection="1">
      <alignment horizontal="left"/>
    </xf>
    <xf numFmtId="164" fontId="7" fillId="3" borderId="2" xfId="0" applyNumberFormat="1" applyFont="1" applyFill="1" applyBorder="1" applyAlignment="1"/>
    <xf numFmtId="164" fontId="7" fillId="3" borderId="3" xfId="0" applyNumberFormat="1" applyFont="1" applyFill="1" applyBorder="1" applyAlignment="1"/>
    <xf numFmtId="164" fontId="4" fillId="0" borderId="0" xfId="0" applyNumberFormat="1" applyFont="1" applyBorder="1" applyAlignment="1"/>
    <xf numFmtId="164" fontId="7" fillId="0" borderId="0" xfId="0" applyNumberFormat="1" applyFont="1" applyBorder="1" applyAlignment="1"/>
    <xf numFmtId="37" fontId="7" fillId="3" borderId="2" xfId="0" applyNumberFormat="1" applyFont="1" applyFill="1" applyBorder="1" applyAlignment="1" applyProtection="1"/>
    <xf numFmtId="49" fontId="115" fillId="0" borderId="0" xfId="0" applyNumberFormat="1" applyFont="1" applyAlignment="1">
      <alignment horizontal="left"/>
    </xf>
    <xf numFmtId="10" fontId="42" fillId="0" borderId="0" xfId="0" applyNumberFormat="1" applyFont="1" applyAlignment="1">
      <alignment horizontal="right"/>
    </xf>
    <xf numFmtId="0" fontId="111" fillId="0" borderId="0" xfId="0" applyFont="1" applyBorder="1" applyAlignment="1">
      <alignment horizontal="left"/>
    </xf>
    <xf numFmtId="37" fontId="110" fillId="0" borderId="0" xfId="0" applyNumberFormat="1" applyFont="1" applyBorder="1" applyAlignment="1" applyProtection="1">
      <alignment horizontal="right"/>
    </xf>
    <xf numFmtId="0" fontId="110" fillId="0" borderId="0" xfId="0" applyFont="1" applyBorder="1" applyAlignment="1">
      <alignment horizontal="right"/>
    </xf>
    <xf numFmtId="49" fontId="7" fillId="0" borderId="7" xfId="0" quotePrefix="1" applyNumberFormat="1" applyFont="1" applyBorder="1" applyAlignment="1">
      <alignment horizontal="left"/>
    </xf>
    <xf numFmtId="0" fontId="4" fillId="0" borderId="7" xfId="0" applyFont="1" applyBorder="1" applyAlignment="1">
      <alignment horizontal="right"/>
    </xf>
    <xf numFmtId="3" fontId="4" fillId="0" borderId="7" xfId="0" applyNumberFormat="1" applyFont="1" applyBorder="1" applyAlignment="1">
      <alignment horizontal="right"/>
    </xf>
    <xf numFmtId="49" fontId="30" fillId="0" borderId="0" xfId="0" quotePrefix="1" applyNumberFormat="1" applyFont="1" applyBorder="1" applyAlignment="1" applyProtection="1">
      <alignment horizontal="left"/>
    </xf>
    <xf numFmtId="3" fontId="42" fillId="0" borderId="0" xfId="0" applyNumberFormat="1" applyFont="1" applyAlignment="1">
      <alignment horizontal="right"/>
    </xf>
    <xf numFmtId="0" fontId="13" fillId="3" borderId="0" xfId="0" applyFont="1" applyFill="1"/>
    <xf numFmtId="0" fontId="13" fillId="3" borderId="0" xfId="0" applyFont="1" applyFill="1" applyAlignment="1" applyProtection="1">
      <alignment horizontal="center"/>
    </xf>
    <xf numFmtId="0" fontId="4" fillId="3" borderId="0" xfId="0" applyFont="1" applyFill="1" applyAlignment="1">
      <alignment horizontal="right"/>
    </xf>
    <xf numFmtId="0" fontId="7" fillId="3" borderId="0" xfId="0" applyFont="1" applyFill="1" applyBorder="1" applyAlignment="1">
      <alignment horizontal="left" vertical="center"/>
    </xf>
    <xf numFmtId="0" fontId="12" fillId="0" borderId="4" xfId="0" applyFont="1" applyBorder="1" applyAlignment="1">
      <alignment horizontal="left"/>
    </xf>
    <xf numFmtId="37" fontId="27" fillId="0" borderId="0" xfId="172" applyNumberFormat="1" applyFont="1" applyBorder="1" applyAlignment="1" applyProtection="1">
      <alignment horizontal="left"/>
    </xf>
    <xf numFmtId="17" fontId="7" fillId="35" borderId="21" xfId="0" quotePrefix="1" applyNumberFormat="1" applyFont="1" applyFill="1" applyBorder="1" applyAlignment="1">
      <alignment horizontal="center"/>
    </xf>
    <xf numFmtId="0" fontId="0" fillId="0" borderId="0" xfId="0"/>
    <xf numFmtId="166" fontId="7" fillId="3" borderId="0" xfId="0" applyNumberFormat="1" applyFont="1" applyFill="1" applyAlignment="1">
      <alignment horizontal="left"/>
    </xf>
    <xf numFmtId="166" fontId="4" fillId="0" borderId="0" xfId="0" applyNumberFormat="1" applyFont="1" applyFill="1" applyAlignment="1">
      <alignment horizontal="left"/>
    </xf>
    <xf numFmtId="166" fontId="7" fillId="0" borderId="0" xfId="0" applyNumberFormat="1" applyFont="1" applyFill="1" applyAlignment="1">
      <alignment horizontal="left"/>
    </xf>
    <xf numFmtId="0" fontId="4" fillId="0" borderId="0" xfId="0" applyFont="1" applyBorder="1" applyAlignment="1">
      <alignment horizontal="left"/>
    </xf>
    <xf numFmtId="37" fontId="7" fillId="0" borderId="2" xfId="0" applyNumberFormat="1" applyFont="1" applyFill="1" applyBorder="1" applyAlignment="1">
      <alignment horizontal="left"/>
    </xf>
    <xf numFmtId="37" fontId="4" fillId="0" borderId="3" xfId="0" applyNumberFormat="1" applyFont="1" applyFill="1" applyBorder="1" applyAlignment="1">
      <alignment horizontal="left"/>
    </xf>
    <xf numFmtId="37" fontId="7" fillId="0" borderId="0" xfId="0" applyNumberFormat="1" applyFont="1" applyFill="1" applyBorder="1" applyAlignment="1">
      <alignment horizontal="left"/>
    </xf>
    <xf numFmtId="37" fontId="4" fillId="0" borderId="0" xfId="0" applyNumberFormat="1" applyFont="1" applyFill="1" applyBorder="1" applyAlignment="1">
      <alignment horizontal="left"/>
    </xf>
    <xf numFmtId="37" fontId="7" fillId="0" borderId="3" xfId="0" applyNumberFormat="1" applyFont="1" applyFill="1" applyBorder="1" applyAlignment="1">
      <alignment horizontal="left"/>
    </xf>
    <xf numFmtId="166" fontId="7" fillId="3" borderId="3" xfId="2" applyNumberFormat="1" applyFont="1" applyFill="1" applyBorder="1" applyAlignment="1">
      <alignment horizontal="left"/>
    </xf>
    <xf numFmtId="10" fontId="25" fillId="0" borderId="0" xfId="171" applyNumberFormat="1" applyFont="1" applyFill="1" applyBorder="1" applyAlignment="1">
      <alignment horizontal="right" vertical="center"/>
    </xf>
    <xf numFmtId="10" fontId="25" fillId="0" borderId="0" xfId="171" applyNumberFormat="1" applyFont="1" applyFill="1" applyBorder="1" applyAlignment="1">
      <alignment horizontal="right" vertical="top"/>
    </xf>
    <xf numFmtId="10" fontId="7" fillId="35" borderId="21" xfId="171" quotePrefix="1" applyNumberFormat="1" applyFont="1" applyFill="1" applyBorder="1" applyAlignment="1" applyProtection="1">
      <alignment horizontal="right" vertical="center"/>
    </xf>
    <xf numFmtId="10" fontId="25" fillId="0" borderId="0" xfId="171" applyNumberFormat="1" applyFont="1" applyFill="1" applyBorder="1" applyAlignment="1">
      <alignment horizontal="right"/>
    </xf>
    <xf numFmtId="37" fontId="4" fillId="0" borderId="0" xfId="0" applyNumberFormat="1" applyFont="1" applyBorder="1" applyAlignment="1">
      <alignment wrapText="1"/>
    </xf>
    <xf numFmtId="3" fontId="4" fillId="0" borderId="0" xfId="0" applyNumberFormat="1" applyFont="1" applyAlignment="1"/>
    <xf numFmtId="17" fontId="7" fillId="35" borderId="22" xfId="0" quotePrefix="1" applyNumberFormat="1" applyFont="1" applyFill="1" applyBorder="1" applyAlignment="1">
      <alignment vertical="center"/>
    </xf>
    <xf numFmtId="0" fontId="7" fillId="3" borderId="2" xfId="0" applyFont="1" applyFill="1" applyBorder="1" applyAlignment="1">
      <alignment horizontal="left" vertical="center"/>
    </xf>
    <xf numFmtId="0" fontId="7" fillId="3" borderId="3" xfId="0" applyFont="1" applyFill="1" applyBorder="1" applyAlignment="1">
      <alignment horizontal="left" wrapText="1"/>
    </xf>
    <xf numFmtId="3" fontId="7" fillId="3" borderId="0" xfId="0" applyNumberFormat="1" applyFont="1" applyFill="1" applyAlignment="1">
      <alignment horizontal="left" vertical="center"/>
    </xf>
    <xf numFmtId="10" fontId="7" fillId="0" borderId="8" xfId="0" applyNumberFormat="1" applyFont="1" applyFill="1" applyBorder="1" applyAlignment="1">
      <alignment horizontal="left" vertical="center"/>
    </xf>
    <xf numFmtId="3" fontId="7" fillId="3" borderId="0" xfId="0" applyNumberFormat="1" applyFont="1" applyFill="1" applyAlignment="1">
      <alignment horizontal="left"/>
    </xf>
    <xf numFmtId="3" fontId="7" fillId="0" borderId="0" xfId="0" applyNumberFormat="1" applyFont="1" applyAlignment="1">
      <alignment horizontal="left"/>
    </xf>
    <xf numFmtId="10" fontId="7" fillId="0" borderId="8" xfId="0" applyNumberFormat="1" applyFont="1" applyBorder="1" applyAlignment="1">
      <alignment horizontal="left"/>
    </xf>
    <xf numFmtId="0" fontId="13" fillId="3" borderId="3" xfId="0" applyFont="1" applyFill="1" applyBorder="1" applyAlignment="1" applyProtection="1">
      <alignment horizontal="right" vertical="center"/>
    </xf>
    <xf numFmtId="0" fontId="119" fillId="0" borderId="0" xfId="0" applyFont="1" applyAlignment="1" applyProtection="1">
      <alignment horizontal="right"/>
    </xf>
    <xf numFmtId="0" fontId="119" fillId="0" borderId="0" xfId="0" applyFont="1" applyAlignment="1">
      <alignment horizontal="right"/>
    </xf>
    <xf numFmtId="37" fontId="119" fillId="0" borderId="0" xfId="0" applyNumberFormat="1" applyFont="1" applyAlignment="1" applyProtection="1">
      <alignment horizontal="right"/>
    </xf>
    <xf numFmtId="10" fontId="4" fillId="0" borderId="20" xfId="0" applyNumberFormat="1" applyFont="1" applyBorder="1" applyAlignment="1">
      <alignment horizontal="right"/>
    </xf>
    <xf numFmtId="10" fontId="7" fillId="3" borderId="3" xfId="2" applyNumberFormat="1" applyFont="1" applyFill="1" applyBorder="1" applyAlignment="1" applyProtection="1">
      <alignment horizontal="right" vertical="center"/>
    </xf>
    <xf numFmtId="37" fontId="4" fillId="0" borderId="0" xfId="2" applyNumberFormat="1" applyFont="1" applyBorder="1" applyAlignment="1" applyProtection="1">
      <alignment horizontal="right" vertical="center"/>
    </xf>
    <xf numFmtId="37" fontId="7" fillId="3" borderId="3" xfId="2" applyNumberFormat="1" applyFont="1" applyFill="1" applyBorder="1" applyAlignment="1" applyProtection="1">
      <alignment horizontal="right" vertical="center"/>
    </xf>
    <xf numFmtId="37" fontId="7" fillId="0" borderId="0" xfId="2" applyNumberFormat="1" applyFont="1" applyBorder="1" applyAlignment="1" applyProtection="1">
      <alignment horizontal="right" vertical="center"/>
    </xf>
    <xf numFmtId="2" fontId="7" fillId="0" borderId="0" xfId="2" applyNumberFormat="1" applyFont="1" applyBorder="1" applyAlignment="1" applyProtection="1">
      <alignment horizontal="right" vertical="center"/>
    </xf>
    <xf numFmtId="10" fontId="4" fillId="0" borderId="0" xfId="2" applyNumberFormat="1" applyFont="1" applyBorder="1" applyAlignment="1" applyProtection="1">
      <alignment horizontal="right" vertical="center"/>
    </xf>
    <xf numFmtId="0" fontId="7" fillId="0" borderId="0" xfId="172" applyFont="1" applyAlignment="1">
      <alignment horizontal="left" vertical="center"/>
    </xf>
    <xf numFmtId="0" fontId="7" fillId="0" borderId="0" xfId="172" applyFont="1" applyAlignment="1">
      <alignment horizontal="left" vertical="top"/>
    </xf>
    <xf numFmtId="0" fontId="7" fillId="3" borderId="3" xfId="172" applyFont="1" applyFill="1" applyBorder="1" applyAlignment="1">
      <alignment horizontal="left"/>
    </xf>
    <xf numFmtId="37" fontId="4" fillId="0" borderId="0" xfId="172" applyNumberFormat="1" applyFont="1" applyAlignment="1">
      <alignment horizontal="right" vertical="top"/>
    </xf>
    <xf numFmtId="37" fontId="4" fillId="3" borderId="3" xfId="172" applyNumberFormat="1" applyFont="1" applyFill="1" applyBorder="1" applyAlignment="1">
      <alignment horizontal="right"/>
    </xf>
    <xf numFmtId="37" fontId="4" fillId="3" borderId="2" xfId="172" applyNumberFormat="1" applyFont="1" applyFill="1" applyBorder="1" applyAlignment="1">
      <alignment horizontal="right" vertical="center"/>
    </xf>
    <xf numFmtId="37" fontId="4" fillId="0" borderId="0" xfId="0" applyNumberFormat="1" applyFont="1" applyAlignment="1" applyProtection="1">
      <alignment horizontal="right"/>
    </xf>
    <xf numFmtId="10" fontId="4" fillId="0" borderId="0" xfId="0" applyNumberFormat="1" applyFont="1" applyAlignment="1" applyProtection="1">
      <alignment horizontal="right"/>
    </xf>
    <xf numFmtId="2" fontId="7" fillId="3" borderId="2" xfId="2" applyNumberFormat="1" applyFont="1" applyFill="1" applyBorder="1" applyAlignment="1" applyProtection="1">
      <alignment horizontal="right"/>
    </xf>
    <xf numFmtId="41" fontId="7" fillId="3" borderId="3" xfId="2" applyNumberFormat="1" applyFont="1" applyFill="1" applyBorder="1" applyAlignment="1" applyProtection="1">
      <alignment horizontal="right"/>
    </xf>
    <xf numFmtId="41" fontId="4" fillId="0" borderId="0" xfId="2" applyNumberFormat="1" applyFont="1" applyBorder="1" applyAlignment="1" applyProtection="1">
      <alignment horizontal="right"/>
    </xf>
    <xf numFmtId="3" fontId="41" fillId="0" borderId="0" xfId="0" applyNumberFormat="1" applyFont="1" applyAlignment="1" applyProtection="1">
      <alignment horizontal="right"/>
    </xf>
    <xf numFmtId="10" fontId="41" fillId="0" borderId="0" xfId="0" applyNumberFormat="1" applyFont="1" applyAlignment="1" applyProtection="1">
      <alignment horizontal="right"/>
    </xf>
    <xf numFmtId="3" fontId="41" fillId="0" borderId="0" xfId="0" applyNumberFormat="1" applyFont="1" applyAlignment="1">
      <alignment horizontal="right"/>
    </xf>
    <xf numFmtId="0" fontId="41" fillId="0" borderId="0" xfId="0" applyFont="1" applyAlignment="1">
      <alignment horizontal="right"/>
    </xf>
    <xf numFmtId="0" fontId="7" fillId="0" borderId="0" xfId="0" applyFont="1" applyFill="1" applyAlignment="1" applyProtection="1">
      <alignment horizontal="left"/>
    </xf>
    <xf numFmtId="3" fontId="7" fillId="0" borderId="0" xfId="0" applyNumberFormat="1" applyFont="1" applyFill="1" applyAlignment="1" applyProtection="1">
      <alignment horizontal="right"/>
    </xf>
    <xf numFmtId="10" fontId="7" fillId="0" borderId="0" xfId="0" applyNumberFormat="1" applyFont="1" applyFill="1" applyAlignment="1" applyProtection="1">
      <alignment horizontal="right"/>
    </xf>
    <xf numFmtId="3" fontId="41" fillId="0" borderId="0" xfId="0" applyNumberFormat="1" applyFont="1" applyAlignment="1" applyProtection="1">
      <alignment horizontal="left"/>
    </xf>
    <xf numFmtId="3" fontId="41" fillId="0" borderId="0" xfId="0" applyNumberFormat="1" applyFont="1" applyProtection="1"/>
    <xf numFmtId="10" fontId="41" fillId="0" borderId="0" xfId="0" applyNumberFormat="1" applyFont="1" applyAlignment="1" applyProtection="1">
      <alignment horizontal="left"/>
    </xf>
    <xf numFmtId="0" fontId="7" fillId="3" borderId="3" xfId="0" applyFont="1" applyFill="1" applyBorder="1" applyAlignment="1" applyProtection="1">
      <alignment horizontal="center" vertical="center"/>
    </xf>
    <xf numFmtId="3" fontId="41" fillId="0" borderId="0" xfId="0" applyNumberFormat="1" applyFont="1"/>
    <xf numFmtId="3" fontId="7" fillId="0" borderId="0" xfId="0" applyNumberFormat="1" applyFont="1" applyAlignment="1" applyProtection="1">
      <alignment horizontal="right"/>
    </xf>
    <xf numFmtId="10" fontId="7" fillId="0" borderId="0" xfId="0" applyNumberFormat="1" applyFont="1" applyAlignment="1" applyProtection="1">
      <alignment horizontal="right"/>
    </xf>
    <xf numFmtId="41" fontId="13" fillId="0" borderId="0" xfId="172" applyNumberFormat="1" applyFont="1" applyFill="1" applyAlignment="1">
      <alignment horizontal="left"/>
    </xf>
    <xf numFmtId="41" fontId="14" fillId="0" borderId="0" xfId="172" applyNumberFormat="1" applyFont="1" applyFill="1" applyAlignment="1">
      <alignment horizontal="left"/>
    </xf>
    <xf numFmtId="0" fontId="35" fillId="0" borderId="0" xfId="172" applyFont="1" applyFill="1" applyAlignment="1">
      <alignment horizontal="left"/>
    </xf>
    <xf numFmtId="0" fontId="4" fillId="0" borderId="0" xfId="172" applyFill="1" applyAlignment="1">
      <alignment horizontal="left"/>
    </xf>
    <xf numFmtId="41" fontId="13" fillId="0" borderId="0" xfId="172" applyNumberFormat="1" applyFont="1" applyFill="1" applyAlignment="1">
      <alignment horizontal="right"/>
    </xf>
    <xf numFmtId="41" fontId="14" fillId="0" borderId="0" xfId="172" applyNumberFormat="1" applyFont="1" applyFill="1" applyAlignment="1">
      <alignment horizontal="right"/>
    </xf>
    <xf numFmtId="0" fontId="4" fillId="0" borderId="0" xfId="172" applyFill="1" applyAlignment="1">
      <alignment horizontal="right"/>
    </xf>
    <xf numFmtId="41" fontId="14" fillId="0" borderId="0" xfId="172" applyNumberFormat="1" applyFont="1" applyFill="1" applyAlignment="1">
      <alignment horizontal="left" wrapText="1"/>
    </xf>
    <xf numFmtId="41" fontId="35" fillId="0" borderId="0" xfId="172" applyNumberFormat="1" applyFont="1" applyFill="1" applyAlignment="1">
      <alignment horizontal="left"/>
    </xf>
    <xf numFmtId="41" fontId="14" fillId="0" borderId="10" xfId="172" applyNumberFormat="1" applyFont="1" applyFill="1" applyBorder="1" applyAlignment="1">
      <alignment horizontal="right"/>
    </xf>
    <xf numFmtId="0" fontId="4" fillId="0" borderId="0" xfId="172" applyFont="1" applyAlignment="1">
      <alignment horizontal="left"/>
    </xf>
    <xf numFmtId="37" fontId="4" fillId="0" borderId="0" xfId="172" applyNumberFormat="1" applyFont="1" applyBorder="1" applyAlignment="1">
      <alignment horizontal="left" vertical="center"/>
    </xf>
    <xf numFmtId="37" fontId="7" fillId="3" borderId="3" xfId="172" applyNumberFormat="1" applyFont="1" applyFill="1" applyBorder="1" applyAlignment="1">
      <alignment horizontal="left"/>
    </xf>
    <xf numFmtId="3" fontId="7" fillId="3" borderId="2" xfId="172" applyNumberFormat="1" applyFont="1" applyFill="1" applyBorder="1" applyAlignment="1"/>
    <xf numFmtId="3" fontId="7" fillId="3" borderId="2" xfId="172" applyNumberFormat="1" applyFont="1" applyFill="1" applyBorder="1" applyAlignment="1">
      <alignment wrapText="1"/>
    </xf>
    <xf numFmtId="0" fontId="4" fillId="3" borderId="2" xfId="172" applyFont="1" applyFill="1" applyBorder="1" applyAlignment="1">
      <alignment horizontal="left"/>
    </xf>
    <xf numFmtId="0" fontId="5" fillId="34" borderId="0" xfId="0" applyFont="1" applyFill="1" applyAlignment="1"/>
    <xf numFmtId="37" fontId="4" fillId="0" borderId="0" xfId="0" applyNumberFormat="1" applyFont="1" applyFill="1" applyBorder="1" applyAlignment="1" applyProtection="1">
      <protection locked="0"/>
    </xf>
    <xf numFmtId="37" fontId="4" fillId="0" borderId="0" xfId="0" applyNumberFormat="1" applyFont="1" applyFill="1" applyBorder="1" applyAlignment="1" applyProtection="1"/>
    <xf numFmtId="0" fontId="63" fillId="10" borderId="0" xfId="5" applyFont="1" applyFill="1" applyAlignment="1">
      <alignment horizontal="center"/>
    </xf>
    <xf numFmtId="0" fontId="63" fillId="10" borderId="0" xfId="5" applyFont="1" applyFill="1" applyAlignment="1">
      <alignment horizontal="center" vertical="center"/>
    </xf>
    <xf numFmtId="0" fontId="5" fillId="2" borderId="0" xfId="0" applyFont="1" applyFill="1" applyAlignment="1">
      <alignment horizontal="center"/>
    </xf>
    <xf numFmtId="0" fontId="5" fillId="2" borderId="0" xfId="0" applyFont="1" applyFill="1" applyAlignment="1">
      <alignment horizontal="center" vertical="top"/>
    </xf>
    <xf numFmtId="166" fontId="5" fillId="2" borderId="0" xfId="0" applyNumberFormat="1" applyFont="1" applyFill="1" applyAlignment="1">
      <alignment horizontal="center"/>
    </xf>
    <xf numFmtId="166" fontId="5" fillId="2" borderId="0" xfId="0" applyNumberFormat="1" applyFont="1" applyFill="1" applyAlignment="1">
      <alignment horizontal="center" vertical="top"/>
    </xf>
    <xf numFmtId="166" fontId="55" fillId="2" borderId="0" xfId="0" applyNumberFormat="1" applyFont="1" applyFill="1" applyAlignment="1">
      <alignment horizontal="center" vertical="center"/>
    </xf>
    <xf numFmtId="0" fontId="55" fillId="2" borderId="1" xfId="0" applyFont="1" applyFill="1" applyBorder="1" applyAlignment="1">
      <alignment horizontal="center" vertical="top"/>
    </xf>
    <xf numFmtId="0" fontId="55" fillId="2" borderId="0" xfId="0" applyFont="1" applyFill="1" applyAlignment="1">
      <alignment horizontal="center" vertical="center"/>
    </xf>
    <xf numFmtId="0" fontId="5" fillId="34" borderId="0" xfId="0" applyFont="1" applyFill="1" applyAlignment="1">
      <alignment horizontal="center"/>
    </xf>
    <xf numFmtId="37" fontId="27" fillId="0" borderId="0" xfId="0" applyNumberFormat="1" applyFont="1" applyBorder="1" applyAlignment="1">
      <alignment horizontal="left"/>
    </xf>
    <xf numFmtId="10" fontId="106" fillId="0" borderId="0" xfId="0" applyNumberFormat="1" applyFont="1" applyAlignment="1">
      <alignment horizontal="left" vertical="top" wrapText="1"/>
    </xf>
    <xf numFmtId="0" fontId="27" fillId="0" borderId="0" xfId="0" applyFont="1" applyFill="1" applyAlignment="1">
      <alignment horizontal="left"/>
    </xf>
    <xf numFmtId="0" fontId="27" fillId="0" borderId="0" xfId="0" applyFont="1" applyAlignment="1">
      <alignment horizontal="left"/>
    </xf>
    <xf numFmtId="37" fontId="27" fillId="0" borderId="11" xfId="0" applyNumberFormat="1" applyFont="1" applyBorder="1" applyAlignment="1">
      <alignment horizontal="left"/>
    </xf>
    <xf numFmtId="10" fontId="106" fillId="0" borderId="0" xfId="0" applyNumberFormat="1" applyFont="1" applyAlignment="1">
      <alignment horizontal="justify" vertical="top" wrapText="1"/>
    </xf>
    <xf numFmtId="0" fontId="5" fillId="34" borderId="0" xfId="0" applyFont="1" applyFill="1" applyAlignment="1">
      <alignment horizontal="center" vertical="center"/>
    </xf>
    <xf numFmtId="0" fontId="55" fillId="34" borderId="0" xfId="0" applyFont="1" applyFill="1" applyAlignment="1">
      <alignment horizontal="center"/>
    </xf>
    <xf numFmtId="0" fontId="11" fillId="34" borderId="0" xfId="0" applyFont="1" applyFill="1" applyAlignment="1">
      <alignment horizontal="center"/>
    </xf>
    <xf numFmtId="0" fontId="11" fillId="34" borderId="22" xfId="0" applyFont="1" applyFill="1" applyBorder="1" applyAlignment="1">
      <alignment horizontal="center"/>
    </xf>
    <xf numFmtId="17" fontId="7" fillId="35" borderId="21" xfId="0" quotePrefix="1" applyNumberFormat="1" applyFont="1" applyFill="1" applyBorder="1" applyAlignment="1">
      <alignment horizontal="center" vertical="center"/>
    </xf>
    <xf numFmtId="0" fontId="54" fillId="2" borderId="0" xfId="0" applyFont="1" applyFill="1" applyAlignment="1"/>
    <xf numFmtId="0" fontId="54" fillId="2" borderId="0" xfId="0" applyFont="1" applyFill="1" applyAlignment="1">
      <alignment vertical="center"/>
    </xf>
    <xf numFmtId="0" fontId="27" fillId="0" borderId="11" xfId="0" applyFont="1" applyFill="1" applyBorder="1" applyAlignment="1">
      <alignment horizontal="left"/>
    </xf>
    <xf numFmtId="10" fontId="114" fillId="0" borderId="0" xfId="0" applyNumberFormat="1" applyFont="1" applyAlignment="1">
      <alignment horizontal="justify" vertical="top" wrapText="1"/>
    </xf>
    <xf numFmtId="0" fontId="114" fillId="0" borderId="0" xfId="0" applyFont="1" applyAlignment="1">
      <alignment horizontal="justify" vertical="top" wrapText="1"/>
    </xf>
    <xf numFmtId="0" fontId="55" fillId="2" borderId="0" xfId="0" applyFont="1" applyFill="1" applyAlignment="1">
      <alignment horizontal="center" vertical="top"/>
    </xf>
    <xf numFmtId="0" fontId="114" fillId="0" borderId="0" xfId="0" applyFont="1" applyAlignment="1">
      <alignment horizontal="justify" vertical="top"/>
    </xf>
    <xf numFmtId="166" fontId="7" fillId="3" borderId="2" xfId="2" applyNumberFormat="1" applyFont="1" applyFill="1" applyBorder="1" applyAlignment="1">
      <alignment horizontal="center"/>
    </xf>
    <xf numFmtId="166" fontId="7" fillId="3" borderId="3" xfId="2" applyNumberFormat="1" applyFont="1" applyFill="1" applyBorder="1" applyAlignment="1">
      <alignment horizontal="center"/>
    </xf>
    <xf numFmtId="0" fontId="7" fillId="3" borderId="2" xfId="0" applyFont="1" applyFill="1" applyBorder="1" applyAlignment="1">
      <alignment horizontal="center"/>
    </xf>
    <xf numFmtId="0" fontId="7" fillId="3" borderId="3" xfId="0" applyFont="1" applyFill="1" applyBorder="1" applyAlignment="1">
      <alignment horizontal="center"/>
    </xf>
    <xf numFmtId="0" fontId="60" fillId="2" borderId="0" xfId="0" applyFont="1" applyFill="1" applyAlignment="1">
      <alignment horizontal="center" vertical="top"/>
    </xf>
    <xf numFmtId="37" fontId="112" fillId="0" borderId="11" xfId="0" applyNumberFormat="1" applyFont="1" applyBorder="1" applyAlignment="1">
      <alignment wrapText="1"/>
    </xf>
    <xf numFmtId="0" fontId="29" fillId="2" borderId="0" xfId="0" applyFont="1" applyFill="1" applyAlignment="1">
      <alignment horizontal="center"/>
    </xf>
    <xf numFmtId="17" fontId="7" fillId="35" borderId="21" xfId="0" quotePrefix="1" applyNumberFormat="1" applyFont="1" applyFill="1" applyBorder="1" applyAlignment="1">
      <alignment horizontal="center"/>
    </xf>
    <xf numFmtId="10" fontId="114" fillId="0" borderId="0" xfId="0" applyNumberFormat="1" applyFont="1" applyAlignment="1">
      <alignment horizontal="left" wrapText="1"/>
    </xf>
    <xf numFmtId="0" fontId="114" fillId="0" borderId="0" xfId="0" applyFont="1" applyAlignment="1">
      <alignment wrapText="1"/>
    </xf>
    <xf numFmtId="0" fontId="114" fillId="0" borderId="0" xfId="0" applyFont="1" applyAlignment="1"/>
    <xf numFmtId="0" fontId="5" fillId="2" borderId="0" xfId="1" applyFont="1" applyFill="1" applyAlignment="1">
      <alignment horizontal="center"/>
    </xf>
    <xf numFmtId="0" fontId="55" fillId="2" borderId="0" xfId="1" applyFont="1" applyFill="1" applyAlignment="1">
      <alignment horizontal="center" vertical="top"/>
    </xf>
    <xf numFmtId="37" fontId="27" fillId="0" borderId="0" xfId="1" applyNumberFormat="1" applyFont="1" applyAlignment="1">
      <alignment wrapText="1"/>
    </xf>
    <xf numFmtId="0" fontId="27" fillId="0" borderId="0" xfId="1" applyFont="1" applyAlignment="1">
      <alignment wrapText="1"/>
    </xf>
    <xf numFmtId="0" fontId="27" fillId="0" borderId="0" xfId="1" applyFont="1" applyBorder="1" applyAlignment="1">
      <alignment vertical="top" wrapText="1"/>
    </xf>
    <xf numFmtId="3" fontId="7" fillId="37" borderId="21" xfId="0" quotePrefix="1" applyNumberFormat="1" applyFont="1" applyFill="1" applyBorder="1" applyAlignment="1">
      <alignment horizontal="right" vertical="center"/>
    </xf>
    <xf numFmtId="0" fontId="55" fillId="34" borderId="0" xfId="0" applyFont="1" applyFill="1" applyAlignment="1">
      <alignment horizontal="center" vertical="center"/>
    </xf>
    <xf numFmtId="0" fontId="7" fillId="37" borderId="23" xfId="0" applyFont="1" applyFill="1" applyBorder="1" applyAlignment="1">
      <alignment horizontal="center" vertical="center" wrapText="1"/>
    </xf>
    <xf numFmtId="3" fontId="7" fillId="37" borderId="23" xfId="0" applyNumberFormat="1" applyFont="1" applyFill="1" applyBorder="1" applyAlignment="1">
      <alignment horizontal="center" vertical="center"/>
    </xf>
    <xf numFmtId="3" fontId="7" fillId="37" borderId="23" xfId="0" quotePrefix="1" applyNumberFormat="1" applyFont="1" applyFill="1" applyBorder="1" applyAlignment="1">
      <alignment horizontal="center" vertical="center"/>
    </xf>
    <xf numFmtId="0" fontId="5" fillId="34" borderId="0" xfId="0" applyFont="1" applyFill="1" applyAlignment="1">
      <alignment horizontal="center" wrapText="1"/>
    </xf>
    <xf numFmtId="3" fontId="7" fillId="37" borderId="21" xfId="0" quotePrefix="1" applyNumberFormat="1" applyFont="1" applyFill="1" applyBorder="1" applyAlignment="1">
      <alignment horizontal="right"/>
    </xf>
    <xf numFmtId="3" fontId="7" fillId="37" borderId="21" xfId="0" applyNumberFormat="1" applyFont="1" applyFill="1" applyBorder="1" applyAlignment="1">
      <alignment horizontal="right"/>
    </xf>
    <xf numFmtId="3" fontId="7" fillId="37" borderId="21" xfId="0" applyNumberFormat="1" applyFont="1" applyFill="1" applyBorder="1" applyAlignment="1">
      <alignment horizontal="right" vertical="center"/>
    </xf>
    <xf numFmtId="3" fontId="7" fillId="37" borderId="23" xfId="0" quotePrefix="1" applyNumberFormat="1" applyFont="1" applyFill="1" applyBorder="1" applyAlignment="1">
      <alignment horizontal="right"/>
    </xf>
    <xf numFmtId="0" fontId="7" fillId="3" borderId="0" xfId="0" applyFont="1" applyFill="1" applyAlignment="1" applyProtection="1">
      <alignment horizontal="right"/>
    </xf>
    <xf numFmtId="0" fontId="7" fillId="3" borderId="0" xfId="0" applyFont="1" applyFill="1" applyAlignment="1" applyProtection="1">
      <alignment horizontal="center"/>
    </xf>
    <xf numFmtId="0" fontId="0" fillId="0" borderId="0" xfId="0"/>
    <xf numFmtId="0" fontId="27" fillId="0" borderId="0" xfId="0" applyFont="1" applyAlignment="1">
      <alignment horizontal="justify" vertical="top"/>
    </xf>
    <xf numFmtId="37" fontId="27" fillId="0" borderId="0" xfId="0" applyNumberFormat="1" applyFont="1" applyFill="1" applyBorder="1" applyAlignment="1">
      <alignment horizontal="justify" wrapText="1"/>
    </xf>
    <xf numFmtId="0" fontId="5" fillId="34" borderId="0" xfId="0" applyFont="1" applyFill="1" applyBorder="1" applyAlignment="1">
      <alignment horizontal="center"/>
    </xf>
    <xf numFmtId="0" fontId="20" fillId="34" borderId="0" xfId="0" quotePrefix="1" applyFont="1" applyFill="1" applyBorder="1" applyAlignment="1">
      <alignment horizontal="center" vertical="top"/>
    </xf>
    <xf numFmtId="0" fontId="20" fillId="34" borderId="0" xfId="0" applyFont="1" applyFill="1" applyBorder="1" applyAlignment="1">
      <alignment horizontal="center" vertical="top"/>
    </xf>
    <xf numFmtId="17" fontId="7" fillId="35" borderId="22" xfId="0" quotePrefix="1" applyNumberFormat="1" applyFont="1" applyFill="1" applyBorder="1" applyAlignment="1">
      <alignment horizontal="center" vertical="center"/>
    </xf>
    <xf numFmtId="0" fontId="5" fillId="34" borderId="0" xfId="0" applyFont="1" applyFill="1" applyBorder="1" applyAlignment="1">
      <alignment horizontal="center" vertical="top"/>
    </xf>
    <xf numFmtId="0" fontId="27" fillId="0" borderId="0" xfId="0" applyFont="1" applyAlignment="1">
      <alignment wrapText="1"/>
    </xf>
    <xf numFmtId="37" fontId="27" fillId="0" borderId="0" xfId="0" applyNumberFormat="1" applyFont="1" applyAlignment="1">
      <alignment wrapText="1"/>
    </xf>
    <xf numFmtId="0" fontId="13" fillId="3" borderId="3" xfId="0" applyFont="1" applyFill="1" applyBorder="1" applyAlignment="1">
      <alignment horizontal="center"/>
    </xf>
    <xf numFmtId="0" fontId="45" fillId="33" borderId="0" xfId="0" applyFont="1" applyFill="1" applyAlignment="1">
      <alignment horizontal="center"/>
    </xf>
    <xf numFmtId="37" fontId="27" fillId="0" borderId="25" xfId="0" applyNumberFormat="1" applyFont="1" applyFill="1" applyBorder="1" applyAlignment="1">
      <alignment horizontal="left"/>
    </xf>
    <xf numFmtId="0" fontId="114" fillId="0" borderId="0" xfId="0" applyFont="1" applyAlignment="1">
      <alignment horizontal="left"/>
    </xf>
    <xf numFmtId="37" fontId="27" fillId="0" borderId="0" xfId="0" applyNumberFormat="1" applyFont="1" applyFill="1" applyBorder="1" applyAlignment="1">
      <alignment horizontal="left" wrapText="1"/>
    </xf>
    <xf numFmtId="0" fontId="29" fillId="34" borderId="0" xfId="0" applyFont="1" applyFill="1" applyAlignment="1">
      <alignment horizontal="center"/>
    </xf>
    <xf numFmtId="10" fontId="114" fillId="0" borderId="0" xfId="0" applyNumberFormat="1" applyFont="1" applyAlignment="1">
      <alignment horizontal="justify" wrapText="1"/>
    </xf>
    <xf numFmtId="0" fontId="27" fillId="0" borderId="0" xfId="0" applyFont="1" applyAlignment="1">
      <alignment horizontal="justify" wrapText="1"/>
    </xf>
    <xf numFmtId="0" fontId="27" fillId="0" borderId="0" xfId="0" applyFont="1" applyAlignment="1">
      <alignment horizontal="justify"/>
    </xf>
    <xf numFmtId="0" fontId="112" fillId="0" borderId="0" xfId="0" applyFont="1" applyAlignment="1">
      <alignment wrapText="1"/>
    </xf>
    <xf numFmtId="0" fontId="112" fillId="0" borderId="0" xfId="0" applyFont="1" applyAlignment="1"/>
    <xf numFmtId="37" fontId="27" fillId="0" borderId="26" xfId="0" applyNumberFormat="1" applyFont="1" applyBorder="1" applyAlignment="1">
      <alignment wrapText="1"/>
    </xf>
    <xf numFmtId="0" fontId="33" fillId="2" borderId="0" xfId="0" applyFont="1" applyFill="1" applyAlignment="1">
      <alignment horizontal="center" vertical="top"/>
    </xf>
    <xf numFmtId="37" fontId="114" fillId="0" borderId="26" xfId="0" applyNumberFormat="1" applyFont="1" applyBorder="1" applyAlignment="1">
      <alignment wrapText="1"/>
    </xf>
    <xf numFmtId="0" fontId="20" fillId="2" borderId="0" xfId="0" applyFont="1" applyFill="1" applyAlignment="1">
      <alignment horizontal="center"/>
    </xf>
    <xf numFmtId="0" fontId="7" fillId="3" borderId="3" xfId="0" applyFont="1" applyFill="1" applyBorder="1" applyAlignment="1" applyProtection="1">
      <alignment horizontal="center" vertical="center"/>
    </xf>
    <xf numFmtId="0" fontId="5" fillId="2" borderId="0" xfId="0" applyFont="1" applyFill="1" applyAlignment="1">
      <alignment horizontal="center" vertical="center"/>
    </xf>
    <xf numFmtId="0" fontId="6" fillId="2" borderId="0" xfId="0" applyFont="1" applyFill="1" applyAlignment="1">
      <alignment horizontal="center" vertical="center"/>
    </xf>
    <xf numFmtId="0" fontId="55" fillId="2" borderId="0" xfId="0" applyFont="1" applyFill="1" applyAlignment="1">
      <alignment horizontal="center"/>
    </xf>
    <xf numFmtId="0" fontId="13" fillId="3" borderId="0" xfId="0" applyFont="1" applyFill="1" applyAlignment="1" applyProtection="1">
      <alignment horizontal="center"/>
    </xf>
    <xf numFmtId="0" fontId="45" fillId="34" borderId="0" xfId="0" applyFont="1" applyFill="1" applyAlignment="1">
      <alignment horizontal="center"/>
    </xf>
    <xf numFmtId="37" fontId="27" fillId="0" borderId="0" xfId="0" applyNumberFormat="1" applyFont="1" applyFill="1" applyBorder="1" applyAlignment="1">
      <alignment horizontal="left"/>
    </xf>
    <xf numFmtId="0" fontId="5" fillId="2" borderId="0" xfId="0" applyFont="1" applyFill="1" applyAlignment="1">
      <alignment horizontal="center" wrapText="1"/>
    </xf>
    <xf numFmtId="0" fontId="7" fillId="3" borderId="0" xfId="0" quotePrefix="1" applyFont="1" applyFill="1" applyBorder="1" applyAlignment="1">
      <alignment horizontal="center"/>
    </xf>
    <xf numFmtId="0" fontId="7" fillId="0" borderId="0" xfId="0" applyFont="1" applyAlignment="1">
      <alignment horizontal="left" vertical="center"/>
    </xf>
    <xf numFmtId="0" fontId="61" fillId="0" borderId="0" xfId="0" applyFont="1" applyBorder="1" applyAlignment="1">
      <alignment horizontal="center" vertical="center"/>
    </xf>
    <xf numFmtId="0" fontId="5" fillId="2" borderId="0" xfId="172" applyFont="1" applyFill="1" applyAlignment="1">
      <alignment horizontal="center"/>
    </xf>
    <xf numFmtId="0" fontId="55" fillId="2" borderId="0" xfId="172" applyFont="1" applyFill="1" applyAlignment="1">
      <alignment horizontal="center" vertical="center"/>
    </xf>
    <xf numFmtId="0" fontId="55" fillId="2" borderId="0" xfId="172" applyFont="1" applyFill="1" applyAlignment="1">
      <alignment horizontal="center"/>
    </xf>
    <xf numFmtId="0" fontId="5" fillId="2" borderId="0" xfId="172" applyFont="1" applyFill="1" applyAlignment="1">
      <alignment horizontal="center" vertical="top"/>
    </xf>
    <xf numFmtId="0" fontId="46" fillId="5" borderId="0" xfId="172" applyFont="1" applyFill="1" applyAlignment="1">
      <alignment horizontal="center" vertical="center"/>
    </xf>
    <xf numFmtId="0" fontId="6" fillId="0" borderId="0" xfId="172" applyFont="1" applyAlignment="1">
      <alignment horizontal="center"/>
    </xf>
    <xf numFmtId="41" fontId="6" fillId="0" borderId="0" xfId="172" applyNumberFormat="1" applyFont="1" applyFill="1" applyAlignment="1">
      <alignment horizontal="center"/>
    </xf>
    <xf numFmtId="0" fontId="46" fillId="5" borderId="0" xfId="172" applyFont="1" applyFill="1" applyAlignment="1">
      <alignment horizontal="center"/>
    </xf>
    <xf numFmtId="0" fontId="5" fillId="2" borderId="0" xfId="42" applyFont="1" applyFill="1" applyAlignment="1">
      <alignment horizontal="center"/>
    </xf>
    <xf numFmtId="0" fontId="84" fillId="0" borderId="0" xfId="42" applyFont="1" applyAlignment="1">
      <alignment horizontal="left" wrapText="1"/>
    </xf>
  </cellXfs>
  <cellStyles count="343">
    <cellStyle name="20% - Accent1 2" xfId="173"/>
    <cellStyle name="20% - Accent2 2" xfId="174"/>
    <cellStyle name="20% - Accent3 2" xfId="175"/>
    <cellStyle name="20% - Accent4 2" xfId="176"/>
    <cellStyle name="20% - Accent5 2" xfId="177"/>
    <cellStyle name="20% - Accent6 2" xfId="178"/>
    <cellStyle name="40% - Accent1 2" xfId="179"/>
    <cellStyle name="40% - Accent2 2" xfId="180"/>
    <cellStyle name="40% - Accent3 2" xfId="181"/>
    <cellStyle name="40% - Accent4 2" xfId="182"/>
    <cellStyle name="40% - Accent5 2" xfId="183"/>
    <cellStyle name="40% - Accent6 2" xfId="184"/>
    <cellStyle name="60% - Accent1 2" xfId="185"/>
    <cellStyle name="60% - Accent2 2" xfId="186"/>
    <cellStyle name="60% - Accent3 2" xfId="187"/>
    <cellStyle name="60% - Accent4 2" xfId="188"/>
    <cellStyle name="60% - Accent5 2" xfId="189"/>
    <cellStyle name="60% - Accent6 2" xfId="190"/>
    <cellStyle name="Ä*_x0014_" xfId="8"/>
    <cellStyle name="Accent1 2" xfId="191"/>
    <cellStyle name="Accent2 2" xfId="192"/>
    <cellStyle name="Accent3 2" xfId="193"/>
    <cellStyle name="Accent4 2" xfId="194"/>
    <cellStyle name="Accent5 2" xfId="195"/>
    <cellStyle name="Accent6 2" xfId="196"/>
    <cellStyle name="Bad 2" xfId="197"/>
    <cellStyle name="Calculation 2" xfId="198"/>
    <cellStyle name="Check Cell 2" xfId="199"/>
    <cellStyle name="Comma" xfId="170" builtinId="3"/>
    <cellStyle name="Comma 2" xfId="2"/>
    <cellStyle name="Comma 2 2" xfId="9"/>
    <cellStyle name="Comma 2 2 2" xfId="200"/>
    <cellStyle name="Comma 3" xfId="10"/>
    <cellStyle name="Comma 3 2" xfId="11"/>
    <cellStyle name="Comma 3 2 2" xfId="202"/>
    <cellStyle name="Comma 3 3" xfId="12"/>
    <cellStyle name="Comma 3 3 2" xfId="203"/>
    <cellStyle name="Comma 3 4" xfId="201"/>
    <cellStyle name="Comma 4" xfId="13"/>
    <cellStyle name="Comma 5" xfId="14"/>
    <cellStyle name="Comma 6" xfId="15"/>
    <cellStyle name="Comma 7" xfId="16"/>
    <cellStyle name="Comma 8" xfId="17"/>
    <cellStyle name="Comma0" xfId="18"/>
    <cellStyle name="Comma0 2" xfId="19"/>
    <cellStyle name="Comma0 2 2" xfId="205"/>
    <cellStyle name="Comma0 3" xfId="204"/>
    <cellStyle name="Euro" xfId="20"/>
    <cellStyle name="Euro 2" xfId="21"/>
    <cellStyle name="Euro 2 2" xfId="207"/>
    <cellStyle name="Euro 3" xfId="22"/>
    <cellStyle name="Euro 3 2" xfId="208"/>
    <cellStyle name="Euro 4" xfId="206"/>
    <cellStyle name="Explanatory Text 2" xfId="209"/>
    <cellStyle name="Good 2" xfId="210"/>
    <cellStyle name="Heading 1 2" xfId="211"/>
    <cellStyle name="Heading 2 2" xfId="212"/>
    <cellStyle name="Heading 3 2" xfId="213"/>
    <cellStyle name="Heading 4 2" xfId="214"/>
    <cellStyle name="Hyperlink" xfId="7" builtinId="8"/>
    <cellStyle name="Input 2" xfId="215"/>
    <cellStyle name="Linked Cell 2" xfId="216"/>
    <cellStyle name="Millares 10" xfId="217"/>
    <cellStyle name="Millares 11" xfId="218"/>
    <cellStyle name="Millares 2" xfId="23"/>
    <cellStyle name="Millares 2 2" xfId="24"/>
    <cellStyle name="Millares 2 3" xfId="25"/>
    <cellStyle name="Millares 2 4" xfId="26"/>
    <cellStyle name="Millares 2 5" xfId="27"/>
    <cellStyle name="Millares 2 5 2" xfId="219"/>
    <cellStyle name="Millares 3" xfId="28"/>
    <cellStyle name="Millares 3 2" xfId="29"/>
    <cellStyle name="Millares 3 2 2" xfId="221"/>
    <cellStyle name="Millares 3 3" xfId="220"/>
    <cellStyle name="Millares 4" xfId="30"/>
    <cellStyle name="Millares 4 2" xfId="31"/>
    <cellStyle name="Millares 4 2 2" xfId="223"/>
    <cellStyle name="Millares 4 3" xfId="222"/>
    <cellStyle name="Millares 5" xfId="32"/>
    <cellStyle name="Millares 5 2" xfId="33"/>
    <cellStyle name="Millares 5 2 2" xfId="225"/>
    <cellStyle name="Millares 5 3" xfId="224"/>
    <cellStyle name="Millares 6" xfId="34"/>
    <cellStyle name="Millares 6 2" xfId="35"/>
    <cellStyle name="Millares 6 2 2" xfId="227"/>
    <cellStyle name="Millares 6 3" xfId="226"/>
    <cellStyle name="Millares 7" xfId="36"/>
    <cellStyle name="Millares 7 2" xfId="37"/>
    <cellStyle name="Millares 7 2 2" xfId="229"/>
    <cellStyle name="Millares 7 3" xfId="228"/>
    <cellStyle name="Millares 8" xfId="38"/>
    <cellStyle name="Millares 8 2" xfId="39"/>
    <cellStyle name="Millares 8 2 2" xfId="231"/>
    <cellStyle name="Millares 8 3" xfId="230"/>
    <cellStyle name="Millares 9" xfId="40"/>
    <cellStyle name="Millares 9 2" xfId="232"/>
    <cellStyle name="No-definido" xfId="41"/>
    <cellStyle name="Normal" xfId="0" builtinId="0"/>
    <cellStyle name="Normal 10" xfId="42"/>
    <cellStyle name="Normal 10 2" xfId="43"/>
    <cellStyle name="Normal 10 2 2" xfId="172"/>
    <cellStyle name="Normal 10 3" xfId="233"/>
    <cellStyle name="Normal 11" xfId="44"/>
    <cellStyle name="Normal 11 2" xfId="45"/>
    <cellStyle name="Normal 11 2 2" xfId="235"/>
    <cellStyle name="Normal 11 3" xfId="234"/>
    <cellStyle name="Normal 12" xfId="46"/>
    <cellStyle name="Normal 12 2" xfId="47"/>
    <cellStyle name="Normal 12 2 2" xfId="237"/>
    <cellStyle name="Normal 12 3" xfId="236"/>
    <cellStyle name="Normal 13" xfId="48"/>
    <cellStyle name="Normal 13 2" xfId="49"/>
    <cellStyle name="Normal 13 2 2" xfId="239"/>
    <cellStyle name="Normal 13 3" xfId="238"/>
    <cellStyle name="Normal 14" xfId="50"/>
    <cellStyle name="Normal 14 2" xfId="51"/>
    <cellStyle name="Normal 14 2 2" xfId="241"/>
    <cellStyle name="Normal 14 3" xfId="240"/>
    <cellStyle name="Normal 15" xfId="52"/>
    <cellStyle name="Normal 15 2" xfId="53"/>
    <cellStyle name="Normal 15 2 2" xfId="243"/>
    <cellStyle name="Normal 15 3" xfId="242"/>
    <cellStyle name="Normal 16" xfId="54"/>
    <cellStyle name="Normal 16 2" xfId="55"/>
    <cellStyle name="Normal 16 2 2" xfId="245"/>
    <cellStyle name="Normal 16 3" xfId="244"/>
    <cellStyle name="Normal 17" xfId="56"/>
    <cellStyle name="Normal 17 2" xfId="57"/>
    <cellStyle name="Normal 17 2 2" xfId="247"/>
    <cellStyle name="Normal 17 3" xfId="246"/>
    <cellStyle name="Normal 18" xfId="58"/>
    <cellStyle name="Normal 18 2" xfId="59"/>
    <cellStyle name="Normal 18 2 2" xfId="249"/>
    <cellStyle name="Normal 18 3" xfId="248"/>
    <cellStyle name="Normal 19" xfId="60"/>
    <cellStyle name="Normal 19 2" xfId="61"/>
    <cellStyle name="Normal 19 2 2" xfId="251"/>
    <cellStyle name="Normal 19 3" xfId="250"/>
    <cellStyle name="Normal 2" xfId="1"/>
    <cellStyle name="Normal 2 2" xfId="6"/>
    <cellStyle name="Normal 2 2 2" xfId="62"/>
    <cellStyle name="Normal 2 2 2 2" xfId="63"/>
    <cellStyle name="Normal 2 2 2 2 2" xfId="254"/>
    <cellStyle name="Normal 2 2 2 3" xfId="5"/>
    <cellStyle name="Normal 2 2 2 4" xfId="253"/>
    <cellStyle name="Normal 2 2 3" xfId="64"/>
    <cellStyle name="Normal 2 2 3 2" xfId="65"/>
    <cellStyle name="Normal 2 2 3 2 2" xfId="256"/>
    <cellStyle name="Normal 2 2 3 3" xfId="255"/>
    <cellStyle name="Normal 2 2 4" xfId="66"/>
    <cellStyle name="Normal 2 2 4 2" xfId="67"/>
    <cellStyle name="Normal 2 2 4 2 2" xfId="258"/>
    <cellStyle name="Normal 2 2 4 3" xfId="257"/>
    <cellStyle name="Normal 2 2 5" xfId="68"/>
    <cellStyle name="Normal 2 2 5 2" xfId="259"/>
    <cellStyle name="Normal 2 2 6" xfId="252"/>
    <cellStyle name="Normal 2 3" xfId="69"/>
    <cellStyle name="Normal 2 4" xfId="70"/>
    <cellStyle name="Normal 2 5" xfId="71"/>
    <cellStyle name="Normal 2 5 2" xfId="260"/>
    <cellStyle name="Normal 2 6" xfId="72"/>
    <cellStyle name="Normal 2 6 2" xfId="73"/>
    <cellStyle name="Normal 2 6 2 2" xfId="74"/>
    <cellStyle name="Normal 2 6 3" xfId="75"/>
    <cellStyle name="Normal 20" xfId="76"/>
    <cellStyle name="Normal 20 2" xfId="77"/>
    <cellStyle name="Normal 20 2 2" xfId="262"/>
    <cellStyle name="Normal 20 3" xfId="261"/>
    <cellStyle name="Normal 21" xfId="78"/>
    <cellStyle name="Normal 21 2" xfId="79"/>
    <cellStyle name="Normal 21 2 2" xfId="264"/>
    <cellStyle name="Normal 21 3" xfId="263"/>
    <cellStyle name="Normal 22" xfId="80"/>
    <cellStyle name="Normal 22 2" xfId="81"/>
    <cellStyle name="Normal 22 2 2" xfId="266"/>
    <cellStyle name="Normal 22 3" xfId="265"/>
    <cellStyle name="Normal 23" xfId="82"/>
    <cellStyle name="Normal 23 2" xfId="83"/>
    <cellStyle name="Normal 23 2 2" xfId="268"/>
    <cellStyle name="Normal 23 3" xfId="267"/>
    <cellStyle name="Normal 24" xfId="84"/>
    <cellStyle name="Normal 24 2" xfId="85"/>
    <cellStyle name="Normal 24 2 2" xfId="270"/>
    <cellStyle name="Normal 24 3" xfId="269"/>
    <cellStyle name="Normal 25" xfId="86"/>
    <cellStyle name="Normal 25 2" xfId="87"/>
    <cellStyle name="Normal 25 2 2" xfId="272"/>
    <cellStyle name="Normal 25 3" xfId="271"/>
    <cellStyle name="Normal 26" xfId="88"/>
    <cellStyle name="Normal 26 2" xfId="89"/>
    <cellStyle name="Normal 26 2 2" xfId="274"/>
    <cellStyle name="Normal 26 3" xfId="273"/>
    <cellStyle name="Normal 27" xfId="90"/>
    <cellStyle name="Normal 27 2" xfId="91"/>
    <cellStyle name="Normal 27 2 2" xfId="276"/>
    <cellStyle name="Normal 27 3" xfId="275"/>
    <cellStyle name="Normal 28" xfId="92"/>
    <cellStyle name="Normal 28 2" xfId="93"/>
    <cellStyle name="Normal 28 2 2" xfId="278"/>
    <cellStyle name="Normal 28 3" xfId="277"/>
    <cellStyle name="Normal 29" xfId="94"/>
    <cellStyle name="Normal 29 2" xfId="95"/>
    <cellStyle name="Normal 29 2 2" xfId="280"/>
    <cellStyle name="Normal 29 3" xfId="279"/>
    <cellStyle name="Normal 3" xfId="96"/>
    <cellStyle name="Normal 3 2" xfId="97"/>
    <cellStyle name="Normal 3 2 2" xfId="282"/>
    <cellStyle name="Normal 3 3" xfId="281"/>
    <cellStyle name="Normal 30" xfId="98"/>
    <cellStyle name="Normal 30 2" xfId="99"/>
    <cellStyle name="Normal 30 2 2" xfId="284"/>
    <cellStyle name="Normal 30 3" xfId="283"/>
    <cellStyle name="Normal 31" xfId="100"/>
    <cellStyle name="Normal 31 2" xfId="101"/>
    <cellStyle name="Normal 31 2 2" xfId="286"/>
    <cellStyle name="Normal 31 3" xfId="285"/>
    <cellStyle name="Normal 32" xfId="102"/>
    <cellStyle name="Normal 32 2" xfId="103"/>
    <cellStyle name="Normal 32 2 2" xfId="288"/>
    <cellStyle name="Normal 32 3" xfId="287"/>
    <cellStyle name="Normal 33" xfId="104"/>
    <cellStyle name="Normal 33 2" xfId="105"/>
    <cellStyle name="Normal 33 2 2" xfId="290"/>
    <cellStyle name="Normal 33 3" xfId="289"/>
    <cellStyle name="Normal 34" xfId="106"/>
    <cellStyle name="Normal 34 2" xfId="107"/>
    <cellStyle name="Normal 34 2 2" xfId="292"/>
    <cellStyle name="Normal 34 3" xfId="291"/>
    <cellStyle name="Normal 35" xfId="108"/>
    <cellStyle name="Normal 35 2" xfId="109"/>
    <cellStyle name="Normal 35 2 2" xfId="294"/>
    <cellStyle name="Normal 35 3" xfId="293"/>
    <cellStyle name="Normal 36" xfId="110"/>
    <cellStyle name="Normal 36 2" xfId="111"/>
    <cellStyle name="Normal 36 2 2" xfId="296"/>
    <cellStyle name="Normal 36 3" xfId="295"/>
    <cellStyle name="Normal 37" xfId="112"/>
    <cellStyle name="Normal 37 2" xfId="113"/>
    <cellStyle name="Normal 37 2 2" xfId="298"/>
    <cellStyle name="Normal 37 3" xfId="297"/>
    <cellStyle name="Normal 38" xfId="114"/>
    <cellStyle name="Normal 38 2" xfId="115"/>
    <cellStyle name="Normal 38 2 2" xfId="300"/>
    <cellStyle name="Normal 38 3" xfId="299"/>
    <cellStyle name="Normal 39" xfId="116"/>
    <cellStyle name="Normal 39 2" xfId="117"/>
    <cellStyle name="Normal 39 2 2" xfId="302"/>
    <cellStyle name="Normal 39 3" xfId="301"/>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0 2 2" xfId="304"/>
    <cellStyle name="Normal 40 3" xfId="303"/>
    <cellStyle name="Normal 41" xfId="128"/>
    <cellStyle name="Normal 41 2" xfId="129"/>
    <cellStyle name="Normal 41 2 2" xfId="306"/>
    <cellStyle name="Normal 41 3" xfId="305"/>
    <cellStyle name="Normal 42" xfId="130"/>
    <cellStyle name="Normal 42 2" xfId="131"/>
    <cellStyle name="Normal 42 2 2" xfId="308"/>
    <cellStyle name="Normal 42 3" xfId="307"/>
    <cellStyle name="Normal 43" xfId="132"/>
    <cellStyle name="Normal 43 2" xfId="133"/>
    <cellStyle name="Normal 43 2 2" xfId="310"/>
    <cellStyle name="Normal 43 3" xfId="309"/>
    <cellStyle name="Normal 44" xfId="134"/>
    <cellStyle name="Normal 44 2" xfId="135"/>
    <cellStyle name="Normal 44 2 2" xfId="312"/>
    <cellStyle name="Normal 44 3" xfId="311"/>
    <cellStyle name="Normal 45" xfId="136"/>
    <cellStyle name="Normal 45 2" xfId="137"/>
    <cellStyle name="Normal 45 2 2" xfId="314"/>
    <cellStyle name="Normal 45 3" xfId="313"/>
    <cellStyle name="Normal 46" xfId="138"/>
    <cellStyle name="Normal 46 2" xfId="139"/>
    <cellStyle name="Normal 46 2 2" xfId="316"/>
    <cellStyle name="Normal 46 3" xfId="315"/>
    <cellStyle name="Normal 47" xfId="140"/>
    <cellStyle name="Normal 47 2" xfId="141"/>
    <cellStyle name="Normal 47 2 2" xfId="318"/>
    <cellStyle name="Normal 47 3" xfId="317"/>
    <cellStyle name="Normal 48" xfId="142"/>
    <cellStyle name="Normal 48 2" xfId="320"/>
    <cellStyle name="Normal 48 3" xfId="319"/>
    <cellStyle name="Normal 49" xfId="143"/>
    <cellStyle name="Normal 5" xfId="144"/>
    <cellStyle name="Normal 5 2" xfId="145"/>
    <cellStyle name="Normal 5 2 2" xfId="322"/>
    <cellStyle name="Normal 5 3" xfId="321"/>
    <cellStyle name="Normal 50" xfId="146"/>
    <cellStyle name="Normal 50 2" xfId="324"/>
    <cellStyle name="Normal 50 2 2" xfId="325"/>
    <cellStyle name="Normal 50 3" xfId="323"/>
    <cellStyle name="Normal 51" xfId="147"/>
    <cellStyle name="Normal 51 2" xfId="327"/>
    <cellStyle name="Normal 51 3" xfId="326"/>
    <cellStyle name="Normal 54" xfId="169"/>
    <cellStyle name="Normal 6" xfId="148"/>
    <cellStyle name="Normal 6 2" xfId="149"/>
    <cellStyle name="Normal 66" xfId="150"/>
    <cellStyle name="Normal 66 2" xfId="151"/>
    <cellStyle name="Normal 66 2 2" xfId="329"/>
    <cellStyle name="Normal 66 3" xfId="328"/>
    <cellStyle name="Normal 7" xfId="152"/>
    <cellStyle name="Normal 7 2" xfId="330"/>
    <cellStyle name="Normal 8" xfId="153"/>
    <cellStyle name="Normal 8 2" xfId="154"/>
    <cellStyle name="Normal 8 3" xfId="331"/>
    <cellStyle name="Normal 9" xfId="155"/>
    <cellStyle name="Normal 9 2" xfId="156"/>
    <cellStyle name="Normal_Sheet1" xfId="4"/>
    <cellStyle name="Note 2" xfId="332"/>
    <cellStyle name="Output 2" xfId="333"/>
    <cellStyle name="P" xfId="157"/>
    <cellStyle name="Percent" xfId="171" builtinId="5"/>
    <cellStyle name="Percent 2" xfId="3"/>
    <cellStyle name="Percent 3" xfId="158"/>
    <cellStyle name="Percent 4" xfId="159"/>
    <cellStyle name="Percent 5" xfId="160"/>
    <cellStyle name="Porcentaje 2" xfId="161"/>
    <cellStyle name="Porcentaje 2 2" xfId="162"/>
    <cellStyle name="Porcentaje 2 2 2" xfId="335"/>
    <cellStyle name="Porcentaje 2 3" xfId="336"/>
    <cellStyle name="Porcentaje 2 4" xfId="334"/>
    <cellStyle name="Porcentaje 3" xfId="163"/>
    <cellStyle name="Porcentaje 3 2" xfId="164"/>
    <cellStyle name="Porcentaje 3 2 2" xfId="338"/>
    <cellStyle name="Porcentaje 3 3" xfId="337"/>
    <cellStyle name="Porcentaje 4" xfId="165"/>
    <cellStyle name="Porcentaje 4 2" xfId="339"/>
    <cellStyle name="Porcentual 2" xfId="166"/>
    <cellStyle name="Porcentual 2 2" xfId="340"/>
    <cellStyle name="Porcentual 7" xfId="167"/>
    <cellStyle name="Porcentual 9" xfId="168"/>
    <cellStyle name="Title 2" xfId="341"/>
    <cellStyle name="Warning Text 2" xfId="342"/>
  </cellStyles>
  <dxfs count="6">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4.xml"/><Relationship Id="rId89"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3.xml"/><Relationship Id="rId88" Type="http://schemas.openxmlformats.org/officeDocument/2006/relationships/externalLink" Target="externalLinks/externalLink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externalLink" Target="externalLinks/externalLink1.xml"/><Relationship Id="rId86"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xdr:from>
      <xdr:col>0</xdr:col>
      <xdr:colOff>0</xdr:colOff>
      <xdr:row>52</xdr:row>
      <xdr:rowOff>9525</xdr:rowOff>
    </xdr:from>
    <xdr:to>
      <xdr:col>0</xdr:col>
      <xdr:colOff>0</xdr:colOff>
      <xdr:row>52</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99"/>
  <sheetViews>
    <sheetView tabSelected="1" zoomScaleNormal="100" workbookViewId="0">
      <selection activeCell="A3" sqref="A3:C3"/>
    </sheetView>
  </sheetViews>
  <sheetFormatPr defaultColWidth="0" defaultRowHeight="12.75" customHeight="1" zeroHeight="1"/>
  <cols>
    <col min="1" max="1" width="112.42578125" style="8" customWidth="1"/>
    <col min="2" max="2" width="24.140625" style="8" customWidth="1"/>
    <col min="3" max="3" width="5.42578125" style="8" customWidth="1"/>
    <col min="4" max="256" width="0" style="8" hidden="1"/>
    <col min="257" max="257" width="112.42578125" style="8" hidden="1" customWidth="1"/>
    <col min="258" max="258" width="24.140625" style="8" hidden="1" customWidth="1"/>
    <col min="259" max="259" width="4.28515625" style="8" hidden="1" customWidth="1"/>
    <col min="260" max="512" width="0" style="8" hidden="1"/>
    <col min="513" max="513" width="112.42578125" style="8" hidden="1" customWidth="1"/>
    <col min="514" max="514" width="24.140625" style="8" hidden="1" customWidth="1"/>
    <col min="515" max="515" width="4.28515625" style="8" hidden="1" customWidth="1"/>
    <col min="516" max="768" width="0" style="8" hidden="1"/>
    <col min="769" max="769" width="112.42578125" style="8" hidden="1" customWidth="1"/>
    <col min="770" max="770" width="24.140625" style="8" hidden="1" customWidth="1"/>
    <col min="771" max="771" width="4.28515625" style="8" hidden="1" customWidth="1"/>
    <col min="772" max="1024" width="0" style="8" hidden="1"/>
    <col min="1025" max="1025" width="112.42578125" style="8" hidden="1" customWidth="1"/>
    <col min="1026" max="1026" width="24.140625" style="8" hidden="1" customWidth="1"/>
    <col min="1027" max="1027" width="4.28515625" style="8" hidden="1" customWidth="1"/>
    <col min="1028" max="1280" width="0" style="8" hidden="1"/>
    <col min="1281" max="1281" width="112.42578125" style="8" hidden="1" customWidth="1"/>
    <col min="1282" max="1282" width="24.140625" style="8" hidden="1" customWidth="1"/>
    <col min="1283" max="1283" width="4.28515625" style="8" hidden="1" customWidth="1"/>
    <col min="1284" max="1536" width="0" style="8" hidden="1"/>
    <col min="1537" max="1537" width="112.42578125" style="8" hidden="1" customWidth="1"/>
    <col min="1538" max="1538" width="24.140625" style="8" hidden="1" customWidth="1"/>
    <col min="1539" max="1539" width="4.28515625" style="8" hidden="1" customWidth="1"/>
    <col min="1540" max="1792" width="0" style="8" hidden="1"/>
    <col min="1793" max="1793" width="112.42578125" style="8" hidden="1" customWidth="1"/>
    <col min="1794" max="1794" width="24.140625" style="8" hidden="1" customWidth="1"/>
    <col min="1795" max="1795" width="4.28515625" style="8" hidden="1" customWidth="1"/>
    <col min="1796" max="2048" width="0" style="8" hidden="1"/>
    <col min="2049" max="2049" width="112.42578125" style="8" hidden="1" customWidth="1"/>
    <col min="2050" max="2050" width="24.140625" style="8" hidden="1" customWidth="1"/>
    <col min="2051" max="2051" width="4.28515625" style="8" hidden="1" customWidth="1"/>
    <col min="2052" max="2304" width="0" style="8" hidden="1"/>
    <col min="2305" max="2305" width="112.42578125" style="8" hidden="1" customWidth="1"/>
    <col min="2306" max="2306" width="24.140625" style="8" hidden="1" customWidth="1"/>
    <col min="2307" max="2307" width="4.28515625" style="8" hidden="1" customWidth="1"/>
    <col min="2308" max="2560" width="0" style="8" hidden="1"/>
    <col min="2561" max="2561" width="112.42578125" style="8" hidden="1" customWidth="1"/>
    <col min="2562" max="2562" width="24.140625" style="8" hidden="1" customWidth="1"/>
    <col min="2563" max="2563" width="4.28515625" style="8" hidden="1" customWidth="1"/>
    <col min="2564" max="2816" width="0" style="8" hidden="1"/>
    <col min="2817" max="2817" width="112.42578125" style="8" hidden="1" customWidth="1"/>
    <col min="2818" max="2818" width="24.140625" style="8" hidden="1" customWidth="1"/>
    <col min="2819" max="2819" width="4.28515625" style="8" hidden="1" customWidth="1"/>
    <col min="2820" max="3072" width="0" style="8" hidden="1"/>
    <col min="3073" max="3073" width="112.42578125" style="8" hidden="1" customWidth="1"/>
    <col min="3074" max="3074" width="24.140625" style="8" hidden="1" customWidth="1"/>
    <col min="3075" max="3075" width="4.28515625" style="8" hidden="1" customWidth="1"/>
    <col min="3076" max="3328" width="0" style="8" hidden="1"/>
    <col min="3329" max="3329" width="112.42578125" style="8" hidden="1" customWidth="1"/>
    <col min="3330" max="3330" width="24.140625" style="8" hidden="1" customWidth="1"/>
    <col min="3331" max="3331" width="4.28515625" style="8" hidden="1" customWidth="1"/>
    <col min="3332" max="3584" width="0" style="8" hidden="1"/>
    <col min="3585" max="3585" width="112.42578125" style="8" hidden="1" customWidth="1"/>
    <col min="3586" max="3586" width="24.140625" style="8" hidden="1" customWidth="1"/>
    <col min="3587" max="3587" width="4.28515625" style="8" hidden="1" customWidth="1"/>
    <col min="3588" max="3840" width="0" style="8" hidden="1"/>
    <col min="3841" max="3841" width="112.42578125" style="8" hidden="1" customWidth="1"/>
    <col min="3842" max="3842" width="24.140625" style="8" hidden="1" customWidth="1"/>
    <col min="3843" max="3843" width="4.28515625" style="8" hidden="1" customWidth="1"/>
    <col min="3844" max="4096" width="0" style="8" hidden="1"/>
    <col min="4097" max="4097" width="112.42578125" style="8" hidden="1" customWidth="1"/>
    <col min="4098" max="4098" width="24.140625" style="8" hidden="1" customWidth="1"/>
    <col min="4099" max="4099" width="4.28515625" style="8" hidden="1" customWidth="1"/>
    <col min="4100" max="4352" width="0" style="8" hidden="1"/>
    <col min="4353" max="4353" width="112.42578125" style="8" hidden="1" customWidth="1"/>
    <col min="4354" max="4354" width="24.140625" style="8" hidden="1" customWidth="1"/>
    <col min="4355" max="4355" width="4.28515625" style="8" hidden="1" customWidth="1"/>
    <col min="4356" max="4608" width="0" style="8" hidden="1"/>
    <col min="4609" max="4609" width="112.42578125" style="8" hidden="1" customWidth="1"/>
    <col min="4610" max="4610" width="24.140625" style="8" hidden="1" customWidth="1"/>
    <col min="4611" max="4611" width="4.28515625" style="8" hidden="1" customWidth="1"/>
    <col min="4612" max="4864" width="0" style="8" hidden="1"/>
    <col min="4865" max="4865" width="112.42578125" style="8" hidden="1" customWidth="1"/>
    <col min="4866" max="4866" width="24.140625" style="8" hidden="1" customWidth="1"/>
    <col min="4867" max="4867" width="4.28515625" style="8" hidden="1" customWidth="1"/>
    <col min="4868" max="5120" width="0" style="8" hidden="1"/>
    <col min="5121" max="5121" width="112.42578125" style="8" hidden="1" customWidth="1"/>
    <col min="5122" max="5122" width="24.140625" style="8" hidden="1" customWidth="1"/>
    <col min="5123" max="5123" width="4.28515625" style="8" hidden="1" customWidth="1"/>
    <col min="5124" max="5376" width="0" style="8" hidden="1"/>
    <col min="5377" max="5377" width="112.42578125" style="8" hidden="1" customWidth="1"/>
    <col min="5378" max="5378" width="24.140625" style="8" hidden="1" customWidth="1"/>
    <col min="5379" max="5379" width="4.28515625" style="8" hidden="1" customWidth="1"/>
    <col min="5380" max="5632" width="0" style="8" hidden="1"/>
    <col min="5633" max="5633" width="112.42578125" style="8" hidden="1" customWidth="1"/>
    <col min="5634" max="5634" width="24.140625" style="8" hidden="1" customWidth="1"/>
    <col min="5635" max="5635" width="4.28515625" style="8" hidden="1" customWidth="1"/>
    <col min="5636" max="5888" width="0" style="8" hidden="1"/>
    <col min="5889" max="5889" width="112.42578125" style="8" hidden="1" customWidth="1"/>
    <col min="5890" max="5890" width="24.140625" style="8" hidden="1" customWidth="1"/>
    <col min="5891" max="5891" width="4.28515625" style="8" hidden="1" customWidth="1"/>
    <col min="5892" max="6144" width="0" style="8" hidden="1"/>
    <col min="6145" max="6145" width="112.42578125" style="8" hidden="1" customWidth="1"/>
    <col min="6146" max="6146" width="24.140625" style="8" hidden="1" customWidth="1"/>
    <col min="6147" max="6147" width="4.28515625" style="8" hidden="1" customWidth="1"/>
    <col min="6148" max="6400" width="0" style="8" hidden="1"/>
    <col min="6401" max="6401" width="112.42578125" style="8" hidden="1" customWidth="1"/>
    <col min="6402" max="6402" width="24.140625" style="8" hidden="1" customWidth="1"/>
    <col min="6403" max="6403" width="4.28515625" style="8" hidden="1" customWidth="1"/>
    <col min="6404" max="6656" width="0" style="8" hidden="1"/>
    <col min="6657" max="6657" width="112.42578125" style="8" hidden="1" customWidth="1"/>
    <col min="6658" max="6658" width="24.140625" style="8" hidden="1" customWidth="1"/>
    <col min="6659" max="6659" width="4.28515625" style="8" hidden="1" customWidth="1"/>
    <col min="6660" max="6912" width="0" style="8" hidden="1"/>
    <col min="6913" max="6913" width="112.42578125" style="8" hidden="1" customWidth="1"/>
    <col min="6914" max="6914" width="24.140625" style="8" hidden="1" customWidth="1"/>
    <col min="6915" max="6915" width="4.28515625" style="8" hidden="1" customWidth="1"/>
    <col min="6916" max="7168" width="0" style="8" hidden="1"/>
    <col min="7169" max="7169" width="112.42578125" style="8" hidden="1" customWidth="1"/>
    <col min="7170" max="7170" width="24.140625" style="8" hidden="1" customWidth="1"/>
    <col min="7171" max="7171" width="4.28515625" style="8" hidden="1" customWidth="1"/>
    <col min="7172" max="7424" width="0" style="8" hidden="1"/>
    <col min="7425" max="7425" width="112.42578125" style="8" hidden="1" customWidth="1"/>
    <col min="7426" max="7426" width="24.140625" style="8" hidden="1" customWidth="1"/>
    <col min="7427" max="7427" width="4.28515625" style="8" hidden="1" customWidth="1"/>
    <col min="7428" max="7680" width="0" style="8" hidden="1"/>
    <col min="7681" max="7681" width="112.42578125" style="8" hidden="1" customWidth="1"/>
    <col min="7682" max="7682" width="24.140625" style="8" hidden="1" customWidth="1"/>
    <col min="7683" max="7683" width="4.28515625" style="8" hidden="1" customWidth="1"/>
    <col min="7684" max="7936" width="0" style="8" hidden="1"/>
    <col min="7937" max="7937" width="112.42578125" style="8" hidden="1" customWidth="1"/>
    <col min="7938" max="7938" width="24.140625" style="8" hidden="1" customWidth="1"/>
    <col min="7939" max="7939" width="4.28515625" style="8" hidden="1" customWidth="1"/>
    <col min="7940" max="8192" width="0" style="8" hidden="1"/>
    <col min="8193" max="8193" width="112.42578125" style="8" hidden="1" customWidth="1"/>
    <col min="8194" max="8194" width="24.140625" style="8" hidden="1" customWidth="1"/>
    <col min="8195" max="8195" width="4.28515625" style="8" hidden="1" customWidth="1"/>
    <col min="8196" max="8448" width="0" style="8" hidden="1"/>
    <col min="8449" max="8449" width="112.42578125" style="8" hidden="1" customWidth="1"/>
    <col min="8450" max="8450" width="24.140625" style="8" hidden="1" customWidth="1"/>
    <col min="8451" max="8451" width="4.28515625" style="8" hidden="1" customWidth="1"/>
    <col min="8452" max="8704" width="0" style="8" hidden="1"/>
    <col min="8705" max="8705" width="112.42578125" style="8" hidden="1" customWidth="1"/>
    <col min="8706" max="8706" width="24.140625" style="8" hidden="1" customWidth="1"/>
    <col min="8707" max="8707" width="4.28515625" style="8" hidden="1" customWidth="1"/>
    <col min="8708" max="8960" width="0" style="8" hidden="1"/>
    <col min="8961" max="8961" width="112.42578125" style="8" hidden="1" customWidth="1"/>
    <col min="8962" max="8962" width="24.140625" style="8" hidden="1" customWidth="1"/>
    <col min="8963" max="8963" width="4.28515625" style="8" hidden="1" customWidth="1"/>
    <col min="8964" max="9216" width="0" style="8" hidden="1"/>
    <col min="9217" max="9217" width="112.42578125" style="8" hidden="1" customWidth="1"/>
    <col min="9218" max="9218" width="24.140625" style="8" hidden="1" customWidth="1"/>
    <col min="9219" max="9219" width="4.28515625" style="8" hidden="1" customWidth="1"/>
    <col min="9220" max="9472" width="0" style="8" hidden="1"/>
    <col min="9473" max="9473" width="112.42578125" style="8" hidden="1" customWidth="1"/>
    <col min="9474" max="9474" width="24.140625" style="8" hidden="1" customWidth="1"/>
    <col min="9475" max="9475" width="4.28515625" style="8" hidden="1" customWidth="1"/>
    <col min="9476" max="9728" width="0" style="8" hidden="1"/>
    <col min="9729" max="9729" width="112.42578125" style="8" hidden="1" customWidth="1"/>
    <col min="9730" max="9730" width="24.140625" style="8" hidden="1" customWidth="1"/>
    <col min="9731" max="9731" width="4.28515625" style="8" hidden="1" customWidth="1"/>
    <col min="9732" max="9984" width="0" style="8" hidden="1"/>
    <col min="9985" max="9985" width="112.42578125" style="8" hidden="1" customWidth="1"/>
    <col min="9986" max="9986" width="24.140625" style="8" hidden="1" customWidth="1"/>
    <col min="9987" max="9987" width="4.28515625" style="8" hidden="1" customWidth="1"/>
    <col min="9988" max="10240" width="0" style="8" hidden="1"/>
    <col min="10241" max="10241" width="112.42578125" style="8" hidden="1" customWidth="1"/>
    <col min="10242" max="10242" width="24.140625" style="8" hidden="1" customWidth="1"/>
    <col min="10243" max="10243" width="4.28515625" style="8" hidden="1" customWidth="1"/>
    <col min="10244" max="10496" width="0" style="8" hidden="1"/>
    <col min="10497" max="10497" width="112.42578125" style="8" hidden="1" customWidth="1"/>
    <col min="10498" max="10498" width="24.140625" style="8" hidden="1" customWidth="1"/>
    <col min="10499" max="10499" width="4.28515625" style="8" hidden="1" customWidth="1"/>
    <col min="10500" max="10752" width="0" style="8" hidden="1"/>
    <col min="10753" max="10753" width="112.42578125" style="8" hidden="1" customWidth="1"/>
    <col min="10754" max="10754" width="24.140625" style="8" hidden="1" customWidth="1"/>
    <col min="10755" max="10755" width="4.28515625" style="8" hidden="1" customWidth="1"/>
    <col min="10756" max="11008" width="0" style="8" hidden="1"/>
    <col min="11009" max="11009" width="112.42578125" style="8" hidden="1" customWidth="1"/>
    <col min="11010" max="11010" width="24.140625" style="8" hidden="1" customWidth="1"/>
    <col min="11011" max="11011" width="4.28515625" style="8" hidden="1" customWidth="1"/>
    <col min="11012" max="11264" width="0" style="8" hidden="1"/>
    <col min="11265" max="11265" width="112.42578125" style="8" hidden="1" customWidth="1"/>
    <col min="11266" max="11266" width="24.140625" style="8" hidden="1" customWidth="1"/>
    <col min="11267" max="11267" width="4.28515625" style="8" hidden="1" customWidth="1"/>
    <col min="11268" max="11520" width="0" style="8" hidden="1"/>
    <col min="11521" max="11521" width="112.42578125" style="8" hidden="1" customWidth="1"/>
    <col min="11522" max="11522" width="24.140625" style="8" hidden="1" customWidth="1"/>
    <col min="11523" max="11523" width="4.28515625" style="8" hidden="1" customWidth="1"/>
    <col min="11524" max="11776" width="0" style="8" hidden="1"/>
    <col min="11777" max="11777" width="112.42578125" style="8" hidden="1" customWidth="1"/>
    <col min="11778" max="11778" width="24.140625" style="8" hidden="1" customWidth="1"/>
    <col min="11779" max="11779" width="4.28515625" style="8" hidden="1" customWidth="1"/>
    <col min="11780" max="12032" width="0" style="8" hidden="1"/>
    <col min="12033" max="12033" width="112.42578125" style="8" hidden="1" customWidth="1"/>
    <col min="12034" max="12034" width="24.140625" style="8" hidden="1" customWidth="1"/>
    <col min="12035" max="12035" width="4.28515625" style="8" hidden="1" customWidth="1"/>
    <col min="12036" max="12288" width="0" style="8" hidden="1"/>
    <col min="12289" max="12289" width="112.42578125" style="8" hidden="1" customWidth="1"/>
    <col min="12290" max="12290" width="24.140625" style="8" hidden="1" customWidth="1"/>
    <col min="12291" max="12291" width="4.28515625" style="8" hidden="1" customWidth="1"/>
    <col min="12292" max="12544" width="0" style="8" hidden="1"/>
    <col min="12545" max="12545" width="112.42578125" style="8" hidden="1" customWidth="1"/>
    <col min="12546" max="12546" width="24.140625" style="8" hidden="1" customWidth="1"/>
    <col min="12547" max="12547" width="4.28515625" style="8" hidden="1" customWidth="1"/>
    <col min="12548" max="12800" width="0" style="8" hidden="1"/>
    <col min="12801" max="12801" width="112.42578125" style="8" hidden="1" customWidth="1"/>
    <col min="12802" max="12802" width="24.140625" style="8" hidden="1" customWidth="1"/>
    <col min="12803" max="12803" width="4.28515625" style="8" hidden="1" customWidth="1"/>
    <col min="12804" max="13056" width="0" style="8" hidden="1"/>
    <col min="13057" max="13057" width="112.42578125" style="8" hidden="1" customWidth="1"/>
    <col min="13058" max="13058" width="24.140625" style="8" hidden="1" customWidth="1"/>
    <col min="13059" max="13059" width="4.28515625" style="8" hidden="1" customWidth="1"/>
    <col min="13060" max="13312" width="0" style="8" hidden="1"/>
    <col min="13313" max="13313" width="112.42578125" style="8" hidden="1" customWidth="1"/>
    <col min="13314" max="13314" width="24.140625" style="8" hidden="1" customWidth="1"/>
    <col min="13315" max="13315" width="4.28515625" style="8" hidden="1" customWidth="1"/>
    <col min="13316" max="13568" width="0" style="8" hidden="1"/>
    <col min="13569" max="13569" width="112.42578125" style="8" hidden="1" customWidth="1"/>
    <col min="13570" max="13570" width="24.140625" style="8" hidden="1" customWidth="1"/>
    <col min="13571" max="13571" width="4.28515625" style="8" hidden="1" customWidth="1"/>
    <col min="13572" max="13824" width="0" style="8" hidden="1"/>
    <col min="13825" max="13825" width="112.42578125" style="8" hidden="1" customWidth="1"/>
    <col min="13826" max="13826" width="24.140625" style="8" hidden="1" customWidth="1"/>
    <col min="13827" max="13827" width="4.28515625" style="8" hidden="1" customWidth="1"/>
    <col min="13828" max="14080" width="0" style="8" hidden="1"/>
    <col min="14081" max="14081" width="112.42578125" style="8" hidden="1" customWidth="1"/>
    <col min="14082" max="14082" width="24.140625" style="8" hidden="1" customWidth="1"/>
    <col min="14083" max="14083" width="4.28515625" style="8" hidden="1" customWidth="1"/>
    <col min="14084" max="14336" width="0" style="8" hidden="1"/>
    <col min="14337" max="14337" width="112.42578125" style="8" hidden="1" customWidth="1"/>
    <col min="14338" max="14338" width="24.140625" style="8" hidden="1" customWidth="1"/>
    <col min="14339" max="14339" width="4.28515625" style="8" hidden="1" customWidth="1"/>
    <col min="14340" max="14592" width="0" style="8" hidden="1"/>
    <col min="14593" max="14593" width="112.42578125" style="8" hidden="1" customWidth="1"/>
    <col min="14594" max="14594" width="24.140625" style="8" hidden="1" customWidth="1"/>
    <col min="14595" max="14595" width="4.28515625" style="8" hidden="1" customWidth="1"/>
    <col min="14596" max="14848" width="0" style="8" hidden="1"/>
    <col min="14849" max="14849" width="112.42578125" style="8" hidden="1" customWidth="1"/>
    <col min="14850" max="14850" width="24.140625" style="8" hidden="1" customWidth="1"/>
    <col min="14851" max="14851" width="4.28515625" style="8" hidden="1" customWidth="1"/>
    <col min="14852" max="15104" width="0" style="8" hidden="1"/>
    <col min="15105" max="15105" width="112.42578125" style="8" hidden="1" customWidth="1"/>
    <col min="15106" max="15106" width="24.140625" style="8" hidden="1" customWidth="1"/>
    <col min="15107" max="15107" width="4.28515625" style="8" hidden="1" customWidth="1"/>
    <col min="15108" max="15360" width="0" style="8" hidden="1"/>
    <col min="15361" max="15361" width="112.42578125" style="8" hidden="1" customWidth="1"/>
    <col min="15362" max="15362" width="24.140625" style="8" hidden="1" customWidth="1"/>
    <col min="15363" max="15363" width="4.28515625" style="8" hidden="1" customWidth="1"/>
    <col min="15364" max="15616" width="0" style="8" hidden="1"/>
    <col min="15617" max="15617" width="112.42578125" style="8" hidden="1" customWidth="1"/>
    <col min="15618" max="15618" width="24.140625" style="8" hidden="1" customWidth="1"/>
    <col min="15619" max="15619" width="4.28515625" style="8" hidden="1" customWidth="1"/>
    <col min="15620" max="15872" width="0" style="8" hidden="1"/>
    <col min="15873" max="15873" width="112.42578125" style="8" hidden="1" customWidth="1"/>
    <col min="15874" max="15874" width="24.140625" style="8" hidden="1" customWidth="1"/>
    <col min="15875" max="15875" width="4.28515625" style="8" hidden="1" customWidth="1"/>
    <col min="15876" max="16128" width="0" style="8" hidden="1"/>
    <col min="16129" max="16129" width="112.42578125" style="8" hidden="1" customWidth="1"/>
    <col min="16130" max="16130" width="24.140625" style="8" hidden="1" customWidth="1"/>
    <col min="16131" max="16131" width="4.28515625" style="8" hidden="1" customWidth="1"/>
    <col min="16132" max="16384" width="0" style="8" hidden="1"/>
  </cols>
  <sheetData>
    <row r="1" spans="1:3" ht="22.5">
      <c r="A1" s="1136" t="s">
        <v>887</v>
      </c>
      <c r="B1" s="1136"/>
      <c r="C1" s="1136"/>
    </row>
    <row r="2" spans="1:3" ht="22.5">
      <c r="A2" s="1136" t="s">
        <v>888</v>
      </c>
      <c r="B2" s="1136"/>
      <c r="C2" s="1136"/>
    </row>
    <row r="3" spans="1:3" ht="22.5">
      <c r="A3" s="1136" t="s">
        <v>1395</v>
      </c>
      <c r="B3" s="1136"/>
      <c r="C3" s="1136"/>
    </row>
    <row r="4" spans="1:3" ht="22.5">
      <c r="A4" s="1137" t="s">
        <v>983</v>
      </c>
      <c r="B4" s="1137"/>
      <c r="C4" s="1137"/>
    </row>
    <row r="5" spans="1:3" ht="12" customHeight="1">
      <c r="A5" s="9"/>
      <c r="B5" s="9"/>
      <c r="C5" s="9"/>
    </row>
    <row r="6" spans="1:3" ht="15" customHeight="1">
      <c r="A6" s="16" t="s">
        <v>888</v>
      </c>
      <c r="B6" s="10"/>
      <c r="C6" s="10"/>
    </row>
    <row r="7" spans="1:3" ht="12.75" customHeight="1">
      <c r="A7" s="11"/>
      <c r="B7" s="11"/>
      <c r="C7" s="11"/>
    </row>
    <row r="8" spans="1:3" ht="12.75" customHeight="1">
      <c r="A8" s="952" t="s">
        <v>1441</v>
      </c>
      <c r="B8" s="11"/>
      <c r="C8" s="11"/>
    </row>
    <row r="9" spans="1:3" ht="18.75" customHeight="1">
      <c r="A9" s="13" t="s">
        <v>1154</v>
      </c>
      <c r="B9" s="170">
        <v>1</v>
      </c>
      <c r="C9" s="171"/>
    </row>
    <row r="10" spans="1:3" ht="18.75" customHeight="1">
      <c r="A10" s="13" t="s">
        <v>890</v>
      </c>
      <c r="B10" s="170">
        <v>2</v>
      </c>
      <c r="C10" s="171"/>
    </row>
    <row r="11" spans="1:3" ht="18.75" customHeight="1">
      <c r="A11" s="13" t="s">
        <v>1164</v>
      </c>
      <c r="B11" s="170">
        <v>3</v>
      </c>
      <c r="C11" s="171"/>
    </row>
    <row r="12" spans="1:3" ht="18.75" customHeight="1">
      <c r="A12" s="13"/>
      <c r="B12" s="14"/>
      <c r="C12" s="11"/>
    </row>
    <row r="13" spans="1:3" ht="15">
      <c r="A13" s="952" t="s">
        <v>1442</v>
      </c>
      <c r="B13" s="11"/>
      <c r="C13" s="11"/>
    </row>
    <row r="14" spans="1:3" s="17" customFormat="1" ht="18.75" customHeight="1">
      <c r="A14" s="233" t="s">
        <v>1149</v>
      </c>
      <c r="B14" s="170"/>
      <c r="C14" s="11"/>
    </row>
    <row r="15" spans="1:3" ht="18.75" customHeight="1">
      <c r="A15" s="13" t="s">
        <v>1159</v>
      </c>
      <c r="B15" s="170">
        <v>4</v>
      </c>
      <c r="C15" s="11"/>
    </row>
    <row r="16" spans="1:3" ht="18.75" customHeight="1">
      <c r="A16" s="13" t="s">
        <v>1133</v>
      </c>
      <c r="B16" s="170">
        <v>5</v>
      </c>
      <c r="C16" s="11"/>
    </row>
    <row r="17" spans="1:3" ht="18.75" customHeight="1">
      <c r="A17" s="13" t="s">
        <v>1134</v>
      </c>
      <c r="B17" s="170">
        <v>6</v>
      </c>
      <c r="C17" s="11"/>
    </row>
    <row r="18" spans="1:3" ht="18.75" customHeight="1">
      <c r="A18" s="235" t="s">
        <v>1151</v>
      </c>
      <c r="B18" s="14"/>
      <c r="C18" s="11"/>
    </row>
    <row r="19" spans="1:3" ht="18.75" customHeight="1">
      <c r="A19" s="13" t="s">
        <v>1166</v>
      </c>
      <c r="B19" s="170">
        <v>7</v>
      </c>
      <c r="C19" s="11"/>
    </row>
    <row r="20" spans="1:3" ht="18.75" customHeight="1">
      <c r="A20" s="13" t="s">
        <v>1167</v>
      </c>
      <c r="B20" s="170">
        <v>8</v>
      </c>
      <c r="C20" s="11"/>
    </row>
    <row r="21" spans="1:3" ht="18.75" customHeight="1">
      <c r="A21" s="13" t="s">
        <v>1168</v>
      </c>
      <c r="B21" s="170">
        <v>9</v>
      </c>
      <c r="C21" s="11"/>
    </row>
    <row r="22" spans="1:3" ht="18.75" customHeight="1">
      <c r="A22" s="13" t="s">
        <v>1169</v>
      </c>
      <c r="B22" s="170">
        <v>10</v>
      </c>
      <c r="C22" s="11"/>
    </row>
    <row r="23" spans="1:3" ht="18.75" customHeight="1">
      <c r="A23" s="13" t="s">
        <v>1170</v>
      </c>
      <c r="B23" s="170">
        <v>11</v>
      </c>
      <c r="C23" s="11"/>
    </row>
    <row r="24" spans="1:3" ht="18.75" customHeight="1">
      <c r="A24" s="13" t="s">
        <v>1171</v>
      </c>
      <c r="B24" s="170">
        <v>12</v>
      </c>
      <c r="C24" s="11"/>
    </row>
    <row r="25" spans="1:3" ht="18.75" customHeight="1">
      <c r="A25" s="13" t="s">
        <v>1172</v>
      </c>
      <c r="B25" s="170">
        <v>13</v>
      </c>
      <c r="C25" s="11"/>
    </row>
    <row r="26" spans="1:3" ht="18.75" customHeight="1">
      <c r="A26" s="13" t="s">
        <v>1173</v>
      </c>
      <c r="B26" s="170">
        <v>14</v>
      </c>
      <c r="C26" s="11"/>
    </row>
    <row r="27" spans="1:3" ht="18.75" customHeight="1">
      <c r="A27" s="13" t="s">
        <v>1174</v>
      </c>
      <c r="B27" s="170">
        <v>15</v>
      </c>
      <c r="C27" s="11"/>
    </row>
    <row r="28" spans="1:3" ht="18.75" customHeight="1">
      <c r="A28" s="13" t="s">
        <v>1175</v>
      </c>
      <c r="B28" s="170">
        <v>16</v>
      </c>
      <c r="C28" s="11"/>
    </row>
    <row r="29" spans="1:3" ht="18.75" customHeight="1">
      <c r="A29" s="13" t="s">
        <v>1176</v>
      </c>
      <c r="B29" s="170">
        <v>17</v>
      </c>
      <c r="C29" s="11"/>
    </row>
    <row r="30" spans="1:3" ht="18.75" customHeight="1">
      <c r="A30" s="13" t="s">
        <v>1177</v>
      </c>
      <c r="B30" s="170">
        <v>18</v>
      </c>
      <c r="C30" s="11"/>
    </row>
    <row r="31" spans="1:3" ht="18.75" customHeight="1">
      <c r="A31" s="13" t="s">
        <v>1178</v>
      </c>
      <c r="B31" s="170">
        <v>19</v>
      </c>
      <c r="C31" s="11"/>
    </row>
    <row r="32" spans="1:3" ht="18.75" customHeight="1">
      <c r="A32" s="13" t="s">
        <v>1179</v>
      </c>
      <c r="B32" s="170">
        <v>20</v>
      </c>
      <c r="C32" s="11"/>
    </row>
    <row r="33" spans="1:3" ht="18.75" customHeight="1">
      <c r="A33" s="13" t="s">
        <v>1138</v>
      </c>
      <c r="B33" s="170">
        <v>21</v>
      </c>
      <c r="C33" s="11"/>
    </row>
    <row r="34" spans="1:3" ht="18.75" customHeight="1">
      <c r="A34" s="13" t="s">
        <v>1161</v>
      </c>
      <c r="B34" s="170">
        <v>22</v>
      </c>
      <c r="C34" s="11"/>
    </row>
    <row r="35" spans="1:3" ht="18.75" customHeight="1">
      <c r="A35" s="13" t="s">
        <v>1152</v>
      </c>
      <c r="B35" s="170">
        <v>23</v>
      </c>
      <c r="C35" s="11"/>
    </row>
    <row r="36" spans="1:3" ht="18.75" customHeight="1">
      <c r="A36" s="13" t="s">
        <v>1139</v>
      </c>
      <c r="B36" s="170">
        <v>24</v>
      </c>
      <c r="C36" s="11"/>
    </row>
    <row r="37" spans="1:3" ht="18.75" customHeight="1">
      <c r="A37" s="13"/>
      <c r="B37" s="170"/>
      <c r="C37" s="11"/>
    </row>
    <row r="38" spans="1:3" ht="18.75" customHeight="1">
      <c r="A38" s="233" t="s">
        <v>1153</v>
      </c>
      <c r="B38" s="170"/>
      <c r="C38" s="11"/>
    </row>
    <row r="39" spans="1:3" ht="18.75" customHeight="1">
      <c r="A39" s="13" t="s">
        <v>1154</v>
      </c>
      <c r="B39" s="170">
        <v>25</v>
      </c>
      <c r="C39" s="11"/>
    </row>
    <row r="40" spans="1:3" ht="18.75" customHeight="1">
      <c r="A40" s="13" t="s">
        <v>1150</v>
      </c>
      <c r="B40" s="170">
        <v>26</v>
      </c>
      <c r="C40" s="11"/>
    </row>
    <row r="41" spans="1:3" ht="18.75" customHeight="1">
      <c r="A41" s="13" t="s">
        <v>1134</v>
      </c>
      <c r="B41" s="170">
        <v>27</v>
      </c>
      <c r="C41" s="11"/>
    </row>
    <row r="42" spans="1:3" ht="18.75" customHeight="1">
      <c r="A42" s="235" t="s">
        <v>1155</v>
      </c>
      <c r="B42" s="170"/>
      <c r="C42" s="11"/>
    </row>
    <row r="43" spans="1:3" ht="18.75" customHeight="1">
      <c r="A43" s="13" t="s">
        <v>1444</v>
      </c>
      <c r="B43" s="170">
        <v>28</v>
      </c>
      <c r="C43" s="11"/>
    </row>
    <row r="44" spans="1:3" ht="18.75" customHeight="1">
      <c r="A44" s="13" t="s">
        <v>1445</v>
      </c>
      <c r="B44" s="170">
        <v>29</v>
      </c>
      <c r="C44" s="11"/>
    </row>
    <row r="45" spans="1:3" ht="18.75" customHeight="1">
      <c r="A45" s="13" t="s">
        <v>1138</v>
      </c>
      <c r="B45" s="170">
        <v>30</v>
      </c>
      <c r="C45" s="11"/>
    </row>
    <row r="46" spans="1:3" ht="18.75" customHeight="1">
      <c r="A46" s="13" t="s">
        <v>1161</v>
      </c>
      <c r="B46" s="170">
        <v>31</v>
      </c>
      <c r="C46" s="11"/>
    </row>
    <row r="47" spans="1:3" ht="18.75" customHeight="1">
      <c r="A47" s="13" t="s">
        <v>1152</v>
      </c>
      <c r="B47" s="170">
        <v>32</v>
      </c>
      <c r="C47" s="11"/>
    </row>
    <row r="48" spans="1:3" ht="18.75" customHeight="1">
      <c r="A48" s="13" t="s">
        <v>1139</v>
      </c>
      <c r="B48" s="170">
        <v>33</v>
      </c>
      <c r="C48" s="11"/>
    </row>
    <row r="49" spans="1:3" ht="12" customHeight="1">
      <c r="A49" s="13"/>
      <c r="B49" s="170"/>
      <c r="C49" s="11"/>
    </row>
    <row r="50" spans="1:3" ht="18.75" customHeight="1">
      <c r="A50" s="13" t="s">
        <v>1156</v>
      </c>
      <c r="B50" s="170">
        <v>34</v>
      </c>
      <c r="C50" s="11"/>
    </row>
    <row r="51" spans="1:3" ht="18.75" customHeight="1">
      <c r="A51" s="13" t="s">
        <v>1157</v>
      </c>
      <c r="B51" s="950">
        <v>35</v>
      </c>
      <c r="C51" s="11"/>
    </row>
    <row r="52" spans="1:3" ht="18.75" customHeight="1">
      <c r="A52" s="13" t="s">
        <v>1158</v>
      </c>
      <c r="B52" s="950">
        <v>36</v>
      </c>
      <c r="C52" s="11"/>
    </row>
    <row r="53" spans="1:3" ht="18.75" customHeight="1">
      <c r="A53" s="952"/>
      <c r="B53" s="11"/>
      <c r="C53" s="11"/>
    </row>
    <row r="54" spans="1:3" s="17" customFormat="1" ht="18.75" customHeight="1">
      <c r="A54" s="233" t="s">
        <v>1209</v>
      </c>
      <c r="B54" s="170"/>
      <c r="C54" s="11"/>
    </row>
    <row r="55" spans="1:3" ht="18.75" customHeight="1">
      <c r="A55" s="13" t="s">
        <v>1132</v>
      </c>
      <c r="B55" s="170">
        <v>37</v>
      </c>
      <c r="C55" s="11"/>
    </row>
    <row r="56" spans="1:3" ht="18.75" customHeight="1">
      <c r="A56" s="13" t="s">
        <v>1133</v>
      </c>
      <c r="B56" s="170">
        <v>38</v>
      </c>
      <c r="C56" s="11"/>
    </row>
    <row r="57" spans="1:3" ht="18.75" customHeight="1">
      <c r="A57" s="13" t="s">
        <v>1134</v>
      </c>
      <c r="B57" s="170">
        <v>39</v>
      </c>
      <c r="C57" s="11"/>
    </row>
    <row r="58" spans="1:3" ht="18.75" customHeight="1">
      <c r="A58" s="13" t="s">
        <v>1135</v>
      </c>
      <c r="B58" s="170">
        <v>40</v>
      </c>
      <c r="C58" s="11"/>
    </row>
    <row r="59" spans="1:3" ht="18.75" customHeight="1">
      <c r="A59" s="13" t="s">
        <v>1136</v>
      </c>
      <c r="B59" s="214" t="s">
        <v>1446</v>
      </c>
      <c r="C59" s="11"/>
    </row>
    <row r="60" spans="1:3" ht="18.75" customHeight="1">
      <c r="A60" s="13" t="s">
        <v>1137</v>
      </c>
      <c r="B60" s="214" t="s">
        <v>1447</v>
      </c>
      <c r="C60" s="11"/>
    </row>
    <row r="61" spans="1:3" ht="18.75" customHeight="1">
      <c r="A61" s="13" t="s">
        <v>1138</v>
      </c>
      <c r="B61" s="170">
        <v>42</v>
      </c>
      <c r="C61" s="11"/>
    </row>
    <row r="62" spans="1:3" ht="18.75" customHeight="1">
      <c r="A62" s="13" t="s">
        <v>1161</v>
      </c>
      <c r="B62" s="170">
        <v>43</v>
      </c>
      <c r="C62" s="11"/>
    </row>
    <row r="63" spans="1:3" ht="18.75" customHeight="1">
      <c r="A63" s="13" t="s">
        <v>1139</v>
      </c>
      <c r="B63" s="170">
        <v>44</v>
      </c>
      <c r="C63" s="11"/>
    </row>
    <row r="64" spans="1:3" s="17" customFormat="1" ht="18.75" customHeight="1">
      <c r="A64" s="233" t="s">
        <v>1140</v>
      </c>
      <c r="B64" s="170"/>
      <c r="C64" s="11"/>
    </row>
    <row r="65" spans="1:3" ht="18.75" customHeight="1">
      <c r="A65" s="13" t="s">
        <v>1141</v>
      </c>
      <c r="B65" s="170">
        <v>45</v>
      </c>
      <c r="C65" s="11"/>
    </row>
    <row r="66" spans="1:3" ht="18.75" customHeight="1">
      <c r="A66" s="13" t="s">
        <v>1142</v>
      </c>
      <c r="B66" s="170">
        <v>46</v>
      </c>
      <c r="C66" s="11"/>
    </row>
    <row r="67" spans="1:3" ht="18.75" customHeight="1">
      <c r="A67" s="13" t="s">
        <v>1143</v>
      </c>
      <c r="B67" s="170">
        <v>47</v>
      </c>
      <c r="C67" s="11"/>
    </row>
    <row r="68" spans="1:3" ht="18.75" customHeight="1">
      <c r="A68" s="13" t="s">
        <v>1144</v>
      </c>
      <c r="B68" s="170">
        <v>48</v>
      </c>
      <c r="C68" s="11"/>
    </row>
    <row r="69" spans="1:3" ht="18.75" customHeight="1">
      <c r="A69" s="13" t="s">
        <v>1145</v>
      </c>
      <c r="B69" s="214" t="s">
        <v>1448</v>
      </c>
      <c r="C69" s="11"/>
    </row>
    <row r="70" spans="1:3" ht="18.75" customHeight="1">
      <c r="A70" s="13" t="s">
        <v>1146</v>
      </c>
      <c r="B70" s="214" t="s">
        <v>1449</v>
      </c>
      <c r="C70" s="11"/>
    </row>
    <row r="71" spans="1:3" ht="18.75" customHeight="1">
      <c r="A71" s="13" t="s">
        <v>1147</v>
      </c>
      <c r="B71" s="214" t="s">
        <v>1079</v>
      </c>
      <c r="C71" s="11"/>
    </row>
    <row r="72" spans="1:3" ht="18.75" customHeight="1">
      <c r="A72" s="13" t="s">
        <v>1147</v>
      </c>
      <c r="B72" s="214" t="s">
        <v>1080</v>
      </c>
      <c r="C72" s="11"/>
    </row>
    <row r="73" spans="1:3" ht="18.75" customHeight="1">
      <c r="A73" s="13" t="s">
        <v>1162</v>
      </c>
      <c r="B73" s="214" t="s">
        <v>999</v>
      </c>
      <c r="C73" s="11"/>
    </row>
    <row r="74" spans="1:3" ht="18.75" customHeight="1">
      <c r="A74" s="13" t="s">
        <v>1163</v>
      </c>
      <c r="B74" s="214" t="s">
        <v>1000</v>
      </c>
      <c r="C74" s="11"/>
    </row>
    <row r="75" spans="1:3" ht="18.75" customHeight="1">
      <c r="A75" s="13" t="s">
        <v>1148</v>
      </c>
      <c r="B75" s="170">
        <v>52</v>
      </c>
      <c r="C75" s="11"/>
    </row>
    <row r="76" spans="1:3" ht="9.75" customHeight="1">
      <c r="A76" s="13"/>
      <c r="B76" s="170"/>
      <c r="C76" s="11"/>
    </row>
    <row r="77" spans="1:3" ht="18.75" customHeight="1">
      <c r="A77" s="976" t="s">
        <v>1457</v>
      </c>
      <c r="B77" s="170">
        <v>53</v>
      </c>
      <c r="C77" s="11"/>
    </row>
    <row r="78" spans="1:3" ht="9.75" customHeight="1">
      <c r="A78" s="13"/>
      <c r="B78" s="170"/>
      <c r="C78" s="11"/>
    </row>
    <row r="79" spans="1:3" s="17" customFormat="1" ht="18.75" customHeight="1">
      <c r="A79" s="233" t="s">
        <v>1248</v>
      </c>
      <c r="B79" s="170"/>
      <c r="C79" s="11"/>
    </row>
    <row r="80" spans="1:3" ht="18.75" customHeight="1">
      <c r="A80" s="13" t="s">
        <v>1141</v>
      </c>
      <c r="B80" s="170">
        <v>54</v>
      </c>
      <c r="C80" s="11"/>
    </row>
    <row r="81" spans="1:3" ht="18.75" customHeight="1">
      <c r="A81" s="13" t="s">
        <v>1142</v>
      </c>
      <c r="B81" s="170">
        <v>55</v>
      </c>
      <c r="C81" s="11"/>
    </row>
    <row r="82" spans="1:3" ht="18.75" customHeight="1">
      <c r="A82" s="13" t="s">
        <v>1143</v>
      </c>
      <c r="B82" s="170">
        <v>56</v>
      </c>
      <c r="C82" s="11"/>
    </row>
    <row r="83" spans="1:3" ht="18.75" customHeight="1">
      <c r="A83" s="13" t="s">
        <v>1161</v>
      </c>
      <c r="B83" s="170">
        <v>57</v>
      </c>
      <c r="C83" s="11"/>
    </row>
    <row r="84" spans="1:3" ht="18.75" customHeight="1">
      <c r="A84" s="13" t="s">
        <v>1147</v>
      </c>
      <c r="B84" s="274">
        <v>58</v>
      </c>
      <c r="C84" s="11"/>
    </row>
    <row r="85" spans="1:3" ht="14.25">
      <c r="A85" s="13"/>
      <c r="B85" s="170"/>
      <c r="C85" s="11"/>
    </row>
    <row r="86" spans="1:3" s="17" customFormat="1" ht="18.75" customHeight="1">
      <c r="A86" s="233" t="s">
        <v>1213</v>
      </c>
      <c r="B86" s="170"/>
      <c r="C86" s="11"/>
    </row>
    <row r="87" spans="1:3" ht="18.75" customHeight="1">
      <c r="A87" s="13" t="s">
        <v>1141</v>
      </c>
      <c r="B87" s="170">
        <v>59</v>
      </c>
      <c r="C87" s="11"/>
    </row>
    <row r="88" spans="1:3" ht="18.75" customHeight="1">
      <c r="A88" s="13" t="s">
        <v>1142</v>
      </c>
      <c r="B88" s="170">
        <v>60</v>
      </c>
      <c r="C88" s="11"/>
    </row>
    <row r="89" spans="1:3" ht="18.75" customHeight="1">
      <c r="A89" s="13" t="s">
        <v>1143</v>
      </c>
      <c r="B89" s="170">
        <v>61</v>
      </c>
      <c r="C89" s="11"/>
    </row>
    <row r="90" spans="1:3" ht="18.75" customHeight="1">
      <c r="A90" s="13" t="s">
        <v>1147</v>
      </c>
      <c r="B90" s="170">
        <v>62</v>
      </c>
      <c r="C90" s="11"/>
    </row>
    <row r="91" spans="1:3" ht="18.75" customHeight="1">
      <c r="A91" s="13" t="s">
        <v>1161</v>
      </c>
      <c r="B91" s="170">
        <v>63</v>
      </c>
      <c r="C91" s="11"/>
    </row>
    <row r="92" spans="1:3" ht="18.75" customHeight="1">
      <c r="A92" s="13" t="s">
        <v>1148</v>
      </c>
      <c r="B92" s="170">
        <v>64</v>
      </c>
      <c r="C92" s="11"/>
    </row>
    <row r="93" spans="1:3" ht="18.75" customHeight="1">
      <c r="A93" s="13"/>
      <c r="B93" s="170"/>
      <c r="C93" s="11"/>
    </row>
    <row r="94" spans="1:3" ht="18.75" customHeight="1">
      <c r="A94" s="952" t="s">
        <v>1443</v>
      </c>
      <c r="B94" s="11"/>
      <c r="C94" s="11"/>
    </row>
    <row r="95" spans="1:3" ht="18" customHeight="1">
      <c r="A95" s="13"/>
      <c r="B95" s="170"/>
      <c r="C95" s="171"/>
    </row>
    <row r="96" spans="1:3" ht="18" customHeight="1">
      <c r="A96" s="13" t="s">
        <v>1214</v>
      </c>
      <c r="B96" s="170">
        <v>65</v>
      </c>
      <c r="C96" s="11"/>
    </row>
    <row r="97" spans="1:3" ht="18" customHeight="1">
      <c r="A97" s="13" t="s">
        <v>1215</v>
      </c>
      <c r="B97" s="170">
        <v>66</v>
      </c>
      <c r="C97" s="11"/>
    </row>
    <row r="98" spans="1:3" ht="18" customHeight="1">
      <c r="A98" s="13" t="s">
        <v>1216</v>
      </c>
      <c r="B98" s="170">
        <v>67</v>
      </c>
      <c r="C98" s="11"/>
    </row>
    <row r="99" spans="1:3" ht="18.75" customHeight="1">
      <c r="A99" s="13"/>
      <c r="B99" s="170"/>
      <c r="C99" s="11"/>
    </row>
    <row r="100" spans="1:3" ht="18.75" customHeight="1">
      <c r="A100" s="16" t="s">
        <v>1435</v>
      </c>
      <c r="B100" s="10"/>
      <c r="C100" s="10"/>
    </row>
    <row r="101" spans="1:3" s="17" customFormat="1" ht="18.75" customHeight="1">
      <c r="A101" s="233" t="s">
        <v>1436</v>
      </c>
      <c r="B101" s="170"/>
      <c r="C101" s="11"/>
    </row>
    <row r="102" spans="1:3" ht="18.75" customHeight="1">
      <c r="A102" s="13" t="s">
        <v>905</v>
      </c>
      <c r="B102" s="170">
        <v>68</v>
      </c>
      <c r="C102" s="11"/>
    </row>
    <row r="103" spans="1:3" ht="18.75" customHeight="1">
      <c r="A103" s="13" t="s">
        <v>902</v>
      </c>
      <c r="B103" s="170">
        <v>69</v>
      </c>
      <c r="C103" s="11"/>
    </row>
    <row r="104" spans="1:3" ht="18.75" customHeight="1">
      <c r="A104" s="13" t="s">
        <v>1437</v>
      </c>
      <c r="B104" s="170">
        <v>70</v>
      </c>
      <c r="C104" s="11"/>
    </row>
    <row r="105" spans="1:3" ht="18.75" customHeight="1">
      <c r="A105" s="13" t="s">
        <v>1438</v>
      </c>
      <c r="B105" s="170">
        <v>71</v>
      </c>
      <c r="C105" s="11"/>
    </row>
    <row r="106" spans="1:3" ht="18.75" customHeight="1">
      <c r="A106" s="13" t="s">
        <v>1439</v>
      </c>
      <c r="B106" s="170">
        <v>72</v>
      </c>
      <c r="C106" s="11"/>
    </row>
    <row r="107" spans="1:3" ht="18.75" customHeight="1">
      <c r="A107" s="13" t="s">
        <v>1440</v>
      </c>
      <c r="B107" s="170">
        <v>73</v>
      </c>
      <c r="C107" s="11"/>
    </row>
    <row r="108" spans="1:3" ht="18.75" customHeight="1">
      <c r="A108" s="13"/>
      <c r="B108" s="170"/>
      <c r="C108" s="11"/>
    </row>
    <row r="109" spans="1:3" ht="15">
      <c r="A109" s="280" t="s">
        <v>889</v>
      </c>
      <c r="B109" s="12"/>
      <c r="C109" s="12"/>
    </row>
    <row r="110" spans="1:3" ht="14.25">
      <c r="A110" s="13" t="s">
        <v>1123</v>
      </c>
      <c r="B110" s="14">
        <v>74</v>
      </c>
      <c r="C110" s="11"/>
    </row>
    <row r="111" spans="1:3" ht="14.25">
      <c r="A111" s="15"/>
      <c r="B111" s="14"/>
      <c r="C111" s="11"/>
    </row>
    <row r="112" spans="1:3" ht="18.75" customHeight="1">
      <c r="A112" s="18" t="s">
        <v>1165</v>
      </c>
      <c r="B112" s="14"/>
      <c r="C112" s="11"/>
    </row>
    <row r="113" spans="1:1">
      <c r="A113" s="234"/>
    </row>
    <row r="114" spans="1:1" ht="12.75" hidden="1" customHeight="1"/>
    <row r="115" spans="1:1" ht="12.75" customHeight="1"/>
    <row r="116" spans="1:1" ht="2.1" customHeight="1"/>
    <row r="117" spans="1:1" ht="2.1" customHeight="1"/>
    <row r="118" spans="1:1" ht="2.1" customHeight="1"/>
    <row r="119" spans="1:1" ht="2.1" customHeight="1"/>
    <row r="120" spans="1:1" ht="2.1" customHeight="1"/>
    <row r="121" spans="1:1" ht="2.1" customHeight="1"/>
    <row r="122" spans="1:1" ht="2.1" customHeight="1"/>
    <row r="123" spans="1:1" ht="2.1" customHeight="1"/>
    <row r="124" spans="1:1" ht="2.1" customHeight="1"/>
    <row r="125" spans="1:1" ht="2.1" customHeight="1"/>
    <row r="126" spans="1:1" ht="2.1" customHeight="1"/>
    <row r="127" spans="1:1" ht="2.1" customHeight="1"/>
    <row r="128" spans="1:1"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customHeight="1"/>
    <row r="146" ht="2.1" hidden="1" customHeight="1"/>
    <row r="147" ht="12.75" hidden="1" customHeight="1"/>
    <row r="148" ht="2.25"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spans="1:3" ht="12.75" hidden="1" customHeight="1"/>
    <row r="162" spans="1:3" ht="12.75" hidden="1" customHeight="1"/>
    <row r="163" spans="1:3" ht="12.75" hidden="1" customHeight="1"/>
    <row r="164" spans="1:3" ht="12.75" hidden="1" customHeight="1"/>
    <row r="165" spans="1:3" ht="12.75" hidden="1" customHeight="1"/>
    <row r="166" spans="1:3" ht="12.75" hidden="1" customHeight="1"/>
    <row r="167" spans="1:3" ht="12.75" hidden="1" customHeight="1"/>
    <row r="168" spans="1:3" ht="12.75" hidden="1" customHeight="1"/>
    <row r="169" spans="1:3" ht="12.75" hidden="1" customHeight="1"/>
    <row r="170" spans="1:3" ht="12.75" hidden="1" customHeight="1"/>
    <row r="171" spans="1:3" ht="2.1" hidden="1" customHeight="1">
      <c r="A171" s="287"/>
      <c r="B171" s="287"/>
      <c r="C171" s="287"/>
    </row>
    <row r="172" spans="1:3" ht="2.1" hidden="1" customHeight="1">
      <c r="A172" s="287"/>
      <c r="B172" s="287"/>
      <c r="C172" s="287"/>
    </row>
    <row r="173" spans="1:3" ht="2.1" hidden="1" customHeight="1"/>
    <row r="174" spans="1:3" ht="2.1" hidden="1" customHeight="1"/>
    <row r="175" spans="1:3" ht="2.1" hidden="1" customHeight="1"/>
    <row r="176" spans="1:3" ht="2.1" hidden="1" customHeight="1"/>
    <row r="177" ht="2.1" hidden="1" customHeight="1"/>
    <row r="178" ht="2.1" customHeight="1"/>
    <row r="179" ht="2.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ht="12.75" hidden="1" customHeight="1"/>
    <row r="192" ht="12.75" hidden="1" customHeight="1"/>
    <row r="193" ht="12.75" hidden="1" customHeight="1"/>
    <row r="194" ht="12.75" hidden="1" customHeight="1"/>
    <row r="195" ht="12.75" hidden="1" customHeight="1"/>
    <row r="196" ht="12.75" hidden="1" customHeight="1"/>
    <row r="197" ht="12.75" hidden="1" customHeight="1"/>
    <row r="198" ht="12.75" customHeight="1"/>
    <row r="199" ht="12.75" customHeight="1"/>
  </sheetData>
  <mergeCells count="4">
    <mergeCell ref="A1:C1"/>
    <mergeCell ref="A2:C2"/>
    <mergeCell ref="A3:C3"/>
    <mergeCell ref="A4:C4"/>
  </mergeCells>
  <hyperlinks>
    <hyperlink ref="A16" location="'5'!A1" display="Estado de situación patrimonial por entidad"/>
    <hyperlink ref="A17" location="'6'!A1" display="Indicadores financieros por entidad"/>
    <hyperlink ref="A19" location="'7'!A1" display="          - Banco Nacional de Bolivia S.A."/>
    <hyperlink ref="A20" location="'8'!A1" display="          - Banco Unión  S.A."/>
    <hyperlink ref="A21" location="'9'!A1" display="          - Banco Mercantil Santa Cruz S.A."/>
    <hyperlink ref="A22" location="'10'!A1" display="          - Banco Bisa S.A."/>
    <hyperlink ref="A23" location="'11'!A1" display="          - Banco Crédito S.A."/>
    <hyperlink ref="A24" location="'12'!A1" display="          - Banco Ganadero  S.A."/>
    <hyperlink ref="A25" location="'13'!A1" display="          - Banco Económico S.A."/>
    <hyperlink ref="A26" location="'14'!A1" display="          - Banco Solidario S.A."/>
    <hyperlink ref="A27" location="'15'!A1" display="          - Banco Nación Argentina."/>
    <hyperlink ref="A28" location="'16'!A1" display="          - Banco Do Brasil S.A."/>
    <hyperlink ref="A31" location="'19'!A1" display="          - Banco Fassil S.A."/>
    <hyperlink ref="A33" location="'21'!A1" display="Ponderación de activos y suficiencia patrimonial"/>
    <hyperlink ref="A34" location="'22'!A1" display="Calificación de cartera y contingente"/>
    <hyperlink ref="A50" location="'34'!A1" display="Evolución de cartera y contingente del sistema bancario"/>
    <hyperlink ref="A51" location="'35'!A1" display="Evolución de obligaciones con el público del sistema bancario"/>
    <hyperlink ref="A35" location="'23'!A1" display="Depósitos del público por moneda"/>
    <hyperlink ref="A36" location="'24'!A1" display="Estratificación de depósitos"/>
    <hyperlink ref="A52" location="'36'!A1" display="Encaje legal del sistema bancario"/>
    <hyperlink ref="A56" location="'38'!A1" display="Estado de situación patrimonial por entidad"/>
    <hyperlink ref="A58" location="'40'!A1" display="Estados financieros, evolutivo"/>
    <hyperlink ref="A59" location="'41-1'!A1" display="Indicadores  financieros, evolutivo "/>
    <hyperlink ref="A60" location="'41-2'!Print_Area" display="Indicadores  financieros, evolutivo"/>
    <hyperlink ref="A61" location="'42'!A1" display="Ponderación de activos y suficiencia patrimonial"/>
    <hyperlink ref="A62" location="'43'!A1" display="Calificación de cartera y contingente"/>
    <hyperlink ref="A63" location="'44'!A1" display="Estratificación de depósitos"/>
    <hyperlink ref="A77" location="'53'!A1" display="Encaje legal sistema no bancario  "/>
    <hyperlink ref="A66" location="'46'!A1" display="Estados financieros por entidad "/>
    <hyperlink ref="A71" location="'50-1'!A1" display="Ponderación de activos y suficiencia patrimonial "/>
    <hyperlink ref="A72" location="'50-2'!A1" display="Ponderación de activos y suficiencia patrimonial "/>
    <hyperlink ref="A73" location="'51-1'!A1" display="Calificación de cartera y contingente A "/>
    <hyperlink ref="A74" location="'51-2'!A1" display="Calificación de cartera y contingente B"/>
    <hyperlink ref="A75" location="'52'!A1" display="Estratificación de depósitos "/>
    <hyperlink ref="A102" location="'68'!A1" display="Empresas de Arrendamiento Financiero"/>
    <hyperlink ref="A87" location="'59'!A1" display="Estados financieros por moneda"/>
    <hyperlink ref="A96" location="'65'!A1" display="Ranking de depósitos"/>
    <hyperlink ref="A97" location="'66'!A1" display="Ranking de cartera  de créditos"/>
    <hyperlink ref="A98" location="'67'!A1" display="Ranking de contingente"/>
    <hyperlink ref="A112" location="Abreviaturas!A1" display="Abreviaturas"/>
    <hyperlink ref="A29" location="'17'!A1" display="          - Banco para el Fomento a Iniciativas Económicas S.A."/>
    <hyperlink ref="A57" location="'39'!A1" display="Indicadores financieros por entidad"/>
    <hyperlink ref="A67" location="'47'!A1" display="Indicadores financieros por entidad "/>
    <hyperlink ref="A68" location="'48'!A1" display="Estados financieros, evolutivo por Sistema"/>
    <hyperlink ref="A69" location="'49-1'!A1" display="Indicadores  financieros, evolutivo por Sistema"/>
    <hyperlink ref="A70" location="'49-2'!A1" display="Indicadores  financieros, evolutivo por Sistema "/>
    <hyperlink ref="A55" location="'37'!A1" display="Estado de situación patrimonial por moneda"/>
    <hyperlink ref="A65" location="'45'!A1" display="Estados financieros por moneda"/>
    <hyperlink ref="A30" location="'18'!A1" display="          - Banco Fortaleza S.A."/>
    <hyperlink ref="A39" location="'25'!A1" display="Estados financieros por denominación monetaria"/>
    <hyperlink ref="A40" location="'26'!A1" display="Estados financieros por entidad"/>
    <hyperlink ref="A41" location="'27'!A1" display="Indicadores financieros por entidad"/>
    <hyperlink ref="A32" location="'20'!A1" display="          - Banco Prodem S.A."/>
    <hyperlink ref="A47" location="'32'!A1" display="Depósitos del público por moneda"/>
    <hyperlink ref="A48" location="'33'!A1" display="Estratificación de depósitos"/>
    <hyperlink ref="A15" location="'4'!A1" display="Estado de situación patrimonial según denominación monetaria"/>
    <hyperlink ref="A43" location="'28'!A1" display="   - Banco PYME De La Comunidad S.A."/>
    <hyperlink ref="A44" location="'29'!A1" display="   - Banco PYME Ecofuturo S.A."/>
    <hyperlink ref="A45" location="'30'!A1" display="Ponderación de activos y suficiencia patrimonial"/>
    <hyperlink ref="A46" location="'31'!A1" display="Calificación de cartera y contingente"/>
    <hyperlink ref="A110" location="'74'!A1" display="Estados financieros "/>
    <hyperlink ref="A11" location="'3'!A1" display="Cartera de créditos por departamento"/>
    <hyperlink ref="A10" location="'2'!A1" display="Depósitos del público por departamento"/>
    <hyperlink ref="A9" location="'1'!A1" display="Estados financieros por denominación monetaria"/>
    <hyperlink ref="A81" location="'55'!A1" display="Estados financieros por entidad "/>
    <hyperlink ref="A80" location="'54'!A1" display="Estados financieros por moneda"/>
    <hyperlink ref="A83" location="'57'!A1" display="Calificación de cartera y contingente"/>
    <hyperlink ref="A84" location="'58'!A1" display="Ponderación de activos y suficiencia patrimonial "/>
    <hyperlink ref="A103:A105" location="'60'!A1" display="Estados financieros Bancos de Desarrollo Productivo"/>
    <hyperlink ref="A106:A107" location="'60'!A1" display="Estados financieros Bancos de Desarrollo Productivo"/>
    <hyperlink ref="A103" location="'69'!A1" display="Almacenes Generales de Depósito"/>
    <hyperlink ref="A104" location="'70'!A1" display="Cámaras de Compensación y Liquidación"/>
    <hyperlink ref="A105" location="'71'!A1" display="Burós de Información"/>
    <hyperlink ref="A107" location="'73'!A1" display="Empresas de Transporte de Material Monetario y Valores"/>
    <hyperlink ref="A82" location="'56'!A1" display="Indicadores financieros por entidad "/>
    <hyperlink ref="A88" location="'60'!A1" display="Estados financieros por entidad "/>
    <hyperlink ref="A89" location="'61'!A1" display="Indicadores financieros por entidad "/>
    <hyperlink ref="A90" location="'62'!A1" display="Ponderación de activos y suficiencia patrimonial "/>
    <hyperlink ref="A91" location="'63'!A1" display="Calificación de cartera y contingente"/>
    <hyperlink ref="A92" location="'64'!A1" display="Estratificación de depósitos "/>
    <hyperlink ref="A106" location="'72'!A1" display="Empresas de Pago Móvil"/>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3"/>
  <sheetViews>
    <sheetView showGridLines="0" topLeftCell="A130" zoomScaleNormal="100" workbookViewId="0">
      <selection activeCell="A130" sqref="A130"/>
    </sheetView>
  </sheetViews>
  <sheetFormatPr defaultColWidth="11.42578125" defaultRowHeight="15"/>
  <cols>
    <col min="1" max="1" width="89.7109375" style="293" bestFit="1" customWidth="1"/>
    <col min="2" max="6" width="14.42578125" style="38" customWidth="1"/>
    <col min="7" max="7" width="1.85546875" style="289" customWidth="1"/>
    <col min="8" max="8" width="9.140625" style="285" customWidth="1"/>
    <col min="9" max="9" width="10.7109375" style="285" bestFit="1" customWidth="1"/>
    <col min="10" max="256" width="11.42578125" style="285"/>
    <col min="257" max="257" width="57.5703125" style="285" customWidth="1"/>
    <col min="258" max="262" width="12.5703125" style="285" customWidth="1"/>
    <col min="263" max="263" width="1.85546875" style="285" customWidth="1"/>
    <col min="264" max="264" width="9.140625" style="285" customWidth="1"/>
    <col min="265" max="265" width="10.7109375" style="285" bestFit="1" customWidth="1"/>
    <col min="266" max="512" width="11.42578125" style="285"/>
    <col min="513" max="513" width="57.5703125" style="285" customWidth="1"/>
    <col min="514" max="518" width="12.5703125" style="285" customWidth="1"/>
    <col min="519" max="519" width="1.85546875" style="285" customWidth="1"/>
    <col min="520" max="520" width="9.140625" style="285" customWidth="1"/>
    <col min="521" max="521" width="10.7109375" style="285" bestFit="1" customWidth="1"/>
    <col min="522" max="768" width="11.42578125" style="285"/>
    <col min="769" max="769" width="57.5703125" style="285" customWidth="1"/>
    <col min="770" max="774" width="12.5703125" style="285" customWidth="1"/>
    <col min="775" max="775" width="1.85546875" style="285" customWidth="1"/>
    <col min="776" max="776" width="9.140625" style="285" customWidth="1"/>
    <col min="777" max="777" width="10.7109375" style="285" bestFit="1" customWidth="1"/>
    <col min="778" max="1024" width="11.42578125" style="285"/>
    <col min="1025" max="1025" width="57.5703125" style="285" customWidth="1"/>
    <col min="1026" max="1030" width="12.5703125" style="285" customWidth="1"/>
    <col min="1031" max="1031" width="1.85546875" style="285" customWidth="1"/>
    <col min="1032" max="1032" width="9.140625" style="285" customWidth="1"/>
    <col min="1033" max="1033" width="10.7109375" style="285" bestFit="1" customWidth="1"/>
    <col min="1034" max="1280" width="11.42578125" style="285"/>
    <col min="1281" max="1281" width="57.5703125" style="285" customWidth="1"/>
    <col min="1282" max="1286" width="12.5703125" style="285" customWidth="1"/>
    <col min="1287" max="1287" width="1.85546875" style="285" customWidth="1"/>
    <col min="1288" max="1288" width="9.140625" style="285" customWidth="1"/>
    <col min="1289" max="1289" width="10.7109375" style="285" bestFit="1" customWidth="1"/>
    <col min="1290" max="1536" width="11.42578125" style="285"/>
    <col min="1537" max="1537" width="57.5703125" style="285" customWidth="1"/>
    <col min="1538" max="1542" width="12.5703125" style="285" customWidth="1"/>
    <col min="1543" max="1543" width="1.85546875" style="285" customWidth="1"/>
    <col min="1544" max="1544" width="9.140625" style="285" customWidth="1"/>
    <col min="1545" max="1545" width="10.7109375" style="285" bestFit="1" customWidth="1"/>
    <col min="1546" max="1792" width="11.42578125" style="285"/>
    <col min="1793" max="1793" width="57.5703125" style="285" customWidth="1"/>
    <col min="1794" max="1798" width="12.5703125" style="285" customWidth="1"/>
    <col min="1799" max="1799" width="1.85546875" style="285" customWidth="1"/>
    <col min="1800" max="1800" width="9.140625" style="285" customWidth="1"/>
    <col min="1801" max="1801" width="10.7109375" style="285" bestFit="1" customWidth="1"/>
    <col min="1802" max="2048" width="11.42578125" style="285"/>
    <col min="2049" max="2049" width="57.5703125" style="285" customWidth="1"/>
    <col min="2050" max="2054" width="12.5703125" style="285" customWidth="1"/>
    <col min="2055" max="2055" width="1.85546875" style="285" customWidth="1"/>
    <col min="2056" max="2056" width="9.140625" style="285" customWidth="1"/>
    <col min="2057" max="2057" width="10.7109375" style="285" bestFit="1" customWidth="1"/>
    <col min="2058" max="2304" width="11.42578125" style="285"/>
    <col min="2305" max="2305" width="57.5703125" style="285" customWidth="1"/>
    <col min="2306" max="2310" width="12.5703125" style="285" customWidth="1"/>
    <col min="2311" max="2311" width="1.85546875" style="285" customWidth="1"/>
    <col min="2312" max="2312" width="9.140625" style="285" customWidth="1"/>
    <col min="2313" max="2313" width="10.7109375" style="285" bestFit="1" customWidth="1"/>
    <col min="2314" max="2560" width="11.42578125" style="285"/>
    <col min="2561" max="2561" width="57.5703125" style="285" customWidth="1"/>
    <col min="2562" max="2566" width="12.5703125" style="285" customWidth="1"/>
    <col min="2567" max="2567" width="1.85546875" style="285" customWidth="1"/>
    <col min="2568" max="2568" width="9.140625" style="285" customWidth="1"/>
    <col min="2569" max="2569" width="10.7109375" style="285" bestFit="1" customWidth="1"/>
    <col min="2570" max="2816" width="11.42578125" style="285"/>
    <col min="2817" max="2817" width="57.5703125" style="285" customWidth="1"/>
    <col min="2818" max="2822" width="12.5703125" style="285" customWidth="1"/>
    <col min="2823" max="2823" width="1.85546875" style="285" customWidth="1"/>
    <col min="2824" max="2824" width="9.140625" style="285" customWidth="1"/>
    <col min="2825" max="2825" width="10.7109375" style="285" bestFit="1" customWidth="1"/>
    <col min="2826" max="3072" width="11.42578125" style="285"/>
    <col min="3073" max="3073" width="57.5703125" style="285" customWidth="1"/>
    <col min="3074" max="3078" width="12.5703125" style="285" customWidth="1"/>
    <col min="3079" max="3079" width="1.85546875" style="285" customWidth="1"/>
    <col min="3080" max="3080" width="9.140625" style="285" customWidth="1"/>
    <col min="3081" max="3081" width="10.7109375" style="285" bestFit="1" customWidth="1"/>
    <col min="3082" max="3328" width="11.42578125" style="285"/>
    <col min="3329" max="3329" width="57.5703125" style="285" customWidth="1"/>
    <col min="3330" max="3334" width="12.5703125" style="285" customWidth="1"/>
    <col min="3335" max="3335" width="1.85546875" style="285" customWidth="1"/>
    <col min="3336" max="3336" width="9.140625" style="285" customWidth="1"/>
    <col min="3337" max="3337" width="10.7109375" style="285" bestFit="1" customWidth="1"/>
    <col min="3338" max="3584" width="11.42578125" style="285"/>
    <col min="3585" max="3585" width="57.5703125" style="285" customWidth="1"/>
    <col min="3586" max="3590" width="12.5703125" style="285" customWidth="1"/>
    <col min="3591" max="3591" width="1.85546875" style="285" customWidth="1"/>
    <col min="3592" max="3592" width="9.140625" style="285" customWidth="1"/>
    <col min="3593" max="3593" width="10.7109375" style="285" bestFit="1" customWidth="1"/>
    <col min="3594" max="3840" width="11.42578125" style="285"/>
    <col min="3841" max="3841" width="57.5703125" style="285" customWidth="1"/>
    <col min="3842" max="3846" width="12.5703125" style="285" customWidth="1"/>
    <col min="3847" max="3847" width="1.85546875" style="285" customWidth="1"/>
    <col min="3848" max="3848" width="9.140625" style="285" customWidth="1"/>
    <col min="3849" max="3849" width="10.7109375" style="285" bestFit="1" customWidth="1"/>
    <col min="3850" max="4096" width="11.42578125" style="285"/>
    <col min="4097" max="4097" width="57.5703125" style="285" customWidth="1"/>
    <col min="4098" max="4102" width="12.5703125" style="285" customWidth="1"/>
    <col min="4103" max="4103" width="1.85546875" style="285" customWidth="1"/>
    <col min="4104" max="4104" width="9.140625" style="285" customWidth="1"/>
    <col min="4105" max="4105" width="10.7109375" style="285" bestFit="1" customWidth="1"/>
    <col min="4106" max="4352" width="11.42578125" style="285"/>
    <col min="4353" max="4353" width="57.5703125" style="285" customWidth="1"/>
    <col min="4354" max="4358" width="12.5703125" style="285" customWidth="1"/>
    <col min="4359" max="4359" width="1.85546875" style="285" customWidth="1"/>
    <col min="4360" max="4360" width="9.140625" style="285" customWidth="1"/>
    <col min="4361" max="4361" width="10.7109375" style="285" bestFit="1" customWidth="1"/>
    <col min="4362" max="4608" width="11.42578125" style="285"/>
    <col min="4609" max="4609" width="57.5703125" style="285" customWidth="1"/>
    <col min="4610" max="4614" width="12.5703125" style="285" customWidth="1"/>
    <col min="4615" max="4615" width="1.85546875" style="285" customWidth="1"/>
    <col min="4616" max="4616" width="9.140625" style="285" customWidth="1"/>
    <col min="4617" max="4617" width="10.7109375" style="285" bestFit="1" customWidth="1"/>
    <col min="4618" max="4864" width="11.42578125" style="285"/>
    <col min="4865" max="4865" width="57.5703125" style="285" customWidth="1"/>
    <col min="4866" max="4870" width="12.5703125" style="285" customWidth="1"/>
    <col min="4871" max="4871" width="1.85546875" style="285" customWidth="1"/>
    <col min="4872" max="4872" width="9.140625" style="285" customWidth="1"/>
    <col min="4873" max="4873" width="10.7109375" style="285" bestFit="1" customWidth="1"/>
    <col min="4874" max="5120" width="11.42578125" style="285"/>
    <col min="5121" max="5121" width="57.5703125" style="285" customWidth="1"/>
    <col min="5122" max="5126" width="12.5703125" style="285" customWidth="1"/>
    <col min="5127" max="5127" width="1.85546875" style="285" customWidth="1"/>
    <col min="5128" max="5128" width="9.140625" style="285" customWidth="1"/>
    <col min="5129" max="5129" width="10.7109375" style="285" bestFit="1" customWidth="1"/>
    <col min="5130" max="5376" width="11.42578125" style="285"/>
    <col min="5377" max="5377" width="57.5703125" style="285" customWidth="1"/>
    <col min="5378" max="5382" width="12.5703125" style="285" customWidth="1"/>
    <col min="5383" max="5383" width="1.85546875" style="285" customWidth="1"/>
    <col min="5384" max="5384" width="9.140625" style="285" customWidth="1"/>
    <col min="5385" max="5385" width="10.7109375" style="285" bestFit="1" customWidth="1"/>
    <col min="5386" max="5632" width="11.42578125" style="285"/>
    <col min="5633" max="5633" width="57.5703125" style="285" customWidth="1"/>
    <col min="5634" max="5638" width="12.5703125" style="285" customWidth="1"/>
    <col min="5639" max="5639" width="1.85546875" style="285" customWidth="1"/>
    <col min="5640" max="5640" width="9.140625" style="285" customWidth="1"/>
    <col min="5641" max="5641" width="10.7109375" style="285" bestFit="1" customWidth="1"/>
    <col min="5642" max="5888" width="11.42578125" style="285"/>
    <col min="5889" max="5889" width="57.5703125" style="285" customWidth="1"/>
    <col min="5890" max="5894" width="12.5703125" style="285" customWidth="1"/>
    <col min="5895" max="5895" width="1.85546875" style="285" customWidth="1"/>
    <col min="5896" max="5896" width="9.140625" style="285" customWidth="1"/>
    <col min="5897" max="5897" width="10.7109375" style="285" bestFit="1" customWidth="1"/>
    <col min="5898" max="6144" width="11.42578125" style="285"/>
    <col min="6145" max="6145" width="57.5703125" style="285" customWidth="1"/>
    <col min="6146" max="6150" width="12.5703125" style="285" customWidth="1"/>
    <col min="6151" max="6151" width="1.85546875" style="285" customWidth="1"/>
    <col min="6152" max="6152" width="9.140625" style="285" customWidth="1"/>
    <col min="6153" max="6153" width="10.7109375" style="285" bestFit="1" customWidth="1"/>
    <col min="6154" max="6400" width="11.42578125" style="285"/>
    <col min="6401" max="6401" width="57.5703125" style="285" customWidth="1"/>
    <col min="6402" max="6406" width="12.5703125" style="285" customWidth="1"/>
    <col min="6407" max="6407" width="1.85546875" style="285" customWidth="1"/>
    <col min="6408" max="6408" width="9.140625" style="285" customWidth="1"/>
    <col min="6409" max="6409" width="10.7109375" style="285" bestFit="1" customWidth="1"/>
    <col min="6410" max="6656" width="11.42578125" style="285"/>
    <col min="6657" max="6657" width="57.5703125" style="285" customWidth="1"/>
    <col min="6658" max="6662" width="12.5703125" style="285" customWidth="1"/>
    <col min="6663" max="6663" width="1.85546875" style="285" customWidth="1"/>
    <col min="6664" max="6664" width="9.140625" style="285" customWidth="1"/>
    <col min="6665" max="6665" width="10.7109375" style="285" bestFit="1" customWidth="1"/>
    <col min="6666" max="6912" width="11.42578125" style="285"/>
    <col min="6913" max="6913" width="57.5703125" style="285" customWidth="1"/>
    <col min="6914" max="6918" width="12.5703125" style="285" customWidth="1"/>
    <col min="6919" max="6919" width="1.85546875" style="285" customWidth="1"/>
    <col min="6920" max="6920" width="9.140625" style="285" customWidth="1"/>
    <col min="6921" max="6921" width="10.7109375" style="285" bestFit="1" customWidth="1"/>
    <col min="6922" max="7168" width="11.42578125" style="285"/>
    <col min="7169" max="7169" width="57.5703125" style="285" customWidth="1"/>
    <col min="7170" max="7174" width="12.5703125" style="285" customWidth="1"/>
    <col min="7175" max="7175" width="1.85546875" style="285" customWidth="1"/>
    <col min="7176" max="7176" width="9.140625" style="285" customWidth="1"/>
    <col min="7177" max="7177" width="10.7109375" style="285" bestFit="1" customWidth="1"/>
    <col min="7178" max="7424" width="11.42578125" style="285"/>
    <col min="7425" max="7425" width="57.5703125" style="285" customWidth="1"/>
    <col min="7426" max="7430" width="12.5703125" style="285" customWidth="1"/>
    <col min="7431" max="7431" width="1.85546875" style="285" customWidth="1"/>
    <col min="7432" max="7432" width="9.140625" style="285" customWidth="1"/>
    <col min="7433" max="7433" width="10.7109375" style="285" bestFit="1" customWidth="1"/>
    <col min="7434" max="7680" width="11.42578125" style="285"/>
    <col min="7681" max="7681" width="57.5703125" style="285" customWidth="1"/>
    <col min="7682" max="7686" width="12.5703125" style="285" customWidth="1"/>
    <col min="7687" max="7687" width="1.85546875" style="285" customWidth="1"/>
    <col min="7688" max="7688" width="9.140625" style="285" customWidth="1"/>
    <col min="7689" max="7689" width="10.7109375" style="285" bestFit="1" customWidth="1"/>
    <col min="7690" max="7936" width="11.42578125" style="285"/>
    <col min="7937" max="7937" width="57.5703125" style="285" customWidth="1"/>
    <col min="7938" max="7942" width="12.5703125" style="285" customWidth="1"/>
    <col min="7943" max="7943" width="1.85546875" style="285" customWidth="1"/>
    <col min="7944" max="7944" width="9.140625" style="285" customWidth="1"/>
    <col min="7945" max="7945" width="10.7109375" style="285" bestFit="1" customWidth="1"/>
    <col min="7946" max="8192" width="11.42578125" style="285"/>
    <col min="8193" max="8193" width="57.5703125" style="285" customWidth="1"/>
    <col min="8194" max="8198" width="12.5703125" style="285" customWidth="1"/>
    <col min="8199" max="8199" width="1.85546875" style="285" customWidth="1"/>
    <col min="8200" max="8200" width="9.140625" style="285" customWidth="1"/>
    <col min="8201" max="8201" width="10.7109375" style="285" bestFit="1" customWidth="1"/>
    <col min="8202" max="8448" width="11.42578125" style="285"/>
    <col min="8449" max="8449" width="57.5703125" style="285" customWidth="1"/>
    <col min="8450" max="8454" width="12.5703125" style="285" customWidth="1"/>
    <col min="8455" max="8455" width="1.85546875" style="285" customWidth="1"/>
    <col min="8456" max="8456" width="9.140625" style="285" customWidth="1"/>
    <col min="8457" max="8457" width="10.7109375" style="285" bestFit="1" customWidth="1"/>
    <col min="8458" max="8704" width="11.42578125" style="285"/>
    <col min="8705" max="8705" width="57.5703125" style="285" customWidth="1"/>
    <col min="8706" max="8710" width="12.5703125" style="285" customWidth="1"/>
    <col min="8711" max="8711" width="1.85546875" style="285" customWidth="1"/>
    <col min="8712" max="8712" width="9.140625" style="285" customWidth="1"/>
    <col min="8713" max="8713" width="10.7109375" style="285" bestFit="1" customWidth="1"/>
    <col min="8714" max="8960" width="11.42578125" style="285"/>
    <col min="8961" max="8961" width="57.5703125" style="285" customWidth="1"/>
    <col min="8962" max="8966" width="12.5703125" style="285" customWidth="1"/>
    <col min="8967" max="8967" width="1.85546875" style="285" customWidth="1"/>
    <col min="8968" max="8968" width="9.140625" style="285" customWidth="1"/>
    <col min="8969" max="8969" width="10.7109375" style="285" bestFit="1" customWidth="1"/>
    <col min="8970" max="9216" width="11.42578125" style="285"/>
    <col min="9217" max="9217" width="57.5703125" style="285" customWidth="1"/>
    <col min="9218" max="9222" width="12.5703125" style="285" customWidth="1"/>
    <col min="9223" max="9223" width="1.85546875" style="285" customWidth="1"/>
    <col min="9224" max="9224" width="9.140625" style="285" customWidth="1"/>
    <col min="9225" max="9225" width="10.7109375" style="285" bestFit="1" customWidth="1"/>
    <col min="9226" max="9472" width="11.42578125" style="285"/>
    <col min="9473" max="9473" width="57.5703125" style="285" customWidth="1"/>
    <col min="9474" max="9478" width="12.5703125" style="285" customWidth="1"/>
    <col min="9479" max="9479" width="1.85546875" style="285" customWidth="1"/>
    <col min="9480" max="9480" width="9.140625" style="285" customWidth="1"/>
    <col min="9481" max="9481" width="10.7109375" style="285" bestFit="1" customWidth="1"/>
    <col min="9482" max="9728" width="11.42578125" style="285"/>
    <col min="9729" max="9729" width="57.5703125" style="285" customWidth="1"/>
    <col min="9730" max="9734" width="12.5703125" style="285" customWidth="1"/>
    <col min="9735" max="9735" width="1.85546875" style="285" customWidth="1"/>
    <col min="9736" max="9736" width="9.140625" style="285" customWidth="1"/>
    <col min="9737" max="9737" width="10.7109375" style="285" bestFit="1" customWidth="1"/>
    <col min="9738" max="9984" width="11.42578125" style="285"/>
    <col min="9985" max="9985" width="57.5703125" style="285" customWidth="1"/>
    <col min="9986" max="9990" width="12.5703125" style="285" customWidth="1"/>
    <col min="9991" max="9991" width="1.85546875" style="285" customWidth="1"/>
    <col min="9992" max="9992" width="9.140625" style="285" customWidth="1"/>
    <col min="9993" max="9993" width="10.7109375" style="285" bestFit="1" customWidth="1"/>
    <col min="9994" max="10240" width="11.42578125" style="285"/>
    <col min="10241" max="10241" width="57.5703125" style="285" customWidth="1"/>
    <col min="10242" max="10246" width="12.5703125" style="285" customWidth="1"/>
    <col min="10247" max="10247" width="1.85546875" style="285" customWidth="1"/>
    <col min="10248" max="10248" width="9.140625" style="285" customWidth="1"/>
    <col min="10249" max="10249" width="10.7109375" style="285" bestFit="1" customWidth="1"/>
    <col min="10250" max="10496" width="11.42578125" style="285"/>
    <col min="10497" max="10497" width="57.5703125" style="285" customWidth="1"/>
    <col min="10498" max="10502" width="12.5703125" style="285" customWidth="1"/>
    <col min="10503" max="10503" width="1.85546875" style="285" customWidth="1"/>
    <col min="10504" max="10504" width="9.140625" style="285" customWidth="1"/>
    <col min="10505" max="10505" width="10.7109375" style="285" bestFit="1" customWidth="1"/>
    <col min="10506" max="10752" width="11.42578125" style="285"/>
    <col min="10753" max="10753" width="57.5703125" style="285" customWidth="1"/>
    <col min="10754" max="10758" width="12.5703125" style="285" customWidth="1"/>
    <col min="10759" max="10759" width="1.85546875" style="285" customWidth="1"/>
    <col min="10760" max="10760" width="9.140625" style="285" customWidth="1"/>
    <col min="10761" max="10761" width="10.7109375" style="285" bestFit="1" customWidth="1"/>
    <col min="10762" max="11008" width="11.42578125" style="285"/>
    <col min="11009" max="11009" width="57.5703125" style="285" customWidth="1"/>
    <col min="11010" max="11014" width="12.5703125" style="285" customWidth="1"/>
    <col min="11015" max="11015" width="1.85546875" style="285" customWidth="1"/>
    <col min="11016" max="11016" width="9.140625" style="285" customWidth="1"/>
    <col min="11017" max="11017" width="10.7109375" style="285" bestFit="1" customWidth="1"/>
    <col min="11018" max="11264" width="11.42578125" style="285"/>
    <col min="11265" max="11265" width="57.5703125" style="285" customWidth="1"/>
    <col min="11266" max="11270" width="12.5703125" style="285" customWidth="1"/>
    <col min="11271" max="11271" width="1.85546875" style="285" customWidth="1"/>
    <col min="11272" max="11272" width="9.140625" style="285" customWidth="1"/>
    <col min="11273" max="11273" width="10.7109375" style="285" bestFit="1" customWidth="1"/>
    <col min="11274" max="11520" width="11.42578125" style="285"/>
    <col min="11521" max="11521" width="57.5703125" style="285" customWidth="1"/>
    <col min="11522" max="11526" width="12.5703125" style="285" customWidth="1"/>
    <col min="11527" max="11527" width="1.85546875" style="285" customWidth="1"/>
    <col min="11528" max="11528" width="9.140625" style="285" customWidth="1"/>
    <col min="11529" max="11529" width="10.7109375" style="285" bestFit="1" customWidth="1"/>
    <col min="11530" max="11776" width="11.42578125" style="285"/>
    <col min="11777" max="11777" width="57.5703125" style="285" customWidth="1"/>
    <col min="11778" max="11782" width="12.5703125" style="285" customWidth="1"/>
    <col min="11783" max="11783" width="1.85546875" style="285" customWidth="1"/>
    <col min="11784" max="11784" width="9.140625" style="285" customWidth="1"/>
    <col min="11785" max="11785" width="10.7109375" style="285" bestFit="1" customWidth="1"/>
    <col min="11786" max="12032" width="11.42578125" style="285"/>
    <col min="12033" max="12033" width="57.5703125" style="285" customWidth="1"/>
    <col min="12034" max="12038" width="12.5703125" style="285" customWidth="1"/>
    <col min="12039" max="12039" width="1.85546875" style="285" customWidth="1"/>
    <col min="12040" max="12040" width="9.140625" style="285" customWidth="1"/>
    <col min="12041" max="12041" width="10.7109375" style="285" bestFit="1" customWidth="1"/>
    <col min="12042" max="12288" width="11.42578125" style="285"/>
    <col min="12289" max="12289" width="57.5703125" style="285" customWidth="1"/>
    <col min="12290" max="12294" width="12.5703125" style="285" customWidth="1"/>
    <col min="12295" max="12295" width="1.85546875" style="285" customWidth="1"/>
    <col min="12296" max="12296" width="9.140625" style="285" customWidth="1"/>
    <col min="12297" max="12297" width="10.7109375" style="285" bestFit="1" customWidth="1"/>
    <col min="12298" max="12544" width="11.42578125" style="285"/>
    <col min="12545" max="12545" width="57.5703125" style="285" customWidth="1"/>
    <col min="12546" max="12550" width="12.5703125" style="285" customWidth="1"/>
    <col min="12551" max="12551" width="1.85546875" style="285" customWidth="1"/>
    <col min="12552" max="12552" width="9.140625" style="285" customWidth="1"/>
    <col min="12553" max="12553" width="10.7109375" style="285" bestFit="1" customWidth="1"/>
    <col min="12554" max="12800" width="11.42578125" style="285"/>
    <col min="12801" max="12801" width="57.5703125" style="285" customWidth="1"/>
    <col min="12802" max="12806" width="12.5703125" style="285" customWidth="1"/>
    <col min="12807" max="12807" width="1.85546875" style="285" customWidth="1"/>
    <col min="12808" max="12808" width="9.140625" style="285" customWidth="1"/>
    <col min="12809" max="12809" width="10.7109375" style="285" bestFit="1" customWidth="1"/>
    <col min="12810" max="13056" width="11.42578125" style="285"/>
    <col min="13057" max="13057" width="57.5703125" style="285" customWidth="1"/>
    <col min="13058" max="13062" width="12.5703125" style="285" customWidth="1"/>
    <col min="13063" max="13063" width="1.85546875" style="285" customWidth="1"/>
    <col min="13064" max="13064" width="9.140625" style="285" customWidth="1"/>
    <col min="13065" max="13065" width="10.7109375" style="285" bestFit="1" customWidth="1"/>
    <col min="13066" max="13312" width="11.42578125" style="285"/>
    <col min="13313" max="13313" width="57.5703125" style="285" customWidth="1"/>
    <col min="13314" max="13318" width="12.5703125" style="285" customWidth="1"/>
    <col min="13319" max="13319" width="1.85546875" style="285" customWidth="1"/>
    <col min="13320" max="13320" width="9.140625" style="285" customWidth="1"/>
    <col min="13321" max="13321" width="10.7109375" style="285" bestFit="1" customWidth="1"/>
    <col min="13322" max="13568" width="11.42578125" style="285"/>
    <col min="13569" max="13569" width="57.5703125" style="285" customWidth="1"/>
    <col min="13570" max="13574" width="12.5703125" style="285" customWidth="1"/>
    <col min="13575" max="13575" width="1.85546875" style="285" customWidth="1"/>
    <col min="13576" max="13576" width="9.140625" style="285" customWidth="1"/>
    <col min="13577" max="13577" width="10.7109375" style="285" bestFit="1" customWidth="1"/>
    <col min="13578" max="13824" width="11.42578125" style="285"/>
    <col min="13825" max="13825" width="57.5703125" style="285" customWidth="1"/>
    <col min="13826" max="13830" width="12.5703125" style="285" customWidth="1"/>
    <col min="13831" max="13831" width="1.85546875" style="285" customWidth="1"/>
    <col min="13832" max="13832" width="9.140625" style="285" customWidth="1"/>
    <col min="13833" max="13833" width="10.7109375" style="285" bestFit="1" customWidth="1"/>
    <col min="13834" max="14080" width="11.42578125" style="285"/>
    <col min="14081" max="14081" width="57.5703125" style="285" customWidth="1"/>
    <col min="14082" max="14086" width="12.5703125" style="285" customWidth="1"/>
    <col min="14087" max="14087" width="1.85546875" style="285" customWidth="1"/>
    <col min="14088" max="14088" width="9.140625" style="285" customWidth="1"/>
    <col min="14089" max="14089" width="10.7109375" style="285" bestFit="1" customWidth="1"/>
    <col min="14090" max="14336" width="11.42578125" style="285"/>
    <col min="14337" max="14337" width="57.5703125" style="285" customWidth="1"/>
    <col min="14338" max="14342" width="12.5703125" style="285" customWidth="1"/>
    <col min="14343" max="14343" width="1.85546875" style="285" customWidth="1"/>
    <col min="14344" max="14344" width="9.140625" style="285" customWidth="1"/>
    <col min="14345" max="14345" width="10.7109375" style="285" bestFit="1" customWidth="1"/>
    <col min="14346" max="14592" width="11.42578125" style="285"/>
    <col min="14593" max="14593" width="57.5703125" style="285" customWidth="1"/>
    <col min="14594" max="14598" width="12.5703125" style="285" customWidth="1"/>
    <col min="14599" max="14599" width="1.85546875" style="285" customWidth="1"/>
    <col min="14600" max="14600" width="9.140625" style="285" customWidth="1"/>
    <col min="14601" max="14601" width="10.7109375" style="285" bestFit="1" customWidth="1"/>
    <col min="14602" max="14848" width="11.42578125" style="285"/>
    <col min="14849" max="14849" width="57.5703125" style="285" customWidth="1"/>
    <col min="14850" max="14854" width="12.5703125" style="285" customWidth="1"/>
    <col min="14855" max="14855" width="1.85546875" style="285" customWidth="1"/>
    <col min="14856" max="14856" width="9.140625" style="285" customWidth="1"/>
    <col min="14857" max="14857" width="10.7109375" style="285" bestFit="1" customWidth="1"/>
    <col min="14858" max="15104" width="11.42578125" style="285"/>
    <col min="15105" max="15105" width="57.5703125" style="285" customWidth="1"/>
    <col min="15106" max="15110" width="12.5703125" style="285" customWidth="1"/>
    <col min="15111" max="15111" width="1.85546875" style="285" customWidth="1"/>
    <col min="15112" max="15112" width="9.140625" style="285" customWidth="1"/>
    <col min="15113" max="15113" width="10.7109375" style="285" bestFit="1" customWidth="1"/>
    <col min="15114" max="15360" width="11.42578125" style="285"/>
    <col min="15361" max="15361" width="57.5703125" style="285" customWidth="1"/>
    <col min="15362" max="15366" width="12.5703125" style="285" customWidth="1"/>
    <col min="15367" max="15367" width="1.85546875" style="285" customWidth="1"/>
    <col min="15368" max="15368" width="9.140625" style="285" customWidth="1"/>
    <col min="15369" max="15369" width="10.7109375" style="285" bestFit="1" customWidth="1"/>
    <col min="15370" max="15616" width="11.42578125" style="285"/>
    <col min="15617" max="15617" width="57.5703125" style="285" customWidth="1"/>
    <col min="15618" max="15622" width="12.5703125" style="285" customWidth="1"/>
    <col min="15623" max="15623" width="1.85546875" style="285" customWidth="1"/>
    <col min="15624" max="15624" width="9.140625" style="285" customWidth="1"/>
    <col min="15625" max="15625" width="10.7109375" style="285" bestFit="1" customWidth="1"/>
    <col min="15626" max="15872" width="11.42578125" style="285"/>
    <col min="15873" max="15873" width="57.5703125" style="285" customWidth="1"/>
    <col min="15874" max="15878" width="12.5703125" style="285" customWidth="1"/>
    <col min="15879" max="15879" width="1.85546875" style="285" customWidth="1"/>
    <col min="15880" max="15880" width="9.140625" style="285" customWidth="1"/>
    <col min="15881" max="15881" width="10.7109375" style="285" bestFit="1" customWidth="1"/>
    <col min="15882" max="16128" width="11.42578125" style="285"/>
    <col min="16129" max="16129" width="57.5703125" style="285" customWidth="1"/>
    <col min="16130" max="16134" width="12.5703125" style="285" customWidth="1"/>
    <col min="16135" max="16135" width="1.85546875" style="285" customWidth="1"/>
    <col min="16136" max="16136" width="9.140625" style="285" customWidth="1"/>
    <col min="16137" max="16137" width="10.7109375" style="285" bestFit="1" customWidth="1"/>
    <col min="16138" max="16384" width="11.42578125" style="285"/>
  </cols>
  <sheetData>
    <row r="1" spans="1:7" s="33" customFormat="1" ht="24" customHeight="1">
      <c r="A1" s="1138" t="s">
        <v>888</v>
      </c>
      <c r="B1" s="1138"/>
      <c r="C1" s="1138"/>
      <c r="D1" s="1138"/>
      <c r="E1" s="1138"/>
      <c r="F1" s="1138"/>
    </row>
    <row r="2" spans="1:7" s="33" customFormat="1" ht="24" customHeight="1">
      <c r="A2" s="1138" t="s">
        <v>1298</v>
      </c>
      <c r="B2" s="1138"/>
      <c r="C2" s="1138"/>
      <c r="D2" s="1138"/>
      <c r="E2" s="1138"/>
      <c r="F2" s="1138"/>
    </row>
    <row r="3" spans="1:7" s="34" customFormat="1" ht="24" customHeight="1">
      <c r="A3" s="1139" t="s">
        <v>1396</v>
      </c>
      <c r="B3" s="1139"/>
      <c r="C3" s="1139"/>
      <c r="D3" s="1139"/>
      <c r="E3" s="1139"/>
      <c r="F3" s="1139"/>
    </row>
    <row r="4" spans="1:7" ht="24" customHeight="1" thickBot="1">
      <c r="A4" s="1138" t="s">
        <v>1122</v>
      </c>
      <c r="B4" s="1138"/>
      <c r="C4" s="1138"/>
      <c r="D4" s="1138"/>
      <c r="E4" s="1138"/>
      <c r="F4" s="1138"/>
      <c r="G4" s="285"/>
    </row>
    <row r="5" spans="1:7" s="30" customFormat="1" ht="15" customHeight="1" thickTop="1" thickBot="1">
      <c r="A5" s="980"/>
      <c r="B5" s="1000" t="s">
        <v>2</v>
      </c>
      <c r="C5" s="1000" t="s">
        <v>3</v>
      </c>
      <c r="D5" s="1000" t="s">
        <v>4</v>
      </c>
      <c r="E5" s="1000" t="s">
        <v>5</v>
      </c>
      <c r="F5" s="1000" t="s">
        <v>6</v>
      </c>
    </row>
    <row r="6" spans="1:7" s="30" customFormat="1" ht="15" customHeight="1" thickTop="1" thickBot="1">
      <c r="A6" s="980" t="s">
        <v>7</v>
      </c>
      <c r="B6" s="981">
        <v>212694544.66353998</v>
      </c>
      <c r="C6" s="981">
        <v>25200190.123190001</v>
      </c>
      <c r="D6" s="981">
        <v>2680.8592900000003</v>
      </c>
      <c r="E6" s="981">
        <v>160112.04454999999</v>
      </c>
      <c r="F6" s="981">
        <v>238057527.69057003</v>
      </c>
    </row>
    <row r="7" spans="1:7" s="30" customFormat="1" ht="15" customHeight="1" thickTop="1" thickBot="1">
      <c r="A7" s="982" t="s">
        <v>8</v>
      </c>
      <c r="B7" s="983">
        <v>16737891.95039</v>
      </c>
      <c r="C7" s="983">
        <v>6077761.9427300002</v>
      </c>
      <c r="D7" s="983">
        <v>2123.4477700000002</v>
      </c>
      <c r="E7" s="983">
        <v>93546.451789999992</v>
      </c>
      <c r="F7" s="983">
        <v>22911323.792679999</v>
      </c>
    </row>
    <row r="8" spans="1:7" s="30" customFormat="1" ht="15" customHeight="1" thickTop="1">
      <c r="A8" s="984" t="s">
        <v>9</v>
      </c>
      <c r="B8" s="985">
        <v>7976145.7415000014</v>
      </c>
      <c r="C8" s="985">
        <v>1705807.24792</v>
      </c>
      <c r="D8" s="985">
        <v>0</v>
      </c>
      <c r="E8" s="985">
        <v>0</v>
      </c>
      <c r="F8" s="985">
        <v>9681952.9894200023</v>
      </c>
    </row>
    <row r="9" spans="1:7" s="30" customFormat="1" ht="15" customHeight="1">
      <c r="A9" s="984" t="s">
        <v>10</v>
      </c>
      <c r="B9" s="985">
        <v>8134470.9109799992</v>
      </c>
      <c r="C9" s="985">
        <v>3109030.7466699998</v>
      </c>
      <c r="D9" s="985">
        <v>2123.4477700000002</v>
      </c>
      <c r="E9" s="985">
        <v>93546.451789999992</v>
      </c>
      <c r="F9" s="985">
        <v>11339171.557209998</v>
      </c>
    </row>
    <row r="10" spans="1:7" s="30" customFormat="1" ht="15" customHeight="1">
      <c r="A10" s="984" t="s">
        <v>11</v>
      </c>
      <c r="B10" s="985">
        <v>556711.00310999993</v>
      </c>
      <c r="C10" s="985">
        <v>173734.01029000001</v>
      </c>
      <c r="D10" s="985">
        <v>0</v>
      </c>
      <c r="E10" s="985">
        <v>0</v>
      </c>
      <c r="F10" s="985">
        <v>730445.01340000005</v>
      </c>
    </row>
    <row r="11" spans="1:7" s="30" customFormat="1" ht="15" customHeight="1">
      <c r="A11" s="984" t="s">
        <v>12</v>
      </c>
      <c r="B11" s="985">
        <v>0</v>
      </c>
      <c r="C11" s="985">
        <v>1604.79729</v>
      </c>
      <c r="D11" s="985">
        <v>0</v>
      </c>
      <c r="E11" s="985">
        <v>0</v>
      </c>
      <c r="F11" s="985">
        <v>1604.79729</v>
      </c>
    </row>
    <row r="12" spans="1:7" s="30" customFormat="1" ht="15" customHeight="1">
      <c r="A12" s="984" t="s">
        <v>13</v>
      </c>
      <c r="B12" s="985">
        <v>0</v>
      </c>
      <c r="C12" s="985">
        <v>1081825.26773</v>
      </c>
      <c r="D12" s="985">
        <v>0</v>
      </c>
      <c r="E12" s="985">
        <v>0</v>
      </c>
      <c r="F12" s="985">
        <v>1081825.26773</v>
      </c>
    </row>
    <row r="13" spans="1:7" s="30" customFormat="1" ht="15" customHeight="1">
      <c r="A13" s="984" t="s">
        <v>14</v>
      </c>
      <c r="B13" s="985">
        <v>77869.907739999995</v>
      </c>
      <c r="C13" s="985">
        <v>5957.10167</v>
      </c>
      <c r="D13" s="985">
        <v>0</v>
      </c>
      <c r="E13" s="985">
        <v>0</v>
      </c>
      <c r="F13" s="985">
        <v>83827.009409999999</v>
      </c>
    </row>
    <row r="14" spans="1:7" s="30" customFormat="1" ht="15" customHeight="1">
      <c r="A14" s="984" t="s">
        <v>15</v>
      </c>
      <c r="B14" s="985">
        <v>2.8338700000000001</v>
      </c>
      <c r="C14" s="985">
        <v>3.98E-3</v>
      </c>
      <c r="D14" s="985">
        <v>0</v>
      </c>
      <c r="E14" s="985">
        <v>0</v>
      </c>
      <c r="F14" s="985">
        <v>2.83785</v>
      </c>
    </row>
    <row r="15" spans="1:7" s="30" customFormat="1" ht="15" customHeight="1" thickBot="1">
      <c r="A15" s="984" t="s">
        <v>16</v>
      </c>
      <c r="B15" s="985">
        <v>-7308.4468099999995</v>
      </c>
      <c r="C15" s="985">
        <v>-197.23282</v>
      </c>
      <c r="D15" s="985">
        <v>0</v>
      </c>
      <c r="E15" s="985">
        <v>0</v>
      </c>
      <c r="F15" s="985">
        <v>-7505.6796299999996</v>
      </c>
    </row>
    <row r="16" spans="1:7" s="30" customFormat="1" ht="15" customHeight="1" thickTop="1" thickBot="1">
      <c r="A16" s="982" t="s">
        <v>17</v>
      </c>
      <c r="B16" s="983">
        <v>18847618.190000001</v>
      </c>
      <c r="C16" s="983">
        <v>11434836.305199999</v>
      </c>
      <c r="D16" s="983">
        <v>48.978169999999999</v>
      </c>
      <c r="E16" s="983">
        <v>65592.651580000005</v>
      </c>
      <c r="F16" s="983">
        <v>30348096.124949999</v>
      </c>
    </row>
    <row r="17" spans="1:6" s="30" customFormat="1" ht="15" customHeight="1" thickTop="1">
      <c r="A17" s="984" t="s">
        <v>18</v>
      </c>
      <c r="B17" s="985">
        <v>197161.34512000001</v>
      </c>
      <c r="C17" s="985">
        <v>0</v>
      </c>
      <c r="D17" s="985">
        <v>0</v>
      </c>
      <c r="E17" s="985">
        <v>0</v>
      </c>
      <c r="F17" s="985">
        <v>197161.34512000001</v>
      </c>
    </row>
    <row r="18" spans="1:6" s="30" customFormat="1" ht="15" customHeight="1">
      <c r="A18" s="984" t="s">
        <v>19</v>
      </c>
      <c r="B18" s="985">
        <v>8983637.9323800001</v>
      </c>
      <c r="C18" s="985">
        <v>345063.95817000006</v>
      </c>
      <c r="D18" s="985">
        <v>0</v>
      </c>
      <c r="E18" s="985">
        <v>53.887459999999997</v>
      </c>
      <c r="F18" s="985">
        <v>9328755.7780099995</v>
      </c>
    </row>
    <row r="19" spans="1:6" s="30" customFormat="1" ht="15" customHeight="1">
      <c r="A19" s="984" t="s">
        <v>20</v>
      </c>
      <c r="B19" s="985">
        <v>0</v>
      </c>
      <c r="C19" s="985">
        <v>1226178.5735599999</v>
      </c>
      <c r="D19" s="985">
        <v>0</v>
      </c>
      <c r="E19" s="985">
        <v>0</v>
      </c>
      <c r="F19" s="985">
        <v>1226178.5735599999</v>
      </c>
    </row>
    <row r="20" spans="1:6" s="30" customFormat="1" ht="15" customHeight="1">
      <c r="A20" s="984" t="s">
        <v>21</v>
      </c>
      <c r="B20" s="985">
        <v>68176.824919999999</v>
      </c>
      <c r="C20" s="985">
        <v>1334500.5923199998</v>
      </c>
      <c r="D20" s="985">
        <v>0</v>
      </c>
      <c r="E20" s="985">
        <v>0</v>
      </c>
      <c r="F20" s="985">
        <v>1402677.4172400001</v>
      </c>
    </row>
    <row r="21" spans="1:6" s="30" customFormat="1" ht="15" customHeight="1">
      <c r="A21" s="984" t="s">
        <v>22</v>
      </c>
      <c r="B21" s="985">
        <v>2880529.6837299997</v>
      </c>
      <c r="C21" s="985">
        <v>1216722.68833</v>
      </c>
      <c r="D21" s="985">
        <v>0</v>
      </c>
      <c r="E21" s="985">
        <v>29901.70319</v>
      </c>
      <c r="F21" s="985">
        <v>4127154.0752500002</v>
      </c>
    </row>
    <row r="22" spans="1:6" s="30" customFormat="1" ht="15" customHeight="1">
      <c r="A22" s="984" t="s">
        <v>23</v>
      </c>
      <c r="B22" s="985">
        <v>6315884.6616000012</v>
      </c>
      <c r="C22" s="985">
        <v>7331990.6577399997</v>
      </c>
      <c r="D22" s="985">
        <v>48.978169999999999</v>
      </c>
      <c r="E22" s="985">
        <v>35636.974379999992</v>
      </c>
      <c r="F22" s="985">
        <v>13683561.271890001</v>
      </c>
    </row>
    <row r="23" spans="1:6" s="30" customFormat="1" ht="15" customHeight="1">
      <c r="A23" s="984" t="s">
        <v>24</v>
      </c>
      <c r="B23" s="985">
        <v>416769.15802999993</v>
      </c>
      <c r="C23" s="985">
        <v>39557.970030000004</v>
      </c>
      <c r="D23" s="985">
        <v>0</v>
      </c>
      <c r="E23" s="985">
        <v>8.6550000000000002E-2</v>
      </c>
      <c r="F23" s="985">
        <v>456327.21460999997</v>
      </c>
    </row>
    <row r="24" spans="1:6" s="30" customFormat="1" ht="15" customHeight="1" thickBot="1">
      <c r="A24" s="984" t="s">
        <v>25</v>
      </c>
      <c r="B24" s="985">
        <v>-14541.415779999999</v>
      </c>
      <c r="C24" s="985">
        <v>-59178.13495</v>
      </c>
      <c r="D24" s="985">
        <v>0</v>
      </c>
      <c r="E24" s="985">
        <v>0</v>
      </c>
      <c r="F24" s="985">
        <v>-73719.550730000003</v>
      </c>
    </row>
    <row r="25" spans="1:6" s="30" customFormat="1" ht="15" customHeight="1" thickTop="1" thickBot="1">
      <c r="A25" s="982" t="s">
        <v>26</v>
      </c>
      <c r="B25" s="983">
        <v>167437211.22147998</v>
      </c>
      <c r="C25" s="983">
        <v>2103256.4719799999</v>
      </c>
      <c r="D25" s="983">
        <v>508.19585999999998</v>
      </c>
      <c r="E25" s="983">
        <v>971.14152999999999</v>
      </c>
      <c r="F25" s="983">
        <v>169541947.03085002</v>
      </c>
    </row>
    <row r="26" spans="1:6" s="30" customFormat="1" ht="15" customHeight="1" thickTop="1">
      <c r="A26" s="986" t="s">
        <v>27</v>
      </c>
      <c r="B26" s="985">
        <v>167320318.62294999</v>
      </c>
      <c r="C26" s="985">
        <v>2453280.8687400003</v>
      </c>
      <c r="D26" s="985">
        <v>0</v>
      </c>
      <c r="E26" s="985">
        <v>883.29189999999994</v>
      </c>
      <c r="F26" s="985">
        <v>169774482.78358999</v>
      </c>
    </row>
    <row r="27" spans="1:6" s="30" customFormat="1" ht="15" customHeight="1">
      <c r="A27" s="984" t="s">
        <v>28</v>
      </c>
      <c r="B27" s="985">
        <v>163229903.51219001</v>
      </c>
      <c r="C27" s="985">
        <v>2281184.8964600004</v>
      </c>
      <c r="D27" s="985">
        <v>0</v>
      </c>
      <c r="E27" s="985">
        <v>883.29189999999994</v>
      </c>
      <c r="F27" s="985">
        <v>165511971.70055002</v>
      </c>
    </row>
    <row r="28" spans="1:6" s="30" customFormat="1" ht="15" customHeight="1">
      <c r="A28" s="984" t="s">
        <v>29</v>
      </c>
      <c r="B28" s="985">
        <v>4086875.5946399998</v>
      </c>
      <c r="C28" s="985">
        <v>170354.21121000001</v>
      </c>
      <c r="D28" s="985">
        <v>0</v>
      </c>
      <c r="E28" s="985">
        <v>0</v>
      </c>
      <c r="F28" s="985">
        <v>4257229.8058500001</v>
      </c>
    </row>
    <row r="29" spans="1:6" s="30" customFormat="1" ht="15" customHeight="1">
      <c r="A29" s="984" t="s">
        <v>30</v>
      </c>
      <c r="B29" s="985">
        <v>3539.5161199999998</v>
      </c>
      <c r="C29" s="985">
        <v>1741.76107</v>
      </c>
      <c r="D29" s="985">
        <v>0</v>
      </c>
      <c r="E29" s="985">
        <v>0</v>
      </c>
      <c r="F29" s="985">
        <v>5281.2771900000007</v>
      </c>
    </row>
    <row r="30" spans="1:6" s="30" customFormat="1" ht="15" customHeight="1">
      <c r="A30" s="986" t="s">
        <v>31</v>
      </c>
      <c r="B30" s="985">
        <v>896777.06577999995</v>
      </c>
      <c r="C30" s="985">
        <v>36524.843809999998</v>
      </c>
      <c r="D30" s="985">
        <v>0</v>
      </c>
      <c r="E30" s="985">
        <v>0</v>
      </c>
      <c r="F30" s="985">
        <v>933301.90958999994</v>
      </c>
    </row>
    <row r="31" spans="1:6" s="30" customFormat="1" ht="15" customHeight="1">
      <c r="A31" s="984" t="s">
        <v>32</v>
      </c>
      <c r="B31" s="985">
        <v>760520.00049999997</v>
      </c>
      <c r="C31" s="985">
        <v>29895.417779999996</v>
      </c>
      <c r="D31" s="985">
        <v>0</v>
      </c>
      <c r="E31" s="985">
        <v>0</v>
      </c>
      <c r="F31" s="985">
        <v>790415.41827999998</v>
      </c>
    </row>
    <row r="32" spans="1:6" s="30" customFormat="1" ht="15" customHeight="1">
      <c r="A32" s="984" t="s">
        <v>33</v>
      </c>
      <c r="B32" s="985">
        <v>136150.77063000001</v>
      </c>
      <c r="C32" s="985">
        <v>6629.4260300000005</v>
      </c>
      <c r="D32" s="985">
        <v>0</v>
      </c>
      <c r="E32" s="985">
        <v>0</v>
      </c>
      <c r="F32" s="985">
        <v>142780.19665999999</v>
      </c>
    </row>
    <row r="33" spans="1:6" s="30" customFormat="1" ht="15" customHeight="1">
      <c r="A33" s="987" t="s">
        <v>34</v>
      </c>
      <c r="B33" s="985">
        <v>106.29465</v>
      </c>
      <c r="C33" s="985">
        <v>0</v>
      </c>
      <c r="D33" s="985">
        <v>0</v>
      </c>
      <c r="E33" s="985">
        <v>0</v>
      </c>
      <c r="F33" s="985">
        <v>106.29465</v>
      </c>
    </row>
    <row r="34" spans="1:6" s="30" customFormat="1" ht="15" customHeight="1">
      <c r="A34" s="986" t="s">
        <v>35</v>
      </c>
      <c r="B34" s="985">
        <v>1987586.1080100001</v>
      </c>
      <c r="C34" s="985">
        <v>233639.84422</v>
      </c>
      <c r="D34" s="985">
        <v>1016.3918199999999</v>
      </c>
      <c r="E34" s="985">
        <v>2643.0220600000002</v>
      </c>
      <c r="F34" s="985">
        <v>2224885.3661099998</v>
      </c>
    </row>
    <row r="35" spans="1:6" s="30" customFormat="1" ht="15" customHeight="1">
      <c r="A35" s="984" t="s">
        <v>36</v>
      </c>
      <c r="B35" s="985">
        <v>1681794.2416799997</v>
      </c>
      <c r="C35" s="985">
        <v>136288.51827</v>
      </c>
      <c r="D35" s="985">
        <v>228.27523000000002</v>
      </c>
      <c r="E35" s="985">
        <v>2643.0220600000002</v>
      </c>
      <c r="F35" s="985">
        <v>1820954.0572400002</v>
      </c>
    </row>
    <row r="36" spans="1:6" s="30" customFormat="1" ht="15" customHeight="1">
      <c r="A36" s="984" t="s">
        <v>37</v>
      </c>
      <c r="B36" s="985">
        <v>305576.87234999996</v>
      </c>
      <c r="C36" s="985">
        <v>76786.284379999997</v>
      </c>
      <c r="D36" s="985">
        <v>788.11658999999997</v>
      </c>
      <c r="E36" s="985">
        <v>0</v>
      </c>
      <c r="F36" s="985">
        <v>383151.27331999998</v>
      </c>
    </row>
    <row r="37" spans="1:6" s="30" customFormat="1" ht="15" customHeight="1">
      <c r="A37" s="984" t="s">
        <v>38</v>
      </c>
      <c r="B37" s="985">
        <v>214.99398000000002</v>
      </c>
      <c r="C37" s="985">
        <v>20565.041570000001</v>
      </c>
      <c r="D37" s="985">
        <v>0</v>
      </c>
      <c r="E37" s="985">
        <v>0</v>
      </c>
      <c r="F37" s="985">
        <v>20780.035550000001</v>
      </c>
    </row>
    <row r="38" spans="1:6" s="30" customFormat="1" ht="15" customHeight="1">
      <c r="A38" s="986" t="s">
        <v>39</v>
      </c>
      <c r="B38" s="985">
        <v>1494289.28727</v>
      </c>
      <c r="C38" s="985">
        <v>18985.373220000001</v>
      </c>
      <c r="D38" s="985">
        <v>0</v>
      </c>
      <c r="E38" s="985">
        <v>2.69868</v>
      </c>
      <c r="F38" s="985">
        <v>1513277.3591700001</v>
      </c>
    </row>
    <row r="39" spans="1:6" s="30" customFormat="1" ht="15" customHeight="1">
      <c r="A39" s="987" t="s">
        <v>40</v>
      </c>
      <c r="B39" s="985">
        <v>1451612.2150099999</v>
      </c>
      <c r="C39" s="985">
        <v>15955.17373</v>
      </c>
      <c r="D39" s="985">
        <v>0</v>
      </c>
      <c r="E39" s="985">
        <v>2.69868</v>
      </c>
      <c r="F39" s="985">
        <v>1467570.08742</v>
      </c>
    </row>
    <row r="40" spans="1:6" s="30" customFormat="1" ht="15" customHeight="1">
      <c r="A40" s="984" t="s">
        <v>41</v>
      </c>
      <c r="B40" s="985">
        <v>38586.584469999994</v>
      </c>
      <c r="C40" s="985">
        <v>2779.98756</v>
      </c>
      <c r="D40" s="985">
        <v>0</v>
      </c>
      <c r="E40" s="985">
        <v>0</v>
      </c>
      <c r="F40" s="985">
        <v>41366.572030000003</v>
      </c>
    </row>
    <row r="41" spans="1:6" s="30" customFormat="1" ht="15" customHeight="1">
      <c r="A41" s="984" t="s">
        <v>42</v>
      </c>
      <c r="B41" s="985">
        <v>2899.4036799999999</v>
      </c>
      <c r="C41" s="985">
        <v>209.20230000000004</v>
      </c>
      <c r="D41" s="985">
        <v>0</v>
      </c>
      <c r="E41" s="985">
        <v>0</v>
      </c>
      <c r="F41" s="985">
        <v>3108.6059800000003</v>
      </c>
    </row>
    <row r="42" spans="1:6" s="30" customFormat="1" ht="15" customHeight="1">
      <c r="A42" s="984" t="s">
        <v>43</v>
      </c>
      <c r="B42" s="985">
        <v>1108.1189400000001</v>
      </c>
      <c r="C42" s="985">
        <v>33.036250000000003</v>
      </c>
      <c r="D42" s="985">
        <v>0</v>
      </c>
      <c r="E42" s="985">
        <v>0</v>
      </c>
      <c r="F42" s="985">
        <v>1141.1551899999999</v>
      </c>
    </row>
    <row r="43" spans="1:6" s="30" customFormat="1" ht="15" customHeight="1">
      <c r="A43" s="984" t="s">
        <v>44</v>
      </c>
      <c r="B43" s="985">
        <v>60.192119999999996</v>
      </c>
      <c r="C43" s="985">
        <v>7.9733799999999997</v>
      </c>
      <c r="D43" s="985">
        <v>0</v>
      </c>
      <c r="E43" s="985">
        <v>0</v>
      </c>
      <c r="F43" s="985">
        <v>68.165500000000009</v>
      </c>
    </row>
    <row r="44" spans="1:6" s="30" customFormat="1" ht="15" customHeight="1">
      <c r="A44" s="29" t="s">
        <v>45</v>
      </c>
      <c r="B44" s="985">
        <v>22.773049999999998</v>
      </c>
      <c r="C44" s="985">
        <v>0</v>
      </c>
      <c r="D44" s="985">
        <v>0</v>
      </c>
      <c r="E44" s="985">
        <v>0</v>
      </c>
      <c r="F44" s="985">
        <v>22.773049999999998</v>
      </c>
    </row>
    <row r="45" spans="1:6" s="30" customFormat="1" ht="15" customHeight="1">
      <c r="A45" s="988" t="s">
        <v>46</v>
      </c>
      <c r="B45" s="985">
        <v>-4261759.8625299996</v>
      </c>
      <c r="C45" s="985">
        <v>-639174.45801000006</v>
      </c>
      <c r="D45" s="985">
        <v>-508.19596000000001</v>
      </c>
      <c r="E45" s="985">
        <v>-2557.87111</v>
      </c>
      <c r="F45" s="985">
        <v>-4904000.3876099996</v>
      </c>
    </row>
    <row r="46" spans="1:6" s="30" customFormat="1" ht="15" customHeight="1">
      <c r="A46" s="984" t="s">
        <v>47</v>
      </c>
      <c r="B46" s="985">
        <v>-796202.69284000003</v>
      </c>
      <c r="C46" s="985">
        <v>-43789.120649999997</v>
      </c>
      <c r="D46" s="985">
        <v>0</v>
      </c>
      <c r="E46" s="985">
        <v>-1.1040800000000002</v>
      </c>
      <c r="F46" s="985">
        <v>-839992.91756999993</v>
      </c>
    </row>
    <row r="47" spans="1:6" s="30" customFormat="1" ht="15" customHeight="1">
      <c r="A47" s="984" t="s">
        <v>48</v>
      </c>
      <c r="B47" s="985">
        <v>-142760.41167</v>
      </c>
      <c r="C47" s="985">
        <v>-21607.771689999998</v>
      </c>
      <c r="D47" s="985">
        <v>0</v>
      </c>
      <c r="E47" s="985">
        <v>0</v>
      </c>
      <c r="F47" s="985">
        <v>-164368.18336000002</v>
      </c>
    </row>
    <row r="48" spans="1:6" s="30" customFormat="1" ht="15" customHeight="1">
      <c r="A48" s="984" t="s">
        <v>49</v>
      </c>
      <c r="B48" s="985">
        <v>-321611.68662999995</v>
      </c>
      <c r="C48" s="985">
        <v>-7888.8607000000002</v>
      </c>
      <c r="D48" s="985">
        <v>0</v>
      </c>
      <c r="E48" s="985">
        <v>0</v>
      </c>
      <c r="F48" s="985">
        <v>-329500.54733000003</v>
      </c>
    </row>
    <row r="49" spans="1:6" s="30" customFormat="1" ht="15" customHeight="1">
      <c r="A49" s="984" t="s">
        <v>50</v>
      </c>
      <c r="B49" s="985">
        <v>-47662.792020000001</v>
      </c>
      <c r="C49" s="985">
        <v>-2380.6614599999998</v>
      </c>
      <c r="D49" s="985">
        <v>0</v>
      </c>
      <c r="E49" s="985">
        <v>0</v>
      </c>
      <c r="F49" s="985">
        <v>-50043.453480000004</v>
      </c>
    </row>
    <row r="50" spans="1:6" s="30" customFormat="1" ht="15" customHeight="1">
      <c r="A50" s="984" t="s">
        <v>51</v>
      </c>
      <c r="B50" s="985">
        <v>-1191900.2248599997</v>
      </c>
      <c r="C50" s="985">
        <v>-92805.367880000005</v>
      </c>
      <c r="D50" s="985">
        <v>-114.13766</v>
      </c>
      <c r="E50" s="985">
        <v>-2556.76703</v>
      </c>
      <c r="F50" s="985">
        <v>-1287376.4974300002</v>
      </c>
    </row>
    <row r="51" spans="1:6" s="30" customFormat="1" ht="15" customHeight="1">
      <c r="A51" s="984" t="s">
        <v>52</v>
      </c>
      <c r="B51" s="985">
        <v>-185305.75986999998</v>
      </c>
      <c r="C51" s="985">
        <v>-55944.508029999997</v>
      </c>
      <c r="D51" s="985">
        <v>-394.05829999999997</v>
      </c>
      <c r="E51" s="985">
        <v>0</v>
      </c>
      <c r="F51" s="985">
        <v>-241644.32620000004</v>
      </c>
    </row>
    <row r="52" spans="1:6" s="30" customFormat="1" ht="15" customHeight="1">
      <c r="A52" s="984" t="s">
        <v>53</v>
      </c>
      <c r="B52" s="985">
        <v>-1191613.8968200001</v>
      </c>
      <c r="C52" s="985">
        <v>-369546.09747000004</v>
      </c>
      <c r="D52" s="985">
        <v>0</v>
      </c>
      <c r="E52" s="985">
        <v>0</v>
      </c>
      <c r="F52" s="985">
        <v>-1561159.9942900001</v>
      </c>
    </row>
    <row r="53" spans="1:6" s="30" customFormat="1" ht="15" customHeight="1">
      <c r="A53" s="984" t="s">
        <v>54</v>
      </c>
      <c r="B53" s="985">
        <v>-382457.68530000001</v>
      </c>
      <c r="C53" s="985">
        <v>-45053.152190000001</v>
      </c>
      <c r="D53" s="985">
        <v>0</v>
      </c>
      <c r="E53" s="985">
        <v>0</v>
      </c>
      <c r="F53" s="985">
        <v>-427510.83748999995</v>
      </c>
    </row>
    <row r="54" spans="1:6" s="30" customFormat="1" ht="15" customHeight="1">
      <c r="A54" s="984" t="s">
        <v>55</v>
      </c>
      <c r="B54" s="985">
        <v>-2244.71252</v>
      </c>
      <c r="C54" s="985">
        <v>-158.91793999999999</v>
      </c>
      <c r="D54" s="985">
        <v>0</v>
      </c>
      <c r="E54" s="985">
        <v>0</v>
      </c>
      <c r="F54" s="985">
        <v>-2403.6304599999999</v>
      </c>
    </row>
    <row r="55" spans="1:6" s="30" customFormat="1" ht="15" customHeight="1" thickBot="1">
      <c r="A55" s="984" t="s">
        <v>56</v>
      </c>
      <c r="B55" s="985">
        <v>0</v>
      </c>
      <c r="C55" s="985">
        <v>0</v>
      </c>
      <c r="D55" s="985">
        <v>0</v>
      </c>
      <c r="E55" s="985">
        <v>0</v>
      </c>
      <c r="F55" s="985">
        <v>0</v>
      </c>
    </row>
    <row r="56" spans="1:6" s="30" customFormat="1" ht="15" customHeight="1" thickTop="1" thickBot="1">
      <c r="A56" s="982" t="s">
        <v>57</v>
      </c>
      <c r="B56" s="983">
        <v>1039785.58114</v>
      </c>
      <c r="C56" s="983">
        <v>175679.91942999995</v>
      </c>
      <c r="D56" s="983">
        <v>0.23755999999999999</v>
      </c>
      <c r="E56" s="983">
        <v>1.7629000000000001</v>
      </c>
      <c r="F56" s="983">
        <v>1215467.5010299997</v>
      </c>
    </row>
    <row r="57" spans="1:6" s="30" customFormat="1" ht="15" customHeight="1" thickTop="1">
      <c r="A57" s="984" t="s">
        <v>58</v>
      </c>
      <c r="B57" s="985">
        <v>2234.3150999999998</v>
      </c>
      <c r="C57" s="985">
        <v>415.20011</v>
      </c>
      <c r="D57" s="985">
        <v>711.49381000000005</v>
      </c>
      <c r="E57" s="985">
        <v>0</v>
      </c>
      <c r="F57" s="985">
        <v>3361.00902</v>
      </c>
    </row>
    <row r="58" spans="1:6" s="30" customFormat="1" ht="15" customHeight="1">
      <c r="A58" s="984" t="s">
        <v>59</v>
      </c>
      <c r="B58" s="985">
        <v>803403.05255999987</v>
      </c>
      <c r="C58" s="985">
        <v>60129.773210000007</v>
      </c>
      <c r="D58" s="985">
        <v>0</v>
      </c>
      <c r="E58" s="985">
        <v>0.55584</v>
      </c>
      <c r="F58" s="985">
        <v>863533.38161000004</v>
      </c>
    </row>
    <row r="59" spans="1:6" s="30" customFormat="1" ht="15" customHeight="1">
      <c r="A59" s="984" t="s">
        <v>60</v>
      </c>
      <c r="B59" s="985">
        <v>272008.83026999998</v>
      </c>
      <c r="C59" s="985">
        <v>149369.10673</v>
      </c>
      <c r="D59" s="985">
        <v>0.23755999999999999</v>
      </c>
      <c r="E59" s="985">
        <v>1.20706</v>
      </c>
      <c r="F59" s="985">
        <v>421379.38162000006</v>
      </c>
    </row>
    <row r="60" spans="1:6" s="30" customFormat="1" ht="15" customHeight="1">
      <c r="A60" s="984" t="s">
        <v>61</v>
      </c>
      <c r="B60" s="985">
        <v>0</v>
      </c>
      <c r="C60" s="985">
        <v>0</v>
      </c>
      <c r="D60" s="985">
        <v>0</v>
      </c>
      <c r="E60" s="985">
        <v>0</v>
      </c>
      <c r="F60" s="985">
        <v>0</v>
      </c>
    </row>
    <row r="61" spans="1:6" s="30" customFormat="1" ht="15" customHeight="1" thickBot="1">
      <c r="A61" s="984" t="s">
        <v>62</v>
      </c>
      <c r="B61" s="985">
        <v>-37860.61679</v>
      </c>
      <c r="C61" s="985">
        <v>-34234.160619999995</v>
      </c>
      <c r="D61" s="985">
        <v>-711.49381000000005</v>
      </c>
      <c r="E61" s="985">
        <v>0</v>
      </c>
      <c r="F61" s="985">
        <v>-72806.271219999995</v>
      </c>
    </row>
    <row r="62" spans="1:6" s="30" customFormat="1" ht="15" customHeight="1" thickTop="1" thickBot="1">
      <c r="A62" s="982" t="s">
        <v>63</v>
      </c>
      <c r="B62" s="983">
        <v>210077.85558999996</v>
      </c>
      <c r="C62" s="983">
        <v>0</v>
      </c>
      <c r="D62" s="983">
        <v>0</v>
      </c>
      <c r="E62" s="983">
        <v>0</v>
      </c>
      <c r="F62" s="983">
        <v>210077.85558999996</v>
      </c>
    </row>
    <row r="63" spans="1:6" s="30" customFormat="1" ht="15" customHeight="1" thickTop="1">
      <c r="A63" s="984" t="s">
        <v>64</v>
      </c>
      <c r="B63" s="985">
        <v>6695.784599999999</v>
      </c>
      <c r="C63" s="985">
        <v>0</v>
      </c>
      <c r="D63" s="985">
        <v>0</v>
      </c>
      <c r="E63" s="985">
        <v>0</v>
      </c>
      <c r="F63" s="985">
        <v>6695.784599999999</v>
      </c>
    </row>
    <row r="64" spans="1:6" s="30" customFormat="1" ht="15" customHeight="1">
      <c r="A64" s="984" t="s">
        <v>65</v>
      </c>
      <c r="B64" s="985">
        <v>566283.95963000006</v>
      </c>
      <c r="C64" s="985">
        <v>0</v>
      </c>
      <c r="D64" s="985">
        <v>0</v>
      </c>
      <c r="E64" s="985">
        <v>0</v>
      </c>
      <c r="F64" s="985">
        <v>566283.95963000006</v>
      </c>
    </row>
    <row r="65" spans="1:6" s="30" customFormat="1" ht="15" customHeight="1">
      <c r="A65" s="984" t="s">
        <v>66</v>
      </c>
      <c r="B65" s="985">
        <v>93081.154280000002</v>
      </c>
      <c r="C65" s="985">
        <v>0</v>
      </c>
      <c r="D65" s="985">
        <v>0</v>
      </c>
      <c r="E65" s="985">
        <v>0</v>
      </c>
      <c r="F65" s="985">
        <v>93081.154280000002</v>
      </c>
    </row>
    <row r="66" spans="1:6" s="30" customFormat="1" ht="15" customHeight="1">
      <c r="A66" s="984" t="s">
        <v>67</v>
      </c>
      <c r="B66" s="985">
        <v>3633.4575099999997</v>
      </c>
      <c r="C66" s="985">
        <v>0</v>
      </c>
      <c r="D66" s="985">
        <v>0</v>
      </c>
      <c r="E66" s="985">
        <v>0</v>
      </c>
      <c r="F66" s="985">
        <v>3633.4575099999997</v>
      </c>
    </row>
    <row r="67" spans="1:6" s="30" customFormat="1" ht="15" customHeight="1" thickBot="1">
      <c r="A67" s="984" t="s">
        <v>68</v>
      </c>
      <c r="B67" s="985">
        <v>-459616.50042999996</v>
      </c>
      <c r="C67" s="985">
        <v>0</v>
      </c>
      <c r="D67" s="985">
        <v>0</v>
      </c>
      <c r="E67" s="985">
        <v>0</v>
      </c>
      <c r="F67" s="985">
        <v>-459616.50042999996</v>
      </c>
    </row>
    <row r="68" spans="1:6" s="30" customFormat="1" ht="15" customHeight="1" thickTop="1" thickBot="1">
      <c r="A68" s="982" t="s">
        <v>69</v>
      </c>
      <c r="B68" s="983">
        <v>3021750.7788899997</v>
      </c>
      <c r="C68" s="983">
        <v>5357614.4930699999</v>
      </c>
      <c r="D68" s="983">
        <v>0</v>
      </c>
      <c r="E68" s="983">
        <v>0</v>
      </c>
      <c r="F68" s="983">
        <v>8379365.2719599996</v>
      </c>
    </row>
    <row r="69" spans="1:6" s="30" customFormat="1" ht="15" customHeight="1" thickTop="1">
      <c r="A69" s="984" t="s">
        <v>18</v>
      </c>
      <c r="B69" s="985">
        <v>0</v>
      </c>
      <c r="C69" s="985">
        <v>0</v>
      </c>
      <c r="D69" s="985">
        <v>0</v>
      </c>
      <c r="E69" s="985">
        <v>0</v>
      </c>
      <c r="F69" s="985">
        <v>0</v>
      </c>
    </row>
    <row r="70" spans="1:6" s="30" customFormat="1" ht="15" customHeight="1">
      <c r="A70" s="984" t="s">
        <v>19</v>
      </c>
      <c r="B70" s="985">
        <v>1092130.3903299998</v>
      </c>
      <c r="C70" s="985">
        <v>24200.602440000002</v>
      </c>
      <c r="D70" s="985">
        <v>0</v>
      </c>
      <c r="E70" s="985">
        <v>0</v>
      </c>
      <c r="F70" s="985">
        <v>1116330.9927699999</v>
      </c>
    </row>
    <row r="71" spans="1:6" s="30" customFormat="1" ht="15" customHeight="1">
      <c r="A71" s="984" t="s">
        <v>20</v>
      </c>
      <c r="B71" s="985">
        <v>0</v>
      </c>
      <c r="C71" s="985">
        <v>201974.51084</v>
      </c>
      <c r="D71" s="985">
        <v>0</v>
      </c>
      <c r="E71" s="985">
        <v>0</v>
      </c>
      <c r="F71" s="985">
        <v>201974.51084</v>
      </c>
    </row>
    <row r="72" spans="1:6" s="30" customFormat="1" ht="15" customHeight="1">
      <c r="A72" s="984" t="s">
        <v>21</v>
      </c>
      <c r="B72" s="985">
        <v>680728.99741999991</v>
      </c>
      <c r="C72" s="985">
        <v>968834.82766999991</v>
      </c>
      <c r="D72" s="985">
        <v>0</v>
      </c>
      <c r="E72" s="985">
        <v>0</v>
      </c>
      <c r="F72" s="985">
        <v>1649563.8250899999</v>
      </c>
    </row>
    <row r="73" spans="1:6" s="30" customFormat="1" ht="15" customHeight="1">
      <c r="A73" s="984" t="s">
        <v>70</v>
      </c>
      <c r="B73" s="985">
        <v>438943.80696000002</v>
      </c>
      <c r="C73" s="985">
        <v>7084.60599</v>
      </c>
      <c r="D73" s="985">
        <v>0</v>
      </c>
      <c r="E73" s="985">
        <v>0</v>
      </c>
      <c r="F73" s="985">
        <v>446028.41295000003</v>
      </c>
    </row>
    <row r="74" spans="1:6" s="30" customFormat="1" ht="15" customHeight="1">
      <c r="A74" s="984" t="s">
        <v>71</v>
      </c>
      <c r="B74" s="985">
        <v>516438.52593999996</v>
      </c>
      <c r="C74" s="985">
        <v>44658.711069999998</v>
      </c>
      <c r="D74" s="985">
        <v>0</v>
      </c>
      <c r="E74" s="985">
        <v>0</v>
      </c>
      <c r="F74" s="985">
        <v>561097.23701000004</v>
      </c>
    </row>
    <row r="75" spans="1:6" s="30" customFormat="1" ht="15" customHeight="1">
      <c r="A75" s="984" t="s">
        <v>23</v>
      </c>
      <c r="B75" s="985">
        <v>238040.38172999999</v>
      </c>
      <c r="C75" s="985">
        <v>4135791.7339499998</v>
      </c>
      <c r="D75" s="985">
        <v>0</v>
      </c>
      <c r="E75" s="985">
        <v>0</v>
      </c>
      <c r="F75" s="985">
        <v>4373832.1156799998</v>
      </c>
    </row>
    <row r="76" spans="1:6" s="30" customFormat="1" ht="15" customHeight="1">
      <c r="A76" s="984" t="s">
        <v>72</v>
      </c>
      <c r="B76" s="985">
        <v>68859.132750000004</v>
      </c>
      <c r="C76" s="985">
        <v>18960.037659999998</v>
      </c>
      <c r="D76" s="985">
        <v>0</v>
      </c>
      <c r="E76" s="985">
        <v>0</v>
      </c>
      <c r="F76" s="985">
        <v>87819.170410000006</v>
      </c>
    </row>
    <row r="77" spans="1:6" s="30" customFormat="1" ht="15" customHeight="1" thickBot="1">
      <c r="A77" s="984" t="s">
        <v>73</v>
      </c>
      <c r="B77" s="985">
        <v>-13390.456239999998</v>
      </c>
      <c r="C77" s="985">
        <v>-43890.53654999999</v>
      </c>
      <c r="D77" s="985">
        <v>0</v>
      </c>
      <c r="E77" s="985">
        <v>0</v>
      </c>
      <c r="F77" s="985">
        <v>-57280.992789999997</v>
      </c>
    </row>
    <row r="78" spans="1:6" s="30" customFormat="1" ht="15" customHeight="1" thickTop="1" thickBot="1">
      <c r="A78" s="982" t="s">
        <v>74</v>
      </c>
      <c r="B78" s="983">
        <v>3863436.4616000005</v>
      </c>
      <c r="C78" s="983">
        <v>0</v>
      </c>
      <c r="D78" s="983">
        <v>0</v>
      </c>
      <c r="E78" s="983">
        <v>0</v>
      </c>
      <c r="F78" s="983">
        <v>3863436.4616000005</v>
      </c>
    </row>
    <row r="79" spans="1:6" s="30" customFormat="1" ht="15" customHeight="1" thickTop="1">
      <c r="A79" s="984" t="s">
        <v>75</v>
      </c>
      <c r="B79" s="985">
        <v>1303114.7301699999</v>
      </c>
      <c r="C79" s="985">
        <v>0</v>
      </c>
      <c r="D79" s="985">
        <v>0</v>
      </c>
      <c r="E79" s="985">
        <v>0</v>
      </c>
      <c r="F79" s="985">
        <v>1303114.7301699999</v>
      </c>
    </row>
    <row r="80" spans="1:6" s="30" customFormat="1" ht="15" customHeight="1">
      <c r="A80" s="984" t="s">
        <v>76</v>
      </c>
      <c r="B80" s="985">
        <v>1386392.39811</v>
      </c>
      <c r="C80" s="985">
        <v>0</v>
      </c>
      <c r="D80" s="985">
        <v>0</v>
      </c>
      <c r="E80" s="985">
        <v>0</v>
      </c>
      <c r="F80" s="985">
        <v>1386392.39811</v>
      </c>
    </row>
    <row r="81" spans="1:6" s="30" customFormat="1" ht="15" customHeight="1">
      <c r="A81" s="984" t="s">
        <v>77</v>
      </c>
      <c r="B81" s="985">
        <v>243655.42379</v>
      </c>
      <c r="C81" s="985">
        <v>0</v>
      </c>
      <c r="D81" s="985">
        <v>0</v>
      </c>
      <c r="E81" s="985">
        <v>0</v>
      </c>
      <c r="F81" s="985">
        <v>243655.42379</v>
      </c>
    </row>
    <row r="82" spans="1:6" s="30" customFormat="1" ht="15" customHeight="1">
      <c r="A82" s="984" t="s">
        <v>78</v>
      </c>
      <c r="B82" s="985">
        <v>292814.45244000002</v>
      </c>
      <c r="C82" s="985">
        <v>0</v>
      </c>
      <c r="D82" s="985">
        <v>0</v>
      </c>
      <c r="E82" s="985">
        <v>0</v>
      </c>
      <c r="F82" s="985">
        <v>292814.45244000002</v>
      </c>
    </row>
    <row r="83" spans="1:6" s="30" customFormat="1" ht="15" customHeight="1">
      <c r="A83" s="984" t="s">
        <v>79</v>
      </c>
      <c r="B83" s="985">
        <v>309483.18124000001</v>
      </c>
      <c r="C83" s="985">
        <v>0</v>
      </c>
      <c r="D83" s="985">
        <v>0</v>
      </c>
      <c r="E83" s="985">
        <v>0</v>
      </c>
      <c r="F83" s="985">
        <v>309483.18124000001</v>
      </c>
    </row>
    <row r="84" spans="1:6" s="30" customFormat="1" ht="15" customHeight="1">
      <c r="A84" s="984" t="s">
        <v>80</v>
      </c>
      <c r="B84" s="985">
        <v>58748.949499999995</v>
      </c>
      <c r="C84" s="985">
        <v>0</v>
      </c>
      <c r="D84" s="985">
        <v>0</v>
      </c>
      <c r="E84" s="985">
        <v>0</v>
      </c>
      <c r="F84" s="985">
        <v>58748.949499999995</v>
      </c>
    </row>
    <row r="85" spans="1:6" s="30" customFormat="1" ht="15" customHeight="1">
      <c r="A85" s="984" t="s">
        <v>81</v>
      </c>
      <c r="B85" s="985">
        <v>11813.704119999999</v>
      </c>
      <c r="C85" s="985">
        <v>0</v>
      </c>
      <c r="D85" s="985">
        <v>0</v>
      </c>
      <c r="E85" s="985">
        <v>0</v>
      </c>
      <c r="F85" s="985">
        <v>11813.704119999999</v>
      </c>
    </row>
    <row r="86" spans="1:6" s="30" customFormat="1" ht="15" customHeight="1">
      <c r="A86" s="984" t="s">
        <v>82</v>
      </c>
      <c r="B86" s="985">
        <v>225.71511999999998</v>
      </c>
      <c r="C86" s="985">
        <v>0</v>
      </c>
      <c r="D86" s="985">
        <v>0</v>
      </c>
      <c r="E86" s="985">
        <v>0</v>
      </c>
      <c r="F86" s="985">
        <v>225.71511999999998</v>
      </c>
    </row>
    <row r="87" spans="1:6" s="30" customFormat="1" ht="15" customHeight="1" thickBot="1">
      <c r="A87" s="984" t="s">
        <v>83</v>
      </c>
      <c r="B87" s="985">
        <v>257187.90711000003</v>
      </c>
      <c r="C87" s="985">
        <v>0</v>
      </c>
      <c r="D87" s="985">
        <v>0</v>
      </c>
      <c r="E87" s="985">
        <v>0</v>
      </c>
      <c r="F87" s="985">
        <v>257187.90711000003</v>
      </c>
    </row>
    <row r="88" spans="1:6" s="30" customFormat="1" ht="15" customHeight="1" thickTop="1" thickBot="1">
      <c r="A88" s="982" t="s">
        <v>84</v>
      </c>
      <c r="B88" s="983">
        <v>849391.91093999997</v>
      </c>
      <c r="C88" s="983">
        <v>51040.99078</v>
      </c>
      <c r="D88" s="983">
        <v>-7.0000000000000007E-5</v>
      </c>
      <c r="E88" s="983">
        <v>3.6749999999999998E-2</v>
      </c>
      <c r="F88" s="983">
        <v>900432.9384000001</v>
      </c>
    </row>
    <row r="89" spans="1:6" s="30" customFormat="1" ht="15" customHeight="1" thickTop="1">
      <c r="A89" s="984" t="s">
        <v>85</v>
      </c>
      <c r="B89" s="985">
        <v>61221.846849999994</v>
      </c>
      <c r="C89" s="985">
        <v>17.5959</v>
      </c>
      <c r="D89" s="985">
        <v>0</v>
      </c>
      <c r="E89" s="985">
        <v>0</v>
      </c>
      <c r="F89" s="985">
        <v>61239.442749999995</v>
      </c>
    </row>
    <row r="90" spans="1:6" s="30" customFormat="1" ht="15" customHeight="1">
      <c r="A90" s="984" t="s">
        <v>86</v>
      </c>
      <c r="B90" s="985">
        <v>323321.19569999998</v>
      </c>
      <c r="C90" s="985">
        <v>82.755160000000004</v>
      </c>
      <c r="D90" s="985">
        <v>0</v>
      </c>
      <c r="E90" s="985">
        <v>0</v>
      </c>
      <c r="F90" s="985">
        <v>323403.95085999998</v>
      </c>
    </row>
    <row r="91" spans="1:6" s="30" customFormat="1" ht="15" customHeight="1">
      <c r="A91" s="984" t="s">
        <v>87</v>
      </c>
      <c r="B91" s="985">
        <v>295303.33072999999</v>
      </c>
      <c r="C91" s="985">
        <v>50707.427319999995</v>
      </c>
      <c r="D91" s="985">
        <v>-7.0000000000000007E-5</v>
      </c>
      <c r="E91" s="985">
        <v>3.6749999999999998E-2</v>
      </c>
      <c r="F91" s="985">
        <v>346010.79472999991</v>
      </c>
    </row>
    <row r="92" spans="1:6" s="30" customFormat="1" ht="15" customHeight="1">
      <c r="A92" s="984" t="s">
        <v>88</v>
      </c>
      <c r="B92" s="985">
        <v>180099.3285</v>
      </c>
      <c r="C92" s="985">
        <v>1227.5217099999998</v>
      </c>
      <c r="D92" s="985">
        <v>0</v>
      </c>
      <c r="E92" s="985">
        <v>0</v>
      </c>
      <c r="F92" s="985">
        <v>181326.85021</v>
      </c>
    </row>
    <row r="93" spans="1:6" s="30" customFormat="1" ht="15" customHeight="1" thickBot="1">
      <c r="A93" s="989" t="s">
        <v>89</v>
      </c>
      <c r="B93" s="990">
        <v>-10553.79084</v>
      </c>
      <c r="C93" s="990">
        <v>-994.30930999999998</v>
      </c>
      <c r="D93" s="990">
        <v>0</v>
      </c>
      <c r="E93" s="990">
        <v>0</v>
      </c>
      <c r="F93" s="990">
        <v>-11548.10015</v>
      </c>
    </row>
    <row r="94" spans="1:6" s="30" customFormat="1" ht="15" customHeight="1" thickTop="1" thickBot="1">
      <c r="A94" s="982" t="s">
        <v>1327</v>
      </c>
      <c r="B94" s="983">
        <v>687380.71351000003</v>
      </c>
      <c r="C94" s="983">
        <v>0</v>
      </c>
      <c r="D94" s="983">
        <v>0</v>
      </c>
      <c r="E94" s="983">
        <v>0</v>
      </c>
      <c r="F94" s="983">
        <v>687380.71351000003</v>
      </c>
    </row>
    <row r="95" spans="1:6" s="30" customFormat="1" ht="15" customHeight="1" thickTop="1">
      <c r="A95" s="984" t="s">
        <v>1328</v>
      </c>
      <c r="B95" s="985">
        <v>526315.96551999997</v>
      </c>
      <c r="C95" s="985">
        <v>0</v>
      </c>
      <c r="D95" s="985">
        <v>0</v>
      </c>
      <c r="E95" s="985">
        <v>0</v>
      </c>
      <c r="F95" s="985">
        <v>526315.96551999997</v>
      </c>
    </row>
    <row r="96" spans="1:6" s="30" customFormat="1" ht="15" customHeight="1">
      <c r="A96" s="984" t="s">
        <v>1329</v>
      </c>
      <c r="B96" s="985">
        <v>0</v>
      </c>
      <c r="C96" s="985">
        <v>0</v>
      </c>
      <c r="D96" s="985">
        <v>0</v>
      </c>
      <c r="E96" s="985">
        <v>0</v>
      </c>
      <c r="F96" s="985">
        <v>0</v>
      </c>
    </row>
    <row r="97" spans="1:6" s="30" customFormat="1" ht="15" customHeight="1">
      <c r="A97" s="984" t="s">
        <v>1330</v>
      </c>
      <c r="B97" s="985">
        <v>95125.84268999999</v>
      </c>
      <c r="C97" s="985">
        <v>0</v>
      </c>
      <c r="D97" s="985">
        <v>0</v>
      </c>
      <c r="E97" s="985">
        <v>0</v>
      </c>
      <c r="F97" s="985">
        <v>95125.84268999999</v>
      </c>
    </row>
    <row r="98" spans="1:6" s="30" customFormat="1" ht="15" customHeight="1">
      <c r="A98" s="984" t="s">
        <v>1331</v>
      </c>
      <c r="B98" s="985">
        <v>0</v>
      </c>
      <c r="C98" s="985">
        <v>0</v>
      </c>
      <c r="D98" s="985">
        <v>0</v>
      </c>
      <c r="E98" s="985">
        <v>0</v>
      </c>
      <c r="F98" s="985">
        <v>0</v>
      </c>
    </row>
    <row r="99" spans="1:6" s="30" customFormat="1" ht="15" customHeight="1">
      <c r="A99" s="984" t="s">
        <v>1339</v>
      </c>
      <c r="B99" s="985">
        <v>82794.119219999993</v>
      </c>
      <c r="C99" s="985">
        <v>0</v>
      </c>
      <c r="D99" s="985">
        <v>0</v>
      </c>
      <c r="E99" s="985">
        <v>0</v>
      </c>
      <c r="F99" s="985">
        <v>82794.119219999993</v>
      </c>
    </row>
    <row r="100" spans="1:6" s="30" customFormat="1" ht="15" customHeight="1" thickBot="1">
      <c r="A100" s="984" t="s">
        <v>1332</v>
      </c>
      <c r="B100" s="985">
        <v>-16855.213920000002</v>
      </c>
      <c r="C100" s="985">
        <v>0</v>
      </c>
      <c r="D100" s="985">
        <v>0</v>
      </c>
      <c r="E100" s="985">
        <v>0</v>
      </c>
      <c r="F100" s="985">
        <v>-16855.213920000002</v>
      </c>
    </row>
    <row r="101" spans="1:6" s="30" customFormat="1" ht="15" customHeight="1" thickTop="1" thickBot="1">
      <c r="A101" s="991" t="s">
        <v>90</v>
      </c>
      <c r="B101" s="981">
        <v>191366760.75716999</v>
      </c>
      <c r="C101" s="981">
        <v>27366493.849350002</v>
      </c>
      <c r="D101" s="981">
        <v>366.79948999999999</v>
      </c>
      <c r="E101" s="981">
        <v>43510.91382999999</v>
      </c>
      <c r="F101" s="981">
        <v>218777132.31983998</v>
      </c>
    </row>
    <row r="102" spans="1:6" s="30" customFormat="1" ht="15" customHeight="1" thickTop="1" thickBot="1">
      <c r="A102" s="982" t="s">
        <v>666</v>
      </c>
      <c r="B102" s="983">
        <v>151772910.02890998</v>
      </c>
      <c r="C102" s="983">
        <v>22078830.194180004</v>
      </c>
      <c r="D102" s="983">
        <v>148.33440999999999</v>
      </c>
      <c r="E102" s="983">
        <v>41688.605150000003</v>
      </c>
      <c r="F102" s="983">
        <v>173893577.16264999</v>
      </c>
    </row>
    <row r="103" spans="1:6" s="30" customFormat="1" ht="15" customHeight="1" thickTop="1">
      <c r="A103" s="984" t="s">
        <v>91</v>
      </c>
      <c r="B103" s="985">
        <v>437987.52256000001</v>
      </c>
      <c r="C103" s="985">
        <v>91441.440670000011</v>
      </c>
      <c r="D103" s="985">
        <v>82.493970000000004</v>
      </c>
      <c r="E103" s="985">
        <v>6.5925099999999999</v>
      </c>
      <c r="F103" s="985">
        <v>529518.04970999993</v>
      </c>
    </row>
    <row r="104" spans="1:6" s="30" customFormat="1" ht="15" customHeight="1">
      <c r="A104" s="984" t="s">
        <v>92</v>
      </c>
      <c r="B104" s="985">
        <v>73706.500549999997</v>
      </c>
      <c r="C104" s="985">
        <v>7568.6451299999999</v>
      </c>
      <c r="D104" s="985">
        <v>0</v>
      </c>
      <c r="E104" s="985">
        <v>0</v>
      </c>
      <c r="F104" s="985">
        <v>81275.145680000001</v>
      </c>
    </row>
    <row r="105" spans="1:6" s="30" customFormat="1" ht="15" customHeight="1">
      <c r="A105" s="984" t="s">
        <v>93</v>
      </c>
      <c r="B105" s="985">
        <v>2930.5162399999999</v>
      </c>
      <c r="C105" s="985">
        <v>430.82625000000002</v>
      </c>
      <c r="D105" s="985">
        <v>0</v>
      </c>
      <c r="E105" s="985">
        <v>0</v>
      </c>
      <c r="F105" s="985">
        <v>3361.34249</v>
      </c>
    </row>
    <row r="106" spans="1:6" s="30" customFormat="1" ht="15" customHeight="1">
      <c r="A106" s="984" t="s">
        <v>94</v>
      </c>
      <c r="B106" s="985">
        <v>43659424.950890005</v>
      </c>
      <c r="C106" s="985">
        <v>11049281.455350002</v>
      </c>
      <c r="D106" s="985">
        <v>0</v>
      </c>
      <c r="E106" s="985">
        <v>5132.4657400000006</v>
      </c>
      <c r="F106" s="985">
        <v>54713838.871979997</v>
      </c>
    </row>
    <row r="107" spans="1:6" s="30" customFormat="1" ht="15" customHeight="1">
      <c r="A107" s="984" t="s">
        <v>95</v>
      </c>
      <c r="B107" s="985">
        <v>3468093.0401499998</v>
      </c>
      <c r="C107" s="985">
        <v>830302.82360999996</v>
      </c>
      <c r="D107" s="985">
        <v>0</v>
      </c>
      <c r="E107" s="985">
        <v>1600.7906599999999</v>
      </c>
      <c r="F107" s="985">
        <v>4299996.6544200005</v>
      </c>
    </row>
    <row r="108" spans="1:6" s="30" customFormat="1" ht="15" customHeight="1">
      <c r="A108" s="987" t="s">
        <v>96</v>
      </c>
      <c r="B108" s="985">
        <v>142417.33400999999</v>
      </c>
      <c r="C108" s="985">
        <v>126967.45421999999</v>
      </c>
      <c r="D108" s="985">
        <v>0</v>
      </c>
      <c r="E108" s="985">
        <v>549.18718000000001</v>
      </c>
      <c r="F108" s="985">
        <v>269933.97541000001</v>
      </c>
    </row>
    <row r="109" spans="1:6" s="30" customFormat="1" ht="15" customHeight="1">
      <c r="A109" s="29" t="s">
        <v>97</v>
      </c>
      <c r="B109" s="985">
        <v>15206.9411</v>
      </c>
      <c r="C109" s="985">
        <v>22870.540439999997</v>
      </c>
      <c r="D109" s="985">
        <v>0</v>
      </c>
      <c r="E109" s="985">
        <v>1051.60348</v>
      </c>
      <c r="F109" s="985">
        <v>39129.085019999999</v>
      </c>
    </row>
    <row r="110" spans="1:6" s="30" customFormat="1" ht="15" customHeight="1">
      <c r="A110" s="29" t="s">
        <v>98</v>
      </c>
      <c r="B110" s="985">
        <v>41776.645900000003</v>
      </c>
      <c r="C110" s="985">
        <v>20276.826389999998</v>
      </c>
      <c r="D110" s="985">
        <v>0</v>
      </c>
      <c r="E110" s="985">
        <v>0</v>
      </c>
      <c r="F110" s="985">
        <v>62053.472290000005</v>
      </c>
    </row>
    <row r="111" spans="1:6" s="30" customFormat="1" ht="15" customHeight="1">
      <c r="A111" s="29" t="s">
        <v>99</v>
      </c>
      <c r="B111" s="985">
        <v>193917.87104</v>
      </c>
      <c r="C111" s="985">
        <v>39235.273549999998</v>
      </c>
      <c r="D111" s="985">
        <v>0</v>
      </c>
      <c r="E111" s="985">
        <v>0</v>
      </c>
      <c r="F111" s="985">
        <v>233153.14458999998</v>
      </c>
    </row>
    <row r="112" spans="1:6" s="30" customFormat="1" ht="15" customHeight="1">
      <c r="A112" s="29" t="s">
        <v>100</v>
      </c>
      <c r="B112" s="985">
        <v>425216.45131000003</v>
      </c>
      <c r="C112" s="985">
        <v>97495.078420000005</v>
      </c>
      <c r="D112" s="985">
        <v>0</v>
      </c>
      <c r="E112" s="985">
        <v>0</v>
      </c>
      <c r="F112" s="985">
        <v>522711.52973000001</v>
      </c>
    </row>
    <row r="113" spans="1:6" s="32" customFormat="1" ht="15" customHeight="1">
      <c r="A113" s="29" t="s">
        <v>101</v>
      </c>
      <c r="B113" s="985">
        <v>1443459.16359</v>
      </c>
      <c r="C113" s="985">
        <v>188856.82930000001</v>
      </c>
      <c r="D113" s="985">
        <v>0</v>
      </c>
      <c r="E113" s="985">
        <v>0</v>
      </c>
      <c r="F113" s="985">
        <v>1632315.9928900001</v>
      </c>
    </row>
    <row r="114" spans="1:6" s="32" customFormat="1" ht="15" customHeight="1">
      <c r="A114" s="29" t="s">
        <v>1504</v>
      </c>
      <c r="B114" s="985">
        <v>422615.72086000006</v>
      </c>
      <c r="C114" s="985">
        <v>167812.37471</v>
      </c>
      <c r="D114" s="985">
        <v>0</v>
      </c>
      <c r="E114" s="985">
        <v>0</v>
      </c>
      <c r="F114" s="985">
        <v>590428.09557</v>
      </c>
    </row>
    <row r="115" spans="1:6" s="30" customFormat="1" ht="15" customHeight="1">
      <c r="A115" s="992" t="s">
        <v>1505</v>
      </c>
      <c r="B115" s="985">
        <v>783482.91234000004</v>
      </c>
      <c r="C115" s="985">
        <v>166788.44657999999</v>
      </c>
      <c r="D115" s="985">
        <v>0</v>
      </c>
      <c r="E115" s="985">
        <v>0</v>
      </c>
      <c r="F115" s="985">
        <v>950271.35892000003</v>
      </c>
    </row>
    <row r="116" spans="1:6" s="30" customFormat="1" ht="15" customHeight="1">
      <c r="A116" s="992" t="s">
        <v>102</v>
      </c>
      <c r="B116" s="985">
        <v>3154491.7366300006</v>
      </c>
      <c r="C116" s="985">
        <v>799337.57371999999</v>
      </c>
      <c r="D116" s="985">
        <v>0.10085</v>
      </c>
      <c r="E116" s="985">
        <v>34095.202549999995</v>
      </c>
      <c r="F116" s="985">
        <v>3987924.6137499996</v>
      </c>
    </row>
    <row r="117" spans="1:6" s="30" customFormat="1" ht="15" customHeight="1">
      <c r="A117" s="984" t="s">
        <v>103</v>
      </c>
      <c r="B117" s="985">
        <v>72450364.481090009</v>
      </c>
      <c r="C117" s="985">
        <v>2537063.3841900001</v>
      </c>
      <c r="D117" s="985">
        <v>0</v>
      </c>
      <c r="E117" s="985">
        <v>688.28334999999993</v>
      </c>
      <c r="F117" s="985">
        <v>74988116.148630008</v>
      </c>
    </row>
    <row r="118" spans="1:6" s="30" customFormat="1" ht="15" customHeight="1" thickBot="1">
      <c r="A118" s="984" t="s">
        <v>104</v>
      </c>
      <c r="B118" s="985">
        <v>7289903.1274999985</v>
      </c>
      <c r="C118" s="985">
        <v>140572.79777</v>
      </c>
      <c r="D118" s="985">
        <v>0</v>
      </c>
      <c r="E118" s="985">
        <v>0.33255000000000001</v>
      </c>
      <c r="F118" s="985">
        <v>7430476.2578199999</v>
      </c>
    </row>
    <row r="119" spans="1:6" s="30" customFormat="1" ht="15" customHeight="1" thickTop="1" thickBot="1">
      <c r="A119" s="991" t="s">
        <v>105</v>
      </c>
      <c r="B119" s="981">
        <v>187912.65647000002</v>
      </c>
      <c r="C119" s="981">
        <v>1046.2821899999999</v>
      </c>
      <c r="D119" s="981">
        <v>0</v>
      </c>
      <c r="E119" s="981">
        <v>0.30111000000000004</v>
      </c>
      <c r="F119" s="981">
        <v>188959.23977000004</v>
      </c>
    </row>
    <row r="120" spans="1:6" s="30" customFormat="1" ht="15" customHeight="1" thickTop="1" thickBot="1">
      <c r="A120" s="982" t="s">
        <v>106</v>
      </c>
      <c r="B120" s="983">
        <v>9062190.2312599979</v>
      </c>
      <c r="C120" s="983">
        <v>533449.06517000007</v>
      </c>
      <c r="D120" s="983">
        <v>0</v>
      </c>
      <c r="E120" s="983">
        <v>0</v>
      </c>
      <c r="F120" s="983">
        <v>9595639.2964299992</v>
      </c>
    </row>
    <row r="121" spans="1:6" s="30" customFormat="1" ht="15" customHeight="1" thickTop="1">
      <c r="A121" s="984" t="s">
        <v>107</v>
      </c>
      <c r="B121" s="985">
        <v>4403954.3511099992</v>
      </c>
      <c r="C121" s="985">
        <v>421844.59719999996</v>
      </c>
      <c r="D121" s="985">
        <v>0</v>
      </c>
      <c r="E121" s="985">
        <v>0</v>
      </c>
      <c r="F121" s="985">
        <v>4825798.9483100008</v>
      </c>
    </row>
    <row r="122" spans="1:6" s="30" customFormat="1" ht="15" customHeight="1">
      <c r="A122" s="984" t="s">
        <v>108</v>
      </c>
      <c r="B122" s="985">
        <v>2741818.6910199998</v>
      </c>
      <c r="C122" s="985">
        <v>45950.367159999994</v>
      </c>
      <c r="D122" s="985">
        <v>0</v>
      </c>
      <c r="E122" s="985">
        <v>0</v>
      </c>
      <c r="F122" s="985">
        <v>2787769.0581800002</v>
      </c>
    </row>
    <row r="123" spans="1:6" s="30" customFormat="1" ht="15" customHeight="1">
      <c r="A123" s="984" t="s">
        <v>109</v>
      </c>
      <c r="B123" s="985">
        <v>0</v>
      </c>
      <c r="C123" s="985">
        <v>439.68450000000001</v>
      </c>
      <c r="D123" s="985">
        <v>0</v>
      </c>
      <c r="E123" s="985">
        <v>0</v>
      </c>
      <c r="F123" s="985">
        <v>439.68450000000001</v>
      </c>
    </row>
    <row r="124" spans="1:6" s="30" customFormat="1" ht="15" customHeight="1">
      <c r="A124" s="984" t="s">
        <v>110</v>
      </c>
      <c r="B124" s="985">
        <v>386941.71038999996</v>
      </c>
      <c r="C124" s="985">
        <v>41459.046200000004</v>
      </c>
      <c r="D124" s="985">
        <v>0</v>
      </c>
      <c r="E124" s="985">
        <v>0</v>
      </c>
      <c r="F124" s="985">
        <v>428400.75658999995</v>
      </c>
    </row>
    <row r="125" spans="1:6" s="30" customFormat="1" ht="15" customHeight="1">
      <c r="A125" s="984" t="s">
        <v>111</v>
      </c>
      <c r="B125" s="985">
        <v>1471576.2473900001</v>
      </c>
      <c r="C125" s="985">
        <v>22624.127909999999</v>
      </c>
      <c r="D125" s="985">
        <v>0</v>
      </c>
      <c r="E125" s="985">
        <v>0</v>
      </c>
      <c r="F125" s="985">
        <v>1494200.3753</v>
      </c>
    </row>
    <row r="126" spans="1:6" s="30" customFormat="1" ht="15" customHeight="1" thickBot="1">
      <c r="A126" s="984" t="s">
        <v>112</v>
      </c>
      <c r="B126" s="985">
        <v>57899.231350000002</v>
      </c>
      <c r="C126" s="985">
        <v>1131.2421999999999</v>
      </c>
      <c r="D126" s="985">
        <v>0</v>
      </c>
      <c r="E126" s="985">
        <v>0</v>
      </c>
      <c r="F126" s="985">
        <v>59030.473549999995</v>
      </c>
    </row>
    <row r="127" spans="1:6" s="30" customFormat="1" ht="15" customHeight="1" thickTop="1" thickBot="1">
      <c r="A127" s="982" t="s">
        <v>113</v>
      </c>
      <c r="B127" s="983">
        <v>19888684.023879997</v>
      </c>
      <c r="C127" s="983">
        <v>2766782.3906800002</v>
      </c>
      <c r="D127" s="983">
        <v>218.46508000000003</v>
      </c>
      <c r="E127" s="983">
        <v>145.50307999999998</v>
      </c>
      <c r="F127" s="983">
        <v>22655830.382719997</v>
      </c>
    </row>
    <row r="128" spans="1:6" s="30" customFormat="1" ht="15" customHeight="1" thickTop="1">
      <c r="A128" s="984" t="s">
        <v>114</v>
      </c>
      <c r="B128" s="985">
        <v>672861.31276999996</v>
      </c>
      <c r="C128" s="985">
        <v>231176.20698999998</v>
      </c>
      <c r="D128" s="985">
        <v>0</v>
      </c>
      <c r="E128" s="985">
        <v>-1.0000000000000001E-5</v>
      </c>
      <c r="F128" s="985">
        <v>904037.51974999998</v>
      </c>
    </row>
    <row r="129" spans="1:6" s="30" customFormat="1" ht="15" customHeight="1">
      <c r="A129" s="984" t="s">
        <v>1570</v>
      </c>
      <c r="B129" s="985">
        <v>3530032.5927400002</v>
      </c>
      <c r="C129" s="985">
        <v>133642.15059</v>
      </c>
      <c r="D129" s="985">
        <v>0</v>
      </c>
      <c r="E129" s="985">
        <v>0</v>
      </c>
      <c r="F129" s="985">
        <v>3663674.74333</v>
      </c>
    </row>
    <row r="130" spans="1:6" s="30" customFormat="1" ht="15" customHeight="1">
      <c r="A130" s="984" t="s">
        <v>115</v>
      </c>
      <c r="B130" s="985">
        <v>0</v>
      </c>
      <c r="C130" s="985">
        <v>1189.2921299999998</v>
      </c>
      <c r="D130" s="985">
        <v>0</v>
      </c>
      <c r="E130" s="985">
        <v>145.50308999999999</v>
      </c>
      <c r="F130" s="985">
        <v>1334.7952199999997</v>
      </c>
    </row>
    <row r="131" spans="1:6" s="30" customFormat="1" ht="15" customHeight="1">
      <c r="A131" s="984" t="s">
        <v>1210</v>
      </c>
      <c r="B131" s="985">
        <v>1779858.94313</v>
      </c>
      <c r="C131" s="985">
        <v>7249.9116999999997</v>
      </c>
      <c r="D131" s="985">
        <v>208.95726000000002</v>
      </c>
      <c r="E131" s="985">
        <v>0</v>
      </c>
      <c r="F131" s="985">
        <v>1787317.8120900001</v>
      </c>
    </row>
    <row r="132" spans="1:6" s="30" customFormat="1" ht="15" customHeight="1">
      <c r="A132" s="984" t="s">
        <v>116</v>
      </c>
      <c r="B132" s="985">
        <v>11679634.925489997</v>
      </c>
      <c r="C132" s="985">
        <v>385653.32625000004</v>
      </c>
      <c r="D132" s="985">
        <v>0</v>
      </c>
      <c r="E132" s="985">
        <v>0</v>
      </c>
      <c r="F132" s="985">
        <v>12065288.251740001</v>
      </c>
    </row>
    <row r="133" spans="1:6" s="30" customFormat="1" ht="15" customHeight="1">
      <c r="A133" s="984" t="s">
        <v>117</v>
      </c>
      <c r="B133" s="985">
        <v>1420955.6756200001</v>
      </c>
      <c r="C133" s="985">
        <v>405532.29723000003</v>
      </c>
      <c r="D133" s="985">
        <v>0</v>
      </c>
      <c r="E133" s="985">
        <v>0</v>
      </c>
      <c r="F133" s="985">
        <v>1826487.97285</v>
      </c>
    </row>
    <row r="134" spans="1:6" s="30" customFormat="1" ht="15" customHeight="1">
      <c r="A134" s="984" t="s">
        <v>118</v>
      </c>
      <c r="B134" s="985">
        <v>264687.10407</v>
      </c>
      <c r="C134" s="985">
        <v>1577150.5211200002</v>
      </c>
      <c r="D134" s="985">
        <v>0</v>
      </c>
      <c r="E134" s="985">
        <v>0</v>
      </c>
      <c r="F134" s="985">
        <v>1841837.62519</v>
      </c>
    </row>
    <row r="135" spans="1:6" s="30" customFormat="1" ht="15" customHeight="1" thickBot="1">
      <c r="A135" s="984" t="s">
        <v>119</v>
      </c>
      <c r="B135" s="985">
        <v>540653.47005999996</v>
      </c>
      <c r="C135" s="985">
        <v>25188.684669999999</v>
      </c>
      <c r="D135" s="985">
        <v>9.5078199999999988</v>
      </c>
      <c r="E135" s="985">
        <v>0</v>
      </c>
      <c r="F135" s="985">
        <v>565851.66255000001</v>
      </c>
    </row>
    <row r="136" spans="1:6" s="30" customFormat="1" ht="15" customHeight="1" thickTop="1" thickBot="1">
      <c r="A136" s="982" t="s">
        <v>120</v>
      </c>
      <c r="B136" s="983">
        <v>3892293.1176800001</v>
      </c>
      <c r="C136" s="983">
        <v>403072.62368999998</v>
      </c>
      <c r="D136" s="983">
        <v>0</v>
      </c>
      <c r="E136" s="983">
        <v>57.556519999999999</v>
      </c>
      <c r="F136" s="983">
        <v>4295423.2978899991</v>
      </c>
    </row>
    <row r="137" spans="1:6" s="30" customFormat="1" ht="15" customHeight="1" thickTop="1">
      <c r="A137" s="984" t="s">
        <v>58</v>
      </c>
      <c r="B137" s="985">
        <v>66737.765089999986</v>
      </c>
      <c r="C137" s="985">
        <v>26896.515480000002</v>
      </c>
      <c r="D137" s="985">
        <v>0</v>
      </c>
      <c r="E137" s="985">
        <v>6.7589999999999997E-2</v>
      </c>
      <c r="F137" s="985">
        <v>93634.348159999994</v>
      </c>
    </row>
    <row r="138" spans="1:6" s="30" customFormat="1" ht="15" customHeight="1">
      <c r="A138" s="984" t="s">
        <v>60</v>
      </c>
      <c r="B138" s="985">
        <v>2113531.2557200002</v>
      </c>
      <c r="C138" s="985">
        <v>231669.08441000004</v>
      </c>
      <c r="D138" s="985">
        <v>0</v>
      </c>
      <c r="E138" s="985">
        <v>53.992229999999999</v>
      </c>
      <c r="F138" s="985">
        <v>2345254.3323599999</v>
      </c>
    </row>
    <row r="139" spans="1:6" s="30" customFormat="1" ht="15" customHeight="1">
      <c r="A139" s="984" t="s">
        <v>121</v>
      </c>
      <c r="B139" s="985">
        <v>1474990.4984100002</v>
      </c>
      <c r="C139" s="985">
        <v>118589.56084999999</v>
      </c>
      <c r="D139" s="985">
        <v>0</v>
      </c>
      <c r="E139" s="985">
        <v>3.1375700000000002</v>
      </c>
      <c r="F139" s="985">
        <v>1593583.19683</v>
      </c>
    </row>
    <row r="140" spans="1:6" s="30" customFormat="1" ht="15" customHeight="1">
      <c r="A140" s="984" t="s">
        <v>87</v>
      </c>
      <c r="B140" s="985">
        <v>237033.59845999998</v>
      </c>
      <c r="C140" s="985">
        <v>25917.462949999997</v>
      </c>
      <c r="D140" s="985">
        <v>0</v>
      </c>
      <c r="E140" s="985">
        <v>0.35913</v>
      </c>
      <c r="F140" s="985">
        <v>262951.42053999996</v>
      </c>
    </row>
    <row r="141" spans="1:6" s="30" customFormat="1" ht="15" customHeight="1" thickBot="1">
      <c r="A141" s="984" t="s">
        <v>122</v>
      </c>
      <c r="B141" s="985">
        <v>0</v>
      </c>
      <c r="C141" s="985">
        <v>0</v>
      </c>
      <c r="D141" s="985">
        <v>0</v>
      </c>
      <c r="E141" s="985">
        <v>0</v>
      </c>
      <c r="F141" s="985">
        <v>0</v>
      </c>
    </row>
    <row r="142" spans="1:6" s="30" customFormat="1" ht="15" customHeight="1" thickTop="1" thickBot="1">
      <c r="A142" s="982" t="s">
        <v>123</v>
      </c>
      <c r="B142" s="983">
        <v>2149013.6129700001</v>
      </c>
      <c r="C142" s="983">
        <v>386330.38165</v>
      </c>
      <c r="D142" s="983">
        <v>0</v>
      </c>
      <c r="E142" s="983">
        <v>1618.9479699999999</v>
      </c>
      <c r="F142" s="983">
        <v>2536962.9425899996</v>
      </c>
    </row>
    <row r="143" spans="1:6" s="30" customFormat="1" ht="15" customHeight="1" thickTop="1">
      <c r="A143" s="984" t="s">
        <v>124</v>
      </c>
      <c r="B143" s="985">
        <v>50080.309179999997</v>
      </c>
      <c r="C143" s="985">
        <v>20692.100449999998</v>
      </c>
      <c r="D143" s="985">
        <v>0</v>
      </c>
      <c r="E143" s="985">
        <v>125.56744999999999</v>
      </c>
      <c r="F143" s="985">
        <v>70897.977079999997</v>
      </c>
    </row>
    <row r="144" spans="1:6" s="30" customFormat="1" ht="15" customHeight="1">
      <c r="A144" s="984" t="s">
        <v>125</v>
      </c>
      <c r="B144" s="985">
        <v>0</v>
      </c>
      <c r="C144" s="985">
        <v>0</v>
      </c>
      <c r="D144" s="985">
        <v>0</v>
      </c>
      <c r="E144" s="985">
        <v>0</v>
      </c>
      <c r="F144" s="985">
        <v>0</v>
      </c>
    </row>
    <row r="145" spans="1:6" s="30" customFormat="1" ht="15" customHeight="1">
      <c r="A145" s="984" t="s">
        <v>126</v>
      </c>
      <c r="B145" s="985">
        <v>1083603.2571100001</v>
      </c>
      <c r="C145" s="985">
        <v>269447.92495000002</v>
      </c>
      <c r="D145" s="985">
        <v>0</v>
      </c>
      <c r="E145" s="985">
        <v>616.95070999999996</v>
      </c>
      <c r="F145" s="985">
        <v>1353668.1327700003</v>
      </c>
    </row>
    <row r="146" spans="1:6" s="30" customFormat="1" ht="15" customHeight="1">
      <c r="A146" s="984" t="s">
        <v>127</v>
      </c>
      <c r="B146" s="985">
        <v>977468.89027000009</v>
      </c>
      <c r="C146" s="985">
        <v>53549.947009999996</v>
      </c>
      <c r="D146" s="985">
        <v>0</v>
      </c>
      <c r="E146" s="985">
        <v>876.42980999999997</v>
      </c>
      <c r="F146" s="985">
        <v>1031895.2670899999</v>
      </c>
    </row>
    <row r="147" spans="1:6" s="30" customFormat="1" ht="15" customHeight="1" thickBot="1">
      <c r="A147" s="984" t="s">
        <v>128</v>
      </c>
      <c r="B147" s="985">
        <v>37861.156410000003</v>
      </c>
      <c r="C147" s="985">
        <v>42640.409239999994</v>
      </c>
      <c r="D147" s="985">
        <v>0</v>
      </c>
      <c r="E147" s="985">
        <v>0</v>
      </c>
      <c r="F147" s="985">
        <v>80501.565650000004</v>
      </c>
    </row>
    <row r="148" spans="1:6" s="30" customFormat="1" ht="15" customHeight="1" thickTop="1" thickBot="1">
      <c r="A148" s="982" t="s">
        <v>129</v>
      </c>
      <c r="B148" s="983">
        <v>2530610.7958399993</v>
      </c>
      <c r="C148" s="983">
        <v>358175.66229000001</v>
      </c>
      <c r="D148" s="983">
        <v>0</v>
      </c>
      <c r="E148" s="983">
        <v>0</v>
      </c>
      <c r="F148" s="983">
        <v>2888786.4581299997</v>
      </c>
    </row>
    <row r="149" spans="1:6" s="30" customFormat="1" ht="15" customHeight="1" thickTop="1">
      <c r="A149" s="984" t="s">
        <v>130</v>
      </c>
      <c r="B149" s="985">
        <v>2337500</v>
      </c>
      <c r="C149" s="985">
        <v>355348</v>
      </c>
      <c r="D149" s="985">
        <v>0</v>
      </c>
      <c r="E149" s="985">
        <v>0</v>
      </c>
      <c r="F149" s="985">
        <v>2692848</v>
      </c>
    </row>
    <row r="150" spans="1:6" s="30" customFormat="1" ht="15" customHeight="1">
      <c r="A150" s="984" t="s">
        <v>131</v>
      </c>
      <c r="B150" s="985">
        <v>0</v>
      </c>
      <c r="C150" s="985">
        <v>0</v>
      </c>
      <c r="D150" s="985">
        <v>0</v>
      </c>
      <c r="E150" s="985">
        <v>0</v>
      </c>
      <c r="F150" s="985">
        <v>0</v>
      </c>
    </row>
    <row r="151" spans="1:6" s="30" customFormat="1" ht="15" customHeight="1">
      <c r="A151" s="984" t="s">
        <v>132</v>
      </c>
      <c r="B151" s="985">
        <v>157199</v>
      </c>
      <c r="C151" s="985">
        <v>0</v>
      </c>
      <c r="D151" s="985">
        <v>0</v>
      </c>
      <c r="E151" s="985">
        <v>0</v>
      </c>
      <c r="F151" s="985">
        <v>157199</v>
      </c>
    </row>
    <row r="152" spans="1:6" s="30" customFormat="1" ht="15" customHeight="1" thickBot="1">
      <c r="A152" s="984" t="s">
        <v>133</v>
      </c>
      <c r="B152" s="985">
        <v>35911.795840000006</v>
      </c>
      <c r="C152" s="985">
        <v>2827.6622899999998</v>
      </c>
      <c r="D152" s="985">
        <v>0</v>
      </c>
      <c r="E152" s="985">
        <v>0</v>
      </c>
      <c r="F152" s="985">
        <v>38739.458130000006</v>
      </c>
    </row>
    <row r="153" spans="1:6" s="30" customFormat="1" ht="15" customHeight="1" thickTop="1" thickBot="1">
      <c r="A153" s="982" t="s">
        <v>134</v>
      </c>
      <c r="B153" s="983">
        <v>1883146.2901600001</v>
      </c>
      <c r="C153" s="983">
        <v>838807.24950000003</v>
      </c>
      <c r="D153" s="983">
        <v>0</v>
      </c>
      <c r="E153" s="983">
        <v>0</v>
      </c>
      <c r="F153" s="983">
        <v>2721953.5396600002</v>
      </c>
    </row>
    <row r="154" spans="1:6" s="30" customFormat="1" ht="15" customHeight="1" thickTop="1">
      <c r="A154" s="984" t="s">
        <v>135</v>
      </c>
      <c r="B154" s="985">
        <v>42399.499349999998</v>
      </c>
      <c r="C154" s="985">
        <v>402721.21893999999</v>
      </c>
      <c r="D154" s="985">
        <v>0</v>
      </c>
      <c r="E154" s="985">
        <v>0</v>
      </c>
      <c r="F154" s="985">
        <v>445120.71828999999</v>
      </c>
    </row>
    <row r="155" spans="1:6" s="30" customFormat="1" ht="15" customHeight="1">
      <c r="A155" s="984" t="s">
        <v>136</v>
      </c>
      <c r="B155" s="985">
        <v>63.49935</v>
      </c>
      <c r="C155" s="985">
        <v>0</v>
      </c>
      <c r="D155" s="985">
        <v>0</v>
      </c>
      <c r="E155" s="985">
        <v>0</v>
      </c>
      <c r="F155" s="985">
        <v>63.49935</v>
      </c>
    </row>
    <row r="156" spans="1:6" s="30" customFormat="1" ht="15" customHeight="1">
      <c r="A156" s="984" t="s">
        <v>137</v>
      </c>
      <c r="B156" s="985">
        <v>0</v>
      </c>
      <c r="C156" s="985">
        <v>6331.8513899999998</v>
      </c>
      <c r="D156" s="985">
        <v>0</v>
      </c>
      <c r="E156" s="985">
        <v>0</v>
      </c>
      <c r="F156" s="985">
        <v>6331.8513899999998</v>
      </c>
    </row>
    <row r="157" spans="1:6" s="30" customFormat="1" ht="15" customHeight="1">
      <c r="A157" s="984" t="s">
        <v>138</v>
      </c>
      <c r="B157" s="985">
        <v>42336</v>
      </c>
      <c r="C157" s="985">
        <v>310608.49762000004</v>
      </c>
      <c r="D157" s="985">
        <v>0</v>
      </c>
      <c r="E157" s="985">
        <v>0</v>
      </c>
      <c r="F157" s="985">
        <v>352944.49762000004</v>
      </c>
    </row>
    <row r="158" spans="1:6" s="30" customFormat="1" ht="15" customHeight="1">
      <c r="A158" s="984" t="s">
        <v>139</v>
      </c>
      <c r="B158" s="985">
        <v>0</v>
      </c>
      <c r="C158" s="985">
        <v>0</v>
      </c>
      <c r="D158" s="985">
        <v>0</v>
      </c>
      <c r="E158" s="985">
        <v>0</v>
      </c>
      <c r="F158" s="985">
        <v>0</v>
      </c>
    </row>
    <row r="159" spans="1:6" s="30" customFormat="1" ht="15" customHeight="1">
      <c r="A159" s="984" t="s">
        <v>1506</v>
      </c>
      <c r="B159" s="985">
        <v>0</v>
      </c>
      <c r="C159" s="985">
        <v>85780.869930000001</v>
      </c>
      <c r="D159" s="985">
        <v>0</v>
      </c>
      <c r="E159" s="985">
        <v>0</v>
      </c>
      <c r="F159" s="985">
        <v>85780.869930000001</v>
      </c>
    </row>
    <row r="160" spans="1:6" s="30" customFormat="1" ht="15" customHeight="1">
      <c r="A160" s="984" t="s">
        <v>140</v>
      </c>
      <c r="B160" s="985">
        <v>1810153.1</v>
      </c>
      <c r="C160" s="985">
        <v>426049.90400000004</v>
      </c>
      <c r="D160" s="985">
        <v>0</v>
      </c>
      <c r="E160" s="985">
        <v>0</v>
      </c>
      <c r="F160" s="985">
        <v>2236203.0040000002</v>
      </c>
    </row>
    <row r="161" spans="1:6" s="30" customFormat="1" ht="15" customHeight="1" thickBot="1">
      <c r="A161" s="984" t="s">
        <v>141</v>
      </c>
      <c r="B161" s="985">
        <v>30593.69081</v>
      </c>
      <c r="C161" s="985">
        <v>10036.126560000001</v>
      </c>
      <c r="D161" s="985">
        <v>0</v>
      </c>
      <c r="E161" s="985">
        <v>0</v>
      </c>
      <c r="F161" s="985">
        <v>40629.817369999997</v>
      </c>
    </row>
    <row r="162" spans="1:6" s="30" customFormat="1" ht="15" customHeight="1" thickTop="1" thickBot="1">
      <c r="A162" s="982" t="s">
        <v>142</v>
      </c>
      <c r="B162" s="983">
        <v>19280395.373640001</v>
      </c>
      <c r="C162" s="983">
        <v>0</v>
      </c>
      <c r="D162" s="983">
        <v>0</v>
      </c>
      <c r="E162" s="983">
        <v>0</v>
      </c>
      <c r="F162" s="983">
        <v>19280395.373640001</v>
      </c>
    </row>
    <row r="163" spans="1:6" s="30" customFormat="1" ht="15" customHeight="1" thickTop="1">
      <c r="A163" s="986" t="s">
        <v>143</v>
      </c>
      <c r="B163" s="985">
        <v>13697485.968800001</v>
      </c>
      <c r="C163" s="985">
        <v>0</v>
      </c>
      <c r="D163" s="985">
        <v>0</v>
      </c>
      <c r="E163" s="985">
        <v>0</v>
      </c>
      <c r="F163" s="985">
        <v>13697485.968800001</v>
      </c>
    </row>
    <row r="164" spans="1:6" s="30" customFormat="1" ht="15" customHeight="1">
      <c r="A164" s="984" t="s">
        <v>144</v>
      </c>
      <c r="B164" s="985">
        <v>13697485.968800001</v>
      </c>
      <c r="C164" s="985">
        <v>0</v>
      </c>
      <c r="D164" s="985">
        <v>0</v>
      </c>
      <c r="E164" s="985">
        <v>0</v>
      </c>
      <c r="F164" s="985">
        <v>13697485.968800001</v>
      </c>
    </row>
    <row r="165" spans="1:6" s="30" customFormat="1" ht="15" customHeight="1">
      <c r="A165" s="984" t="s">
        <v>145</v>
      </c>
      <c r="B165" s="985">
        <v>87506</v>
      </c>
      <c r="C165" s="985">
        <v>0</v>
      </c>
      <c r="D165" s="985">
        <v>0</v>
      </c>
      <c r="E165" s="985">
        <v>0</v>
      </c>
      <c r="F165" s="985">
        <v>87506</v>
      </c>
    </row>
    <row r="166" spans="1:6" s="30" customFormat="1" ht="15" customHeight="1">
      <c r="A166" s="984" t="s">
        <v>146</v>
      </c>
      <c r="B166" s="985">
        <v>-87506</v>
      </c>
      <c r="C166" s="985">
        <v>0</v>
      </c>
      <c r="D166" s="985">
        <v>0</v>
      </c>
      <c r="E166" s="985">
        <v>0</v>
      </c>
      <c r="F166" s="985">
        <v>-87506</v>
      </c>
    </row>
    <row r="167" spans="1:6" s="30" customFormat="1" ht="15" customHeight="1">
      <c r="A167" s="986" t="s">
        <v>147</v>
      </c>
      <c r="B167" s="985">
        <v>161596.77095999999</v>
      </c>
      <c r="C167" s="985">
        <v>0</v>
      </c>
      <c r="D167" s="985">
        <v>0</v>
      </c>
      <c r="E167" s="985">
        <v>0</v>
      </c>
      <c r="F167" s="985">
        <v>161596.77095999999</v>
      </c>
    </row>
    <row r="168" spans="1:6" s="30" customFormat="1" ht="15" customHeight="1">
      <c r="A168" s="984" t="s">
        <v>148</v>
      </c>
      <c r="B168" s="985">
        <v>349.64628999999996</v>
      </c>
      <c r="C168" s="985">
        <v>0</v>
      </c>
      <c r="D168" s="985">
        <v>0</v>
      </c>
      <c r="E168" s="985">
        <v>0</v>
      </c>
      <c r="F168" s="985">
        <v>349.64628999999996</v>
      </c>
    </row>
    <row r="169" spans="1:6" s="30" customFormat="1" ht="15" customHeight="1">
      <c r="A169" s="984" t="s">
        <v>149</v>
      </c>
      <c r="B169" s="985">
        <v>137184.39765</v>
      </c>
      <c r="C169" s="985">
        <v>0</v>
      </c>
      <c r="D169" s="985">
        <v>0</v>
      </c>
      <c r="E169" s="985">
        <v>0</v>
      </c>
      <c r="F169" s="985">
        <v>137184.39765</v>
      </c>
    </row>
    <row r="170" spans="1:6" s="30" customFormat="1" ht="15" customHeight="1">
      <c r="A170" s="984" t="s">
        <v>150</v>
      </c>
      <c r="B170" s="985">
        <v>24062.727020000002</v>
      </c>
      <c r="C170" s="985">
        <v>0</v>
      </c>
      <c r="D170" s="985">
        <v>0</v>
      </c>
      <c r="E170" s="985">
        <v>0</v>
      </c>
      <c r="F170" s="985">
        <v>24062.727020000002</v>
      </c>
    </row>
    <row r="171" spans="1:6" s="30" customFormat="1" ht="15" customHeight="1">
      <c r="A171" s="986" t="s">
        <v>151</v>
      </c>
      <c r="B171" s="985">
        <v>0</v>
      </c>
      <c r="C171" s="985">
        <v>0</v>
      </c>
      <c r="D171" s="985">
        <v>0</v>
      </c>
      <c r="E171" s="985">
        <v>0</v>
      </c>
      <c r="F171" s="985">
        <v>0</v>
      </c>
    </row>
    <row r="172" spans="1:6" s="30" customFormat="1" ht="15" customHeight="1">
      <c r="A172" s="984" t="s">
        <v>152</v>
      </c>
      <c r="B172" s="985">
        <v>0</v>
      </c>
      <c r="C172" s="985">
        <v>0</v>
      </c>
      <c r="D172" s="985">
        <v>0</v>
      </c>
      <c r="E172" s="985">
        <v>0</v>
      </c>
      <c r="F172" s="985">
        <v>0</v>
      </c>
    </row>
    <row r="173" spans="1:6" s="30" customFormat="1" ht="15" customHeight="1">
      <c r="A173" s="986" t="s">
        <v>153</v>
      </c>
      <c r="B173" s="985">
        <v>3520360.7860500007</v>
      </c>
      <c r="C173" s="985">
        <v>0</v>
      </c>
      <c r="D173" s="985">
        <v>0</v>
      </c>
      <c r="E173" s="985">
        <v>0</v>
      </c>
      <c r="F173" s="985">
        <v>3520360.7860500007</v>
      </c>
    </row>
    <row r="174" spans="1:6" s="30" customFormat="1" ht="15" customHeight="1">
      <c r="A174" s="984" t="s">
        <v>154</v>
      </c>
      <c r="B174" s="985">
        <v>2178585.80926</v>
      </c>
      <c r="C174" s="985">
        <v>0</v>
      </c>
      <c r="D174" s="985">
        <v>0</v>
      </c>
      <c r="E174" s="985">
        <v>0</v>
      </c>
      <c r="F174" s="985">
        <v>2178585.80926</v>
      </c>
    </row>
    <row r="175" spans="1:6" s="30" customFormat="1" ht="15" customHeight="1">
      <c r="A175" s="984" t="s">
        <v>155</v>
      </c>
      <c r="B175" s="985">
        <v>584360.39268000005</v>
      </c>
      <c r="C175" s="985">
        <v>0</v>
      </c>
      <c r="D175" s="985">
        <v>0</v>
      </c>
      <c r="E175" s="985">
        <v>0</v>
      </c>
      <c r="F175" s="985">
        <v>584360.39268000005</v>
      </c>
    </row>
    <row r="176" spans="1:6" s="30" customFormat="1" ht="15" customHeight="1">
      <c r="A176" s="984" t="s">
        <v>156</v>
      </c>
      <c r="B176" s="985">
        <v>757414.58411000005</v>
      </c>
      <c r="C176" s="985">
        <v>0</v>
      </c>
      <c r="D176" s="985">
        <v>0</v>
      </c>
      <c r="E176" s="985">
        <v>0</v>
      </c>
      <c r="F176" s="985">
        <v>757414.58411000005</v>
      </c>
    </row>
    <row r="177" spans="1:6" s="30" customFormat="1" ht="15" customHeight="1">
      <c r="A177" s="986" t="s">
        <v>157</v>
      </c>
      <c r="B177" s="985">
        <v>1900951.8478299999</v>
      </c>
      <c r="C177" s="985">
        <v>0</v>
      </c>
      <c r="D177" s="985">
        <v>0</v>
      </c>
      <c r="E177" s="985">
        <v>0</v>
      </c>
      <c r="F177" s="985">
        <v>1900951.8478299999</v>
      </c>
    </row>
    <row r="178" spans="1:6" s="30" customFormat="1" ht="15" customHeight="1">
      <c r="A178" s="984" t="s">
        <v>158</v>
      </c>
      <c r="B178" s="985">
        <v>1717542.9886799997</v>
      </c>
      <c r="C178" s="985">
        <v>0</v>
      </c>
      <c r="D178" s="985">
        <v>0</v>
      </c>
      <c r="E178" s="985">
        <v>0</v>
      </c>
      <c r="F178" s="985">
        <v>1717542.9886799997</v>
      </c>
    </row>
    <row r="179" spans="1:6" s="30" customFormat="1" ht="15" customHeight="1" thickBot="1">
      <c r="A179" s="984" t="s">
        <v>159</v>
      </c>
      <c r="B179" s="985">
        <v>183408.85914999997</v>
      </c>
      <c r="C179" s="985">
        <v>0</v>
      </c>
      <c r="D179" s="985">
        <v>0</v>
      </c>
      <c r="E179" s="985">
        <v>0</v>
      </c>
      <c r="F179" s="985">
        <v>183408.85914999997</v>
      </c>
    </row>
    <row r="180" spans="1:6" s="30" customFormat="1" ht="15" customHeight="1" thickTop="1" thickBot="1">
      <c r="A180" s="980" t="s">
        <v>160</v>
      </c>
      <c r="B180" s="981">
        <v>210647156.13080999</v>
      </c>
      <c r="C180" s="981">
        <v>27366493.849350002</v>
      </c>
      <c r="D180" s="981">
        <v>366.79948999999999</v>
      </c>
      <c r="E180" s="981">
        <v>43510.91382999999</v>
      </c>
      <c r="F180" s="981">
        <v>238057527.69347998</v>
      </c>
    </row>
    <row r="181" spans="1:6" s="30" customFormat="1" ht="15" customHeight="1" thickTop="1" thickBot="1">
      <c r="A181" s="982" t="s">
        <v>161</v>
      </c>
      <c r="B181" s="983">
        <v>11136270.61858</v>
      </c>
      <c r="C181" s="983">
        <v>9637907.2740899995</v>
      </c>
      <c r="D181" s="983">
        <v>0</v>
      </c>
      <c r="E181" s="983">
        <v>167253.64773</v>
      </c>
      <c r="F181" s="983">
        <v>20941431.540399998</v>
      </c>
    </row>
    <row r="182" spans="1:6" s="30" customFormat="1" ht="15" customHeight="1" thickTop="1">
      <c r="A182" s="986" t="s">
        <v>162</v>
      </c>
      <c r="B182" s="985">
        <v>1145.0208600000001</v>
      </c>
      <c r="C182" s="985">
        <v>1852486.2514599999</v>
      </c>
      <c r="D182" s="985">
        <v>0</v>
      </c>
      <c r="E182" s="985">
        <v>0</v>
      </c>
      <c r="F182" s="985">
        <v>1853631.27232</v>
      </c>
    </row>
    <row r="183" spans="1:6" s="30" customFormat="1" ht="15" customHeight="1">
      <c r="A183" s="984" t="s">
        <v>163</v>
      </c>
      <c r="B183" s="985">
        <v>1145.0208600000001</v>
      </c>
      <c r="C183" s="985">
        <v>332026.77992</v>
      </c>
      <c r="D183" s="985">
        <v>0</v>
      </c>
      <c r="E183" s="985">
        <v>0</v>
      </c>
      <c r="F183" s="985">
        <v>333171.80077999999</v>
      </c>
    </row>
    <row r="184" spans="1:6" s="30" customFormat="1" ht="15" customHeight="1">
      <c r="A184" s="984" t="s">
        <v>164</v>
      </c>
      <c r="B184" s="985">
        <v>0</v>
      </c>
      <c r="C184" s="985">
        <v>51257.615890000001</v>
      </c>
      <c r="D184" s="985">
        <v>0</v>
      </c>
      <c r="E184" s="985">
        <v>0</v>
      </c>
      <c r="F184" s="985">
        <v>51257.615890000001</v>
      </c>
    </row>
    <row r="185" spans="1:6" s="30" customFormat="1" ht="15" customHeight="1">
      <c r="A185" s="984" t="s">
        <v>165</v>
      </c>
      <c r="B185" s="985">
        <v>0</v>
      </c>
      <c r="C185" s="985">
        <v>1159732.4435699999</v>
      </c>
      <c r="D185" s="985">
        <v>0</v>
      </c>
      <c r="E185" s="985">
        <v>0</v>
      </c>
      <c r="F185" s="985">
        <v>1159732.4435699999</v>
      </c>
    </row>
    <row r="186" spans="1:6" s="30" customFormat="1" ht="15" customHeight="1">
      <c r="A186" s="984" t="s">
        <v>166</v>
      </c>
      <c r="B186" s="985">
        <v>0</v>
      </c>
      <c r="C186" s="985">
        <v>19828.175429999999</v>
      </c>
      <c r="D186" s="985">
        <v>0</v>
      </c>
      <c r="E186" s="985">
        <v>0</v>
      </c>
      <c r="F186" s="985">
        <v>19828.175429999999</v>
      </c>
    </row>
    <row r="187" spans="1:6" s="30" customFormat="1" ht="15" customHeight="1">
      <c r="A187" s="984" t="s">
        <v>167</v>
      </c>
      <c r="B187" s="985">
        <v>0</v>
      </c>
      <c r="C187" s="985">
        <v>289641.23664999998</v>
      </c>
      <c r="D187" s="985">
        <v>0</v>
      </c>
      <c r="E187" s="985">
        <v>0</v>
      </c>
      <c r="F187" s="985">
        <v>289641.23664999998</v>
      </c>
    </row>
    <row r="188" spans="1:6" s="30" customFormat="1" ht="15" customHeight="1">
      <c r="A188" s="986" t="s">
        <v>168</v>
      </c>
      <c r="B188" s="985">
        <v>9482344.6481499989</v>
      </c>
      <c r="C188" s="985">
        <v>7725317.3016499998</v>
      </c>
      <c r="D188" s="985">
        <v>0</v>
      </c>
      <c r="E188" s="985">
        <v>167253.64773</v>
      </c>
      <c r="F188" s="985">
        <v>17374915.597529996</v>
      </c>
    </row>
    <row r="189" spans="1:6" s="30" customFormat="1" ht="15" customHeight="1">
      <c r="A189" s="984" t="s">
        <v>169</v>
      </c>
      <c r="B189" s="985">
        <v>4628.5039999999999</v>
      </c>
      <c r="C189" s="985">
        <v>4306.8233899999996</v>
      </c>
      <c r="D189" s="985">
        <v>0</v>
      </c>
      <c r="E189" s="985">
        <v>0</v>
      </c>
      <c r="F189" s="985">
        <v>8935.3273900000004</v>
      </c>
    </row>
    <row r="190" spans="1:6" s="30" customFormat="1" ht="15" customHeight="1">
      <c r="A190" s="984" t="s">
        <v>170</v>
      </c>
      <c r="B190" s="985">
        <v>3056889.61662</v>
      </c>
      <c r="C190" s="985">
        <v>5422924.8114399994</v>
      </c>
      <c r="D190" s="985">
        <v>0</v>
      </c>
      <c r="E190" s="985">
        <v>12591.066570000001</v>
      </c>
      <c r="F190" s="985">
        <v>8492405.4946299996</v>
      </c>
    </row>
    <row r="191" spans="1:6" s="30" customFormat="1" ht="15" customHeight="1">
      <c r="A191" s="984" t="s">
        <v>171</v>
      </c>
      <c r="B191" s="985">
        <v>4497021.7073700009</v>
      </c>
      <c r="C191" s="985">
        <v>1101452.1369200002</v>
      </c>
      <c r="D191" s="985">
        <v>0</v>
      </c>
      <c r="E191" s="985">
        <v>60883.032399999996</v>
      </c>
      <c r="F191" s="985">
        <v>5659356.8766900003</v>
      </c>
    </row>
    <row r="192" spans="1:6" s="30" customFormat="1" ht="15" customHeight="1">
      <c r="A192" s="984" t="s">
        <v>172</v>
      </c>
      <c r="B192" s="985">
        <v>0</v>
      </c>
      <c r="C192" s="985">
        <v>0</v>
      </c>
      <c r="D192" s="985">
        <v>0</v>
      </c>
      <c r="E192" s="985">
        <v>0</v>
      </c>
      <c r="F192" s="985">
        <v>0</v>
      </c>
    </row>
    <row r="193" spans="1:6" s="30" customFormat="1" ht="15" customHeight="1">
      <c r="A193" s="984" t="s">
        <v>173</v>
      </c>
      <c r="B193" s="985">
        <v>1923804.8201599999</v>
      </c>
      <c r="C193" s="985">
        <v>1196633.5299000002</v>
      </c>
      <c r="D193" s="985">
        <v>0</v>
      </c>
      <c r="E193" s="985">
        <v>93779.548759999991</v>
      </c>
      <c r="F193" s="985">
        <v>3214217.8988199998</v>
      </c>
    </row>
    <row r="194" spans="1:6" s="30" customFormat="1" ht="15" customHeight="1">
      <c r="A194" s="986" t="s">
        <v>174</v>
      </c>
      <c r="B194" s="985">
        <v>0</v>
      </c>
      <c r="C194" s="985">
        <v>0</v>
      </c>
      <c r="D194" s="985">
        <v>0</v>
      </c>
      <c r="E194" s="985">
        <v>0</v>
      </c>
      <c r="F194" s="985">
        <v>0</v>
      </c>
    </row>
    <row r="195" spans="1:6" s="30" customFormat="1" ht="15" customHeight="1">
      <c r="A195" s="986" t="s">
        <v>175</v>
      </c>
      <c r="B195" s="985">
        <v>1614789.3658900002</v>
      </c>
      <c r="C195" s="985">
        <v>37761.904210000001</v>
      </c>
      <c r="D195" s="985">
        <v>0</v>
      </c>
      <c r="E195" s="985">
        <v>0</v>
      </c>
      <c r="F195" s="985">
        <v>1652551.2701000003</v>
      </c>
    </row>
    <row r="196" spans="1:6" s="30" customFormat="1" ht="15" customHeight="1">
      <c r="A196" s="984" t="s">
        <v>176</v>
      </c>
      <c r="B196" s="985">
        <v>155949.98149999999</v>
      </c>
      <c r="C196" s="985">
        <v>4437.2634000000007</v>
      </c>
      <c r="D196" s="985">
        <v>0</v>
      </c>
      <c r="E196" s="985">
        <v>0</v>
      </c>
      <c r="F196" s="985">
        <v>160387.24490000002</v>
      </c>
    </row>
    <row r="197" spans="1:6" s="30" customFormat="1" ht="15" customHeight="1">
      <c r="A197" s="984" t="s">
        <v>177</v>
      </c>
      <c r="B197" s="985">
        <v>1377154.2690400002</v>
      </c>
      <c r="C197" s="985">
        <v>33324.640809999997</v>
      </c>
      <c r="D197" s="985">
        <v>0</v>
      </c>
      <c r="E197" s="985">
        <v>0</v>
      </c>
      <c r="F197" s="985">
        <v>1410478.9098499999</v>
      </c>
    </row>
    <row r="198" spans="1:6" s="30" customFormat="1" ht="15" customHeight="1">
      <c r="A198" s="984" t="s">
        <v>178</v>
      </c>
      <c r="B198" s="985">
        <v>0</v>
      </c>
      <c r="C198" s="985">
        <v>0</v>
      </c>
      <c r="D198" s="985">
        <v>0</v>
      </c>
      <c r="E198" s="985">
        <v>0</v>
      </c>
      <c r="F198" s="985">
        <v>0</v>
      </c>
    </row>
    <row r="199" spans="1:6" s="30" customFormat="1" ht="15" customHeight="1">
      <c r="A199" s="984" t="s">
        <v>179</v>
      </c>
      <c r="B199" s="985">
        <v>81685.115350000007</v>
      </c>
      <c r="C199" s="985">
        <v>0</v>
      </c>
      <c r="D199" s="985">
        <v>0</v>
      </c>
      <c r="E199" s="985">
        <v>0</v>
      </c>
      <c r="F199" s="985">
        <v>81685.115350000007</v>
      </c>
    </row>
    <row r="200" spans="1:6" s="30" customFormat="1" ht="15" customHeight="1" thickBot="1">
      <c r="A200" s="986" t="s">
        <v>180</v>
      </c>
      <c r="B200" s="985">
        <v>37991.583680000003</v>
      </c>
      <c r="C200" s="985">
        <v>22341.816770000001</v>
      </c>
      <c r="D200" s="985">
        <v>0</v>
      </c>
      <c r="E200" s="985">
        <v>0</v>
      </c>
      <c r="F200" s="985">
        <v>60333.400450000001</v>
      </c>
    </row>
    <row r="201" spans="1:6" s="30" customFormat="1" ht="15" customHeight="1" thickTop="1" thickBot="1">
      <c r="A201" s="982" t="s">
        <v>181</v>
      </c>
      <c r="B201" s="983">
        <v>143263949.81235</v>
      </c>
      <c r="C201" s="983">
        <v>321676833.93063003</v>
      </c>
      <c r="D201" s="983">
        <v>81981.938540000003</v>
      </c>
      <c r="E201" s="983">
        <v>23129.290569999997</v>
      </c>
      <c r="F201" s="983">
        <v>465045894.97208995</v>
      </c>
    </row>
    <row r="202" spans="1:6" s="30" customFormat="1" ht="15" customHeight="1" thickTop="1">
      <c r="A202" s="986" t="s">
        <v>182</v>
      </c>
      <c r="B202" s="985">
        <v>1520898.8572400003</v>
      </c>
      <c r="C202" s="985">
        <v>16065734.82996</v>
      </c>
      <c r="D202" s="985">
        <v>171.35739000000001</v>
      </c>
      <c r="E202" s="985">
        <v>129.90639999999999</v>
      </c>
      <c r="F202" s="985">
        <v>17586934.950989999</v>
      </c>
    </row>
    <row r="203" spans="1:6" s="30" customFormat="1" ht="15" customHeight="1">
      <c r="A203" s="987" t="s">
        <v>183</v>
      </c>
      <c r="B203" s="985">
        <v>119.6</v>
      </c>
      <c r="C203" s="985">
        <v>34300</v>
      </c>
      <c r="D203" s="985">
        <v>0</v>
      </c>
      <c r="E203" s="985">
        <v>0</v>
      </c>
      <c r="F203" s="985">
        <v>34419.599999999999</v>
      </c>
    </row>
    <row r="204" spans="1:6" s="30" customFormat="1" ht="15" customHeight="1">
      <c r="A204" s="984" t="s">
        <v>184</v>
      </c>
      <c r="B204" s="985">
        <v>1168510</v>
      </c>
      <c r="C204" s="985">
        <v>0</v>
      </c>
      <c r="D204" s="985">
        <v>0</v>
      </c>
      <c r="E204" s="985">
        <v>0</v>
      </c>
      <c r="F204" s="985">
        <v>1168510</v>
      </c>
    </row>
    <row r="205" spans="1:6" s="30" customFormat="1" ht="15" customHeight="1">
      <c r="A205" s="984" t="s">
        <v>185</v>
      </c>
      <c r="B205" s="985">
        <v>352269.25724000001</v>
      </c>
      <c r="C205" s="985">
        <v>16031434.82996</v>
      </c>
      <c r="D205" s="985">
        <v>171.35739000000001</v>
      </c>
      <c r="E205" s="985">
        <v>129.90639999999999</v>
      </c>
      <c r="F205" s="985">
        <v>16384005.350989999</v>
      </c>
    </row>
    <row r="206" spans="1:6" s="30" customFormat="1" ht="15" customHeight="1">
      <c r="A206" s="986" t="s">
        <v>186</v>
      </c>
      <c r="B206" s="985">
        <v>21587804.886859998</v>
      </c>
      <c r="C206" s="985">
        <v>263035.57276999997</v>
      </c>
      <c r="D206" s="985">
        <v>1289.0406</v>
      </c>
      <c r="E206" s="985">
        <v>0</v>
      </c>
      <c r="F206" s="985">
        <v>21852129.500229999</v>
      </c>
    </row>
    <row r="207" spans="1:6" s="30" customFormat="1" ht="15" customHeight="1">
      <c r="A207" s="984" t="s">
        <v>187</v>
      </c>
      <c r="B207" s="985">
        <v>0</v>
      </c>
      <c r="C207" s="985">
        <v>0</v>
      </c>
      <c r="D207" s="985">
        <v>0</v>
      </c>
      <c r="E207" s="985">
        <v>0</v>
      </c>
      <c r="F207" s="985">
        <v>0</v>
      </c>
    </row>
    <row r="208" spans="1:6" s="30" customFormat="1" ht="15" customHeight="1">
      <c r="A208" s="984" t="s">
        <v>188</v>
      </c>
      <c r="B208" s="985">
        <v>1004636.48857</v>
      </c>
      <c r="C208" s="985">
        <v>169773.10107</v>
      </c>
      <c r="D208" s="985">
        <v>1289.0406</v>
      </c>
      <c r="E208" s="985">
        <v>0</v>
      </c>
      <c r="F208" s="985">
        <v>1175698.6302399999</v>
      </c>
    </row>
    <row r="209" spans="1:6" s="30" customFormat="1" ht="15" customHeight="1">
      <c r="A209" s="987" t="s">
        <v>189</v>
      </c>
      <c r="B209" s="985">
        <v>20582996.910110001</v>
      </c>
      <c r="C209" s="985">
        <v>93262.471700000009</v>
      </c>
      <c r="D209" s="985">
        <v>0</v>
      </c>
      <c r="E209" s="985">
        <v>0</v>
      </c>
      <c r="F209" s="985">
        <v>20676259.381810002</v>
      </c>
    </row>
    <row r="210" spans="1:6" s="30" customFormat="1" ht="15" customHeight="1">
      <c r="A210" s="984" t="s">
        <v>1247</v>
      </c>
      <c r="B210" s="985">
        <v>0</v>
      </c>
      <c r="C210" s="985">
        <v>0</v>
      </c>
      <c r="D210" s="985">
        <v>0</v>
      </c>
      <c r="E210" s="985">
        <v>0</v>
      </c>
      <c r="F210" s="985">
        <v>0</v>
      </c>
    </row>
    <row r="211" spans="1:6" s="30" customFormat="1" ht="15" customHeight="1">
      <c r="A211" s="984" t="s">
        <v>190</v>
      </c>
      <c r="B211" s="985">
        <v>171.48818</v>
      </c>
      <c r="C211" s="985">
        <v>0</v>
      </c>
      <c r="D211" s="985">
        <v>0</v>
      </c>
      <c r="E211" s="985">
        <v>0</v>
      </c>
      <c r="F211" s="985">
        <v>171.48818</v>
      </c>
    </row>
    <row r="212" spans="1:6" s="30" customFormat="1" ht="15" customHeight="1">
      <c r="A212" s="986" t="s">
        <v>191</v>
      </c>
      <c r="B212" s="985">
        <v>31.617740000000001</v>
      </c>
      <c r="C212" s="985">
        <v>373924.30566999997</v>
      </c>
      <c r="D212" s="985">
        <v>0</v>
      </c>
      <c r="E212" s="985">
        <v>0</v>
      </c>
      <c r="F212" s="985">
        <v>373955.92340999999</v>
      </c>
    </row>
    <row r="213" spans="1:6" s="30" customFormat="1" ht="15" customHeight="1">
      <c r="A213" s="984" t="s">
        <v>192</v>
      </c>
      <c r="B213" s="985">
        <v>31.617740000000001</v>
      </c>
      <c r="C213" s="985">
        <v>256317.68999000001</v>
      </c>
      <c r="D213" s="985">
        <v>0</v>
      </c>
      <c r="E213" s="985">
        <v>0</v>
      </c>
      <c r="F213" s="985">
        <v>256349.30773000003</v>
      </c>
    </row>
    <row r="214" spans="1:6" s="30" customFormat="1" ht="15" customHeight="1">
      <c r="A214" s="984" t="s">
        <v>193</v>
      </c>
      <c r="B214" s="985">
        <v>0</v>
      </c>
      <c r="C214" s="985">
        <v>117606.61568</v>
      </c>
      <c r="D214" s="985">
        <v>0</v>
      </c>
      <c r="E214" s="985">
        <v>0</v>
      </c>
      <c r="F214" s="985">
        <v>117606.61568</v>
      </c>
    </row>
    <row r="215" spans="1:6" s="30" customFormat="1" ht="15" customHeight="1">
      <c r="A215" s="986" t="s">
        <v>194</v>
      </c>
      <c r="B215" s="985">
        <v>0</v>
      </c>
      <c r="C215" s="985">
        <v>0</v>
      </c>
      <c r="D215" s="985">
        <v>36.851230000000001</v>
      </c>
      <c r="E215" s="985">
        <v>0</v>
      </c>
      <c r="F215" s="985">
        <v>36.851230000000001</v>
      </c>
    </row>
    <row r="216" spans="1:6" s="30" customFormat="1" ht="15" customHeight="1">
      <c r="A216" s="984" t="s">
        <v>195</v>
      </c>
      <c r="B216" s="985">
        <v>0</v>
      </c>
      <c r="C216" s="985">
        <v>0</v>
      </c>
      <c r="D216" s="985">
        <v>0</v>
      </c>
      <c r="E216" s="985">
        <v>0</v>
      </c>
      <c r="F216" s="985">
        <v>0</v>
      </c>
    </row>
    <row r="217" spans="1:6" s="30" customFormat="1" ht="15" customHeight="1">
      <c r="A217" s="984" t="s">
        <v>196</v>
      </c>
      <c r="B217" s="985">
        <v>0</v>
      </c>
      <c r="C217" s="985">
        <v>0</v>
      </c>
      <c r="D217" s="985">
        <v>36.851230000000001</v>
      </c>
      <c r="E217" s="985">
        <v>0</v>
      </c>
      <c r="F217" s="985">
        <v>36.851230000000001</v>
      </c>
    </row>
    <row r="218" spans="1:6" s="30" customFormat="1" ht="15" customHeight="1">
      <c r="A218" s="986" t="s">
        <v>197</v>
      </c>
      <c r="B218" s="985">
        <v>78231012.627769992</v>
      </c>
      <c r="C218" s="985">
        <v>249569106.73550001</v>
      </c>
      <c r="D218" s="985">
        <v>3703.4211700000001</v>
      </c>
      <c r="E218" s="985">
        <v>11246.6412</v>
      </c>
      <c r="F218" s="985">
        <v>327815069.42563999</v>
      </c>
    </row>
    <row r="219" spans="1:6" s="30" customFormat="1" ht="15" customHeight="1">
      <c r="A219" s="984" t="s">
        <v>198</v>
      </c>
      <c r="B219" s="985">
        <v>41667480.049239993</v>
      </c>
      <c r="C219" s="985">
        <v>195093769.87816998</v>
      </c>
      <c r="D219" s="985">
        <v>3533.6680700000002</v>
      </c>
      <c r="E219" s="985">
        <v>565.02900999999997</v>
      </c>
      <c r="F219" s="985">
        <v>236765348.62448999</v>
      </c>
    </row>
    <row r="220" spans="1:6" s="30" customFormat="1" ht="15" customHeight="1">
      <c r="A220" s="984" t="s">
        <v>199</v>
      </c>
      <c r="B220" s="985">
        <v>44006.380659999995</v>
      </c>
      <c r="C220" s="985">
        <v>83070.177299999996</v>
      </c>
      <c r="D220" s="985">
        <v>0</v>
      </c>
      <c r="E220" s="985">
        <v>0</v>
      </c>
      <c r="F220" s="985">
        <v>127076.55795999999</v>
      </c>
    </row>
    <row r="221" spans="1:6" s="30" customFormat="1" ht="15" customHeight="1">
      <c r="A221" s="984" t="s">
        <v>200</v>
      </c>
      <c r="B221" s="985">
        <v>24086088.061960001</v>
      </c>
      <c r="C221" s="985">
        <v>40638890.033549994</v>
      </c>
      <c r="D221" s="985">
        <v>169.75310000000002</v>
      </c>
      <c r="E221" s="985">
        <v>43.118739999999995</v>
      </c>
      <c r="F221" s="985">
        <v>64725190.967350006</v>
      </c>
    </row>
    <row r="222" spans="1:6" s="30" customFormat="1" ht="15" customHeight="1">
      <c r="A222" s="984" t="s">
        <v>201</v>
      </c>
      <c r="B222" s="985">
        <v>282375.03195000003</v>
      </c>
      <c r="C222" s="985">
        <v>360842.63095999998</v>
      </c>
      <c r="D222" s="985">
        <v>0</v>
      </c>
      <c r="E222" s="985">
        <v>0</v>
      </c>
      <c r="F222" s="985">
        <v>643217.66290999996</v>
      </c>
    </row>
    <row r="223" spans="1:6" s="30" customFormat="1" ht="15" customHeight="1">
      <c r="A223" s="984" t="s">
        <v>202</v>
      </c>
      <c r="B223" s="985">
        <v>2595861.5919399997</v>
      </c>
      <c r="C223" s="985">
        <v>723190.12806000002</v>
      </c>
      <c r="D223" s="985">
        <v>0</v>
      </c>
      <c r="E223" s="985">
        <v>10568.781000000001</v>
      </c>
      <c r="F223" s="985">
        <v>3329620.5009999997</v>
      </c>
    </row>
    <row r="224" spans="1:6" s="30" customFormat="1" ht="15" customHeight="1">
      <c r="A224" s="984" t="s">
        <v>203</v>
      </c>
      <c r="B224" s="985">
        <v>2426523.4032199997</v>
      </c>
      <c r="C224" s="985">
        <v>10036918.746870002</v>
      </c>
      <c r="D224" s="985">
        <v>0</v>
      </c>
      <c r="E224" s="985">
        <v>69.712450000000004</v>
      </c>
      <c r="F224" s="985">
        <v>12463511.862540001</v>
      </c>
    </row>
    <row r="225" spans="1:6" s="30" customFormat="1" ht="15" customHeight="1">
      <c r="A225" s="984" t="s">
        <v>204</v>
      </c>
      <c r="B225" s="985">
        <v>316.78200000000004</v>
      </c>
      <c r="C225" s="985">
        <v>37041.147280000005</v>
      </c>
      <c r="D225" s="985">
        <v>0</v>
      </c>
      <c r="E225" s="985">
        <v>0</v>
      </c>
      <c r="F225" s="985">
        <v>37357.929279999997</v>
      </c>
    </row>
    <row r="226" spans="1:6" s="30" customFormat="1" ht="15" customHeight="1">
      <c r="A226" s="984" t="s">
        <v>205</v>
      </c>
      <c r="B226" s="985">
        <v>0</v>
      </c>
      <c r="C226" s="985">
        <v>0</v>
      </c>
      <c r="D226" s="985">
        <v>0</v>
      </c>
      <c r="E226" s="985">
        <v>0</v>
      </c>
      <c r="F226" s="985">
        <v>0</v>
      </c>
    </row>
    <row r="227" spans="1:6" s="30" customFormat="1" ht="15" customHeight="1">
      <c r="A227" s="984" t="s">
        <v>206</v>
      </c>
      <c r="B227" s="985">
        <v>7128361.3267999999</v>
      </c>
      <c r="C227" s="985">
        <v>2595383.9933100003</v>
      </c>
      <c r="D227" s="985">
        <v>0</v>
      </c>
      <c r="E227" s="985">
        <v>0</v>
      </c>
      <c r="F227" s="985">
        <v>9723745.3201099988</v>
      </c>
    </row>
    <row r="228" spans="1:6" s="30" customFormat="1" ht="15" customHeight="1">
      <c r="A228" s="986" t="s">
        <v>207</v>
      </c>
      <c r="B228" s="985">
        <v>26867364.228160001</v>
      </c>
      <c r="C228" s="985">
        <v>52073778.272400007</v>
      </c>
      <c r="D228" s="985">
        <v>76693.281869999992</v>
      </c>
      <c r="E228" s="985">
        <v>5128.6418400000002</v>
      </c>
      <c r="F228" s="985">
        <v>79022964.424269989</v>
      </c>
    </row>
    <row r="229" spans="1:6" s="30" customFormat="1" ht="15" customHeight="1">
      <c r="A229" s="984" t="s">
        <v>208</v>
      </c>
      <c r="B229" s="985">
        <v>13443764.787239997</v>
      </c>
      <c r="C229" s="985">
        <v>23352059.338119999</v>
      </c>
      <c r="D229" s="985">
        <v>0</v>
      </c>
      <c r="E229" s="985">
        <v>566.06169</v>
      </c>
      <c r="F229" s="985">
        <v>36796390.18705</v>
      </c>
    </row>
    <row r="230" spans="1:6" s="30" customFormat="1" ht="15" customHeight="1">
      <c r="A230" s="984" t="s">
        <v>209</v>
      </c>
      <c r="B230" s="985">
        <v>62530.414010000008</v>
      </c>
      <c r="C230" s="985">
        <v>3935078.3260700004</v>
      </c>
      <c r="D230" s="985">
        <v>0</v>
      </c>
      <c r="E230" s="985">
        <v>0</v>
      </c>
      <c r="F230" s="985">
        <v>3997608.7400800004</v>
      </c>
    </row>
    <row r="231" spans="1:6" s="30" customFormat="1" ht="15" customHeight="1">
      <c r="A231" s="984" t="s">
        <v>210</v>
      </c>
      <c r="B231" s="985">
        <v>2118974.7690099999</v>
      </c>
      <c r="C231" s="985">
        <v>2659354.0887199999</v>
      </c>
      <c r="D231" s="985">
        <v>46681.944490000002</v>
      </c>
      <c r="E231" s="985">
        <v>2930.8365600000002</v>
      </c>
      <c r="F231" s="985">
        <v>4827941.6387800006</v>
      </c>
    </row>
    <row r="232" spans="1:6" s="30" customFormat="1" ht="15" customHeight="1">
      <c r="A232" s="984" t="s">
        <v>211</v>
      </c>
      <c r="B232" s="985">
        <v>536141.51741999993</v>
      </c>
      <c r="C232" s="985">
        <v>1035542.49089</v>
      </c>
      <c r="D232" s="985">
        <v>27875.306949999998</v>
      </c>
      <c r="E232" s="985">
        <v>113.99821</v>
      </c>
      <c r="F232" s="985">
        <v>1599673.3134700002</v>
      </c>
    </row>
    <row r="233" spans="1:6" s="30" customFormat="1" ht="15" customHeight="1">
      <c r="A233" s="984" t="s">
        <v>212</v>
      </c>
      <c r="B233" s="985">
        <v>0</v>
      </c>
      <c r="C233" s="985">
        <v>605606.16966000001</v>
      </c>
      <c r="D233" s="985">
        <v>0</v>
      </c>
      <c r="E233" s="985">
        <v>0</v>
      </c>
      <c r="F233" s="985">
        <v>605606.16966000001</v>
      </c>
    </row>
    <row r="234" spans="1:6" s="30" customFormat="1" ht="15" customHeight="1">
      <c r="A234" s="984" t="s">
        <v>1397</v>
      </c>
      <c r="B234" s="985">
        <v>10705952.74048</v>
      </c>
      <c r="C234" s="985">
        <v>20486137.858939998</v>
      </c>
      <c r="D234" s="985">
        <v>2136.0304300000003</v>
      </c>
      <c r="E234" s="985">
        <v>1517.7453799999998</v>
      </c>
      <c r="F234" s="985">
        <v>31195744.375229996</v>
      </c>
    </row>
    <row r="235" spans="1:6" s="30" customFormat="1" ht="15" customHeight="1">
      <c r="A235" s="986" t="s">
        <v>1231</v>
      </c>
      <c r="B235" s="990">
        <v>3437939.7135099992</v>
      </c>
      <c r="C235" s="990">
        <v>713729.70870999992</v>
      </c>
      <c r="D235" s="990">
        <v>87.986279999999994</v>
      </c>
      <c r="E235" s="990">
        <v>6624.10113</v>
      </c>
      <c r="F235" s="990">
        <v>4158381.5096300002</v>
      </c>
    </row>
    <row r="236" spans="1:6" s="30" customFormat="1" ht="15" customHeight="1">
      <c r="A236" s="984" t="s">
        <v>1232</v>
      </c>
      <c r="B236" s="990">
        <v>3425676.1923300005</v>
      </c>
      <c r="C236" s="990">
        <v>710078.70494999993</v>
      </c>
      <c r="D236" s="990">
        <v>87.986279999999994</v>
      </c>
      <c r="E236" s="990">
        <v>6624.10113</v>
      </c>
      <c r="F236" s="990">
        <v>4142466.9846899994</v>
      </c>
    </row>
    <row r="237" spans="1:6" s="30" customFormat="1" ht="15" customHeight="1">
      <c r="A237" s="984" t="s">
        <v>1233</v>
      </c>
      <c r="B237" s="990">
        <v>12263.52118</v>
      </c>
      <c r="C237" s="990">
        <v>3651.0037600000001</v>
      </c>
      <c r="D237" s="990">
        <v>0</v>
      </c>
      <c r="E237" s="990">
        <v>0</v>
      </c>
      <c r="F237" s="990">
        <v>15914.524939999998</v>
      </c>
    </row>
    <row r="238" spans="1:6" s="30" customFormat="1" ht="15" customHeight="1">
      <c r="A238" s="986" t="s">
        <v>1234</v>
      </c>
      <c r="B238" s="990">
        <v>11618897.881069999</v>
      </c>
      <c r="C238" s="990">
        <v>2617524.5056200004</v>
      </c>
      <c r="D238" s="990">
        <v>0</v>
      </c>
      <c r="E238" s="990">
        <v>0</v>
      </c>
      <c r="F238" s="990">
        <v>14236422.38669</v>
      </c>
    </row>
    <row r="239" spans="1:6" s="30" customFormat="1" ht="15" customHeight="1">
      <c r="A239" s="984" t="s">
        <v>1232</v>
      </c>
      <c r="B239" s="990">
        <v>11387119.930709999</v>
      </c>
      <c r="C239" s="990">
        <v>2617514.4842600003</v>
      </c>
      <c r="D239" s="990">
        <v>0</v>
      </c>
      <c r="E239" s="990">
        <v>0</v>
      </c>
      <c r="F239" s="990">
        <v>14004634.414969999</v>
      </c>
    </row>
    <row r="240" spans="1:6" s="30" customFormat="1" ht="15" customHeight="1">
      <c r="A240" s="984" t="s">
        <v>1233</v>
      </c>
      <c r="B240" s="990">
        <v>231777.95036000002</v>
      </c>
      <c r="C240" s="990">
        <v>10.021360000000001</v>
      </c>
      <c r="D240" s="990">
        <v>0</v>
      </c>
      <c r="E240" s="990">
        <v>0</v>
      </c>
      <c r="F240" s="990">
        <v>231787.97172</v>
      </c>
    </row>
    <row r="241" spans="1:6" s="30" customFormat="1" ht="15" customHeight="1">
      <c r="A241" s="986" t="s">
        <v>1235</v>
      </c>
      <c r="B241" s="990">
        <v>3440516.9910900001</v>
      </c>
      <c r="C241" s="990">
        <v>717776.53223999985</v>
      </c>
      <c r="D241" s="990">
        <v>87.986279999999994</v>
      </c>
      <c r="E241" s="990">
        <v>0</v>
      </c>
      <c r="F241" s="990">
        <v>4158381.5096099996</v>
      </c>
    </row>
    <row r="242" spans="1:6" s="30" customFormat="1" ht="15" customHeight="1" thickBot="1">
      <c r="A242" s="986" t="s">
        <v>1236</v>
      </c>
      <c r="B242" s="990">
        <v>5243197.8014499992</v>
      </c>
      <c r="C242" s="990">
        <v>8991519.4307700004</v>
      </c>
      <c r="D242" s="990">
        <v>1705.15417</v>
      </c>
      <c r="E242" s="990">
        <v>0</v>
      </c>
      <c r="F242" s="990">
        <v>14236422.386390001</v>
      </c>
    </row>
    <row r="243" spans="1:6" s="30" customFormat="1" ht="15" customHeight="1" thickTop="1" thickBot="1">
      <c r="A243" s="982" t="s">
        <v>213</v>
      </c>
      <c r="B243" s="983">
        <v>1463346.9028400001</v>
      </c>
      <c r="C243" s="983">
        <v>76409.117889999994</v>
      </c>
      <c r="D243" s="983">
        <v>0.13758000000000001</v>
      </c>
      <c r="E243" s="983">
        <v>434.13936000000001</v>
      </c>
      <c r="F243" s="983">
        <v>1540190.2976700002</v>
      </c>
    </row>
    <row r="244" spans="1:6" s="30" customFormat="1" ht="15" customHeight="1" thickTop="1">
      <c r="A244" s="984" t="s">
        <v>214</v>
      </c>
      <c r="B244" s="985">
        <v>298.43140999999997</v>
      </c>
      <c r="C244" s="985">
        <v>533.01432</v>
      </c>
      <c r="D244" s="985">
        <v>0</v>
      </c>
      <c r="E244" s="985">
        <v>0</v>
      </c>
      <c r="F244" s="985">
        <v>831.44573000000003</v>
      </c>
    </row>
    <row r="245" spans="1:6" s="30" customFormat="1" ht="15" customHeight="1">
      <c r="A245" s="984" t="s">
        <v>215</v>
      </c>
      <c r="B245" s="985">
        <v>46745.930079999998</v>
      </c>
      <c r="C245" s="985">
        <v>36285.982929999998</v>
      </c>
      <c r="D245" s="985">
        <v>0.13758000000000001</v>
      </c>
      <c r="E245" s="985">
        <v>38.877629999999996</v>
      </c>
      <c r="F245" s="985">
        <v>83070.928220000002</v>
      </c>
    </row>
    <row r="246" spans="1:6" s="30" customFormat="1" ht="15" customHeight="1">
      <c r="A246" s="984" t="s">
        <v>216</v>
      </c>
      <c r="B246" s="985">
        <v>1334858.2954400002</v>
      </c>
      <c r="C246" s="985">
        <v>18605.51787</v>
      </c>
      <c r="D246" s="985">
        <v>0</v>
      </c>
      <c r="E246" s="985">
        <v>4.6163799999999995</v>
      </c>
      <c r="F246" s="985">
        <v>1353468.4296899997</v>
      </c>
    </row>
    <row r="247" spans="1:6" s="30" customFormat="1" ht="15" customHeight="1">
      <c r="A247" s="984" t="s">
        <v>217</v>
      </c>
      <c r="B247" s="985">
        <v>34443.334340000001</v>
      </c>
      <c r="C247" s="985">
        <v>1327.32267</v>
      </c>
      <c r="D247" s="985">
        <v>0</v>
      </c>
      <c r="E247" s="985">
        <v>0</v>
      </c>
      <c r="F247" s="985">
        <v>35770.657010000003</v>
      </c>
    </row>
    <row r="248" spans="1:6" s="30" customFormat="1" ht="15" customHeight="1">
      <c r="A248" s="984" t="s">
        <v>218</v>
      </c>
      <c r="B248" s="985">
        <v>12235.452079999999</v>
      </c>
      <c r="C248" s="985">
        <v>376.13760000000002</v>
      </c>
      <c r="D248" s="985">
        <v>0</v>
      </c>
      <c r="E248" s="985">
        <v>84.139949999999999</v>
      </c>
      <c r="F248" s="985">
        <v>12695.72963</v>
      </c>
    </row>
    <row r="249" spans="1:6" s="30" customFormat="1" ht="15" customHeight="1">
      <c r="A249" s="984" t="s">
        <v>219</v>
      </c>
      <c r="B249" s="985">
        <v>1647.1601599999997</v>
      </c>
      <c r="C249" s="985">
        <v>71.674890000000005</v>
      </c>
      <c r="D249" s="985">
        <v>0</v>
      </c>
      <c r="E249" s="985">
        <v>0</v>
      </c>
      <c r="F249" s="985">
        <v>1718.8350500000001</v>
      </c>
    </row>
    <row r="250" spans="1:6" s="30" customFormat="1" ht="15" customHeight="1">
      <c r="A250" s="984" t="s">
        <v>220</v>
      </c>
      <c r="B250" s="985">
        <v>4765.5878499999999</v>
      </c>
      <c r="C250" s="985">
        <v>395.10296999999997</v>
      </c>
      <c r="D250" s="985">
        <v>0</v>
      </c>
      <c r="E250" s="985">
        <v>0</v>
      </c>
      <c r="F250" s="985">
        <v>5160.6908199999998</v>
      </c>
    </row>
    <row r="251" spans="1:6" s="30" customFormat="1" ht="15" customHeight="1">
      <c r="A251" s="984" t="s">
        <v>221</v>
      </c>
      <c r="B251" s="985">
        <v>471.30133000000001</v>
      </c>
      <c r="C251" s="985">
        <v>107.12733</v>
      </c>
      <c r="D251" s="985">
        <v>0</v>
      </c>
      <c r="E251" s="985">
        <v>0</v>
      </c>
      <c r="F251" s="985">
        <v>578.42865999999992</v>
      </c>
    </row>
    <row r="252" spans="1:6" s="30" customFormat="1" ht="15" customHeight="1">
      <c r="A252" s="984" t="s">
        <v>222</v>
      </c>
      <c r="B252" s="985">
        <v>0.75211000000000006</v>
      </c>
      <c r="C252" s="985">
        <v>0.16066</v>
      </c>
      <c r="D252" s="985">
        <v>0</v>
      </c>
      <c r="E252" s="985">
        <v>-1.0000000000000001E-5</v>
      </c>
      <c r="F252" s="985">
        <v>0.91276000000000002</v>
      </c>
    </row>
    <row r="253" spans="1:6" s="30" customFormat="1" ht="15" customHeight="1">
      <c r="A253" s="984" t="s">
        <v>223</v>
      </c>
      <c r="B253" s="985">
        <v>8498.4144300000007</v>
      </c>
      <c r="C253" s="985">
        <v>4813.4592999999995</v>
      </c>
      <c r="D253" s="985">
        <v>0</v>
      </c>
      <c r="E253" s="985">
        <v>0</v>
      </c>
      <c r="F253" s="985">
        <v>13311.873729999999</v>
      </c>
    </row>
    <row r="254" spans="1:6" s="30" customFormat="1" ht="15" customHeight="1" thickBot="1">
      <c r="A254" s="984" t="s">
        <v>224</v>
      </c>
      <c r="B254" s="985">
        <v>19382.243609999994</v>
      </c>
      <c r="C254" s="985">
        <v>13893.61735</v>
      </c>
      <c r="D254" s="985">
        <v>0</v>
      </c>
      <c r="E254" s="985">
        <v>306.50541000000004</v>
      </c>
      <c r="F254" s="985">
        <v>33582.366370000003</v>
      </c>
    </row>
    <row r="255" spans="1:6" s="30" customFormat="1" ht="15" customHeight="1" thickTop="1" thickBot="1">
      <c r="A255" s="982" t="s">
        <v>225</v>
      </c>
      <c r="B255" s="983">
        <v>-443716.26857000001</v>
      </c>
      <c r="C255" s="983">
        <v>-21149.993999999999</v>
      </c>
      <c r="D255" s="983">
        <v>-5.3600000000000002E-3</v>
      </c>
      <c r="E255" s="983">
        <v>-6.9031499999999992</v>
      </c>
      <c r="F255" s="983">
        <v>-464873.17108</v>
      </c>
    </row>
    <row r="256" spans="1:6" s="30" customFormat="1" ht="15" customHeight="1" thickTop="1">
      <c r="A256" s="984" t="s">
        <v>226</v>
      </c>
      <c r="B256" s="985">
        <v>-350787.75562999991</v>
      </c>
      <c r="C256" s="985">
        <v>-7770.6215000000011</v>
      </c>
      <c r="D256" s="985">
        <v>-5.3600000000000002E-3</v>
      </c>
      <c r="E256" s="985">
        <v>-6.4549999999999996E-2</v>
      </c>
      <c r="F256" s="985">
        <v>-358558.44703999994</v>
      </c>
    </row>
    <row r="257" spans="1:6" s="30" customFormat="1" ht="15" customHeight="1">
      <c r="A257" s="984" t="s">
        <v>227</v>
      </c>
      <c r="B257" s="985">
        <v>0</v>
      </c>
      <c r="C257" s="985">
        <v>0</v>
      </c>
      <c r="D257" s="985">
        <v>0</v>
      </c>
      <c r="E257" s="985">
        <v>0</v>
      </c>
      <c r="F257" s="985">
        <v>0</v>
      </c>
    </row>
    <row r="258" spans="1:6" s="241" customFormat="1" ht="15" customHeight="1">
      <c r="A258" s="984" t="s">
        <v>228</v>
      </c>
      <c r="B258" s="985">
        <v>-55448.299769999998</v>
      </c>
      <c r="C258" s="985">
        <v>-8534.4544700000006</v>
      </c>
      <c r="D258" s="985">
        <v>0</v>
      </c>
      <c r="E258" s="985">
        <v>-2.9999999999999997E-4</v>
      </c>
      <c r="F258" s="985">
        <v>-63982.754539999994</v>
      </c>
    </row>
    <row r="259" spans="1:6" s="30" customFormat="1" ht="15" customHeight="1">
      <c r="A259" s="984" t="s">
        <v>229</v>
      </c>
      <c r="B259" s="985">
        <v>-4906.1229699999994</v>
      </c>
      <c r="C259" s="985">
        <v>-335.10663</v>
      </c>
      <c r="D259" s="985">
        <v>0</v>
      </c>
      <c r="E259" s="985">
        <v>-6.8383000000000003</v>
      </c>
      <c r="F259" s="985">
        <v>-5248.0678999999991</v>
      </c>
    </row>
    <row r="260" spans="1:6" s="30" customFormat="1" ht="15" customHeight="1">
      <c r="A260" s="984" t="s">
        <v>230</v>
      </c>
      <c r="B260" s="985">
        <v>-9061.6348899999975</v>
      </c>
      <c r="C260" s="985">
        <v>-500.09700999999995</v>
      </c>
      <c r="D260" s="985">
        <v>0</v>
      </c>
      <c r="E260" s="985">
        <v>0</v>
      </c>
      <c r="F260" s="985">
        <v>-9561.7318999999989</v>
      </c>
    </row>
    <row r="261" spans="1:6" s="30" customFormat="1" ht="15" customHeight="1">
      <c r="A261" s="987" t="s">
        <v>231</v>
      </c>
      <c r="B261" s="985">
        <v>-8545.3810400000002</v>
      </c>
      <c r="C261" s="985">
        <v>-3942.1965399999995</v>
      </c>
      <c r="D261" s="985">
        <v>0</v>
      </c>
      <c r="E261" s="985">
        <v>0</v>
      </c>
      <c r="F261" s="985">
        <v>-12487.577580000001</v>
      </c>
    </row>
    <row r="262" spans="1:6" s="30" customFormat="1" ht="15" customHeight="1" thickBot="1">
      <c r="A262" s="987" t="s">
        <v>232</v>
      </c>
      <c r="B262" s="985">
        <v>-14967.074269999999</v>
      </c>
      <c r="C262" s="985">
        <v>-67.51785000000001</v>
      </c>
      <c r="D262" s="985">
        <v>0</v>
      </c>
      <c r="E262" s="985">
        <v>0</v>
      </c>
      <c r="F262" s="985">
        <v>-15034.592119999999</v>
      </c>
    </row>
    <row r="263" spans="1:6" s="30" customFormat="1" ht="15" customHeight="1" thickTop="1" thickBot="1">
      <c r="A263" s="991" t="s">
        <v>233</v>
      </c>
      <c r="B263" s="981">
        <v>1019630.6342699998</v>
      </c>
      <c r="C263" s="981">
        <v>55259.123889999995</v>
      </c>
      <c r="D263" s="981">
        <v>0.13222</v>
      </c>
      <c r="E263" s="981">
        <v>427.23620999999997</v>
      </c>
      <c r="F263" s="981">
        <v>1075317.12659</v>
      </c>
    </row>
    <row r="264" spans="1:6" s="30" customFormat="1" ht="15" customHeight="1" thickTop="1" thickBot="1">
      <c r="A264" s="993" t="s">
        <v>234</v>
      </c>
      <c r="B264" s="983">
        <v>184251.45006</v>
      </c>
      <c r="C264" s="983">
        <v>211137.06680999999</v>
      </c>
      <c r="D264" s="983">
        <v>2.0899999999999998E-3</v>
      </c>
      <c r="E264" s="983">
        <v>1.7821099999999999</v>
      </c>
      <c r="F264" s="983">
        <v>395390.30107000005</v>
      </c>
    </row>
    <row r="265" spans="1:6" s="30" customFormat="1" ht="15" customHeight="1" thickTop="1">
      <c r="A265" s="984" t="s">
        <v>235</v>
      </c>
      <c r="B265" s="985">
        <v>81331.435580000019</v>
      </c>
      <c r="C265" s="985">
        <v>105726.19889</v>
      </c>
      <c r="D265" s="985">
        <v>0</v>
      </c>
      <c r="E265" s="985">
        <v>6.0649999999999996E-2</v>
      </c>
      <c r="F265" s="985">
        <v>187057.69512000002</v>
      </c>
    </row>
    <row r="266" spans="1:6" s="30" customFormat="1" ht="15" customHeight="1">
      <c r="A266" s="984" t="s">
        <v>236</v>
      </c>
      <c r="B266" s="985">
        <v>29406.456200000001</v>
      </c>
      <c r="C266" s="985">
        <v>99898.892819999994</v>
      </c>
      <c r="D266" s="985">
        <v>2.0899999999999998E-3</v>
      </c>
      <c r="E266" s="985">
        <v>1.72146</v>
      </c>
      <c r="F266" s="985">
        <v>129307.07257</v>
      </c>
    </row>
    <row r="267" spans="1:6" s="30" customFormat="1" ht="15" customHeight="1">
      <c r="A267" s="984" t="s">
        <v>237</v>
      </c>
      <c r="B267" s="985">
        <v>26099.478619999998</v>
      </c>
      <c r="C267" s="985">
        <v>242.43334999999999</v>
      </c>
      <c r="D267" s="985">
        <v>0</v>
      </c>
      <c r="E267" s="985">
        <v>0</v>
      </c>
      <c r="F267" s="985">
        <v>26341.911969999997</v>
      </c>
    </row>
    <row r="268" spans="1:6" s="30" customFormat="1" ht="15" customHeight="1">
      <c r="A268" s="984" t="s">
        <v>238</v>
      </c>
      <c r="B268" s="985">
        <v>30649.791020000001</v>
      </c>
      <c r="C268" s="985">
        <v>3.9616500000000001</v>
      </c>
      <c r="D268" s="985">
        <v>0</v>
      </c>
      <c r="E268" s="985">
        <v>0</v>
      </c>
      <c r="F268" s="985">
        <v>30653.752670000002</v>
      </c>
    </row>
    <row r="269" spans="1:6" s="30" customFormat="1" ht="15" customHeight="1">
      <c r="A269" s="994" t="s">
        <v>239</v>
      </c>
      <c r="B269" s="985">
        <v>14234.554819999998</v>
      </c>
      <c r="C269" s="985">
        <v>5265.580100000001</v>
      </c>
      <c r="D269" s="985">
        <v>0</v>
      </c>
      <c r="E269" s="985">
        <v>0</v>
      </c>
      <c r="F269" s="985">
        <v>19500.134920000004</v>
      </c>
    </row>
    <row r="270" spans="1:6" s="30" customFormat="1" ht="15" customHeight="1" thickBot="1">
      <c r="A270" s="994" t="s">
        <v>1398</v>
      </c>
      <c r="B270" s="985">
        <v>2529.7338199999999</v>
      </c>
      <c r="C270" s="985">
        <v>0</v>
      </c>
      <c r="D270" s="985">
        <v>0</v>
      </c>
      <c r="E270" s="985">
        <v>0</v>
      </c>
      <c r="F270" s="985">
        <v>2529.7338199999999</v>
      </c>
    </row>
    <row r="271" spans="1:6" s="30" customFormat="1" ht="15" customHeight="1" thickTop="1" thickBot="1">
      <c r="A271" s="982" t="s">
        <v>240</v>
      </c>
      <c r="B271" s="983">
        <v>-112853.24118</v>
      </c>
      <c r="C271" s="983">
        <v>-161260.08982000002</v>
      </c>
      <c r="D271" s="983">
        <v>0</v>
      </c>
      <c r="E271" s="983">
        <v>-2.5101299999999998</v>
      </c>
      <c r="F271" s="983">
        <v>-274115.84113000007</v>
      </c>
    </row>
    <row r="272" spans="1:6" s="30" customFormat="1" ht="15" customHeight="1" thickTop="1">
      <c r="A272" s="984" t="s">
        <v>235</v>
      </c>
      <c r="B272" s="985">
        <v>-25977.48143</v>
      </c>
      <c r="C272" s="985">
        <v>-46774.764900000002</v>
      </c>
      <c r="D272" s="985">
        <v>0</v>
      </c>
      <c r="E272" s="985">
        <v>-2.5008399999999997</v>
      </c>
      <c r="F272" s="985">
        <v>-72754.747170000017</v>
      </c>
    </row>
    <row r="273" spans="1:6" s="30" customFormat="1" ht="15" customHeight="1">
      <c r="A273" s="984" t="s">
        <v>241</v>
      </c>
      <c r="B273" s="985">
        <v>-43922.290199999996</v>
      </c>
      <c r="C273" s="985">
        <v>-7.4999700000000002</v>
      </c>
      <c r="D273" s="985">
        <v>0</v>
      </c>
      <c r="E273" s="985">
        <v>0</v>
      </c>
      <c r="F273" s="985">
        <v>-43929.79017</v>
      </c>
    </row>
    <row r="274" spans="1:6" s="30" customFormat="1" ht="15" customHeight="1">
      <c r="A274" s="984" t="s">
        <v>242</v>
      </c>
      <c r="B274" s="985">
        <v>-689.01334999999995</v>
      </c>
      <c r="C274" s="985">
        <v>0</v>
      </c>
      <c r="D274" s="985">
        <v>0</v>
      </c>
      <c r="E274" s="985">
        <v>0</v>
      </c>
      <c r="F274" s="985">
        <v>-689.01334999999995</v>
      </c>
    </row>
    <row r="275" spans="1:6" s="30" customFormat="1" ht="15" customHeight="1">
      <c r="A275" s="987" t="s">
        <v>243</v>
      </c>
      <c r="B275" s="985">
        <v>-13.85087</v>
      </c>
      <c r="C275" s="985">
        <v>0</v>
      </c>
      <c r="D275" s="985">
        <v>0</v>
      </c>
      <c r="E275" s="985">
        <v>0</v>
      </c>
      <c r="F275" s="985">
        <v>-13.85087</v>
      </c>
    </row>
    <row r="276" spans="1:6" s="30" customFormat="1" ht="15" customHeight="1">
      <c r="A276" s="987" t="s">
        <v>244</v>
      </c>
      <c r="B276" s="985">
        <v>-41944.903760000001</v>
      </c>
      <c r="C276" s="985">
        <v>-114477.82494999999</v>
      </c>
      <c r="D276" s="985">
        <v>0</v>
      </c>
      <c r="E276" s="985">
        <v>-9.2899999999999996E-3</v>
      </c>
      <c r="F276" s="985">
        <v>-156422.73799999998</v>
      </c>
    </row>
    <row r="277" spans="1:6" s="30" customFormat="1" ht="15" customHeight="1" thickBot="1">
      <c r="A277" s="984" t="s">
        <v>1394</v>
      </c>
      <c r="B277" s="985">
        <v>-305.70157</v>
      </c>
      <c r="C277" s="985">
        <v>0</v>
      </c>
      <c r="D277" s="985">
        <v>0</v>
      </c>
      <c r="E277" s="985">
        <v>0</v>
      </c>
      <c r="F277" s="985">
        <v>-305.70157</v>
      </c>
    </row>
    <row r="278" spans="1:6" s="30" customFormat="1" ht="15" customHeight="1" thickTop="1" thickBot="1">
      <c r="A278" s="982" t="s">
        <v>245</v>
      </c>
      <c r="B278" s="983">
        <v>1091028.8431499999</v>
      </c>
      <c r="C278" s="983">
        <v>105136.10088</v>
      </c>
      <c r="D278" s="983">
        <v>0.13431000000000001</v>
      </c>
      <c r="E278" s="983">
        <v>426.50819000000001</v>
      </c>
      <c r="F278" s="983">
        <v>1196591.5865300002</v>
      </c>
    </row>
    <row r="279" spans="1:6" s="30" customFormat="1" ht="15" customHeight="1" thickTop="1">
      <c r="A279" s="984" t="s">
        <v>246</v>
      </c>
      <c r="B279" s="985">
        <v>150945.51686</v>
      </c>
      <c r="C279" s="985">
        <v>44224.448389999998</v>
      </c>
      <c r="D279" s="985">
        <v>8.1475299999999997</v>
      </c>
      <c r="E279" s="985">
        <v>113.27557</v>
      </c>
      <c r="F279" s="985">
        <v>195291.38834999999</v>
      </c>
    </row>
    <row r="280" spans="1:6" s="30" customFormat="1" ht="15" customHeight="1">
      <c r="A280" s="984" t="s">
        <v>247</v>
      </c>
      <c r="B280" s="985">
        <v>9234.2021100000002</v>
      </c>
      <c r="C280" s="985">
        <v>1196.7055100000002</v>
      </c>
      <c r="D280" s="985">
        <v>8.1475299999999997</v>
      </c>
      <c r="E280" s="985">
        <v>0</v>
      </c>
      <c r="F280" s="985">
        <v>10439.055149999998</v>
      </c>
    </row>
    <row r="281" spans="1:6" s="30" customFormat="1" ht="15" customHeight="1">
      <c r="A281" s="984" t="s">
        <v>248</v>
      </c>
      <c r="B281" s="985">
        <v>140423.17071999999</v>
      </c>
      <c r="C281" s="985">
        <v>21263.067919999998</v>
      </c>
      <c r="D281" s="985">
        <v>0</v>
      </c>
      <c r="E281" s="985">
        <v>113.27557</v>
      </c>
      <c r="F281" s="985">
        <v>161799.51420999996</v>
      </c>
    </row>
    <row r="282" spans="1:6" s="30" customFormat="1" ht="15" customHeight="1">
      <c r="A282" s="984" t="s">
        <v>249</v>
      </c>
      <c r="B282" s="985">
        <v>38.979639999999996</v>
      </c>
      <c r="C282" s="985">
        <v>20980.101899999998</v>
      </c>
      <c r="D282" s="985">
        <v>0</v>
      </c>
      <c r="E282" s="985">
        <v>0</v>
      </c>
      <c r="F282" s="985">
        <v>21019.081539999999</v>
      </c>
    </row>
    <row r="283" spans="1:6" s="30" customFormat="1" ht="15" customHeight="1">
      <c r="A283" s="984" t="s">
        <v>250</v>
      </c>
      <c r="B283" s="985">
        <v>1071.4624699999999</v>
      </c>
      <c r="C283" s="985">
        <v>594.23378000000002</v>
      </c>
      <c r="D283" s="985">
        <v>0</v>
      </c>
      <c r="E283" s="985">
        <v>0</v>
      </c>
      <c r="F283" s="985">
        <v>1665.6962500000002</v>
      </c>
    </row>
    <row r="284" spans="1:6" s="30" customFormat="1" ht="15" customHeight="1">
      <c r="A284" s="984" t="s">
        <v>251</v>
      </c>
      <c r="B284" s="985">
        <v>0</v>
      </c>
      <c r="C284" s="985">
        <v>147.00438</v>
      </c>
      <c r="D284" s="985">
        <v>0</v>
      </c>
      <c r="E284" s="985">
        <v>0</v>
      </c>
      <c r="F284" s="985">
        <v>147.00438</v>
      </c>
    </row>
    <row r="285" spans="1:6" s="30" customFormat="1" ht="15" customHeight="1">
      <c r="A285" s="984" t="s">
        <v>252</v>
      </c>
      <c r="B285" s="985">
        <v>177.70192</v>
      </c>
      <c r="C285" s="985">
        <v>43.334900000000005</v>
      </c>
      <c r="D285" s="985">
        <v>0</v>
      </c>
      <c r="E285" s="985">
        <v>0</v>
      </c>
      <c r="F285" s="985">
        <v>221.03682000000001</v>
      </c>
    </row>
    <row r="286" spans="1:6" s="30" customFormat="1" ht="15" customHeight="1">
      <c r="A286" s="984" t="s">
        <v>1399</v>
      </c>
      <c r="B286" s="985">
        <v>0</v>
      </c>
      <c r="C286" s="985">
        <v>0</v>
      </c>
      <c r="D286" s="985">
        <v>0</v>
      </c>
      <c r="E286" s="985">
        <v>0</v>
      </c>
      <c r="F286" s="985">
        <v>0</v>
      </c>
    </row>
    <row r="287" spans="1:6" s="30" customFormat="1" ht="15" customHeight="1">
      <c r="A287" s="984" t="s">
        <v>253</v>
      </c>
      <c r="B287" s="985">
        <v>-235416.59077000001</v>
      </c>
      <c r="C287" s="985">
        <v>-30952.33741</v>
      </c>
      <c r="D287" s="985">
        <v>-2.6199999999999998E-2</v>
      </c>
      <c r="E287" s="985">
        <v>-374.46107000000001</v>
      </c>
      <c r="F287" s="985">
        <v>-266743.41545000003</v>
      </c>
    </row>
    <row r="288" spans="1:6" s="30" customFormat="1" ht="15" customHeight="1">
      <c r="A288" s="987" t="s">
        <v>254</v>
      </c>
      <c r="B288" s="985">
        <v>-216360.80588</v>
      </c>
      <c r="C288" s="985">
        <v>-26172.01412</v>
      </c>
      <c r="D288" s="985">
        <v>-2.3940000000000003E-2</v>
      </c>
      <c r="E288" s="985">
        <v>-374.46107000000001</v>
      </c>
      <c r="F288" s="985">
        <v>-242907.30500999998</v>
      </c>
    </row>
    <row r="289" spans="1:6" s="30" customFormat="1" ht="15" customHeight="1">
      <c r="A289" s="987" t="s">
        <v>255</v>
      </c>
      <c r="B289" s="985">
        <v>-9631.072070000002</v>
      </c>
      <c r="C289" s="985">
        <v>-3756.5349300000003</v>
      </c>
      <c r="D289" s="985">
        <v>-2.2599999999999999E-3</v>
      </c>
      <c r="E289" s="985">
        <v>0</v>
      </c>
      <c r="F289" s="985">
        <v>-13387.609260000001</v>
      </c>
    </row>
    <row r="290" spans="1:6" s="30" customFormat="1" ht="15" customHeight="1">
      <c r="A290" s="984" t="s">
        <v>256</v>
      </c>
      <c r="B290" s="985">
        <v>-1345.80762</v>
      </c>
      <c r="C290" s="985">
        <v>-657.65180000000009</v>
      </c>
      <c r="D290" s="985">
        <v>0</v>
      </c>
      <c r="E290" s="985">
        <v>0</v>
      </c>
      <c r="F290" s="985">
        <v>-2003.4594199999999</v>
      </c>
    </row>
    <row r="291" spans="1:6" s="30" customFormat="1" ht="15" customHeight="1">
      <c r="A291" s="987" t="s">
        <v>257</v>
      </c>
      <c r="B291" s="985">
        <v>-6869.6062599999996</v>
      </c>
      <c r="C291" s="985">
        <v>-242.27260999999999</v>
      </c>
      <c r="D291" s="985">
        <v>0</v>
      </c>
      <c r="E291" s="985">
        <v>0</v>
      </c>
      <c r="F291" s="985">
        <v>-7111.8788699999996</v>
      </c>
    </row>
    <row r="292" spans="1:6" s="30" customFormat="1" ht="15" customHeight="1">
      <c r="A292" s="987" t="s">
        <v>258</v>
      </c>
      <c r="B292" s="985">
        <v>0</v>
      </c>
      <c r="C292" s="985">
        <v>-3.9400399999999998</v>
      </c>
      <c r="D292" s="985">
        <v>0</v>
      </c>
      <c r="E292" s="985">
        <v>0</v>
      </c>
      <c r="F292" s="985">
        <v>-3.9400399999999998</v>
      </c>
    </row>
    <row r="293" spans="1:6" s="30" customFormat="1" ht="15" customHeight="1" thickBot="1">
      <c r="A293" s="984" t="s">
        <v>259</v>
      </c>
      <c r="B293" s="985">
        <v>-1209.2989399999999</v>
      </c>
      <c r="C293" s="985">
        <v>-119.92391000000001</v>
      </c>
      <c r="D293" s="985">
        <v>0</v>
      </c>
      <c r="E293" s="985">
        <v>0</v>
      </c>
      <c r="F293" s="985">
        <v>-1329.2228500000001</v>
      </c>
    </row>
    <row r="294" spans="1:6" s="30" customFormat="1" ht="15" customHeight="1" thickTop="1" thickBot="1">
      <c r="A294" s="991" t="s">
        <v>260</v>
      </c>
      <c r="B294" s="981">
        <v>1006557.7692400001</v>
      </c>
      <c r="C294" s="981">
        <v>118408.21186</v>
      </c>
      <c r="D294" s="981">
        <v>8.2556399999999996</v>
      </c>
      <c r="E294" s="981">
        <v>165.32268999999999</v>
      </c>
      <c r="F294" s="981">
        <v>1125139.5594300001</v>
      </c>
    </row>
    <row r="295" spans="1:6" s="30" customFormat="1" ht="15" customHeight="1" thickTop="1" thickBot="1">
      <c r="A295" s="982" t="s">
        <v>261</v>
      </c>
      <c r="B295" s="983">
        <v>-757459.92985000007</v>
      </c>
      <c r="C295" s="983">
        <v>-62312.655059999997</v>
      </c>
      <c r="D295" s="983">
        <v>0</v>
      </c>
      <c r="E295" s="983">
        <v>-4.5118999999999998</v>
      </c>
      <c r="F295" s="983">
        <v>-819777.0968099999</v>
      </c>
    </row>
    <row r="296" spans="1:6" s="30" customFormat="1" ht="15" customHeight="1" thickTop="1">
      <c r="A296" s="984" t="s">
        <v>262</v>
      </c>
      <c r="B296" s="985">
        <v>-452691.79245999997</v>
      </c>
      <c r="C296" s="985">
        <v>-710.65016000000003</v>
      </c>
      <c r="D296" s="985">
        <v>0</v>
      </c>
      <c r="E296" s="985">
        <v>0</v>
      </c>
      <c r="F296" s="985">
        <v>-453402.44262000005</v>
      </c>
    </row>
    <row r="297" spans="1:6" s="30" customFormat="1" ht="15" customHeight="1">
      <c r="A297" s="984" t="s">
        <v>263</v>
      </c>
      <c r="B297" s="985">
        <v>-61426.643239999998</v>
      </c>
      <c r="C297" s="985">
        <v>-2127.2580899999998</v>
      </c>
      <c r="D297" s="985">
        <v>0</v>
      </c>
      <c r="E297" s="985">
        <v>0</v>
      </c>
      <c r="F297" s="985">
        <v>-63553.901330000001</v>
      </c>
    </row>
    <row r="298" spans="1:6" s="30" customFormat="1" ht="15" customHeight="1">
      <c r="A298" s="984" t="s">
        <v>264</v>
      </c>
      <c r="B298" s="985">
        <v>-3029.6180500000005</v>
      </c>
      <c r="C298" s="985">
        <v>-3414.4597099999996</v>
      </c>
      <c r="D298" s="985">
        <v>0</v>
      </c>
      <c r="E298" s="985">
        <v>0</v>
      </c>
      <c r="F298" s="985">
        <v>-6444.077760000001</v>
      </c>
    </row>
    <row r="299" spans="1:6" s="30" customFormat="1" ht="15" customHeight="1">
      <c r="A299" s="984" t="s">
        <v>265</v>
      </c>
      <c r="B299" s="985">
        <v>-21183.289990000001</v>
      </c>
      <c r="C299" s="985">
        <v>-867.34464000000014</v>
      </c>
      <c r="D299" s="985">
        <v>0</v>
      </c>
      <c r="E299" s="985">
        <v>0</v>
      </c>
      <c r="F299" s="985">
        <v>-22050.634629999997</v>
      </c>
    </row>
    <row r="300" spans="1:6" s="30" customFormat="1" ht="15" customHeight="1">
      <c r="A300" s="984" t="s">
        <v>266</v>
      </c>
      <c r="B300" s="985">
        <v>-41286.606889999995</v>
      </c>
      <c r="C300" s="985">
        <v>-139.02383</v>
      </c>
      <c r="D300" s="985">
        <v>0</v>
      </c>
      <c r="E300" s="985">
        <v>0</v>
      </c>
      <c r="F300" s="985">
        <v>-41425.630720000001</v>
      </c>
    </row>
    <row r="301" spans="1:6" s="30" customFormat="1" ht="15" customHeight="1">
      <c r="A301" s="984" t="s">
        <v>267</v>
      </c>
      <c r="B301" s="985">
        <v>-14795.137869999997</v>
      </c>
      <c r="C301" s="985">
        <v>-655.34828999999991</v>
      </c>
      <c r="D301" s="985">
        <v>0</v>
      </c>
      <c r="E301" s="985">
        <v>0</v>
      </c>
      <c r="F301" s="985">
        <v>-15450.486160000002</v>
      </c>
    </row>
    <row r="302" spans="1:6" s="30" customFormat="1" ht="15" customHeight="1">
      <c r="A302" s="984" t="s">
        <v>268</v>
      </c>
      <c r="B302" s="985">
        <v>-30343.826420000001</v>
      </c>
      <c r="C302" s="985">
        <v>0</v>
      </c>
      <c r="D302" s="985">
        <v>0</v>
      </c>
      <c r="E302" s="985">
        <v>0</v>
      </c>
      <c r="F302" s="985">
        <v>-30343.826420000001</v>
      </c>
    </row>
    <row r="303" spans="1:6" s="30" customFormat="1" ht="15" customHeight="1">
      <c r="A303" s="984" t="s">
        <v>269</v>
      </c>
      <c r="B303" s="985">
        <v>-17096.005249999998</v>
      </c>
      <c r="C303" s="985">
        <v>-69.563909999999993</v>
      </c>
      <c r="D303" s="985">
        <v>0</v>
      </c>
      <c r="E303" s="985">
        <v>0</v>
      </c>
      <c r="F303" s="985">
        <v>-17165.569160000003</v>
      </c>
    </row>
    <row r="304" spans="1:6" s="30" customFormat="1" ht="15" customHeight="1" thickBot="1">
      <c r="A304" s="987" t="s">
        <v>270</v>
      </c>
      <c r="B304" s="985">
        <v>-115607.00968</v>
      </c>
      <c r="C304" s="985">
        <v>-54329.006429999994</v>
      </c>
      <c r="D304" s="985">
        <v>0</v>
      </c>
      <c r="E304" s="985">
        <v>-4.5118999999999998</v>
      </c>
      <c r="F304" s="985">
        <v>-169940.52800999998</v>
      </c>
    </row>
    <row r="305" spans="1:7" s="30" customFormat="1" ht="15" customHeight="1" thickTop="1" thickBot="1">
      <c r="A305" s="993" t="s">
        <v>271</v>
      </c>
      <c r="B305" s="983">
        <v>249097.83939000001</v>
      </c>
      <c r="C305" s="983">
        <v>56095.556800000006</v>
      </c>
      <c r="D305" s="983">
        <v>8.2556399999999996</v>
      </c>
      <c r="E305" s="983">
        <v>160.81079</v>
      </c>
      <c r="F305" s="983">
        <v>305362.46261999995</v>
      </c>
    </row>
    <row r="306" spans="1:7" s="30" customFormat="1" ht="15" customHeight="1" thickTop="1">
      <c r="A306" s="995" t="s">
        <v>272</v>
      </c>
      <c r="B306" s="985">
        <v>50.168709999999997</v>
      </c>
      <c r="C306" s="985">
        <v>2276.5279799999998</v>
      </c>
      <c r="D306" s="985">
        <v>0</v>
      </c>
      <c r="E306" s="985">
        <v>147.52063000000001</v>
      </c>
      <c r="F306" s="985">
        <v>2474.2173199999997</v>
      </c>
    </row>
    <row r="307" spans="1:7" s="30" customFormat="1" ht="15" customHeight="1">
      <c r="A307" s="987" t="s">
        <v>273</v>
      </c>
      <c r="B307" s="985">
        <v>29.21274</v>
      </c>
      <c r="C307" s="985">
        <v>2276.5279799999998</v>
      </c>
      <c r="D307" s="985">
        <v>0</v>
      </c>
      <c r="E307" s="985">
        <v>0.20986000000000002</v>
      </c>
      <c r="F307" s="985">
        <v>2305.9505800000002</v>
      </c>
    </row>
    <row r="308" spans="1:7" s="30" customFormat="1" ht="15" customHeight="1">
      <c r="A308" s="987" t="s">
        <v>274</v>
      </c>
      <c r="B308" s="985">
        <v>20.955969999999997</v>
      </c>
      <c r="C308" s="985">
        <v>0</v>
      </c>
      <c r="D308" s="985">
        <v>0</v>
      </c>
      <c r="E308" s="985">
        <v>147.31076999999999</v>
      </c>
      <c r="F308" s="985">
        <v>168.26674000000003</v>
      </c>
    </row>
    <row r="309" spans="1:7" s="30" customFormat="1" ht="15" customHeight="1">
      <c r="A309" s="995" t="s">
        <v>275</v>
      </c>
      <c r="B309" s="985">
        <v>-13.14484</v>
      </c>
      <c r="C309" s="985">
        <v>-1628.7767600000002</v>
      </c>
      <c r="D309" s="985">
        <v>0</v>
      </c>
      <c r="E309" s="985">
        <v>-46.710149999999992</v>
      </c>
      <c r="F309" s="985">
        <v>-1688.63175</v>
      </c>
    </row>
    <row r="310" spans="1:7" s="30" customFormat="1" ht="15" customHeight="1">
      <c r="A310" s="987" t="s">
        <v>276</v>
      </c>
      <c r="B310" s="985">
        <v>-7.4763299999999999</v>
      </c>
      <c r="C310" s="985">
        <v>-1628.7767600000002</v>
      </c>
      <c r="D310" s="985">
        <v>0</v>
      </c>
      <c r="E310" s="985">
        <v>0</v>
      </c>
      <c r="F310" s="985">
        <v>-1636.2530900000002</v>
      </c>
    </row>
    <row r="311" spans="1:7" s="30" customFormat="1" ht="15" customHeight="1" thickBot="1">
      <c r="A311" s="987" t="s">
        <v>277</v>
      </c>
      <c r="B311" s="985">
        <v>-5.6685100000000004</v>
      </c>
      <c r="C311" s="985">
        <v>0</v>
      </c>
      <c r="D311" s="985">
        <v>0</v>
      </c>
      <c r="E311" s="985">
        <v>-46.710149999999992</v>
      </c>
      <c r="F311" s="985">
        <v>-52.378659999999996</v>
      </c>
    </row>
    <row r="312" spans="1:7" s="30" customFormat="1" ht="15" customHeight="1" thickTop="1" thickBot="1">
      <c r="A312" s="993" t="s">
        <v>278</v>
      </c>
      <c r="B312" s="983">
        <v>249134.86325999998</v>
      </c>
      <c r="C312" s="983">
        <v>56743.308020000004</v>
      </c>
      <c r="D312" s="983">
        <v>8.2556399999999996</v>
      </c>
      <c r="E312" s="983">
        <v>261.62126999999998</v>
      </c>
      <c r="F312" s="983">
        <v>306148.04819000006</v>
      </c>
    </row>
    <row r="313" spans="1:7" s="288" customFormat="1" ht="15" customHeight="1" thickTop="1" thickBot="1">
      <c r="A313" s="995" t="s">
        <v>279</v>
      </c>
      <c r="B313" s="985">
        <v>739.04727000000003</v>
      </c>
      <c r="C313" s="985">
        <v>421.25071000000003</v>
      </c>
      <c r="D313" s="985">
        <v>0</v>
      </c>
      <c r="E313" s="985">
        <v>0</v>
      </c>
      <c r="F313" s="985">
        <v>1160.2979800000001</v>
      </c>
    </row>
    <row r="314" spans="1:7" s="288" customFormat="1" ht="15" customHeight="1" thickTop="1" thickBot="1">
      <c r="A314" s="993" t="s">
        <v>280</v>
      </c>
      <c r="B314" s="983">
        <v>249873.91052999999</v>
      </c>
      <c r="C314" s="983">
        <v>57164.558729999997</v>
      </c>
      <c r="D314" s="983">
        <v>8.2556399999999996</v>
      </c>
      <c r="E314" s="983">
        <v>261.62126999999998</v>
      </c>
      <c r="F314" s="983">
        <v>307308.34616999998</v>
      </c>
    </row>
    <row r="315" spans="1:7" s="288" customFormat="1" ht="15" customHeight="1" thickTop="1" thickBot="1">
      <c r="A315" s="995" t="s">
        <v>281</v>
      </c>
      <c r="B315" s="985">
        <v>-2663.0679200000004</v>
      </c>
      <c r="C315" s="985">
        <v>2.6935800000000043</v>
      </c>
      <c r="D315" s="985">
        <v>0</v>
      </c>
      <c r="E315" s="985">
        <v>0</v>
      </c>
      <c r="F315" s="985">
        <v>-2660.3743400000003</v>
      </c>
    </row>
    <row r="316" spans="1:7" ht="15" customHeight="1" thickTop="1" thickBot="1">
      <c r="A316" s="993" t="s">
        <v>282</v>
      </c>
      <c r="B316" s="983">
        <v>247210.84260999996</v>
      </c>
      <c r="C316" s="983">
        <v>57167.252309999996</v>
      </c>
      <c r="D316" s="983">
        <v>8.2556399999999996</v>
      </c>
      <c r="E316" s="983">
        <v>261.62126999999998</v>
      </c>
      <c r="F316" s="983">
        <v>304647.97182999994</v>
      </c>
      <c r="G316" s="285"/>
    </row>
    <row r="317" spans="1:7" ht="15" customHeight="1" thickTop="1" thickBot="1">
      <c r="A317" s="995" t="s">
        <v>283</v>
      </c>
      <c r="B317" s="985">
        <v>0</v>
      </c>
      <c r="C317" s="985">
        <v>0</v>
      </c>
      <c r="D317" s="985">
        <v>0</v>
      </c>
      <c r="E317" s="985">
        <v>0</v>
      </c>
      <c r="F317" s="985">
        <v>0</v>
      </c>
      <c r="G317" s="285"/>
    </row>
    <row r="318" spans="1:7" ht="15" customHeight="1" thickTop="1" thickBot="1">
      <c r="A318" s="993" t="s">
        <v>284</v>
      </c>
      <c r="B318" s="983">
        <v>247210.84260999996</v>
      </c>
      <c r="C318" s="983">
        <v>57167.252309999996</v>
      </c>
      <c r="D318" s="983">
        <v>8.2556399999999996</v>
      </c>
      <c r="E318" s="983">
        <v>261.62126999999998</v>
      </c>
      <c r="F318" s="983">
        <v>304647.97182999994</v>
      </c>
      <c r="G318" s="285"/>
    </row>
    <row r="319" spans="1:7" ht="15" customHeight="1" thickTop="1" thickBot="1">
      <c r="A319" s="984" t="s">
        <v>285</v>
      </c>
      <c r="B319" s="996">
        <v>-121239.11277000001</v>
      </c>
      <c r="C319" s="996">
        <v>0</v>
      </c>
      <c r="D319" s="996">
        <v>0</v>
      </c>
      <c r="E319" s="996">
        <v>0</v>
      </c>
      <c r="F319" s="996">
        <v>-121239.11277000001</v>
      </c>
      <c r="G319" s="285"/>
    </row>
    <row r="320" spans="1:7" ht="15" customHeight="1" thickTop="1" thickBot="1">
      <c r="A320" s="993" t="s">
        <v>286</v>
      </c>
      <c r="B320" s="983">
        <v>125971.72984</v>
      </c>
      <c r="C320" s="983">
        <v>57167.252309999996</v>
      </c>
      <c r="D320" s="983">
        <v>8.2556399999999996</v>
      </c>
      <c r="E320" s="983">
        <v>261.62126999999998</v>
      </c>
      <c r="F320" s="983">
        <v>183408.85905999999</v>
      </c>
      <c r="G320" s="285"/>
    </row>
    <row r="321" spans="1:7" ht="15.75" thickTop="1">
      <c r="A321" s="354"/>
      <c r="G321" s="285"/>
    </row>
    <row r="322" spans="1:7" ht="15.75">
      <c r="A322" s="37"/>
      <c r="G322" s="285"/>
    </row>
    <row r="323" spans="1:7" ht="15.75">
      <c r="A323" s="37"/>
      <c r="G323" s="285"/>
    </row>
    <row r="324" spans="1:7" ht="15.75">
      <c r="A324" s="37"/>
      <c r="G324" s="285"/>
    </row>
    <row r="325" spans="1:7" ht="15.75">
      <c r="A325" s="37"/>
      <c r="G325" s="285"/>
    </row>
    <row r="326" spans="1:7" ht="15.75">
      <c r="A326" s="37"/>
      <c r="G326" s="285"/>
    </row>
    <row r="327" spans="1:7" ht="15.75">
      <c r="A327" s="37"/>
      <c r="G327" s="285"/>
    </row>
    <row r="328" spans="1:7" ht="15.75">
      <c r="A328" s="37"/>
      <c r="G328" s="285"/>
    </row>
    <row r="329" spans="1:7" ht="15.75">
      <c r="A329" s="37"/>
      <c r="G329" s="285"/>
    </row>
    <row r="330" spans="1:7" ht="15.75">
      <c r="A330" s="37"/>
      <c r="G330" s="285"/>
    </row>
    <row r="331" spans="1:7" ht="15.75">
      <c r="A331" s="37"/>
      <c r="G331" s="285"/>
    </row>
    <row r="332" spans="1:7" ht="15.75">
      <c r="A332" s="37"/>
      <c r="G332" s="285"/>
    </row>
    <row r="333" spans="1:7" ht="15.75">
      <c r="A333" s="37"/>
      <c r="G333" s="285"/>
    </row>
    <row r="334" spans="1:7" ht="15.75">
      <c r="A334" s="37"/>
      <c r="G334" s="285"/>
    </row>
    <row r="335" spans="1:7" ht="15.75">
      <c r="A335" s="37"/>
      <c r="G335" s="285"/>
    </row>
    <row r="336" spans="1:7" ht="15.75">
      <c r="A336" s="37"/>
      <c r="G336" s="285"/>
    </row>
    <row r="337" spans="1:7" ht="15.75">
      <c r="A337" s="37"/>
      <c r="G337" s="285"/>
    </row>
    <row r="338" spans="1:7" ht="15.75">
      <c r="A338" s="37"/>
      <c r="G338" s="285"/>
    </row>
    <row r="339" spans="1:7" ht="15.75">
      <c r="A339" s="37"/>
      <c r="G339" s="285"/>
    </row>
    <row r="340" spans="1:7" ht="15.75">
      <c r="A340" s="37"/>
      <c r="G340" s="285"/>
    </row>
    <row r="341" spans="1:7" ht="15.75">
      <c r="A341" s="37"/>
      <c r="G341" s="285"/>
    </row>
    <row r="342" spans="1:7" ht="15.75">
      <c r="A342" s="37"/>
      <c r="G342" s="285"/>
    </row>
    <row r="343" spans="1:7" ht="15.75">
      <c r="A343" s="37"/>
      <c r="G343" s="285"/>
    </row>
    <row r="344" spans="1:7" ht="15.75">
      <c r="A344" s="37"/>
      <c r="G344" s="285"/>
    </row>
    <row r="345" spans="1:7" ht="15.75">
      <c r="A345" s="37"/>
      <c r="G345" s="285"/>
    </row>
    <row r="346" spans="1:7" ht="15.75">
      <c r="A346" s="37"/>
      <c r="G346" s="285"/>
    </row>
    <row r="347" spans="1:7" ht="15.75">
      <c r="A347" s="37"/>
      <c r="G347" s="285"/>
    </row>
    <row r="348" spans="1:7" ht="15.75">
      <c r="A348" s="37"/>
      <c r="G348" s="285"/>
    </row>
    <row r="349" spans="1:7" ht="15.75">
      <c r="A349" s="37"/>
      <c r="G349" s="285"/>
    </row>
    <row r="350" spans="1:7" ht="15.75">
      <c r="A350" s="37"/>
      <c r="G350" s="285"/>
    </row>
    <row r="351" spans="1:7" ht="15.75">
      <c r="A351" s="37"/>
      <c r="G351" s="285"/>
    </row>
    <row r="352" spans="1:7" ht="15.75">
      <c r="A352" s="37"/>
      <c r="G352" s="285"/>
    </row>
    <row r="353" spans="1:7" ht="15.75">
      <c r="A353" s="37"/>
      <c r="G353" s="285"/>
    </row>
    <row r="354" spans="1:7" ht="15.75">
      <c r="A354" s="37"/>
      <c r="G354" s="285"/>
    </row>
    <row r="355" spans="1:7" ht="15.75">
      <c r="A355" s="37"/>
      <c r="G355" s="285"/>
    </row>
    <row r="356" spans="1:7" ht="15.75">
      <c r="A356" s="37"/>
      <c r="G356" s="285"/>
    </row>
    <row r="357" spans="1:7" ht="15.75">
      <c r="A357" s="37"/>
      <c r="G357" s="285"/>
    </row>
    <row r="358" spans="1:7" ht="15.75">
      <c r="A358" s="37"/>
      <c r="G358" s="285"/>
    </row>
    <row r="359" spans="1:7" ht="15.75">
      <c r="A359" s="37"/>
      <c r="G359" s="285"/>
    </row>
    <row r="360" spans="1:7" ht="15.75">
      <c r="A360" s="37"/>
      <c r="G360" s="285"/>
    </row>
    <row r="361" spans="1:7" ht="15.75">
      <c r="A361" s="37"/>
      <c r="G361" s="285"/>
    </row>
    <row r="362" spans="1:7" ht="15.75">
      <c r="A362" s="37"/>
      <c r="G362" s="285"/>
    </row>
    <row r="363" spans="1:7" ht="15.75">
      <c r="A363" s="37"/>
      <c r="G363" s="285"/>
    </row>
    <row r="364" spans="1:7" ht="15.75">
      <c r="A364" s="37"/>
      <c r="G364" s="285"/>
    </row>
    <row r="365" spans="1:7" ht="15.75">
      <c r="A365" s="37"/>
      <c r="G365" s="285"/>
    </row>
    <row r="366" spans="1:7" ht="15.75">
      <c r="A366" s="37"/>
      <c r="G366" s="285"/>
    </row>
    <row r="367" spans="1:7" ht="15.75">
      <c r="A367" s="37"/>
      <c r="G367" s="285"/>
    </row>
    <row r="368" spans="1:7" ht="15.75">
      <c r="A368" s="37"/>
      <c r="G368" s="285"/>
    </row>
    <row r="369" spans="1:7" ht="15.75">
      <c r="A369" s="37"/>
      <c r="G369" s="285"/>
    </row>
    <row r="370" spans="1:7" ht="15.75">
      <c r="A370" s="37"/>
      <c r="G370" s="285"/>
    </row>
    <row r="371" spans="1:7" ht="15.75">
      <c r="A371" s="37"/>
      <c r="G371" s="285"/>
    </row>
    <row r="372" spans="1:7" ht="15.75">
      <c r="A372" s="37"/>
      <c r="G372" s="285"/>
    </row>
    <row r="373" spans="1:7" ht="15.75">
      <c r="A373" s="37"/>
      <c r="G373" s="285"/>
    </row>
    <row r="374" spans="1:7" ht="15.75">
      <c r="A374" s="37"/>
      <c r="G374" s="285"/>
    </row>
    <row r="375" spans="1:7" ht="15.75">
      <c r="A375" s="37"/>
      <c r="G375" s="285"/>
    </row>
    <row r="376" spans="1:7" ht="15.75">
      <c r="A376" s="37"/>
      <c r="G376" s="285"/>
    </row>
    <row r="377" spans="1:7" ht="15.75">
      <c r="A377" s="37"/>
      <c r="G377" s="285"/>
    </row>
    <row r="378" spans="1:7" ht="15.75">
      <c r="A378" s="37"/>
      <c r="G378" s="285"/>
    </row>
    <row r="379" spans="1:7" ht="15.75">
      <c r="A379" s="37"/>
      <c r="G379" s="285"/>
    </row>
    <row r="380" spans="1:7" ht="15.75">
      <c r="A380" s="37"/>
      <c r="G380" s="285"/>
    </row>
    <row r="381" spans="1:7" ht="15.75">
      <c r="A381" s="37"/>
      <c r="G381" s="285"/>
    </row>
    <row r="382" spans="1:7" ht="15.75">
      <c r="A382" s="37"/>
      <c r="G382" s="285"/>
    </row>
    <row r="383" spans="1:7" ht="15.75">
      <c r="A383" s="37"/>
      <c r="G383" s="285"/>
    </row>
    <row r="384" spans="1:7" ht="15.75">
      <c r="A384" s="37"/>
      <c r="G384" s="285"/>
    </row>
    <row r="385" spans="1:7" ht="15.75">
      <c r="A385" s="37"/>
      <c r="G385" s="285"/>
    </row>
    <row r="386" spans="1:7" ht="15.75">
      <c r="A386" s="37"/>
      <c r="G386" s="285"/>
    </row>
    <row r="387" spans="1:7" ht="15.75">
      <c r="A387" s="37"/>
      <c r="G387" s="285"/>
    </row>
    <row r="388" spans="1:7" ht="15.75">
      <c r="A388" s="37"/>
      <c r="G388" s="285"/>
    </row>
    <row r="389" spans="1:7" ht="15.75">
      <c r="A389" s="37"/>
      <c r="G389" s="285"/>
    </row>
    <row r="390" spans="1:7" ht="15.75">
      <c r="A390" s="37"/>
      <c r="G390" s="285"/>
    </row>
    <row r="391" spans="1:7" ht="15.75">
      <c r="A391" s="37"/>
      <c r="G391" s="285"/>
    </row>
    <row r="392" spans="1:7" ht="15.75">
      <c r="A392" s="37"/>
      <c r="G392" s="285"/>
    </row>
    <row r="393" spans="1:7" ht="15.75">
      <c r="A393" s="37"/>
      <c r="G393" s="285"/>
    </row>
    <row r="394" spans="1:7" ht="15.75">
      <c r="A394" s="37"/>
      <c r="G394" s="285"/>
    </row>
    <row r="395" spans="1:7" ht="15.75">
      <c r="A395" s="37"/>
      <c r="G395" s="285"/>
    </row>
    <row r="396" spans="1:7" ht="15.75">
      <c r="A396" s="37"/>
      <c r="G396" s="285"/>
    </row>
    <row r="397" spans="1:7" ht="15.75">
      <c r="A397" s="37"/>
      <c r="G397" s="285"/>
    </row>
    <row r="398" spans="1:7" ht="15.75">
      <c r="A398" s="37"/>
      <c r="G398" s="285"/>
    </row>
    <row r="399" spans="1:7" ht="15.75">
      <c r="A399" s="37"/>
      <c r="G399" s="285"/>
    </row>
    <row r="400" spans="1:7" ht="15.75">
      <c r="A400" s="37"/>
      <c r="G400" s="285"/>
    </row>
    <row r="401" spans="1:7" ht="15.75">
      <c r="A401" s="37"/>
      <c r="G401" s="285"/>
    </row>
    <row r="402" spans="1:7" ht="15.75">
      <c r="A402" s="37"/>
      <c r="G402" s="285"/>
    </row>
    <row r="403" spans="1:7" ht="15.75">
      <c r="A403" s="37"/>
      <c r="G403" s="285"/>
    </row>
    <row r="404" spans="1:7" ht="15.75">
      <c r="A404" s="37"/>
      <c r="G404" s="285"/>
    </row>
    <row r="405" spans="1:7" ht="15.75">
      <c r="A405" s="37"/>
      <c r="G405" s="285"/>
    </row>
    <row r="406" spans="1:7" ht="15.75">
      <c r="A406" s="37"/>
      <c r="G406" s="285"/>
    </row>
    <row r="407" spans="1:7" ht="15.75">
      <c r="A407" s="37"/>
      <c r="G407" s="285"/>
    </row>
    <row r="408" spans="1:7" ht="15.75">
      <c r="A408" s="37"/>
      <c r="G408" s="285"/>
    </row>
    <row r="409" spans="1:7" ht="15.75">
      <c r="A409" s="37"/>
      <c r="G409" s="285"/>
    </row>
    <row r="410" spans="1:7" ht="15.75">
      <c r="A410" s="37"/>
      <c r="G410" s="285"/>
    </row>
    <row r="411" spans="1:7" ht="15.75">
      <c r="A411" s="37"/>
      <c r="G411" s="285"/>
    </row>
    <row r="412" spans="1:7" ht="15.75">
      <c r="A412" s="37"/>
      <c r="G412" s="285"/>
    </row>
    <row r="413" spans="1:7" ht="15.75">
      <c r="A413" s="37"/>
      <c r="G413" s="285"/>
    </row>
    <row r="414" spans="1:7" ht="15.75">
      <c r="A414" s="37"/>
      <c r="G414" s="285"/>
    </row>
    <row r="415" spans="1:7" ht="15.75">
      <c r="A415" s="37"/>
      <c r="G415" s="285"/>
    </row>
    <row r="416" spans="1:7" ht="15.75">
      <c r="A416" s="37"/>
      <c r="G416" s="285"/>
    </row>
    <row r="417" spans="1:7" ht="15.75">
      <c r="A417" s="37"/>
      <c r="G417" s="285"/>
    </row>
    <row r="418" spans="1:7" ht="15.75">
      <c r="A418" s="37"/>
      <c r="G418" s="285"/>
    </row>
    <row r="419" spans="1:7" ht="15.75">
      <c r="A419" s="37"/>
      <c r="G419" s="285"/>
    </row>
    <row r="420" spans="1:7" ht="15.75">
      <c r="A420" s="37"/>
      <c r="G420" s="285"/>
    </row>
    <row r="421" spans="1:7" ht="15.75">
      <c r="A421" s="37"/>
      <c r="G421" s="285"/>
    </row>
    <row r="422" spans="1:7" ht="15.75">
      <c r="A422" s="37"/>
      <c r="G422" s="285"/>
    </row>
    <row r="423" spans="1:7" ht="15.75">
      <c r="A423" s="37"/>
      <c r="G423" s="285"/>
    </row>
    <row r="424" spans="1:7" ht="15.75">
      <c r="A424" s="37"/>
      <c r="G424" s="285"/>
    </row>
    <row r="425" spans="1:7" ht="15.75">
      <c r="A425" s="37"/>
      <c r="G425" s="285"/>
    </row>
    <row r="426" spans="1:7" ht="15.75">
      <c r="A426" s="37"/>
      <c r="G426" s="285"/>
    </row>
    <row r="427" spans="1:7" ht="15.75">
      <c r="A427" s="37"/>
      <c r="G427" s="285"/>
    </row>
    <row r="428" spans="1:7" ht="15.75">
      <c r="A428" s="37"/>
      <c r="G428" s="285"/>
    </row>
    <row r="429" spans="1:7" ht="15.75">
      <c r="A429" s="37"/>
      <c r="G429" s="285"/>
    </row>
    <row r="430" spans="1:7" ht="15.75">
      <c r="A430" s="37"/>
      <c r="G430" s="285"/>
    </row>
    <row r="431" spans="1:7" ht="15.75">
      <c r="A431" s="37"/>
      <c r="G431" s="285"/>
    </row>
    <row r="432" spans="1:7" ht="15.75">
      <c r="A432" s="37"/>
      <c r="G432" s="285"/>
    </row>
    <row r="433" spans="1:7" ht="15.75">
      <c r="A433" s="37"/>
      <c r="G433" s="285"/>
    </row>
    <row r="434" spans="1:7" ht="15.75">
      <c r="A434" s="37"/>
      <c r="G434" s="285"/>
    </row>
    <row r="435" spans="1:7" ht="15.75">
      <c r="A435" s="37"/>
      <c r="G435" s="285"/>
    </row>
    <row r="436" spans="1:7" ht="15.75">
      <c r="A436" s="37"/>
      <c r="G436" s="285"/>
    </row>
    <row r="437" spans="1:7" ht="15.75">
      <c r="A437" s="37"/>
      <c r="G437" s="285"/>
    </row>
    <row r="438" spans="1:7" ht="15.75">
      <c r="A438" s="37"/>
      <c r="G438" s="285"/>
    </row>
    <row r="439" spans="1:7" ht="15.75">
      <c r="A439" s="37"/>
      <c r="G439" s="285"/>
    </row>
    <row r="440" spans="1:7" ht="15.75">
      <c r="A440" s="37"/>
      <c r="G440" s="285"/>
    </row>
    <row r="441" spans="1:7" ht="15.75">
      <c r="A441" s="37"/>
      <c r="G441" s="285"/>
    </row>
    <row r="442" spans="1:7" ht="15.75">
      <c r="A442" s="37"/>
      <c r="G442" s="285"/>
    </row>
    <row r="443" spans="1:7" ht="15.75">
      <c r="A443" s="37"/>
      <c r="G443" s="285"/>
    </row>
    <row r="444" spans="1:7" ht="15.75">
      <c r="A444" s="37"/>
      <c r="G444" s="285"/>
    </row>
    <row r="445" spans="1:7" ht="15.75">
      <c r="A445" s="37"/>
      <c r="G445" s="285"/>
    </row>
    <row r="446" spans="1:7" ht="15.75">
      <c r="A446" s="37"/>
      <c r="G446" s="285"/>
    </row>
    <row r="447" spans="1:7" ht="15.75">
      <c r="A447" s="37"/>
      <c r="G447" s="285"/>
    </row>
    <row r="448" spans="1:7" ht="15.75">
      <c r="A448" s="37"/>
      <c r="G448" s="285"/>
    </row>
    <row r="449" spans="1:7" ht="15.75">
      <c r="A449" s="37"/>
      <c r="G449" s="285"/>
    </row>
    <row r="450" spans="1:7" ht="15.75">
      <c r="A450" s="37"/>
      <c r="G450" s="285"/>
    </row>
    <row r="451" spans="1:7" ht="15.75">
      <c r="A451" s="37"/>
      <c r="G451" s="285"/>
    </row>
    <row r="452" spans="1:7" ht="15.75">
      <c r="A452" s="37"/>
      <c r="G452" s="285"/>
    </row>
    <row r="453" spans="1:7" ht="15.75">
      <c r="A453" s="37"/>
      <c r="G453" s="285"/>
    </row>
    <row r="454" spans="1:7" ht="15.75">
      <c r="A454" s="37"/>
      <c r="G454" s="285"/>
    </row>
    <row r="455" spans="1:7" ht="15.75">
      <c r="A455" s="37"/>
      <c r="G455" s="285"/>
    </row>
    <row r="456" spans="1:7" ht="15.75">
      <c r="A456" s="37"/>
      <c r="G456" s="285"/>
    </row>
    <row r="457" spans="1:7" ht="15.75">
      <c r="A457" s="37"/>
      <c r="G457" s="285"/>
    </row>
    <row r="458" spans="1:7" ht="15.75">
      <c r="A458" s="37"/>
      <c r="G458" s="285"/>
    </row>
    <row r="459" spans="1:7" ht="15.75">
      <c r="A459" s="37"/>
      <c r="G459" s="285"/>
    </row>
    <row r="460" spans="1:7" ht="15.75">
      <c r="A460" s="37"/>
      <c r="G460" s="285"/>
    </row>
    <row r="461" spans="1:7" ht="15.75">
      <c r="A461" s="37"/>
      <c r="G461" s="285"/>
    </row>
    <row r="462" spans="1:7" ht="15.75">
      <c r="A462" s="37"/>
      <c r="G462" s="285"/>
    </row>
    <row r="463" spans="1:7" ht="15.75">
      <c r="A463" s="37"/>
      <c r="G463" s="285"/>
    </row>
    <row r="464" spans="1:7" ht="15.75">
      <c r="A464" s="37"/>
      <c r="G464" s="285"/>
    </row>
    <row r="465" spans="1:7" ht="15.75">
      <c r="A465" s="37"/>
      <c r="G465" s="285"/>
    </row>
    <row r="466" spans="1:7" ht="15.75">
      <c r="A466" s="37"/>
      <c r="G466" s="285"/>
    </row>
    <row r="467" spans="1:7" ht="15.75">
      <c r="A467" s="37"/>
      <c r="G467" s="285"/>
    </row>
    <row r="468" spans="1:7" ht="15.75">
      <c r="A468" s="37"/>
      <c r="G468" s="285"/>
    </row>
    <row r="469" spans="1:7" ht="15.75">
      <c r="A469" s="37"/>
      <c r="G469" s="285"/>
    </row>
    <row r="470" spans="1:7" ht="15.75">
      <c r="A470" s="37"/>
      <c r="G470" s="285"/>
    </row>
    <row r="471" spans="1:7" ht="15.75">
      <c r="A471" s="37"/>
      <c r="G471" s="285"/>
    </row>
    <row r="472" spans="1:7" ht="15.75">
      <c r="A472" s="37"/>
      <c r="G472" s="285"/>
    </row>
    <row r="473" spans="1:7" ht="15.75">
      <c r="A473" s="37"/>
      <c r="G473" s="285"/>
    </row>
    <row r="474" spans="1:7" ht="15.75">
      <c r="A474" s="37"/>
      <c r="G474" s="285"/>
    </row>
    <row r="475" spans="1:7" ht="15.75">
      <c r="A475" s="37"/>
      <c r="G475" s="285"/>
    </row>
    <row r="476" spans="1:7" ht="15.75">
      <c r="A476" s="37"/>
      <c r="G476" s="285"/>
    </row>
    <row r="477" spans="1:7" ht="15.75">
      <c r="A477" s="37"/>
      <c r="G477" s="285"/>
    </row>
    <row r="478" spans="1:7" ht="15.75">
      <c r="A478" s="37"/>
      <c r="G478" s="285"/>
    </row>
    <row r="479" spans="1:7" ht="15.75">
      <c r="A479" s="37"/>
      <c r="G479" s="285"/>
    </row>
    <row r="480" spans="1:7" ht="15.75">
      <c r="A480" s="37"/>
      <c r="G480" s="285"/>
    </row>
    <row r="481" spans="1:7" ht="15.75">
      <c r="A481" s="37"/>
      <c r="G481" s="285"/>
    </row>
    <row r="482" spans="1:7" ht="15.75">
      <c r="A482" s="37"/>
      <c r="G482" s="285"/>
    </row>
    <row r="483" spans="1:7" ht="15.75">
      <c r="A483" s="37"/>
      <c r="G483" s="285"/>
    </row>
    <row r="484" spans="1:7" ht="15.75">
      <c r="A484" s="37"/>
      <c r="G484" s="285"/>
    </row>
    <row r="485" spans="1:7" ht="15.75">
      <c r="A485" s="37"/>
      <c r="G485" s="285"/>
    </row>
    <row r="486" spans="1:7" ht="15.75">
      <c r="A486" s="37"/>
      <c r="G486" s="285"/>
    </row>
    <row r="487" spans="1:7" ht="15.75">
      <c r="A487" s="37"/>
      <c r="G487" s="285"/>
    </row>
    <row r="488" spans="1:7" ht="15.75">
      <c r="A488" s="37"/>
      <c r="G488" s="285"/>
    </row>
    <row r="489" spans="1:7" ht="15.75">
      <c r="A489" s="37"/>
      <c r="G489" s="285"/>
    </row>
    <row r="490" spans="1:7" ht="15.75">
      <c r="A490" s="37"/>
      <c r="G490" s="285"/>
    </row>
    <row r="491" spans="1:7" ht="15.75">
      <c r="A491" s="37"/>
      <c r="G491" s="285"/>
    </row>
    <row r="492" spans="1:7" ht="15.75">
      <c r="A492" s="37"/>
      <c r="G492" s="285"/>
    </row>
    <row r="493" spans="1:7" ht="15.75">
      <c r="A493" s="37"/>
      <c r="G493" s="285"/>
    </row>
    <row r="494" spans="1:7" ht="15.75">
      <c r="A494" s="37"/>
      <c r="G494" s="285"/>
    </row>
    <row r="495" spans="1:7" ht="15.75">
      <c r="A495" s="37"/>
      <c r="G495" s="285"/>
    </row>
    <row r="496" spans="1:7" ht="15.75">
      <c r="A496" s="37"/>
      <c r="G496" s="285"/>
    </row>
    <row r="497" spans="1:7" ht="15.75">
      <c r="A497" s="37"/>
      <c r="G497" s="285"/>
    </row>
    <row r="498" spans="1:7" ht="15.75">
      <c r="A498" s="37"/>
      <c r="G498" s="285"/>
    </row>
    <row r="499" spans="1:7" ht="15.75">
      <c r="A499" s="37"/>
      <c r="G499" s="285"/>
    </row>
    <row r="500" spans="1:7" ht="15.75">
      <c r="A500" s="37"/>
      <c r="G500" s="285"/>
    </row>
    <row r="501" spans="1:7" ht="15.75">
      <c r="A501" s="37"/>
      <c r="G501" s="285"/>
    </row>
    <row r="502" spans="1:7" ht="15.75">
      <c r="A502" s="37"/>
      <c r="G502" s="285"/>
    </row>
    <row r="503" spans="1:7" ht="15.75">
      <c r="A503" s="37"/>
      <c r="G503" s="285"/>
    </row>
    <row r="504" spans="1:7" ht="15.75">
      <c r="A504" s="37"/>
      <c r="G504" s="285"/>
    </row>
    <row r="505" spans="1:7" ht="15.75">
      <c r="A505" s="37"/>
      <c r="G505" s="285"/>
    </row>
    <row r="506" spans="1:7" ht="15.75">
      <c r="A506" s="37"/>
      <c r="G506" s="285"/>
    </row>
    <row r="507" spans="1:7" ht="15.75">
      <c r="A507" s="37"/>
      <c r="G507" s="285"/>
    </row>
    <row r="508" spans="1:7" ht="15.75">
      <c r="A508" s="37"/>
      <c r="G508" s="285"/>
    </row>
    <row r="509" spans="1:7" ht="15.75">
      <c r="A509" s="37"/>
      <c r="G509" s="285"/>
    </row>
    <row r="510" spans="1:7" ht="15.75">
      <c r="A510" s="37"/>
      <c r="G510" s="285"/>
    </row>
    <row r="511" spans="1:7" ht="15.75">
      <c r="A511" s="37"/>
      <c r="G511" s="285"/>
    </row>
    <row r="512" spans="1:7" ht="15.75">
      <c r="A512" s="37"/>
      <c r="G512" s="285"/>
    </row>
    <row r="513" spans="1:7" ht="15.75">
      <c r="A513" s="37"/>
      <c r="G513" s="285"/>
    </row>
    <row r="514" spans="1:7" ht="15.75">
      <c r="A514" s="37"/>
      <c r="G514" s="285"/>
    </row>
    <row r="515" spans="1:7" ht="15.75">
      <c r="A515" s="37"/>
      <c r="G515" s="285"/>
    </row>
    <row r="516" spans="1:7" ht="15.75">
      <c r="A516" s="37"/>
      <c r="G516" s="285"/>
    </row>
    <row r="517" spans="1:7" ht="15.75">
      <c r="A517" s="37"/>
      <c r="G517" s="285"/>
    </row>
    <row r="518" spans="1:7" ht="15.75">
      <c r="A518" s="37"/>
      <c r="G518" s="285"/>
    </row>
    <row r="519" spans="1:7" ht="15.75">
      <c r="A519" s="37"/>
      <c r="G519" s="285"/>
    </row>
    <row r="520" spans="1:7" ht="15.75">
      <c r="A520" s="37"/>
      <c r="G520" s="285"/>
    </row>
    <row r="521" spans="1:7" ht="15.75">
      <c r="A521" s="37"/>
      <c r="G521" s="285"/>
    </row>
    <row r="522" spans="1:7" ht="15.75">
      <c r="A522" s="37"/>
      <c r="G522" s="285"/>
    </row>
    <row r="523" spans="1:7" ht="15.75">
      <c r="A523" s="37"/>
      <c r="G523" s="285"/>
    </row>
    <row r="524" spans="1:7" ht="15.75">
      <c r="A524" s="37"/>
      <c r="G524" s="285"/>
    </row>
    <row r="525" spans="1:7" ht="15.75">
      <c r="A525" s="37"/>
      <c r="G525" s="285"/>
    </row>
    <row r="526" spans="1:7" ht="15.75">
      <c r="A526" s="37"/>
      <c r="G526" s="285"/>
    </row>
    <row r="527" spans="1:7" ht="15.75">
      <c r="A527" s="37"/>
      <c r="G527" s="285"/>
    </row>
    <row r="528" spans="1:7" ht="15.75">
      <c r="A528" s="37"/>
      <c r="G528" s="285"/>
    </row>
    <row r="529" spans="1:7" ht="15.75">
      <c r="A529" s="37"/>
      <c r="G529" s="285"/>
    </row>
    <row r="530" spans="1:7" ht="15.75">
      <c r="A530" s="37"/>
      <c r="G530" s="285"/>
    </row>
    <row r="531" spans="1:7" ht="15.75">
      <c r="A531" s="37"/>
      <c r="G531" s="285"/>
    </row>
    <row r="532" spans="1:7" ht="15.75">
      <c r="A532" s="37"/>
      <c r="G532" s="285"/>
    </row>
    <row r="533" spans="1:7" ht="15.75">
      <c r="A533" s="37"/>
      <c r="G533" s="285"/>
    </row>
    <row r="534" spans="1:7" ht="15.75">
      <c r="A534" s="37"/>
      <c r="G534" s="285"/>
    </row>
    <row r="535" spans="1:7" ht="15.75">
      <c r="A535" s="37"/>
      <c r="G535" s="285"/>
    </row>
    <row r="536" spans="1:7" ht="15.75">
      <c r="A536" s="37"/>
      <c r="G536" s="285"/>
    </row>
    <row r="537" spans="1:7" ht="15.75">
      <c r="A537" s="37"/>
      <c r="G537" s="285"/>
    </row>
    <row r="538" spans="1:7" ht="15.75">
      <c r="A538" s="37"/>
      <c r="G538" s="285"/>
    </row>
    <row r="539" spans="1:7" ht="15.75">
      <c r="A539" s="37"/>
      <c r="G539" s="285"/>
    </row>
    <row r="540" spans="1:7" ht="15.75">
      <c r="A540" s="37"/>
      <c r="G540" s="285"/>
    </row>
    <row r="541" spans="1:7" ht="15.75">
      <c r="A541" s="37"/>
      <c r="G541" s="285"/>
    </row>
    <row r="542" spans="1:7" ht="15.75">
      <c r="A542" s="37"/>
      <c r="G542" s="285"/>
    </row>
    <row r="543" spans="1:7" ht="15.75">
      <c r="A543" s="37"/>
      <c r="G543" s="285"/>
    </row>
    <row r="544" spans="1:7" ht="15.75">
      <c r="A544" s="37"/>
      <c r="G544" s="285"/>
    </row>
    <row r="545" spans="1:7" ht="15.75">
      <c r="A545" s="37"/>
      <c r="G545" s="285"/>
    </row>
    <row r="546" spans="1:7" ht="15.75">
      <c r="A546" s="37"/>
      <c r="G546" s="285"/>
    </row>
    <row r="547" spans="1:7" ht="15.75">
      <c r="A547" s="37"/>
      <c r="G547" s="285"/>
    </row>
    <row r="548" spans="1:7" ht="15.75">
      <c r="A548" s="37"/>
      <c r="G548" s="285"/>
    </row>
    <row r="549" spans="1:7" ht="15.75">
      <c r="A549" s="37"/>
      <c r="G549" s="285"/>
    </row>
    <row r="550" spans="1:7" ht="15.75">
      <c r="A550" s="37"/>
      <c r="G550" s="285"/>
    </row>
    <row r="551" spans="1:7" ht="15.75">
      <c r="A551" s="37"/>
      <c r="G551" s="285"/>
    </row>
    <row r="552" spans="1:7" ht="15.75">
      <c r="A552" s="37"/>
      <c r="G552" s="285"/>
    </row>
    <row r="553" spans="1:7" ht="15.75">
      <c r="A553" s="37"/>
      <c r="G553" s="285"/>
    </row>
    <row r="554" spans="1:7" ht="15.75">
      <c r="A554" s="37"/>
      <c r="G554" s="285"/>
    </row>
    <row r="555" spans="1:7" ht="15.75">
      <c r="A555" s="37"/>
      <c r="G555" s="285"/>
    </row>
    <row r="556" spans="1:7" ht="15.75">
      <c r="A556" s="37"/>
      <c r="G556" s="285"/>
    </row>
    <row r="557" spans="1:7" ht="15.75">
      <c r="A557" s="37"/>
      <c r="G557" s="285"/>
    </row>
    <row r="558" spans="1:7" ht="15.75">
      <c r="A558" s="37"/>
      <c r="G558" s="285"/>
    </row>
    <row r="559" spans="1:7" ht="15.75">
      <c r="A559" s="37"/>
      <c r="G559" s="285"/>
    </row>
    <row r="560" spans="1:7" ht="15.75">
      <c r="A560" s="37"/>
      <c r="G560" s="285"/>
    </row>
    <row r="561" spans="1:7" ht="15.75">
      <c r="A561" s="37"/>
      <c r="G561" s="285"/>
    </row>
    <row r="562" spans="1:7" ht="15.75">
      <c r="A562" s="37"/>
      <c r="G562" s="285"/>
    </row>
    <row r="563" spans="1:7" ht="15.75">
      <c r="A563" s="37"/>
      <c r="G563" s="285"/>
    </row>
    <row r="564" spans="1:7" ht="15.75">
      <c r="A564" s="37"/>
      <c r="G564" s="285"/>
    </row>
    <row r="565" spans="1:7" ht="15.75">
      <c r="A565" s="37"/>
      <c r="G565" s="285"/>
    </row>
    <row r="566" spans="1:7" ht="15.75">
      <c r="A566" s="37"/>
      <c r="G566" s="285"/>
    </row>
    <row r="567" spans="1:7" ht="15.75">
      <c r="A567" s="37"/>
      <c r="G567" s="285"/>
    </row>
    <row r="568" spans="1:7" ht="15.75">
      <c r="A568" s="37"/>
      <c r="G568" s="285"/>
    </row>
    <row r="569" spans="1:7" ht="15.75">
      <c r="A569" s="37"/>
      <c r="G569" s="285"/>
    </row>
    <row r="570" spans="1:7" ht="15.75">
      <c r="A570" s="37"/>
      <c r="G570" s="285"/>
    </row>
    <row r="571" spans="1:7" ht="15.75">
      <c r="A571" s="37"/>
      <c r="G571" s="285"/>
    </row>
    <row r="572" spans="1:7" ht="15.75">
      <c r="A572" s="37"/>
      <c r="G572" s="285"/>
    </row>
    <row r="573" spans="1:7" ht="15.75">
      <c r="A573" s="37"/>
      <c r="G573" s="285"/>
    </row>
    <row r="574" spans="1:7" ht="15.75">
      <c r="A574" s="37"/>
      <c r="G574" s="285"/>
    </row>
    <row r="575" spans="1:7" ht="15.75">
      <c r="A575" s="37"/>
      <c r="G575" s="285"/>
    </row>
    <row r="576" spans="1:7" ht="15.75">
      <c r="A576" s="37"/>
      <c r="G576" s="285"/>
    </row>
    <row r="577" spans="1:7" ht="15.75">
      <c r="A577" s="37"/>
      <c r="G577" s="285"/>
    </row>
    <row r="578" spans="1:7" ht="15.75">
      <c r="A578" s="37"/>
      <c r="G578" s="285"/>
    </row>
    <row r="579" spans="1:7" ht="15.75">
      <c r="A579" s="37"/>
      <c r="G579" s="285"/>
    </row>
    <row r="580" spans="1:7" ht="15.75">
      <c r="A580" s="37"/>
      <c r="G580" s="285"/>
    </row>
    <row r="581" spans="1:7" ht="15.75">
      <c r="A581" s="37"/>
      <c r="G581" s="285"/>
    </row>
    <row r="582" spans="1:7" ht="15.75">
      <c r="A582" s="37"/>
      <c r="G582" s="285"/>
    </row>
    <row r="583" spans="1:7" ht="15.75">
      <c r="A583" s="37"/>
      <c r="G583" s="285"/>
    </row>
    <row r="584" spans="1:7" ht="15.75">
      <c r="A584" s="37"/>
      <c r="G584" s="285"/>
    </row>
    <row r="585" spans="1:7" ht="15.75">
      <c r="A585" s="37"/>
      <c r="G585" s="285"/>
    </row>
    <row r="586" spans="1:7" ht="15.75">
      <c r="A586" s="37"/>
      <c r="G586" s="285"/>
    </row>
    <row r="587" spans="1:7" ht="15.75">
      <c r="A587" s="37"/>
      <c r="G587" s="285"/>
    </row>
    <row r="588" spans="1:7" ht="15.75">
      <c r="A588" s="37"/>
      <c r="G588" s="285"/>
    </row>
    <row r="589" spans="1:7" ht="15.75">
      <c r="A589" s="37"/>
      <c r="G589" s="285"/>
    </row>
    <row r="590" spans="1:7" ht="15.75">
      <c r="A590" s="37"/>
      <c r="G590" s="285"/>
    </row>
    <row r="591" spans="1:7" ht="15.75">
      <c r="A591" s="37"/>
      <c r="G591" s="285"/>
    </row>
    <row r="592" spans="1:7" ht="15.75">
      <c r="A592" s="37"/>
      <c r="G592" s="285"/>
    </row>
    <row r="593" spans="1:7" ht="15.75">
      <c r="A593" s="37"/>
      <c r="G593" s="285"/>
    </row>
    <row r="594" spans="1:7" ht="15.75">
      <c r="A594" s="37"/>
      <c r="G594" s="285"/>
    </row>
    <row r="595" spans="1:7" ht="15.75">
      <c r="A595" s="37"/>
      <c r="G595" s="285"/>
    </row>
    <row r="596" spans="1:7" ht="15.75">
      <c r="A596" s="37"/>
      <c r="G596" s="285"/>
    </row>
    <row r="597" spans="1:7" ht="15.75">
      <c r="A597" s="37"/>
      <c r="G597" s="285"/>
    </row>
    <row r="598" spans="1:7" ht="15.75">
      <c r="A598" s="37"/>
      <c r="G598" s="285"/>
    </row>
    <row r="599" spans="1:7" ht="15.75">
      <c r="A599" s="37"/>
      <c r="G599" s="285"/>
    </row>
    <row r="600" spans="1:7" ht="15.75">
      <c r="A600" s="37"/>
      <c r="G600" s="285"/>
    </row>
    <row r="601" spans="1:7" ht="15.75">
      <c r="A601" s="37"/>
      <c r="G601" s="285"/>
    </row>
    <row r="602" spans="1:7" ht="15.75">
      <c r="A602" s="37"/>
      <c r="G602" s="285"/>
    </row>
    <row r="603" spans="1:7" ht="15.75">
      <c r="A603" s="37"/>
      <c r="G603" s="285"/>
    </row>
    <row r="604" spans="1:7" ht="15.75">
      <c r="A604" s="37"/>
      <c r="G604" s="285"/>
    </row>
    <row r="605" spans="1:7" ht="15.75">
      <c r="A605" s="37"/>
      <c r="G605" s="285"/>
    </row>
    <row r="606" spans="1:7" ht="15.75">
      <c r="A606" s="37"/>
      <c r="G606" s="285"/>
    </row>
    <row r="607" spans="1:7" ht="15.75">
      <c r="A607" s="37"/>
      <c r="G607" s="285"/>
    </row>
    <row r="608" spans="1:7" ht="15.75">
      <c r="A608" s="37"/>
      <c r="G608" s="285"/>
    </row>
    <row r="609" spans="1:7" ht="15.75">
      <c r="A609" s="37"/>
      <c r="G609" s="285"/>
    </row>
    <row r="610" spans="1:7" ht="15.75">
      <c r="A610" s="37"/>
      <c r="G610" s="285"/>
    </row>
    <row r="611" spans="1:7" ht="15.75">
      <c r="A611" s="37"/>
      <c r="G611" s="285"/>
    </row>
    <row r="612" spans="1:7" ht="15.75">
      <c r="A612" s="37"/>
      <c r="G612" s="285"/>
    </row>
    <row r="613" spans="1:7" ht="15.75">
      <c r="A613" s="37"/>
      <c r="G613" s="285"/>
    </row>
    <row r="614" spans="1:7" ht="15.75">
      <c r="A614" s="37"/>
      <c r="G614" s="285"/>
    </row>
    <row r="615" spans="1:7" ht="15.75">
      <c r="A615" s="37"/>
      <c r="G615" s="285"/>
    </row>
    <row r="616" spans="1:7" ht="15.75">
      <c r="A616" s="37"/>
      <c r="G616" s="285"/>
    </row>
    <row r="617" spans="1:7" ht="15.75">
      <c r="A617" s="37"/>
      <c r="G617" s="285"/>
    </row>
    <row r="618" spans="1:7" ht="15.75">
      <c r="A618" s="37"/>
      <c r="G618" s="285"/>
    </row>
    <row r="619" spans="1:7" ht="15.75">
      <c r="A619" s="37"/>
      <c r="G619" s="285"/>
    </row>
    <row r="620" spans="1:7" ht="15.75">
      <c r="A620" s="37"/>
      <c r="G620" s="285"/>
    </row>
    <row r="621" spans="1:7" ht="15.75">
      <c r="A621" s="37"/>
      <c r="G621" s="285"/>
    </row>
    <row r="622" spans="1:7" ht="15.75">
      <c r="A622" s="37"/>
      <c r="G622" s="285"/>
    </row>
    <row r="623" spans="1:7" ht="15.75">
      <c r="A623" s="37"/>
      <c r="G623" s="285"/>
    </row>
    <row r="624" spans="1:7" ht="15.75">
      <c r="A624" s="37"/>
      <c r="G624" s="285"/>
    </row>
    <row r="625" spans="1:7" ht="15.75">
      <c r="A625" s="37"/>
      <c r="G625" s="285"/>
    </row>
    <row r="626" spans="1:7" ht="15.75">
      <c r="A626" s="37"/>
      <c r="G626" s="285"/>
    </row>
    <row r="627" spans="1:7" ht="15.75">
      <c r="A627" s="37"/>
      <c r="G627" s="285"/>
    </row>
    <row r="628" spans="1:7" ht="15.75">
      <c r="A628" s="37"/>
      <c r="G628" s="285"/>
    </row>
    <row r="629" spans="1:7" ht="15.75">
      <c r="A629" s="37"/>
      <c r="G629" s="285"/>
    </row>
    <row r="630" spans="1:7" ht="15.75">
      <c r="A630" s="37"/>
      <c r="G630" s="285"/>
    </row>
    <row r="631" spans="1:7" ht="15.75">
      <c r="A631" s="37"/>
      <c r="G631" s="285"/>
    </row>
    <row r="632" spans="1:7" ht="15.75">
      <c r="A632" s="37"/>
      <c r="G632" s="285"/>
    </row>
    <row r="633" spans="1:7" ht="15.75">
      <c r="A633" s="37"/>
      <c r="G633" s="285"/>
    </row>
    <row r="634" spans="1:7" ht="15.75">
      <c r="A634" s="37"/>
      <c r="G634" s="285"/>
    </row>
    <row r="635" spans="1:7">
      <c r="G635" s="285"/>
    </row>
    <row r="636" spans="1:7">
      <c r="G636" s="285"/>
    </row>
    <row r="637" spans="1:7">
      <c r="B637" s="293"/>
      <c r="C637" s="293"/>
      <c r="D637" s="293"/>
      <c r="E637" s="293"/>
      <c r="F637" s="293"/>
      <c r="G637" s="285"/>
    </row>
    <row r="638" spans="1:7">
      <c r="B638" s="293"/>
      <c r="C638" s="293"/>
      <c r="D638" s="293"/>
      <c r="E638" s="293"/>
      <c r="F638" s="293"/>
      <c r="G638" s="285"/>
    </row>
    <row r="639" spans="1:7">
      <c r="B639" s="293"/>
      <c r="C639" s="293"/>
      <c r="D639" s="293"/>
      <c r="E639" s="293"/>
      <c r="F639" s="293"/>
      <c r="G639" s="285"/>
    </row>
    <row r="640" spans="1:7">
      <c r="B640" s="293"/>
      <c r="C640" s="293"/>
      <c r="D640" s="293"/>
      <c r="E640" s="293"/>
      <c r="F640" s="293"/>
      <c r="G640" s="285"/>
    </row>
    <row r="641" spans="2:7">
      <c r="B641" s="293"/>
      <c r="C641" s="293"/>
      <c r="D641" s="293"/>
      <c r="E641" s="293"/>
      <c r="F641" s="293"/>
      <c r="G641" s="285"/>
    </row>
    <row r="642" spans="2:7">
      <c r="B642" s="293"/>
      <c r="C642" s="293"/>
      <c r="D642" s="293"/>
      <c r="E642" s="293"/>
      <c r="F642" s="293"/>
      <c r="G642" s="285"/>
    </row>
    <row r="643" spans="2:7">
      <c r="B643" s="293"/>
      <c r="C643" s="293"/>
      <c r="D643" s="293"/>
      <c r="E643" s="293"/>
      <c r="F643" s="293"/>
      <c r="G643" s="285"/>
    </row>
    <row r="644" spans="2:7">
      <c r="B644" s="293"/>
      <c r="C644" s="293"/>
      <c r="D644" s="293"/>
      <c r="E644" s="293"/>
      <c r="F644" s="293"/>
      <c r="G644" s="285"/>
    </row>
    <row r="645" spans="2:7">
      <c r="B645" s="293"/>
      <c r="C645" s="293"/>
      <c r="D645" s="293"/>
      <c r="E645" s="293"/>
      <c r="F645" s="293"/>
      <c r="G645" s="285"/>
    </row>
    <row r="646" spans="2:7">
      <c r="B646" s="293"/>
      <c r="C646" s="293"/>
      <c r="D646" s="293"/>
      <c r="E646" s="293"/>
      <c r="F646" s="293"/>
      <c r="G646" s="285"/>
    </row>
    <row r="647" spans="2:7">
      <c r="B647" s="293"/>
      <c r="C647" s="293"/>
      <c r="D647" s="293"/>
      <c r="E647" s="293"/>
      <c r="F647" s="293"/>
    </row>
    <row r="648" spans="2:7">
      <c r="B648" s="293"/>
      <c r="C648" s="293"/>
      <c r="D648" s="293"/>
      <c r="E648" s="293"/>
      <c r="F648" s="293"/>
    </row>
    <row r="649" spans="2:7">
      <c r="B649" s="293"/>
      <c r="C649" s="293"/>
      <c r="D649" s="293"/>
      <c r="E649" s="293"/>
      <c r="F649" s="293"/>
    </row>
    <row r="650" spans="2:7">
      <c r="B650" s="293"/>
      <c r="C650" s="293"/>
      <c r="D650" s="293"/>
      <c r="E650" s="293"/>
      <c r="F650" s="293"/>
    </row>
    <row r="651" spans="2:7">
      <c r="B651" s="293"/>
      <c r="C651" s="293"/>
      <c r="D651" s="293"/>
      <c r="E651" s="293"/>
      <c r="F651" s="293"/>
    </row>
    <row r="652" spans="2:7">
      <c r="B652" s="293"/>
      <c r="C652" s="293"/>
      <c r="D652" s="293"/>
      <c r="E652" s="293"/>
      <c r="F652" s="293"/>
    </row>
    <row r="653" spans="2:7">
      <c r="B653" s="293"/>
      <c r="C653" s="293"/>
      <c r="D653" s="293"/>
      <c r="E653" s="293"/>
      <c r="F653" s="293"/>
    </row>
    <row r="654" spans="2:7">
      <c r="B654" s="293"/>
      <c r="C654" s="293"/>
      <c r="D654" s="293"/>
      <c r="E654" s="293"/>
      <c r="F654" s="293"/>
    </row>
    <row r="655" spans="2:7">
      <c r="B655" s="293"/>
      <c r="C655" s="293"/>
      <c r="D655" s="293"/>
      <c r="E655" s="293"/>
      <c r="F655" s="293"/>
    </row>
    <row r="656" spans="2:7">
      <c r="B656" s="293"/>
      <c r="C656" s="293"/>
      <c r="D656" s="293"/>
      <c r="E656" s="293"/>
      <c r="F656" s="293"/>
    </row>
    <row r="657" spans="2:6">
      <c r="B657" s="293"/>
      <c r="C657" s="293"/>
      <c r="D657" s="293"/>
      <c r="E657" s="293"/>
      <c r="F657" s="293"/>
    </row>
    <row r="658" spans="2:6">
      <c r="B658" s="293"/>
      <c r="C658" s="293"/>
      <c r="D658" s="293"/>
      <c r="E658" s="293"/>
      <c r="F658" s="293"/>
    </row>
    <row r="659" spans="2:6">
      <c r="B659" s="293"/>
      <c r="C659" s="293"/>
      <c r="D659" s="293"/>
      <c r="E659" s="293"/>
      <c r="F659" s="293"/>
    </row>
    <row r="660" spans="2:6">
      <c r="B660" s="293"/>
      <c r="C660" s="293"/>
      <c r="D660" s="293"/>
      <c r="E660" s="293"/>
      <c r="F660" s="293"/>
    </row>
    <row r="661" spans="2:6">
      <c r="B661" s="293"/>
      <c r="C661" s="293"/>
      <c r="D661" s="293"/>
      <c r="E661" s="293"/>
      <c r="F661" s="293"/>
    </row>
    <row r="662" spans="2:6">
      <c r="B662" s="293"/>
      <c r="C662" s="293"/>
      <c r="D662" s="293"/>
      <c r="E662" s="293"/>
      <c r="F662" s="293"/>
    </row>
    <row r="663" spans="2:6">
      <c r="B663" s="293"/>
      <c r="C663" s="293"/>
      <c r="D663" s="293"/>
      <c r="E663" s="293"/>
      <c r="F663" s="293"/>
    </row>
    <row r="664" spans="2:6">
      <c r="B664" s="293"/>
      <c r="C664" s="293"/>
      <c r="D664" s="293"/>
      <c r="E664" s="293"/>
      <c r="F664" s="293"/>
    </row>
    <row r="665" spans="2:6">
      <c r="B665" s="293"/>
      <c r="C665" s="293"/>
      <c r="D665" s="293"/>
      <c r="E665" s="293"/>
      <c r="F665" s="293"/>
    </row>
    <row r="666" spans="2:6">
      <c r="B666" s="293"/>
      <c r="C666" s="293"/>
      <c r="D666" s="293"/>
      <c r="E666" s="293"/>
      <c r="F666" s="293"/>
    </row>
    <row r="667" spans="2:6">
      <c r="B667" s="293"/>
      <c r="C667" s="293"/>
      <c r="D667" s="293"/>
      <c r="E667" s="293"/>
      <c r="F667" s="293"/>
    </row>
    <row r="668" spans="2:6">
      <c r="B668" s="293"/>
      <c r="C668" s="293"/>
      <c r="D668" s="293"/>
      <c r="E668" s="293"/>
      <c r="F668" s="293"/>
    </row>
    <row r="669" spans="2:6">
      <c r="B669" s="293"/>
      <c r="C669" s="293"/>
      <c r="D669" s="293"/>
      <c r="E669" s="293"/>
      <c r="F669" s="293"/>
    </row>
    <row r="670" spans="2:6">
      <c r="B670" s="293"/>
      <c r="C670" s="293"/>
      <c r="D670" s="293"/>
      <c r="E670" s="293"/>
      <c r="F670" s="293"/>
    </row>
    <row r="671" spans="2:6">
      <c r="B671" s="293"/>
      <c r="C671" s="293"/>
      <c r="D671" s="293"/>
      <c r="E671" s="293"/>
      <c r="F671" s="293"/>
    </row>
    <row r="672" spans="2:6">
      <c r="B672" s="293"/>
      <c r="C672" s="293"/>
      <c r="D672" s="293"/>
      <c r="E672" s="293"/>
      <c r="F672" s="293"/>
    </row>
    <row r="673" spans="2:6">
      <c r="B673" s="293"/>
      <c r="C673" s="293"/>
      <c r="D673" s="293"/>
      <c r="E673" s="293"/>
      <c r="F673" s="293"/>
    </row>
    <row r="674" spans="2:6">
      <c r="B674" s="293"/>
      <c r="C674" s="293"/>
      <c r="D674" s="293"/>
      <c r="E674" s="293"/>
      <c r="F674" s="293"/>
    </row>
    <row r="675" spans="2:6">
      <c r="B675" s="293"/>
      <c r="C675" s="293"/>
      <c r="D675" s="293"/>
      <c r="E675" s="293"/>
      <c r="F675" s="293"/>
    </row>
    <row r="676" spans="2:6">
      <c r="B676" s="293"/>
      <c r="C676" s="293"/>
      <c r="D676" s="293"/>
      <c r="E676" s="293"/>
      <c r="F676" s="293"/>
    </row>
    <row r="677" spans="2:6">
      <c r="B677" s="293"/>
      <c r="C677" s="293"/>
      <c r="D677" s="293"/>
      <c r="E677" s="293"/>
      <c r="F677" s="293"/>
    </row>
    <row r="678" spans="2:6">
      <c r="B678" s="293"/>
      <c r="C678" s="293"/>
      <c r="D678" s="293"/>
      <c r="E678" s="293"/>
      <c r="F678" s="293"/>
    </row>
    <row r="679" spans="2:6">
      <c r="B679" s="293"/>
      <c r="C679" s="293"/>
      <c r="D679" s="293"/>
      <c r="E679" s="293"/>
      <c r="F679" s="293"/>
    </row>
    <row r="680" spans="2:6">
      <c r="B680" s="293"/>
      <c r="C680" s="293"/>
      <c r="D680" s="293"/>
      <c r="E680" s="293"/>
      <c r="F680" s="293"/>
    </row>
    <row r="681" spans="2:6">
      <c r="B681" s="293"/>
      <c r="C681" s="293"/>
      <c r="D681" s="293"/>
      <c r="E681" s="293"/>
      <c r="F681" s="293"/>
    </row>
    <row r="682" spans="2:6">
      <c r="B682" s="293"/>
      <c r="C682" s="293"/>
      <c r="D682" s="293"/>
      <c r="E682" s="293"/>
      <c r="F682" s="293"/>
    </row>
    <row r="683" spans="2:6">
      <c r="B683" s="293"/>
      <c r="C683" s="293"/>
      <c r="D683" s="293"/>
      <c r="E683" s="293"/>
      <c r="F683" s="293"/>
    </row>
    <row r="684" spans="2:6">
      <c r="B684" s="293"/>
      <c r="C684" s="293"/>
      <c r="D684" s="293"/>
      <c r="E684" s="293"/>
      <c r="F684" s="293"/>
    </row>
    <row r="685" spans="2:6">
      <c r="B685" s="293"/>
      <c r="C685" s="293"/>
      <c r="D685" s="293"/>
      <c r="E685" s="293"/>
      <c r="F685" s="293"/>
    </row>
    <row r="686" spans="2:6">
      <c r="B686" s="293"/>
      <c r="C686" s="293"/>
      <c r="D686" s="293"/>
      <c r="E686" s="293"/>
      <c r="F686" s="293"/>
    </row>
    <row r="687" spans="2:6">
      <c r="B687" s="293"/>
      <c r="C687" s="293"/>
      <c r="D687" s="293"/>
      <c r="E687" s="293"/>
      <c r="F687" s="293"/>
    </row>
    <row r="688" spans="2:6">
      <c r="B688" s="293"/>
      <c r="C688" s="293"/>
      <c r="D688" s="293"/>
      <c r="E688" s="293"/>
      <c r="F688" s="293"/>
    </row>
    <row r="689" spans="2:6">
      <c r="B689" s="293"/>
      <c r="C689" s="293"/>
      <c r="D689" s="293"/>
      <c r="E689" s="293"/>
      <c r="F689" s="293"/>
    </row>
    <row r="690" spans="2:6">
      <c r="B690" s="293"/>
      <c r="C690" s="293"/>
      <c r="D690" s="293"/>
      <c r="E690" s="293"/>
      <c r="F690" s="293"/>
    </row>
    <row r="691" spans="2:6">
      <c r="B691" s="293"/>
      <c r="C691" s="293"/>
      <c r="D691" s="293"/>
      <c r="E691" s="293"/>
      <c r="F691" s="293"/>
    </row>
    <row r="692" spans="2:6">
      <c r="B692" s="293"/>
      <c r="C692" s="293"/>
      <c r="D692" s="293"/>
      <c r="E692" s="293"/>
      <c r="F692" s="293"/>
    </row>
    <row r="693" spans="2:6">
      <c r="B693" s="293"/>
      <c r="C693" s="293"/>
      <c r="D693" s="293"/>
      <c r="E693" s="293"/>
      <c r="F693" s="293"/>
    </row>
    <row r="694" spans="2:6">
      <c r="B694" s="293"/>
      <c r="C694" s="293"/>
      <c r="D694" s="293"/>
      <c r="E694" s="293"/>
      <c r="F694" s="293"/>
    </row>
    <row r="695" spans="2:6">
      <c r="B695" s="293"/>
      <c r="C695" s="293"/>
      <c r="D695" s="293"/>
      <c r="E695" s="293"/>
      <c r="F695" s="293"/>
    </row>
    <row r="696" spans="2:6">
      <c r="B696" s="293"/>
      <c r="C696" s="293"/>
      <c r="D696" s="293"/>
      <c r="E696" s="293"/>
      <c r="F696" s="293"/>
    </row>
    <row r="697" spans="2:6">
      <c r="B697" s="293"/>
      <c r="C697" s="293"/>
      <c r="D697" s="293"/>
      <c r="E697" s="293"/>
      <c r="F697" s="293"/>
    </row>
    <row r="698" spans="2:6">
      <c r="B698" s="293"/>
      <c r="C698" s="293"/>
      <c r="D698" s="293"/>
      <c r="E698" s="293"/>
      <c r="F698" s="293"/>
    </row>
    <row r="699" spans="2:6">
      <c r="B699" s="293"/>
      <c r="C699" s="293"/>
      <c r="D699" s="293"/>
      <c r="E699" s="293"/>
      <c r="F699" s="293"/>
    </row>
    <row r="700" spans="2:6">
      <c r="B700" s="293"/>
      <c r="C700" s="293"/>
      <c r="D700" s="293"/>
      <c r="E700" s="293"/>
      <c r="F700" s="293"/>
    </row>
    <row r="701" spans="2:6">
      <c r="B701" s="293"/>
      <c r="C701" s="293"/>
      <c r="D701" s="293"/>
      <c r="E701" s="293"/>
      <c r="F701" s="293"/>
    </row>
    <row r="702" spans="2:6">
      <c r="B702" s="293"/>
      <c r="C702" s="293"/>
      <c r="D702" s="293"/>
      <c r="E702" s="293"/>
      <c r="F702" s="293"/>
    </row>
    <row r="703" spans="2:6">
      <c r="B703" s="293"/>
      <c r="C703" s="293"/>
      <c r="D703" s="293"/>
      <c r="E703" s="293"/>
      <c r="F703" s="293"/>
    </row>
    <row r="704" spans="2:6">
      <c r="B704" s="293"/>
      <c r="C704" s="293"/>
      <c r="D704" s="293"/>
      <c r="E704" s="293"/>
      <c r="F704" s="293"/>
    </row>
    <row r="705" spans="2:6">
      <c r="B705" s="293"/>
      <c r="C705" s="293"/>
      <c r="D705" s="293"/>
      <c r="E705" s="293"/>
      <c r="F705" s="293"/>
    </row>
    <row r="706" spans="2:6">
      <c r="B706" s="293"/>
      <c r="C706" s="293"/>
      <c r="D706" s="293"/>
      <c r="E706" s="293"/>
      <c r="F706" s="293"/>
    </row>
    <row r="707" spans="2:6">
      <c r="B707" s="293"/>
      <c r="C707" s="293"/>
      <c r="D707" s="293"/>
      <c r="E707" s="293"/>
      <c r="F707" s="293"/>
    </row>
    <row r="708" spans="2:6">
      <c r="B708" s="293"/>
      <c r="C708" s="293"/>
      <c r="D708" s="293"/>
      <c r="E708" s="293"/>
      <c r="F708" s="293"/>
    </row>
    <row r="709" spans="2:6">
      <c r="B709" s="293"/>
      <c r="C709" s="293"/>
      <c r="D709" s="293"/>
      <c r="E709" s="293"/>
      <c r="F709" s="293"/>
    </row>
    <row r="710" spans="2:6">
      <c r="B710" s="293"/>
      <c r="C710" s="293"/>
      <c r="D710" s="293"/>
      <c r="E710" s="293"/>
      <c r="F710" s="293"/>
    </row>
    <row r="711" spans="2:6">
      <c r="B711" s="293"/>
      <c r="C711" s="293"/>
      <c r="D711" s="293"/>
      <c r="E711" s="293"/>
      <c r="F711" s="293"/>
    </row>
    <row r="712" spans="2:6">
      <c r="B712" s="293"/>
      <c r="C712" s="293"/>
      <c r="D712" s="293"/>
      <c r="E712" s="293"/>
      <c r="F712" s="293"/>
    </row>
    <row r="713" spans="2:6">
      <c r="B713" s="293"/>
      <c r="C713" s="293"/>
      <c r="D713" s="293"/>
      <c r="E713" s="293"/>
      <c r="F713" s="293"/>
    </row>
    <row r="714" spans="2:6">
      <c r="B714" s="293"/>
      <c r="C714" s="293"/>
      <c r="D714" s="293"/>
      <c r="E714" s="293"/>
      <c r="F714" s="293"/>
    </row>
    <row r="715" spans="2:6">
      <c r="B715" s="293"/>
      <c r="C715" s="293"/>
      <c r="D715" s="293"/>
      <c r="E715" s="293"/>
      <c r="F715" s="293"/>
    </row>
    <row r="716" spans="2:6">
      <c r="B716" s="293"/>
      <c r="C716" s="293"/>
      <c r="D716" s="293"/>
      <c r="E716" s="293"/>
      <c r="F716" s="293"/>
    </row>
    <row r="717" spans="2:6">
      <c r="B717" s="293"/>
      <c r="C717" s="293"/>
      <c r="D717" s="293"/>
      <c r="E717" s="293"/>
      <c r="F717" s="293"/>
    </row>
    <row r="718" spans="2:6">
      <c r="B718" s="293"/>
      <c r="C718" s="293"/>
      <c r="D718" s="293"/>
      <c r="E718" s="293"/>
      <c r="F718" s="293"/>
    </row>
    <row r="719" spans="2:6">
      <c r="B719" s="293"/>
      <c r="C719" s="293"/>
      <c r="D719" s="293"/>
      <c r="E719" s="293"/>
      <c r="F719" s="293"/>
    </row>
    <row r="720" spans="2:6">
      <c r="B720" s="293"/>
      <c r="C720" s="293"/>
      <c r="D720" s="293"/>
      <c r="E720" s="293"/>
      <c r="F720" s="293"/>
    </row>
    <row r="721" spans="2:6">
      <c r="B721" s="293"/>
      <c r="C721" s="293"/>
      <c r="D721" s="293"/>
      <c r="E721" s="293"/>
      <c r="F721" s="293"/>
    </row>
    <row r="722" spans="2:6">
      <c r="B722" s="293"/>
      <c r="C722" s="293"/>
      <c r="D722" s="293"/>
      <c r="E722" s="293"/>
      <c r="F722" s="293"/>
    </row>
    <row r="723" spans="2:6">
      <c r="B723" s="293"/>
      <c r="C723" s="293"/>
      <c r="D723" s="293"/>
      <c r="E723" s="293"/>
      <c r="F723" s="293"/>
    </row>
    <row r="724" spans="2:6">
      <c r="B724" s="293"/>
      <c r="C724" s="293"/>
      <c r="D724" s="293"/>
      <c r="E724" s="293"/>
      <c r="F724" s="293"/>
    </row>
    <row r="725" spans="2:6">
      <c r="B725" s="293"/>
      <c r="C725" s="293"/>
      <c r="D725" s="293"/>
      <c r="E725" s="293"/>
      <c r="F725" s="293"/>
    </row>
    <row r="726" spans="2:6">
      <c r="B726" s="293"/>
      <c r="C726" s="293"/>
      <c r="D726" s="293"/>
      <c r="E726" s="293"/>
      <c r="F726" s="293"/>
    </row>
    <row r="727" spans="2:6">
      <c r="B727" s="293"/>
      <c r="C727" s="293"/>
      <c r="D727" s="293"/>
      <c r="E727" s="293"/>
      <c r="F727" s="293"/>
    </row>
    <row r="728" spans="2:6">
      <c r="B728" s="293"/>
      <c r="C728" s="293"/>
      <c r="D728" s="293"/>
      <c r="E728" s="293"/>
      <c r="F728" s="293"/>
    </row>
    <row r="729" spans="2:6">
      <c r="B729" s="293"/>
      <c r="C729" s="293"/>
      <c r="D729" s="293"/>
      <c r="E729" s="293"/>
      <c r="F729" s="293"/>
    </row>
    <row r="730" spans="2:6">
      <c r="B730" s="293"/>
      <c r="C730" s="293"/>
      <c r="D730" s="293"/>
      <c r="E730" s="293"/>
      <c r="F730" s="293"/>
    </row>
    <row r="731" spans="2:6">
      <c r="B731" s="293"/>
      <c r="C731" s="293"/>
      <c r="D731" s="293"/>
      <c r="E731" s="293"/>
      <c r="F731" s="293"/>
    </row>
    <row r="732" spans="2:6">
      <c r="B732" s="293"/>
      <c r="C732" s="293"/>
      <c r="D732" s="293"/>
      <c r="E732" s="293"/>
      <c r="F732" s="293"/>
    </row>
    <row r="733" spans="2:6">
      <c r="B733" s="293"/>
      <c r="C733" s="293"/>
      <c r="D733" s="293"/>
      <c r="E733" s="293"/>
      <c r="F733" s="293"/>
    </row>
    <row r="734" spans="2:6">
      <c r="B734" s="293"/>
      <c r="C734" s="293"/>
      <c r="D734" s="293"/>
      <c r="E734" s="293"/>
      <c r="F734" s="293"/>
    </row>
    <row r="735" spans="2:6">
      <c r="B735" s="293"/>
      <c r="C735" s="293"/>
      <c r="D735" s="293"/>
      <c r="E735" s="293"/>
      <c r="F735" s="293"/>
    </row>
    <row r="736" spans="2:6">
      <c r="B736" s="293"/>
      <c r="C736" s="293"/>
      <c r="D736" s="293"/>
      <c r="E736" s="293"/>
      <c r="F736" s="293"/>
    </row>
    <row r="737" spans="2:6">
      <c r="B737" s="293"/>
      <c r="C737" s="293"/>
      <c r="D737" s="293"/>
      <c r="E737" s="293"/>
      <c r="F737" s="293"/>
    </row>
    <row r="738" spans="2:6">
      <c r="B738" s="293"/>
      <c r="C738" s="293"/>
      <c r="D738" s="293"/>
      <c r="E738" s="293"/>
      <c r="F738" s="293"/>
    </row>
    <row r="739" spans="2:6">
      <c r="B739" s="293"/>
      <c r="C739" s="293"/>
      <c r="D739" s="293"/>
      <c r="E739" s="293"/>
      <c r="F739" s="293"/>
    </row>
    <row r="740" spans="2:6">
      <c r="B740" s="293"/>
      <c r="C740" s="293"/>
      <c r="D740" s="293"/>
      <c r="E740" s="293"/>
      <c r="F740" s="293"/>
    </row>
    <row r="741" spans="2:6">
      <c r="B741" s="293"/>
      <c r="C741" s="293"/>
      <c r="D741" s="293"/>
      <c r="E741" s="293"/>
      <c r="F741" s="293"/>
    </row>
    <row r="742" spans="2:6">
      <c r="B742" s="293"/>
      <c r="C742" s="293"/>
      <c r="D742" s="293"/>
      <c r="E742" s="293"/>
      <c r="F742" s="293"/>
    </row>
    <row r="743" spans="2:6">
      <c r="B743" s="293"/>
      <c r="C743" s="293"/>
      <c r="D743" s="293"/>
      <c r="E743" s="293"/>
      <c r="F743" s="293"/>
    </row>
    <row r="744" spans="2:6">
      <c r="B744" s="293"/>
      <c r="C744" s="293"/>
      <c r="D744" s="293"/>
      <c r="E744" s="293"/>
      <c r="F744" s="293"/>
    </row>
    <row r="745" spans="2:6">
      <c r="B745" s="293"/>
      <c r="C745" s="293"/>
      <c r="D745" s="293"/>
      <c r="E745" s="293"/>
      <c r="F745" s="293"/>
    </row>
    <row r="746" spans="2:6">
      <c r="B746" s="293"/>
      <c r="C746" s="293"/>
      <c r="D746" s="293"/>
      <c r="E746" s="293"/>
      <c r="F746" s="293"/>
    </row>
    <row r="747" spans="2:6">
      <c r="B747" s="293"/>
      <c r="C747" s="293"/>
      <c r="D747" s="293"/>
      <c r="E747" s="293"/>
      <c r="F747" s="293"/>
    </row>
    <row r="748" spans="2:6">
      <c r="B748" s="293"/>
      <c r="C748" s="293"/>
      <c r="D748" s="293"/>
      <c r="E748" s="293"/>
      <c r="F748" s="293"/>
    </row>
    <row r="749" spans="2:6">
      <c r="B749" s="293"/>
      <c r="C749" s="293"/>
      <c r="D749" s="293"/>
      <c r="E749" s="293"/>
      <c r="F749" s="293"/>
    </row>
    <row r="750" spans="2:6">
      <c r="B750" s="293"/>
      <c r="C750" s="293"/>
      <c r="D750" s="293"/>
      <c r="E750" s="293"/>
      <c r="F750" s="293"/>
    </row>
    <row r="751" spans="2:6">
      <c r="B751" s="293"/>
      <c r="C751" s="293"/>
      <c r="D751" s="293"/>
      <c r="E751" s="293"/>
      <c r="F751" s="293"/>
    </row>
    <row r="752" spans="2:6">
      <c r="B752" s="293"/>
      <c r="C752" s="293"/>
      <c r="D752" s="293"/>
      <c r="E752" s="293"/>
      <c r="F752" s="293"/>
    </row>
    <row r="753" spans="2:6">
      <c r="B753" s="293"/>
      <c r="C753" s="293"/>
      <c r="D753" s="293"/>
      <c r="E753" s="293"/>
      <c r="F753" s="293"/>
    </row>
    <row r="754" spans="2:6">
      <c r="B754" s="293"/>
      <c r="C754" s="293"/>
      <c r="D754" s="293"/>
      <c r="E754" s="293"/>
      <c r="F754" s="293"/>
    </row>
    <row r="755" spans="2:6">
      <c r="B755" s="293"/>
      <c r="C755" s="293"/>
      <c r="D755" s="293"/>
      <c r="E755" s="293"/>
      <c r="F755" s="293"/>
    </row>
    <row r="756" spans="2:6">
      <c r="B756" s="293"/>
      <c r="C756" s="293"/>
      <c r="D756" s="293"/>
      <c r="E756" s="293"/>
      <c r="F756" s="293"/>
    </row>
    <row r="757" spans="2:6">
      <c r="B757" s="293"/>
      <c r="C757" s="293"/>
      <c r="D757" s="293"/>
      <c r="E757" s="293"/>
      <c r="F757" s="293"/>
    </row>
    <row r="758" spans="2:6">
      <c r="B758" s="293"/>
      <c r="C758" s="293"/>
      <c r="D758" s="293"/>
      <c r="E758" s="293"/>
      <c r="F758" s="293"/>
    </row>
    <row r="759" spans="2:6">
      <c r="B759" s="293"/>
      <c r="C759" s="293"/>
      <c r="D759" s="293"/>
      <c r="E759" s="293"/>
      <c r="F759" s="293"/>
    </row>
    <row r="760" spans="2:6">
      <c r="B760" s="293"/>
      <c r="C760" s="293"/>
      <c r="D760" s="293"/>
      <c r="E760" s="293"/>
      <c r="F760" s="293"/>
    </row>
    <row r="761" spans="2:6">
      <c r="B761" s="293"/>
      <c r="C761" s="293"/>
      <c r="D761" s="293"/>
      <c r="E761" s="293"/>
      <c r="F761" s="293"/>
    </row>
    <row r="762" spans="2:6">
      <c r="B762" s="293"/>
      <c r="C762" s="293"/>
      <c r="D762" s="293"/>
      <c r="E762" s="293"/>
      <c r="F762" s="293"/>
    </row>
    <row r="763" spans="2:6">
      <c r="B763" s="293"/>
      <c r="C763" s="293"/>
      <c r="D763" s="293"/>
      <c r="E763" s="293"/>
      <c r="F763" s="293"/>
    </row>
    <row r="764" spans="2:6">
      <c r="B764" s="293"/>
      <c r="C764" s="293"/>
      <c r="D764" s="293"/>
      <c r="E764" s="293"/>
      <c r="F764" s="293"/>
    </row>
    <row r="765" spans="2:6">
      <c r="B765" s="293"/>
      <c r="C765" s="293"/>
      <c r="D765" s="293"/>
      <c r="E765" s="293"/>
      <c r="F765" s="293"/>
    </row>
    <row r="766" spans="2:6">
      <c r="B766" s="293"/>
      <c r="C766" s="293"/>
      <c r="D766" s="293"/>
      <c r="E766" s="293"/>
      <c r="F766" s="293"/>
    </row>
    <row r="767" spans="2:6">
      <c r="B767" s="293"/>
      <c r="C767" s="293"/>
      <c r="D767" s="293"/>
      <c r="E767" s="293"/>
      <c r="F767" s="293"/>
    </row>
    <row r="768" spans="2:6">
      <c r="B768" s="293"/>
      <c r="C768" s="293"/>
      <c r="D768" s="293"/>
      <c r="E768" s="293"/>
      <c r="F768" s="293"/>
    </row>
    <row r="769" spans="2:6">
      <c r="B769" s="293"/>
      <c r="C769" s="293"/>
      <c r="D769" s="293"/>
      <c r="E769" s="293"/>
      <c r="F769" s="293"/>
    </row>
    <row r="770" spans="2:6">
      <c r="B770" s="293"/>
      <c r="C770" s="293"/>
      <c r="D770" s="293"/>
      <c r="E770" s="293"/>
      <c r="F770" s="293"/>
    </row>
    <row r="771" spans="2:6">
      <c r="B771" s="293"/>
      <c r="C771" s="293"/>
      <c r="D771" s="293"/>
      <c r="E771" s="293"/>
      <c r="F771" s="293"/>
    </row>
    <row r="772" spans="2:6">
      <c r="B772" s="293"/>
      <c r="C772" s="293"/>
      <c r="D772" s="293"/>
      <c r="E772" s="293"/>
      <c r="F772" s="293"/>
    </row>
    <row r="773" spans="2:6">
      <c r="B773" s="293"/>
      <c r="C773" s="293"/>
      <c r="D773" s="293"/>
      <c r="E773" s="293"/>
      <c r="F773" s="293"/>
    </row>
    <row r="774" spans="2:6">
      <c r="B774" s="293"/>
      <c r="C774" s="293"/>
      <c r="D774" s="293"/>
      <c r="E774" s="293"/>
      <c r="F774" s="293"/>
    </row>
    <row r="775" spans="2:6">
      <c r="B775" s="293"/>
      <c r="C775" s="293"/>
      <c r="D775" s="293"/>
      <c r="E775" s="293"/>
      <c r="F775" s="293"/>
    </row>
    <row r="776" spans="2:6">
      <c r="B776" s="293"/>
      <c r="C776" s="293"/>
      <c r="D776" s="293"/>
      <c r="E776" s="293"/>
      <c r="F776" s="293"/>
    </row>
    <row r="777" spans="2:6">
      <c r="B777" s="293"/>
      <c r="C777" s="293"/>
      <c r="D777" s="293"/>
      <c r="E777" s="293"/>
      <c r="F777" s="293"/>
    </row>
    <row r="778" spans="2:6">
      <c r="B778" s="293"/>
      <c r="C778" s="293"/>
      <c r="D778" s="293"/>
      <c r="E778" s="293"/>
      <c r="F778" s="293"/>
    </row>
    <row r="779" spans="2:6">
      <c r="B779" s="293"/>
      <c r="C779" s="293"/>
      <c r="D779" s="293"/>
      <c r="E779" s="293"/>
      <c r="F779" s="293"/>
    </row>
    <row r="780" spans="2:6">
      <c r="B780" s="293"/>
      <c r="C780" s="293"/>
      <c r="D780" s="293"/>
      <c r="E780" s="293"/>
      <c r="F780" s="293"/>
    </row>
    <row r="781" spans="2:6">
      <c r="B781" s="293"/>
      <c r="C781" s="293"/>
      <c r="D781" s="293"/>
      <c r="E781" s="293"/>
      <c r="F781" s="293"/>
    </row>
    <row r="782" spans="2:6">
      <c r="B782" s="293"/>
      <c r="C782" s="293"/>
      <c r="D782" s="293"/>
      <c r="E782" s="293"/>
      <c r="F782" s="293"/>
    </row>
    <row r="783" spans="2:6">
      <c r="B783" s="293"/>
      <c r="C783" s="293"/>
      <c r="D783" s="293"/>
      <c r="E783" s="293"/>
      <c r="F783" s="293"/>
    </row>
    <row r="784" spans="2:6">
      <c r="B784" s="293"/>
      <c r="C784" s="293"/>
      <c r="D784" s="293"/>
      <c r="E784" s="293"/>
      <c r="F784" s="293"/>
    </row>
    <row r="785" spans="2:6">
      <c r="B785" s="293"/>
      <c r="C785" s="293"/>
      <c r="D785" s="293"/>
      <c r="E785" s="293"/>
      <c r="F785" s="293"/>
    </row>
    <row r="786" spans="2:6">
      <c r="B786" s="293"/>
      <c r="C786" s="293"/>
      <c r="D786" s="293"/>
      <c r="E786" s="293"/>
      <c r="F786" s="293"/>
    </row>
    <row r="787" spans="2:6">
      <c r="B787" s="293"/>
      <c r="C787" s="293"/>
      <c r="D787" s="293"/>
      <c r="E787" s="293"/>
      <c r="F787" s="293"/>
    </row>
    <row r="788" spans="2:6">
      <c r="B788" s="293"/>
      <c r="C788" s="293"/>
      <c r="D788" s="293"/>
      <c r="E788" s="293"/>
      <c r="F788" s="293"/>
    </row>
    <row r="789" spans="2:6">
      <c r="B789" s="293"/>
      <c r="C789" s="293"/>
      <c r="D789" s="293"/>
      <c r="E789" s="293"/>
      <c r="F789" s="293"/>
    </row>
    <row r="790" spans="2:6">
      <c r="B790" s="293"/>
      <c r="C790" s="293"/>
      <c r="D790" s="293"/>
      <c r="E790" s="293"/>
      <c r="F790" s="293"/>
    </row>
    <row r="791" spans="2:6">
      <c r="B791" s="293"/>
      <c r="C791" s="293"/>
      <c r="D791" s="293"/>
      <c r="E791" s="293"/>
      <c r="F791" s="293"/>
    </row>
    <row r="792" spans="2:6">
      <c r="B792" s="293"/>
      <c r="C792" s="293"/>
      <c r="D792" s="293"/>
      <c r="E792" s="293"/>
      <c r="F792" s="293"/>
    </row>
    <row r="793" spans="2:6">
      <c r="B793" s="293"/>
      <c r="C793" s="293"/>
      <c r="D793" s="293"/>
      <c r="E793" s="293"/>
      <c r="F793" s="293"/>
    </row>
    <row r="794" spans="2:6">
      <c r="B794" s="293"/>
      <c r="C794" s="293"/>
      <c r="D794" s="293"/>
      <c r="E794" s="293"/>
      <c r="F794" s="293"/>
    </row>
    <row r="795" spans="2:6">
      <c r="B795" s="293"/>
      <c r="C795" s="293"/>
      <c r="D795" s="293"/>
      <c r="E795" s="293"/>
      <c r="F795" s="293"/>
    </row>
    <row r="796" spans="2:6">
      <c r="B796" s="293"/>
      <c r="C796" s="293"/>
      <c r="D796" s="293"/>
      <c r="E796" s="293"/>
      <c r="F796" s="293"/>
    </row>
    <row r="797" spans="2:6">
      <c r="B797" s="293"/>
      <c r="C797" s="293"/>
      <c r="D797" s="293"/>
      <c r="E797" s="293"/>
      <c r="F797" s="293"/>
    </row>
    <row r="798" spans="2:6">
      <c r="B798" s="293"/>
      <c r="C798" s="293"/>
      <c r="D798" s="293"/>
      <c r="E798" s="293"/>
      <c r="F798" s="293"/>
    </row>
    <row r="799" spans="2:6">
      <c r="B799" s="293"/>
      <c r="C799" s="293"/>
      <c r="D799" s="293"/>
      <c r="E799" s="293"/>
      <c r="F799" s="293"/>
    </row>
    <row r="800" spans="2:6">
      <c r="B800" s="293"/>
      <c r="C800" s="293"/>
      <c r="D800" s="293"/>
      <c r="E800" s="293"/>
      <c r="F800" s="293"/>
    </row>
    <row r="801" spans="2:6">
      <c r="B801" s="293"/>
      <c r="C801" s="293"/>
      <c r="D801" s="293"/>
      <c r="E801" s="293"/>
      <c r="F801" s="293"/>
    </row>
    <row r="802" spans="2:6">
      <c r="B802" s="293"/>
      <c r="C802" s="293"/>
      <c r="D802" s="293"/>
      <c r="E802" s="293"/>
      <c r="F802" s="293"/>
    </row>
    <row r="803" spans="2:6">
      <c r="B803" s="293"/>
      <c r="C803" s="293"/>
      <c r="D803" s="293"/>
      <c r="E803" s="293"/>
      <c r="F803" s="293"/>
    </row>
    <row r="804" spans="2:6">
      <c r="B804" s="293"/>
      <c r="C804" s="293"/>
      <c r="D804" s="293"/>
      <c r="E804" s="293"/>
      <c r="F804" s="293"/>
    </row>
    <row r="805" spans="2:6">
      <c r="B805" s="293"/>
      <c r="C805" s="293"/>
      <c r="D805" s="293"/>
      <c r="E805" s="293"/>
      <c r="F805" s="293"/>
    </row>
    <row r="806" spans="2:6">
      <c r="B806" s="293"/>
      <c r="C806" s="293"/>
      <c r="D806" s="293"/>
      <c r="E806" s="293"/>
      <c r="F806" s="293"/>
    </row>
    <row r="807" spans="2:6">
      <c r="B807" s="293"/>
      <c r="C807" s="293"/>
      <c r="D807" s="293"/>
      <c r="E807" s="293"/>
      <c r="F807" s="293"/>
    </row>
    <row r="808" spans="2:6">
      <c r="B808" s="293"/>
      <c r="C808" s="293"/>
      <c r="D808" s="293"/>
      <c r="E808" s="293"/>
      <c r="F808" s="293"/>
    </row>
    <row r="809" spans="2:6">
      <c r="B809" s="293"/>
      <c r="C809" s="293"/>
      <c r="D809" s="293"/>
      <c r="E809" s="293"/>
      <c r="F809" s="293"/>
    </row>
    <row r="810" spans="2:6">
      <c r="B810" s="293"/>
      <c r="C810" s="293"/>
      <c r="D810" s="293"/>
      <c r="E810" s="293"/>
      <c r="F810" s="293"/>
    </row>
    <row r="811" spans="2:6">
      <c r="B811" s="293"/>
      <c r="C811" s="293"/>
      <c r="D811" s="293"/>
      <c r="E811" s="293"/>
      <c r="F811" s="293"/>
    </row>
    <row r="812" spans="2:6">
      <c r="B812" s="293"/>
      <c r="C812" s="293"/>
      <c r="D812" s="293"/>
      <c r="E812" s="293"/>
      <c r="F812" s="293"/>
    </row>
    <row r="813" spans="2:6">
      <c r="B813" s="293"/>
      <c r="C813" s="293"/>
      <c r="D813" s="293"/>
      <c r="E813" s="293"/>
      <c r="F813" s="293"/>
    </row>
    <row r="814" spans="2:6">
      <c r="B814" s="293"/>
      <c r="C814" s="293"/>
      <c r="D814" s="293"/>
      <c r="E814" s="293"/>
      <c r="F814" s="293"/>
    </row>
    <row r="815" spans="2:6">
      <c r="B815" s="293"/>
      <c r="C815" s="293"/>
      <c r="D815" s="293"/>
      <c r="E815" s="293"/>
      <c r="F815" s="293"/>
    </row>
    <row r="816" spans="2:6">
      <c r="B816" s="293"/>
      <c r="C816" s="293"/>
      <c r="D816" s="293"/>
      <c r="E816" s="293"/>
      <c r="F816" s="293"/>
    </row>
    <row r="817" spans="2:6">
      <c r="B817" s="293"/>
      <c r="C817" s="293"/>
      <c r="D817" s="293"/>
      <c r="E817" s="293"/>
      <c r="F817" s="293"/>
    </row>
    <row r="818" spans="2:6">
      <c r="B818" s="293"/>
      <c r="C818" s="293"/>
      <c r="D818" s="293"/>
      <c r="E818" s="293"/>
      <c r="F818" s="293"/>
    </row>
    <row r="819" spans="2:6">
      <c r="B819" s="293"/>
      <c r="C819" s="293"/>
      <c r="D819" s="293"/>
      <c r="E819" s="293"/>
      <c r="F819" s="293"/>
    </row>
    <row r="820" spans="2:6">
      <c r="B820" s="293"/>
      <c r="C820" s="293"/>
      <c r="D820" s="293"/>
      <c r="E820" s="293"/>
      <c r="F820" s="293"/>
    </row>
    <row r="821" spans="2:6">
      <c r="B821" s="293"/>
      <c r="C821" s="293"/>
      <c r="D821" s="293"/>
      <c r="E821" s="293"/>
      <c r="F821" s="293"/>
    </row>
    <row r="822" spans="2:6">
      <c r="B822" s="293"/>
      <c r="C822" s="293"/>
      <c r="D822" s="293"/>
      <c r="E822" s="293"/>
      <c r="F822" s="293"/>
    </row>
    <row r="823" spans="2:6">
      <c r="B823" s="293"/>
      <c r="C823" s="293"/>
      <c r="D823" s="293"/>
      <c r="E823" s="293"/>
      <c r="F823" s="293"/>
    </row>
    <row r="824" spans="2:6">
      <c r="B824" s="293"/>
      <c r="C824" s="293"/>
      <c r="D824" s="293"/>
      <c r="E824" s="293"/>
      <c r="F824" s="293"/>
    </row>
    <row r="825" spans="2:6">
      <c r="B825" s="293"/>
      <c r="C825" s="293"/>
      <c r="D825" s="293"/>
      <c r="E825" s="293"/>
      <c r="F825" s="293"/>
    </row>
    <row r="826" spans="2:6">
      <c r="B826" s="293"/>
      <c r="C826" s="293"/>
      <c r="D826" s="293"/>
      <c r="E826" s="293"/>
      <c r="F826" s="293"/>
    </row>
    <row r="827" spans="2:6">
      <c r="B827" s="293"/>
      <c r="C827" s="293"/>
      <c r="D827" s="293"/>
      <c r="E827" s="293"/>
      <c r="F827" s="293"/>
    </row>
    <row r="828" spans="2:6">
      <c r="B828" s="293"/>
      <c r="C828" s="293"/>
      <c r="D828" s="293"/>
      <c r="E828" s="293"/>
      <c r="F828" s="293"/>
    </row>
    <row r="829" spans="2:6">
      <c r="B829" s="293"/>
      <c r="C829" s="293"/>
      <c r="D829" s="293"/>
      <c r="E829" s="293"/>
      <c r="F829" s="293"/>
    </row>
    <row r="830" spans="2:6">
      <c r="B830" s="293"/>
      <c r="C830" s="293"/>
      <c r="D830" s="293"/>
      <c r="E830" s="293"/>
      <c r="F830" s="293"/>
    </row>
    <row r="831" spans="2:6">
      <c r="B831" s="293"/>
      <c r="C831" s="293"/>
      <c r="D831" s="293"/>
      <c r="E831" s="293"/>
      <c r="F831" s="293"/>
    </row>
    <row r="832" spans="2:6">
      <c r="B832" s="293"/>
      <c r="C832" s="293"/>
      <c r="D832" s="293"/>
      <c r="E832" s="293"/>
      <c r="F832" s="293"/>
    </row>
    <row r="833" spans="2:6">
      <c r="B833" s="293"/>
      <c r="C833" s="293"/>
      <c r="D833" s="293"/>
      <c r="E833" s="293"/>
      <c r="F833" s="293"/>
    </row>
    <row r="834" spans="2:6">
      <c r="B834" s="293"/>
      <c r="C834" s="293"/>
      <c r="D834" s="293"/>
      <c r="E834" s="293"/>
      <c r="F834" s="293"/>
    </row>
    <row r="835" spans="2:6">
      <c r="B835" s="293"/>
      <c r="C835" s="293"/>
      <c r="D835" s="293"/>
      <c r="E835" s="293"/>
      <c r="F835" s="293"/>
    </row>
    <row r="836" spans="2:6">
      <c r="B836" s="293"/>
      <c r="C836" s="293"/>
      <c r="D836" s="293"/>
      <c r="E836" s="293"/>
      <c r="F836" s="293"/>
    </row>
    <row r="837" spans="2:6">
      <c r="B837" s="293"/>
      <c r="C837" s="293"/>
      <c r="D837" s="293"/>
      <c r="E837" s="293"/>
      <c r="F837" s="293"/>
    </row>
    <row r="838" spans="2:6">
      <c r="B838" s="293"/>
      <c r="C838" s="293"/>
      <c r="D838" s="293"/>
      <c r="E838" s="293"/>
      <c r="F838" s="293"/>
    </row>
    <row r="839" spans="2:6">
      <c r="B839" s="293"/>
      <c r="C839" s="293"/>
      <c r="D839" s="293"/>
      <c r="E839" s="293"/>
      <c r="F839" s="293"/>
    </row>
    <row r="840" spans="2:6">
      <c r="B840" s="293"/>
      <c r="C840" s="293"/>
      <c r="D840" s="293"/>
      <c r="E840" s="293"/>
      <c r="F840" s="293"/>
    </row>
    <row r="841" spans="2:6">
      <c r="B841" s="293"/>
      <c r="C841" s="293"/>
      <c r="D841" s="293"/>
      <c r="E841" s="293"/>
      <c r="F841" s="293"/>
    </row>
    <row r="842" spans="2:6">
      <c r="B842" s="293"/>
      <c r="C842" s="293"/>
      <c r="D842" s="293"/>
      <c r="E842" s="293"/>
      <c r="F842" s="293"/>
    </row>
    <row r="843" spans="2:6">
      <c r="B843" s="293"/>
      <c r="C843" s="293"/>
      <c r="D843" s="293"/>
      <c r="E843" s="293"/>
      <c r="F843" s="293"/>
    </row>
    <row r="844" spans="2:6">
      <c r="B844" s="293"/>
      <c r="C844" s="293"/>
      <c r="D844" s="293"/>
      <c r="E844" s="293"/>
      <c r="F844" s="293"/>
    </row>
    <row r="845" spans="2:6">
      <c r="B845" s="293"/>
      <c r="C845" s="293"/>
      <c r="D845" s="293"/>
      <c r="E845" s="293"/>
      <c r="F845" s="293"/>
    </row>
    <row r="846" spans="2:6">
      <c r="B846" s="293"/>
      <c r="C846" s="293"/>
      <c r="D846" s="293"/>
      <c r="E846" s="293"/>
      <c r="F846" s="293"/>
    </row>
    <row r="847" spans="2:6">
      <c r="B847" s="293"/>
      <c r="C847" s="293"/>
      <c r="D847" s="293"/>
      <c r="E847" s="293"/>
      <c r="F847" s="293"/>
    </row>
    <row r="848" spans="2:6">
      <c r="B848" s="293"/>
      <c r="C848" s="293"/>
      <c r="D848" s="293"/>
      <c r="E848" s="293"/>
      <c r="F848" s="293"/>
    </row>
    <row r="849" spans="2:6">
      <c r="B849" s="293"/>
      <c r="C849" s="293"/>
      <c r="D849" s="293"/>
      <c r="E849" s="293"/>
      <c r="F849" s="293"/>
    </row>
    <row r="850" spans="2:6">
      <c r="B850" s="293"/>
      <c r="C850" s="293"/>
      <c r="D850" s="293"/>
      <c r="E850" s="293"/>
      <c r="F850" s="293"/>
    </row>
    <row r="851" spans="2:6">
      <c r="B851" s="293"/>
      <c r="C851" s="293"/>
      <c r="D851" s="293"/>
      <c r="E851" s="293"/>
      <c r="F851" s="293"/>
    </row>
    <row r="852" spans="2:6">
      <c r="B852" s="293"/>
      <c r="C852" s="293"/>
      <c r="D852" s="293"/>
      <c r="E852" s="293"/>
      <c r="F852" s="293"/>
    </row>
    <row r="853" spans="2:6">
      <c r="B853" s="293"/>
      <c r="C853" s="293"/>
      <c r="D853" s="293"/>
      <c r="E853" s="293"/>
      <c r="F853" s="293"/>
    </row>
    <row r="854" spans="2:6">
      <c r="B854" s="293"/>
      <c r="C854" s="293"/>
      <c r="D854" s="293"/>
      <c r="E854" s="293"/>
      <c r="F854" s="293"/>
    </row>
    <row r="855" spans="2:6">
      <c r="B855" s="293"/>
      <c r="C855" s="293"/>
      <c r="D855" s="293"/>
      <c r="E855" s="293"/>
      <c r="F855" s="293"/>
    </row>
    <row r="856" spans="2:6">
      <c r="B856" s="293"/>
      <c r="C856" s="293"/>
      <c r="D856" s="293"/>
      <c r="E856" s="293"/>
      <c r="F856" s="293"/>
    </row>
    <row r="857" spans="2:6">
      <c r="B857" s="293"/>
      <c r="C857" s="293"/>
      <c r="D857" s="293"/>
      <c r="E857" s="293"/>
      <c r="F857" s="293"/>
    </row>
    <row r="858" spans="2:6">
      <c r="B858" s="293"/>
      <c r="C858" s="293"/>
      <c r="D858" s="293"/>
      <c r="E858" s="293"/>
      <c r="F858" s="293"/>
    </row>
    <row r="859" spans="2:6">
      <c r="B859" s="293"/>
      <c r="C859" s="293"/>
      <c r="D859" s="293"/>
      <c r="E859" s="293"/>
      <c r="F859" s="293"/>
    </row>
    <row r="860" spans="2:6">
      <c r="B860" s="293"/>
      <c r="C860" s="293"/>
      <c r="D860" s="293"/>
      <c r="E860" s="293"/>
      <c r="F860" s="293"/>
    </row>
    <row r="861" spans="2:6">
      <c r="B861" s="293"/>
      <c r="C861" s="293"/>
      <c r="D861" s="293"/>
      <c r="E861" s="293"/>
      <c r="F861" s="293"/>
    </row>
    <row r="862" spans="2:6">
      <c r="B862" s="293"/>
      <c r="C862" s="293"/>
      <c r="D862" s="293"/>
      <c r="E862" s="293"/>
      <c r="F862" s="293"/>
    </row>
    <row r="863" spans="2:6">
      <c r="B863" s="293"/>
      <c r="C863" s="293"/>
      <c r="D863" s="293"/>
      <c r="E863" s="293"/>
      <c r="F863" s="293"/>
    </row>
    <row r="864" spans="2:6">
      <c r="B864" s="293"/>
      <c r="C864" s="293"/>
      <c r="D864" s="293"/>
      <c r="E864" s="293"/>
      <c r="F864" s="293"/>
    </row>
    <row r="865" spans="2:6">
      <c r="B865" s="293"/>
      <c r="C865" s="293"/>
      <c r="D865" s="293"/>
      <c r="E865" s="293"/>
      <c r="F865" s="293"/>
    </row>
    <row r="866" spans="2:6">
      <c r="B866" s="293"/>
      <c r="C866" s="293"/>
      <c r="D866" s="293"/>
      <c r="E866" s="293"/>
      <c r="F866" s="293"/>
    </row>
    <row r="867" spans="2:6">
      <c r="B867" s="293"/>
      <c r="C867" s="293"/>
      <c r="D867" s="293"/>
      <c r="E867" s="293"/>
      <c r="F867" s="293"/>
    </row>
    <row r="868" spans="2:6">
      <c r="B868" s="293"/>
      <c r="C868" s="293"/>
      <c r="D868" s="293"/>
      <c r="E868" s="293"/>
      <c r="F868" s="293"/>
    </row>
    <row r="869" spans="2:6">
      <c r="B869" s="293"/>
      <c r="C869" s="293"/>
      <c r="D869" s="293"/>
      <c r="E869" s="293"/>
      <c r="F869" s="293"/>
    </row>
    <row r="870" spans="2:6">
      <c r="B870" s="293"/>
      <c r="C870" s="293"/>
      <c r="D870" s="293"/>
      <c r="E870" s="293"/>
      <c r="F870" s="293"/>
    </row>
    <row r="871" spans="2:6">
      <c r="B871" s="293"/>
      <c r="C871" s="293"/>
      <c r="D871" s="293"/>
      <c r="E871" s="293"/>
      <c r="F871" s="293"/>
    </row>
    <row r="872" spans="2:6">
      <c r="B872" s="293"/>
      <c r="C872" s="293"/>
      <c r="D872" s="293"/>
      <c r="E872" s="293"/>
      <c r="F872" s="293"/>
    </row>
    <row r="873" spans="2:6">
      <c r="B873" s="293"/>
      <c r="C873" s="293"/>
      <c r="D873" s="293"/>
      <c r="E873" s="293"/>
      <c r="F873" s="293"/>
    </row>
    <row r="874" spans="2:6">
      <c r="B874" s="293"/>
      <c r="C874" s="293"/>
      <c r="D874" s="293"/>
      <c r="E874" s="293"/>
      <c r="F874" s="293"/>
    </row>
    <row r="875" spans="2:6">
      <c r="B875" s="293"/>
      <c r="C875" s="293"/>
      <c r="D875" s="293"/>
      <c r="E875" s="293"/>
      <c r="F875" s="293"/>
    </row>
    <row r="876" spans="2:6">
      <c r="B876" s="293"/>
      <c r="C876" s="293"/>
      <c r="D876" s="293"/>
      <c r="E876" s="293"/>
      <c r="F876" s="293"/>
    </row>
    <row r="877" spans="2:6">
      <c r="B877" s="293"/>
      <c r="C877" s="293"/>
      <c r="D877" s="293"/>
      <c r="E877" s="293"/>
      <c r="F877" s="293"/>
    </row>
    <row r="878" spans="2:6">
      <c r="B878" s="293"/>
      <c r="C878" s="293"/>
      <c r="D878" s="293"/>
      <c r="E878" s="293"/>
      <c r="F878" s="293"/>
    </row>
    <row r="879" spans="2:6">
      <c r="B879" s="293"/>
      <c r="C879" s="293"/>
      <c r="D879" s="293"/>
      <c r="E879" s="293"/>
      <c r="F879" s="293"/>
    </row>
    <row r="880" spans="2:6">
      <c r="B880" s="293"/>
      <c r="C880" s="293"/>
      <c r="D880" s="293"/>
      <c r="E880" s="293"/>
      <c r="F880" s="293"/>
    </row>
    <row r="881" spans="2:6">
      <c r="B881" s="293"/>
      <c r="C881" s="293"/>
      <c r="D881" s="293"/>
      <c r="E881" s="293"/>
      <c r="F881" s="293"/>
    </row>
    <row r="882" spans="2:6">
      <c r="B882" s="293"/>
      <c r="C882" s="293"/>
      <c r="D882" s="293"/>
      <c r="E882" s="293"/>
      <c r="F882" s="293"/>
    </row>
    <row r="883" spans="2:6">
      <c r="B883" s="293"/>
      <c r="C883" s="293"/>
      <c r="D883" s="293"/>
      <c r="E883" s="293"/>
      <c r="F883" s="293"/>
    </row>
    <row r="884" spans="2:6">
      <c r="B884" s="293"/>
      <c r="C884" s="293"/>
      <c r="D884" s="293"/>
      <c r="E884" s="293"/>
      <c r="F884" s="293"/>
    </row>
    <row r="885" spans="2:6">
      <c r="B885" s="293"/>
      <c r="C885" s="293"/>
      <c r="D885" s="293"/>
      <c r="E885" s="293"/>
      <c r="F885" s="293"/>
    </row>
    <row r="886" spans="2:6">
      <c r="B886" s="293"/>
      <c r="C886" s="293"/>
      <c r="D886" s="293"/>
      <c r="E886" s="293"/>
      <c r="F886" s="293"/>
    </row>
    <row r="887" spans="2:6">
      <c r="B887" s="293"/>
      <c r="C887" s="293"/>
      <c r="D887" s="293"/>
      <c r="E887" s="293"/>
      <c r="F887" s="293"/>
    </row>
    <row r="888" spans="2:6">
      <c r="B888" s="293"/>
      <c r="C888" s="293"/>
      <c r="D888" s="293"/>
      <c r="E888" s="293"/>
      <c r="F888" s="293"/>
    </row>
    <row r="889" spans="2:6">
      <c r="B889" s="293"/>
      <c r="C889" s="293"/>
      <c r="D889" s="293"/>
      <c r="E889" s="293"/>
      <c r="F889" s="293"/>
    </row>
    <row r="890" spans="2:6">
      <c r="B890" s="293"/>
      <c r="C890" s="293"/>
      <c r="D890" s="293"/>
      <c r="E890" s="293"/>
      <c r="F890" s="293"/>
    </row>
    <row r="891" spans="2:6">
      <c r="B891" s="293"/>
      <c r="C891" s="293"/>
      <c r="D891" s="293"/>
      <c r="E891" s="293"/>
      <c r="F891" s="293"/>
    </row>
    <row r="892" spans="2:6">
      <c r="B892" s="293"/>
      <c r="C892" s="293"/>
      <c r="D892" s="293"/>
      <c r="E892" s="293"/>
      <c r="F892" s="293"/>
    </row>
    <row r="893" spans="2:6">
      <c r="B893" s="293"/>
      <c r="C893" s="293"/>
      <c r="D893" s="293"/>
      <c r="E893" s="293"/>
      <c r="F893" s="293"/>
    </row>
    <row r="894" spans="2:6">
      <c r="B894" s="293"/>
      <c r="C894" s="293"/>
      <c r="D894" s="293"/>
      <c r="E894" s="293"/>
      <c r="F894" s="293"/>
    </row>
    <row r="895" spans="2:6">
      <c r="B895" s="293"/>
      <c r="C895" s="293"/>
      <c r="D895" s="293"/>
      <c r="E895" s="293"/>
      <c r="F895" s="293"/>
    </row>
    <row r="896" spans="2:6">
      <c r="B896" s="293"/>
      <c r="C896" s="293"/>
      <c r="D896" s="293"/>
      <c r="E896" s="293"/>
      <c r="F896" s="293"/>
    </row>
    <row r="897" spans="2:6">
      <c r="B897" s="293"/>
      <c r="C897" s="293"/>
      <c r="D897" s="293"/>
      <c r="E897" s="293"/>
      <c r="F897" s="293"/>
    </row>
    <row r="898" spans="2:6">
      <c r="B898" s="293"/>
      <c r="C898" s="293"/>
      <c r="D898" s="293"/>
      <c r="E898" s="293"/>
      <c r="F898" s="293"/>
    </row>
    <row r="899" spans="2:6">
      <c r="B899" s="293"/>
      <c r="C899" s="293"/>
      <c r="D899" s="293"/>
      <c r="E899" s="293"/>
      <c r="F899" s="293"/>
    </row>
    <row r="900" spans="2:6">
      <c r="B900" s="293"/>
      <c r="C900" s="293"/>
      <c r="D900" s="293"/>
      <c r="E900" s="293"/>
      <c r="F900" s="293"/>
    </row>
    <row r="901" spans="2:6">
      <c r="B901" s="293"/>
      <c r="C901" s="293"/>
      <c r="D901" s="293"/>
      <c r="E901" s="293"/>
      <c r="F901" s="293"/>
    </row>
    <row r="902" spans="2:6">
      <c r="B902" s="293"/>
      <c r="C902" s="293"/>
      <c r="D902" s="293"/>
      <c r="E902" s="293"/>
      <c r="F902" s="293"/>
    </row>
    <row r="903" spans="2:6">
      <c r="B903" s="293"/>
      <c r="C903" s="293"/>
      <c r="D903" s="293"/>
      <c r="E903" s="293"/>
      <c r="F903" s="293"/>
    </row>
    <row r="904" spans="2:6">
      <c r="B904" s="293"/>
      <c r="C904" s="293"/>
      <c r="D904" s="293"/>
      <c r="E904" s="293"/>
      <c r="F904" s="293"/>
    </row>
    <row r="905" spans="2:6">
      <c r="B905" s="293"/>
      <c r="C905" s="293"/>
      <c r="D905" s="293"/>
      <c r="E905" s="293"/>
      <c r="F905" s="293"/>
    </row>
    <row r="906" spans="2:6">
      <c r="B906" s="293"/>
      <c r="C906" s="293"/>
      <c r="D906" s="293"/>
      <c r="E906" s="293"/>
      <c r="F906" s="293"/>
    </row>
    <row r="907" spans="2:6">
      <c r="B907" s="293"/>
      <c r="C907" s="293"/>
      <c r="D907" s="293"/>
      <c r="E907" s="293"/>
      <c r="F907" s="293"/>
    </row>
    <row r="908" spans="2:6">
      <c r="B908" s="293"/>
      <c r="C908" s="293"/>
      <c r="D908" s="293"/>
      <c r="E908" s="293"/>
      <c r="F908" s="293"/>
    </row>
    <row r="909" spans="2:6">
      <c r="B909" s="293"/>
      <c r="C909" s="293"/>
      <c r="D909" s="293"/>
      <c r="E909" s="293"/>
      <c r="F909" s="293"/>
    </row>
    <row r="910" spans="2:6">
      <c r="B910" s="293"/>
      <c r="C910" s="293"/>
      <c r="D910" s="293"/>
      <c r="E910" s="293"/>
      <c r="F910" s="293"/>
    </row>
    <row r="911" spans="2:6">
      <c r="B911" s="293"/>
      <c r="C911" s="293"/>
      <c r="D911" s="293"/>
      <c r="E911" s="293"/>
      <c r="F911" s="293"/>
    </row>
    <row r="912" spans="2:6">
      <c r="B912" s="293"/>
      <c r="C912" s="293"/>
      <c r="D912" s="293"/>
      <c r="E912" s="293"/>
      <c r="F912" s="293"/>
    </row>
    <row r="913" spans="2:6">
      <c r="B913" s="293"/>
      <c r="C913" s="293"/>
      <c r="D913" s="293"/>
      <c r="E913" s="293"/>
      <c r="F913" s="293"/>
    </row>
    <row r="914" spans="2:6">
      <c r="B914" s="293"/>
      <c r="C914" s="293"/>
      <c r="D914" s="293"/>
      <c r="E914" s="293"/>
      <c r="F914" s="293"/>
    </row>
    <row r="915" spans="2:6">
      <c r="B915" s="293"/>
      <c r="C915" s="293"/>
      <c r="D915" s="293"/>
      <c r="E915" s="293"/>
      <c r="F915" s="293"/>
    </row>
    <row r="916" spans="2:6">
      <c r="B916" s="293"/>
      <c r="C916" s="293"/>
      <c r="D916" s="293"/>
      <c r="E916" s="293"/>
      <c r="F916" s="293"/>
    </row>
    <row r="917" spans="2:6">
      <c r="B917" s="293"/>
      <c r="C917" s="293"/>
      <c r="D917" s="293"/>
      <c r="E917" s="293"/>
      <c r="F917" s="293"/>
    </row>
    <row r="918" spans="2:6">
      <c r="B918" s="293"/>
      <c r="C918" s="293"/>
      <c r="D918" s="293"/>
      <c r="E918" s="293"/>
      <c r="F918" s="293"/>
    </row>
    <row r="919" spans="2:6">
      <c r="B919" s="293"/>
      <c r="C919" s="293"/>
      <c r="D919" s="293"/>
      <c r="E919" s="293"/>
      <c r="F919" s="293"/>
    </row>
    <row r="920" spans="2:6">
      <c r="B920" s="293"/>
      <c r="C920" s="293"/>
      <c r="D920" s="293"/>
      <c r="E920" s="293"/>
      <c r="F920" s="293"/>
    </row>
    <row r="921" spans="2:6">
      <c r="B921" s="293"/>
      <c r="C921" s="293"/>
      <c r="D921" s="293"/>
      <c r="E921" s="293"/>
      <c r="F921" s="293"/>
    </row>
    <row r="922" spans="2:6">
      <c r="B922" s="293"/>
      <c r="C922" s="293"/>
      <c r="D922" s="293"/>
      <c r="E922" s="293"/>
      <c r="F922" s="293"/>
    </row>
    <row r="923" spans="2:6">
      <c r="B923" s="293"/>
      <c r="C923" s="293"/>
      <c r="D923" s="293"/>
      <c r="E923" s="293"/>
      <c r="F923" s="293"/>
    </row>
    <row r="924" spans="2:6">
      <c r="B924" s="293"/>
      <c r="C924" s="293"/>
      <c r="D924" s="293"/>
      <c r="E924" s="293"/>
      <c r="F924" s="293"/>
    </row>
    <row r="925" spans="2:6">
      <c r="B925" s="293"/>
      <c r="C925" s="293"/>
      <c r="D925" s="293"/>
      <c r="E925" s="293"/>
      <c r="F925" s="293"/>
    </row>
    <row r="926" spans="2:6">
      <c r="B926" s="293"/>
      <c r="C926" s="293"/>
      <c r="D926" s="293"/>
      <c r="E926" s="293"/>
      <c r="F926" s="293"/>
    </row>
    <row r="927" spans="2:6">
      <c r="B927" s="293"/>
      <c r="C927" s="293"/>
      <c r="D927" s="293"/>
      <c r="E927" s="293"/>
      <c r="F927" s="293"/>
    </row>
    <row r="928" spans="2:6">
      <c r="B928" s="293"/>
      <c r="C928" s="293"/>
      <c r="D928" s="293"/>
      <c r="E928" s="293"/>
      <c r="F928" s="293"/>
    </row>
    <row r="929" spans="2:6">
      <c r="B929" s="293"/>
      <c r="C929" s="293"/>
      <c r="D929" s="293"/>
      <c r="E929" s="293"/>
      <c r="F929" s="293"/>
    </row>
    <row r="930" spans="2:6">
      <c r="B930" s="293"/>
      <c r="C930" s="293"/>
      <c r="D930" s="293"/>
      <c r="E930" s="293"/>
      <c r="F930" s="293"/>
    </row>
    <row r="931" spans="2:6">
      <c r="B931" s="293"/>
      <c r="C931" s="293"/>
      <c r="D931" s="293"/>
      <c r="E931" s="293"/>
      <c r="F931" s="293"/>
    </row>
    <row r="932" spans="2:6">
      <c r="B932" s="293"/>
      <c r="C932" s="293"/>
      <c r="D932" s="293"/>
      <c r="E932" s="293"/>
      <c r="F932" s="293"/>
    </row>
    <row r="933" spans="2:6">
      <c r="B933" s="293"/>
      <c r="C933" s="293"/>
      <c r="D933" s="293"/>
      <c r="E933" s="293"/>
      <c r="F933" s="293"/>
    </row>
    <row r="934" spans="2:6">
      <c r="B934" s="293"/>
      <c r="C934" s="293"/>
      <c r="D934" s="293"/>
      <c r="E934" s="293"/>
      <c r="F934" s="293"/>
    </row>
    <row r="935" spans="2:6">
      <c r="B935" s="293"/>
      <c r="C935" s="293"/>
      <c r="D935" s="293"/>
      <c r="E935" s="293"/>
      <c r="F935" s="293"/>
    </row>
    <row r="936" spans="2:6">
      <c r="B936" s="293"/>
      <c r="C936" s="293"/>
      <c r="D936" s="293"/>
      <c r="E936" s="293"/>
      <c r="F936" s="293"/>
    </row>
    <row r="937" spans="2:6">
      <c r="B937" s="293"/>
      <c r="C937" s="293"/>
      <c r="D937" s="293"/>
      <c r="E937" s="293"/>
      <c r="F937" s="293"/>
    </row>
    <row r="938" spans="2:6">
      <c r="B938" s="293"/>
      <c r="C938" s="293"/>
      <c r="D938" s="293"/>
      <c r="E938" s="293"/>
      <c r="F938" s="293"/>
    </row>
    <row r="939" spans="2:6">
      <c r="B939" s="293"/>
      <c r="C939" s="293"/>
      <c r="D939" s="293"/>
      <c r="E939" s="293"/>
      <c r="F939" s="293"/>
    </row>
    <row r="940" spans="2:6">
      <c r="B940" s="293"/>
      <c r="C940" s="293"/>
      <c r="D940" s="293"/>
      <c r="E940" s="293"/>
      <c r="F940" s="293"/>
    </row>
    <row r="941" spans="2:6">
      <c r="B941" s="293"/>
      <c r="C941" s="293"/>
      <c r="D941" s="293"/>
      <c r="E941" s="293"/>
      <c r="F941" s="293"/>
    </row>
    <row r="942" spans="2:6">
      <c r="B942" s="293"/>
      <c r="C942" s="293"/>
      <c r="D942" s="293"/>
      <c r="E942" s="293"/>
      <c r="F942" s="293"/>
    </row>
    <row r="943" spans="2:6">
      <c r="B943" s="293"/>
      <c r="C943" s="293"/>
      <c r="D943" s="293"/>
      <c r="E943" s="293"/>
      <c r="F943" s="293"/>
    </row>
    <row r="944" spans="2:6">
      <c r="B944" s="293"/>
      <c r="C944" s="293"/>
      <c r="D944" s="293"/>
      <c r="E944" s="293"/>
      <c r="F944" s="293"/>
    </row>
    <row r="945" spans="2:6">
      <c r="B945" s="293"/>
      <c r="C945" s="293"/>
      <c r="D945" s="293"/>
      <c r="E945" s="293"/>
      <c r="F945" s="293"/>
    </row>
    <row r="946" spans="2:6">
      <c r="B946" s="293"/>
      <c r="C946" s="293"/>
      <c r="D946" s="293"/>
      <c r="E946" s="293"/>
      <c r="F946" s="293"/>
    </row>
    <row r="947" spans="2:6">
      <c r="B947" s="293"/>
      <c r="C947" s="293"/>
      <c r="D947" s="293"/>
      <c r="E947" s="293"/>
      <c r="F947" s="293"/>
    </row>
    <row r="948" spans="2:6">
      <c r="B948" s="293"/>
      <c r="C948" s="293"/>
      <c r="D948" s="293"/>
      <c r="E948" s="293"/>
      <c r="F948" s="293"/>
    </row>
    <row r="949" spans="2:6">
      <c r="B949" s="293"/>
      <c r="C949" s="293"/>
      <c r="D949" s="293"/>
      <c r="E949" s="293"/>
      <c r="F949" s="293"/>
    </row>
    <row r="950" spans="2:6">
      <c r="B950" s="293"/>
      <c r="C950" s="293"/>
      <c r="D950" s="293"/>
      <c r="E950" s="293"/>
      <c r="F950" s="293"/>
    </row>
    <row r="951" spans="2:6">
      <c r="B951" s="293"/>
      <c r="C951" s="293"/>
      <c r="D951" s="293"/>
      <c r="E951" s="293"/>
      <c r="F951" s="293"/>
    </row>
    <row r="952" spans="2:6">
      <c r="B952" s="293"/>
      <c r="C952" s="293"/>
      <c r="D952" s="293"/>
      <c r="E952" s="293"/>
      <c r="F952" s="293"/>
    </row>
    <row r="953" spans="2:6">
      <c r="B953" s="293"/>
      <c r="C953" s="293"/>
      <c r="D953" s="293"/>
      <c r="E953" s="293"/>
      <c r="F953" s="293"/>
    </row>
    <row r="954" spans="2:6">
      <c r="B954" s="293"/>
      <c r="C954" s="293"/>
      <c r="D954" s="293"/>
      <c r="E954" s="293"/>
      <c r="F954" s="293"/>
    </row>
    <row r="955" spans="2:6">
      <c r="B955" s="293"/>
      <c r="C955" s="293"/>
      <c r="D955" s="293"/>
      <c r="E955" s="293"/>
      <c r="F955" s="293"/>
    </row>
    <row r="956" spans="2:6">
      <c r="B956" s="293"/>
      <c r="C956" s="293"/>
      <c r="D956" s="293"/>
      <c r="E956" s="293"/>
      <c r="F956" s="293"/>
    </row>
    <row r="957" spans="2:6">
      <c r="B957" s="293"/>
      <c r="C957" s="293"/>
      <c r="D957" s="293"/>
      <c r="E957" s="293"/>
      <c r="F957" s="293"/>
    </row>
    <row r="958" spans="2:6">
      <c r="B958" s="293"/>
      <c r="C958" s="293"/>
      <c r="D958" s="293"/>
      <c r="E958" s="293"/>
      <c r="F958" s="293"/>
    </row>
    <row r="959" spans="2:6">
      <c r="B959" s="293"/>
      <c r="C959" s="293"/>
      <c r="D959" s="293"/>
      <c r="E959" s="293"/>
      <c r="F959" s="293"/>
    </row>
    <row r="960" spans="2:6">
      <c r="B960" s="293"/>
      <c r="C960" s="293"/>
      <c r="D960" s="293"/>
      <c r="E960" s="293"/>
      <c r="F960" s="293"/>
    </row>
    <row r="961" spans="2:6">
      <c r="B961" s="293"/>
      <c r="C961" s="293"/>
      <c r="D961" s="293"/>
      <c r="E961" s="293"/>
      <c r="F961" s="293"/>
    </row>
    <row r="962" spans="2:6">
      <c r="B962" s="293"/>
      <c r="C962" s="293"/>
      <c r="D962" s="293"/>
      <c r="E962" s="293"/>
      <c r="F962" s="293"/>
    </row>
    <row r="963" spans="2:6">
      <c r="B963" s="293"/>
      <c r="C963" s="293"/>
      <c r="D963" s="293"/>
      <c r="E963" s="293"/>
      <c r="F963" s="293"/>
    </row>
    <row r="964" spans="2:6">
      <c r="B964" s="293"/>
      <c r="C964" s="293"/>
      <c r="D964" s="293"/>
      <c r="E964" s="293"/>
      <c r="F964" s="293"/>
    </row>
    <row r="965" spans="2:6">
      <c r="B965" s="293"/>
      <c r="C965" s="293"/>
      <c r="D965" s="293"/>
      <c r="E965" s="293"/>
      <c r="F965" s="293"/>
    </row>
    <row r="966" spans="2:6">
      <c r="B966" s="293"/>
      <c r="C966" s="293"/>
      <c r="D966" s="293"/>
      <c r="E966" s="293"/>
      <c r="F966" s="293"/>
    </row>
    <row r="967" spans="2:6">
      <c r="B967" s="293"/>
      <c r="C967" s="293"/>
      <c r="D967" s="293"/>
      <c r="E967" s="293"/>
      <c r="F967" s="293"/>
    </row>
    <row r="968" spans="2:6">
      <c r="B968" s="293"/>
      <c r="C968" s="293"/>
      <c r="D968" s="293"/>
      <c r="E968" s="293"/>
      <c r="F968" s="293"/>
    </row>
    <row r="969" spans="2:6">
      <c r="B969" s="293"/>
      <c r="C969" s="293"/>
      <c r="D969" s="293"/>
      <c r="E969" s="293"/>
      <c r="F969" s="293"/>
    </row>
    <row r="970" spans="2:6">
      <c r="B970" s="293"/>
      <c r="C970" s="293"/>
      <c r="D970" s="293"/>
      <c r="E970" s="293"/>
      <c r="F970" s="293"/>
    </row>
    <row r="971" spans="2:6">
      <c r="B971" s="293"/>
      <c r="C971" s="293"/>
      <c r="D971" s="293"/>
      <c r="E971" s="293"/>
      <c r="F971" s="293"/>
    </row>
    <row r="972" spans="2:6">
      <c r="B972" s="293"/>
      <c r="C972" s="293"/>
      <c r="D972" s="293"/>
      <c r="E972" s="293"/>
      <c r="F972" s="293"/>
    </row>
    <row r="973" spans="2:6">
      <c r="B973" s="293"/>
      <c r="C973" s="293"/>
      <c r="D973" s="293"/>
      <c r="E973" s="293"/>
      <c r="F973" s="293"/>
    </row>
    <row r="974" spans="2:6">
      <c r="B974" s="293"/>
      <c r="C974" s="293"/>
      <c r="D974" s="293"/>
      <c r="E974" s="293"/>
      <c r="F974" s="293"/>
    </row>
    <row r="975" spans="2:6">
      <c r="B975" s="293"/>
      <c r="C975" s="293"/>
      <c r="D975" s="293"/>
      <c r="E975" s="293"/>
      <c r="F975" s="293"/>
    </row>
    <row r="976" spans="2:6">
      <c r="B976" s="293"/>
      <c r="C976" s="293"/>
      <c r="D976" s="293"/>
      <c r="E976" s="293"/>
      <c r="F976" s="293"/>
    </row>
    <row r="977" spans="2:6">
      <c r="B977" s="293"/>
      <c r="C977" s="293"/>
      <c r="D977" s="293"/>
      <c r="E977" s="293"/>
      <c r="F977" s="293"/>
    </row>
    <row r="978" spans="2:6">
      <c r="B978" s="293"/>
      <c r="C978" s="293"/>
      <c r="D978" s="293"/>
      <c r="E978" s="293"/>
      <c r="F978" s="293"/>
    </row>
    <row r="979" spans="2:6">
      <c r="B979" s="293"/>
      <c r="C979" s="293"/>
      <c r="D979" s="293"/>
      <c r="E979" s="293"/>
      <c r="F979" s="293"/>
    </row>
    <row r="980" spans="2:6">
      <c r="B980" s="293"/>
      <c r="C980" s="293"/>
      <c r="D980" s="293"/>
      <c r="E980" s="293"/>
      <c r="F980" s="293"/>
    </row>
    <row r="981" spans="2:6">
      <c r="B981" s="293"/>
      <c r="C981" s="293"/>
      <c r="D981" s="293"/>
      <c r="E981" s="293"/>
      <c r="F981" s="293"/>
    </row>
    <row r="982" spans="2:6">
      <c r="B982" s="293"/>
      <c r="C982" s="293"/>
      <c r="D982" s="293"/>
      <c r="E982" s="293"/>
      <c r="F982" s="293"/>
    </row>
    <row r="983" spans="2:6">
      <c r="B983" s="293"/>
      <c r="C983" s="293"/>
      <c r="D983" s="293"/>
      <c r="E983" s="293"/>
      <c r="F983" s="293"/>
    </row>
    <row r="984" spans="2:6">
      <c r="B984" s="293"/>
      <c r="C984" s="293"/>
      <c r="D984" s="293"/>
      <c r="E984" s="293"/>
      <c r="F984" s="293"/>
    </row>
    <row r="985" spans="2:6">
      <c r="B985" s="293"/>
      <c r="C985" s="293"/>
      <c r="D985" s="293"/>
      <c r="E985" s="293"/>
      <c r="F985" s="293"/>
    </row>
    <row r="986" spans="2:6">
      <c r="B986" s="293"/>
      <c r="C986" s="293"/>
      <c r="D986" s="293"/>
      <c r="E986" s="293"/>
      <c r="F986" s="293"/>
    </row>
    <row r="987" spans="2:6">
      <c r="B987" s="293"/>
      <c r="C987" s="293"/>
      <c r="D987" s="293"/>
      <c r="E987" s="293"/>
      <c r="F987" s="293"/>
    </row>
    <row r="988" spans="2:6">
      <c r="B988" s="293"/>
      <c r="C988" s="293"/>
      <c r="D988" s="293"/>
      <c r="E988" s="293"/>
      <c r="F988" s="293"/>
    </row>
    <row r="989" spans="2:6">
      <c r="B989" s="293"/>
      <c r="C989" s="293"/>
      <c r="D989" s="293"/>
      <c r="E989" s="293"/>
      <c r="F989" s="293"/>
    </row>
    <row r="990" spans="2:6">
      <c r="B990" s="293"/>
      <c r="C990" s="293"/>
      <c r="D990" s="293"/>
      <c r="E990" s="293"/>
      <c r="F990" s="293"/>
    </row>
    <row r="991" spans="2:6">
      <c r="B991" s="293"/>
      <c r="C991" s="293"/>
      <c r="D991" s="293"/>
      <c r="E991" s="293"/>
      <c r="F991" s="293"/>
    </row>
    <row r="992" spans="2:6">
      <c r="B992" s="293"/>
      <c r="C992" s="293"/>
      <c r="D992" s="293"/>
      <c r="E992" s="293"/>
      <c r="F992" s="293"/>
    </row>
    <row r="993" spans="2:6">
      <c r="B993" s="293"/>
      <c r="C993" s="293"/>
      <c r="D993" s="293"/>
      <c r="E993" s="293"/>
      <c r="F993" s="293"/>
    </row>
    <row r="994" spans="2:6">
      <c r="B994" s="293"/>
      <c r="C994" s="293"/>
      <c r="D994" s="293"/>
      <c r="E994" s="293"/>
      <c r="F994" s="293"/>
    </row>
    <row r="995" spans="2:6">
      <c r="B995" s="293"/>
      <c r="C995" s="293"/>
      <c r="D995" s="293"/>
      <c r="E995" s="293"/>
      <c r="F995" s="293"/>
    </row>
    <row r="996" spans="2:6">
      <c r="B996" s="293"/>
      <c r="C996" s="293"/>
      <c r="D996" s="293"/>
      <c r="E996" s="293"/>
      <c r="F996" s="293"/>
    </row>
    <row r="997" spans="2:6">
      <c r="B997" s="293"/>
      <c r="C997" s="293"/>
      <c r="D997" s="293"/>
      <c r="E997" s="293"/>
      <c r="F997" s="293"/>
    </row>
    <row r="998" spans="2:6">
      <c r="B998" s="293"/>
      <c r="C998" s="293"/>
      <c r="D998" s="293"/>
      <c r="E998" s="293"/>
      <c r="F998" s="293"/>
    </row>
    <row r="999" spans="2:6">
      <c r="B999" s="293"/>
      <c r="C999" s="293"/>
      <c r="D999" s="293"/>
      <c r="E999" s="293"/>
      <c r="F999" s="293"/>
    </row>
    <row r="1000" spans="2:6">
      <c r="B1000" s="293"/>
      <c r="C1000" s="293"/>
      <c r="D1000" s="293"/>
      <c r="E1000" s="293"/>
      <c r="F1000" s="293"/>
    </row>
    <row r="1001" spans="2:6">
      <c r="B1001" s="293"/>
      <c r="C1001" s="293"/>
      <c r="D1001" s="293"/>
      <c r="E1001" s="293"/>
      <c r="F1001" s="293"/>
    </row>
    <row r="1002" spans="2:6">
      <c r="B1002" s="293"/>
      <c r="C1002" s="293"/>
      <c r="D1002" s="293"/>
      <c r="E1002" s="293"/>
      <c r="F1002" s="293"/>
    </row>
    <row r="1003" spans="2:6">
      <c r="B1003" s="293"/>
      <c r="C1003" s="293"/>
      <c r="D1003" s="293"/>
      <c r="E1003" s="293"/>
      <c r="F1003" s="293"/>
    </row>
    <row r="1004" spans="2:6">
      <c r="B1004" s="293"/>
      <c r="C1004" s="293"/>
      <c r="D1004" s="293"/>
      <c r="E1004" s="293"/>
      <c r="F1004" s="293"/>
    </row>
    <row r="1005" spans="2:6">
      <c r="B1005" s="293"/>
      <c r="C1005" s="293"/>
      <c r="D1005" s="293"/>
      <c r="E1005" s="293"/>
      <c r="F1005" s="293"/>
    </row>
    <row r="1006" spans="2:6">
      <c r="B1006" s="293"/>
      <c r="C1006" s="293"/>
      <c r="D1006" s="293"/>
      <c r="E1006" s="293"/>
      <c r="F1006" s="293"/>
    </row>
    <row r="1007" spans="2:6">
      <c r="B1007" s="293"/>
      <c r="C1007" s="293"/>
      <c r="D1007" s="293"/>
      <c r="E1007" s="293"/>
      <c r="F1007" s="293"/>
    </row>
    <row r="1008" spans="2:6">
      <c r="B1008" s="293"/>
      <c r="C1008" s="293"/>
      <c r="D1008" s="293"/>
      <c r="E1008" s="293"/>
      <c r="F1008" s="293"/>
    </row>
    <row r="1009" spans="2:6">
      <c r="B1009" s="293"/>
      <c r="C1009" s="293"/>
      <c r="D1009" s="293"/>
      <c r="E1009" s="293"/>
      <c r="F1009" s="293"/>
    </row>
    <row r="1010" spans="2:6">
      <c r="B1010" s="293"/>
      <c r="C1010" s="293"/>
      <c r="D1010" s="293"/>
      <c r="E1010" s="293"/>
      <c r="F1010" s="293"/>
    </row>
    <row r="1011" spans="2:6">
      <c r="B1011" s="293"/>
      <c r="C1011" s="293"/>
      <c r="D1011" s="293"/>
      <c r="E1011" s="293"/>
      <c r="F1011" s="293"/>
    </row>
    <row r="1012" spans="2:6">
      <c r="B1012" s="293"/>
      <c r="C1012" s="293"/>
      <c r="D1012" s="293"/>
      <c r="E1012" s="293"/>
      <c r="F1012" s="293"/>
    </row>
    <row r="1013" spans="2:6">
      <c r="B1013" s="293"/>
      <c r="C1013" s="293"/>
      <c r="D1013" s="293"/>
      <c r="E1013" s="293"/>
      <c r="F1013" s="293"/>
    </row>
    <row r="1014" spans="2:6">
      <c r="B1014" s="293"/>
      <c r="C1014" s="293"/>
      <c r="D1014" s="293"/>
      <c r="E1014" s="293"/>
      <c r="F1014" s="293"/>
    </row>
    <row r="1015" spans="2:6">
      <c r="B1015" s="293"/>
      <c r="C1015" s="293"/>
      <c r="D1015" s="293"/>
      <c r="E1015" s="293"/>
      <c r="F1015" s="293"/>
    </row>
    <row r="1016" spans="2:6">
      <c r="B1016" s="293"/>
      <c r="C1016" s="293"/>
      <c r="D1016" s="293"/>
      <c r="E1016" s="293"/>
      <c r="F1016" s="293"/>
    </row>
    <row r="1017" spans="2:6">
      <c r="B1017" s="293"/>
      <c r="C1017" s="293"/>
      <c r="D1017" s="293"/>
      <c r="E1017" s="293"/>
      <c r="F1017" s="293"/>
    </row>
    <row r="1018" spans="2:6">
      <c r="B1018" s="293"/>
      <c r="C1018" s="293"/>
      <c r="D1018" s="293"/>
      <c r="E1018" s="293"/>
      <c r="F1018" s="293"/>
    </row>
    <row r="1019" spans="2:6">
      <c r="B1019" s="293"/>
      <c r="C1019" s="293"/>
      <c r="D1019" s="293"/>
      <c r="E1019" s="293"/>
      <c r="F1019" s="293"/>
    </row>
    <row r="1020" spans="2:6">
      <c r="B1020" s="293"/>
      <c r="C1020" s="293"/>
      <c r="D1020" s="293"/>
      <c r="E1020" s="293"/>
      <c r="F1020" s="293"/>
    </row>
    <row r="1021" spans="2:6">
      <c r="B1021" s="293"/>
      <c r="C1021" s="293"/>
      <c r="D1021" s="293"/>
      <c r="E1021" s="293"/>
      <c r="F1021" s="293"/>
    </row>
    <row r="1022" spans="2:6">
      <c r="B1022" s="293"/>
      <c r="C1022" s="293"/>
      <c r="D1022" s="293"/>
      <c r="E1022" s="293"/>
      <c r="F1022" s="293"/>
    </row>
    <row r="1023" spans="2:6">
      <c r="B1023" s="293"/>
      <c r="C1023" s="293"/>
      <c r="D1023" s="293"/>
      <c r="E1023" s="293"/>
      <c r="F1023" s="293"/>
    </row>
    <row r="1024" spans="2:6">
      <c r="B1024" s="293"/>
      <c r="C1024" s="293"/>
      <c r="D1024" s="293"/>
      <c r="E1024" s="293"/>
      <c r="F1024" s="293"/>
    </row>
    <row r="1025" spans="2:6">
      <c r="B1025" s="293"/>
      <c r="C1025" s="293"/>
      <c r="D1025" s="293"/>
      <c r="E1025" s="293"/>
      <c r="F1025" s="293"/>
    </row>
    <row r="1026" spans="2:6">
      <c r="B1026" s="293"/>
      <c r="C1026" s="293"/>
      <c r="D1026" s="293"/>
      <c r="E1026" s="293"/>
      <c r="F1026" s="293"/>
    </row>
    <row r="1027" spans="2:6">
      <c r="B1027" s="293"/>
      <c r="C1027" s="293"/>
      <c r="D1027" s="293"/>
      <c r="E1027" s="293"/>
      <c r="F1027" s="293"/>
    </row>
    <row r="1028" spans="2:6">
      <c r="B1028" s="293"/>
      <c r="C1028" s="293"/>
      <c r="D1028" s="293"/>
      <c r="E1028" s="293"/>
      <c r="F1028" s="293"/>
    </row>
    <row r="1029" spans="2:6">
      <c r="B1029" s="293"/>
      <c r="C1029" s="293"/>
      <c r="D1029" s="293"/>
      <c r="E1029" s="293"/>
      <c r="F1029" s="293"/>
    </row>
    <row r="1030" spans="2:6">
      <c r="B1030" s="293"/>
      <c r="C1030" s="293"/>
      <c r="D1030" s="293"/>
      <c r="E1030" s="293"/>
      <c r="F1030" s="293"/>
    </row>
    <row r="1031" spans="2:6">
      <c r="B1031" s="293"/>
      <c r="C1031" s="293"/>
      <c r="D1031" s="293"/>
      <c r="E1031" s="293"/>
      <c r="F1031" s="293"/>
    </row>
    <row r="1032" spans="2:6">
      <c r="B1032" s="293"/>
      <c r="C1032" s="293"/>
      <c r="D1032" s="293"/>
      <c r="E1032" s="293"/>
      <c r="F1032" s="293"/>
    </row>
    <row r="1033" spans="2:6">
      <c r="B1033" s="293"/>
      <c r="C1033" s="293"/>
      <c r="D1033" s="293"/>
      <c r="E1033" s="293"/>
      <c r="F1033" s="293"/>
    </row>
    <row r="1034" spans="2:6">
      <c r="B1034" s="293"/>
      <c r="C1034" s="293"/>
      <c r="D1034" s="293"/>
      <c r="E1034" s="293"/>
      <c r="F1034" s="293"/>
    </row>
    <row r="1035" spans="2:6">
      <c r="B1035" s="293"/>
      <c r="C1035" s="293"/>
      <c r="D1035" s="293"/>
      <c r="E1035" s="293"/>
      <c r="F1035" s="293"/>
    </row>
    <row r="1036" spans="2:6">
      <c r="B1036" s="293"/>
      <c r="C1036" s="293"/>
      <c r="D1036" s="293"/>
      <c r="E1036" s="293"/>
      <c r="F1036" s="293"/>
    </row>
    <row r="1037" spans="2:6">
      <c r="B1037" s="293"/>
      <c r="C1037" s="293"/>
      <c r="D1037" s="293"/>
      <c r="E1037" s="293"/>
      <c r="F1037" s="293"/>
    </row>
    <row r="1038" spans="2:6">
      <c r="B1038" s="293"/>
      <c r="C1038" s="293"/>
      <c r="D1038" s="293"/>
      <c r="E1038" s="293"/>
      <c r="F1038" s="293"/>
    </row>
    <row r="1039" spans="2:6">
      <c r="B1039" s="293"/>
      <c r="C1039" s="293"/>
      <c r="D1039" s="293"/>
      <c r="E1039" s="293"/>
      <c r="F1039" s="293"/>
    </row>
    <row r="1040" spans="2:6">
      <c r="B1040" s="293"/>
      <c r="C1040" s="293"/>
      <c r="D1040" s="293"/>
      <c r="E1040" s="293"/>
      <c r="F1040" s="293"/>
    </row>
    <row r="1041" spans="2:6">
      <c r="B1041" s="293"/>
      <c r="C1041" s="293"/>
      <c r="D1041" s="293"/>
      <c r="E1041" s="293"/>
      <c r="F1041" s="293"/>
    </row>
    <row r="1042" spans="2:6">
      <c r="B1042" s="293"/>
      <c r="C1042" s="293"/>
      <c r="D1042" s="293"/>
      <c r="E1042" s="293"/>
      <c r="F1042" s="293"/>
    </row>
    <row r="1043" spans="2:6">
      <c r="B1043" s="293"/>
      <c r="C1043" s="293"/>
      <c r="D1043" s="293"/>
      <c r="E1043" s="293"/>
      <c r="F1043" s="293"/>
    </row>
    <row r="1044" spans="2:6">
      <c r="B1044" s="293"/>
      <c r="C1044" s="293"/>
      <c r="D1044" s="293"/>
      <c r="E1044" s="293"/>
      <c r="F1044" s="293"/>
    </row>
    <row r="1045" spans="2:6">
      <c r="B1045" s="293"/>
      <c r="C1045" s="293"/>
      <c r="D1045" s="293"/>
      <c r="E1045" s="293"/>
      <c r="F1045" s="293"/>
    </row>
    <row r="1046" spans="2:6">
      <c r="B1046" s="293"/>
      <c r="C1046" s="293"/>
      <c r="D1046" s="293"/>
      <c r="E1046" s="293"/>
      <c r="F1046" s="293"/>
    </row>
    <row r="1047" spans="2:6">
      <c r="B1047" s="293"/>
      <c r="C1047" s="293"/>
      <c r="D1047" s="293"/>
      <c r="E1047" s="293"/>
      <c r="F1047" s="293"/>
    </row>
    <row r="1048" spans="2:6">
      <c r="B1048" s="293"/>
      <c r="C1048" s="293"/>
      <c r="D1048" s="293"/>
      <c r="E1048" s="293"/>
      <c r="F1048" s="293"/>
    </row>
    <row r="1049" spans="2:6">
      <c r="B1049" s="293"/>
      <c r="C1049" s="293"/>
      <c r="D1049" s="293"/>
      <c r="E1049" s="293"/>
      <c r="F1049" s="293"/>
    </row>
    <row r="1050" spans="2:6">
      <c r="B1050" s="293"/>
      <c r="C1050" s="293"/>
      <c r="D1050" s="293"/>
      <c r="E1050" s="293"/>
      <c r="F1050" s="293"/>
    </row>
    <row r="1051" spans="2:6">
      <c r="B1051" s="293"/>
      <c r="C1051" s="293"/>
      <c r="D1051" s="293"/>
      <c r="E1051" s="293"/>
      <c r="F1051" s="293"/>
    </row>
    <row r="1052" spans="2:6">
      <c r="B1052" s="293"/>
      <c r="C1052" s="293"/>
      <c r="D1052" s="293"/>
      <c r="E1052" s="293"/>
      <c r="F1052" s="293"/>
    </row>
    <row r="1053" spans="2:6">
      <c r="B1053" s="293"/>
      <c r="C1053" s="293"/>
      <c r="D1053" s="293"/>
      <c r="E1053" s="293"/>
      <c r="F1053" s="293"/>
    </row>
    <row r="1054" spans="2:6">
      <c r="B1054" s="293"/>
      <c r="C1054" s="293"/>
      <c r="D1054" s="293"/>
      <c r="E1054" s="293"/>
      <c r="F1054" s="293"/>
    </row>
    <row r="1055" spans="2:6">
      <c r="B1055" s="293"/>
      <c r="C1055" s="293"/>
      <c r="D1055" s="293"/>
      <c r="E1055" s="293"/>
      <c r="F1055" s="293"/>
    </row>
    <row r="1056" spans="2:6">
      <c r="B1056" s="293"/>
      <c r="C1056" s="293"/>
      <c r="D1056" s="293"/>
      <c r="E1056" s="293"/>
      <c r="F1056" s="293"/>
    </row>
    <row r="1057" spans="2:6">
      <c r="B1057" s="293"/>
      <c r="C1057" s="293"/>
      <c r="D1057" s="293"/>
      <c r="E1057" s="293"/>
      <c r="F1057" s="293"/>
    </row>
    <row r="1058" spans="2:6">
      <c r="B1058" s="293"/>
      <c r="C1058" s="293"/>
      <c r="D1058" s="293"/>
      <c r="E1058" s="293"/>
      <c r="F1058" s="293"/>
    </row>
    <row r="1059" spans="2:6">
      <c r="B1059" s="293"/>
      <c r="C1059" s="293"/>
      <c r="D1059" s="293"/>
      <c r="E1059" s="293"/>
      <c r="F1059" s="293"/>
    </row>
    <row r="1060" spans="2:6">
      <c r="B1060" s="293"/>
      <c r="C1060" s="293"/>
      <c r="D1060" s="293"/>
      <c r="E1060" s="293"/>
      <c r="F1060" s="293"/>
    </row>
    <row r="1061" spans="2:6">
      <c r="B1061" s="293"/>
      <c r="C1061" s="293"/>
      <c r="D1061" s="293"/>
      <c r="E1061" s="293"/>
      <c r="F1061" s="293"/>
    </row>
    <row r="1062" spans="2:6">
      <c r="B1062" s="293"/>
      <c r="C1062" s="293"/>
      <c r="D1062" s="293"/>
      <c r="E1062" s="293"/>
      <c r="F1062" s="293"/>
    </row>
    <row r="1063" spans="2:6">
      <c r="B1063" s="293"/>
      <c r="C1063" s="293"/>
      <c r="D1063" s="293"/>
      <c r="E1063" s="293"/>
      <c r="F1063" s="293"/>
    </row>
    <row r="1064" spans="2:6">
      <c r="B1064" s="293"/>
      <c r="C1064" s="293"/>
      <c r="D1064" s="293"/>
      <c r="E1064" s="293"/>
      <c r="F1064" s="293"/>
    </row>
    <row r="1065" spans="2:6">
      <c r="B1065" s="293"/>
      <c r="C1065" s="293"/>
      <c r="D1065" s="293"/>
      <c r="E1065" s="293"/>
      <c r="F1065" s="293"/>
    </row>
    <row r="1066" spans="2:6">
      <c r="B1066" s="293"/>
      <c r="C1066" s="293"/>
      <c r="D1066" s="293"/>
      <c r="E1066" s="293"/>
      <c r="F1066" s="293"/>
    </row>
    <row r="1067" spans="2:6">
      <c r="B1067" s="293"/>
      <c r="C1067" s="293"/>
      <c r="D1067" s="293"/>
      <c r="E1067" s="293"/>
      <c r="F1067" s="293"/>
    </row>
    <row r="1068" spans="2:6">
      <c r="B1068" s="293"/>
      <c r="C1068" s="293"/>
      <c r="D1068" s="293"/>
      <c r="E1068" s="293"/>
      <c r="F1068" s="293"/>
    </row>
    <row r="1069" spans="2:6">
      <c r="B1069" s="293"/>
      <c r="C1069" s="293"/>
      <c r="D1069" s="293"/>
      <c r="E1069" s="293"/>
      <c r="F1069" s="293"/>
    </row>
    <row r="1070" spans="2:6">
      <c r="B1070" s="293"/>
      <c r="C1070" s="293"/>
      <c r="D1070" s="293"/>
      <c r="E1070" s="293"/>
      <c r="F1070" s="293"/>
    </row>
    <row r="1071" spans="2:6">
      <c r="B1071" s="293"/>
      <c r="C1071" s="293"/>
      <c r="D1071" s="293"/>
      <c r="E1071" s="293"/>
      <c r="F1071" s="293"/>
    </row>
    <row r="1072" spans="2:6">
      <c r="B1072" s="293"/>
      <c r="C1072" s="293"/>
      <c r="D1072" s="293"/>
      <c r="E1072" s="293"/>
      <c r="F1072" s="293"/>
    </row>
    <row r="1073" spans="2:6">
      <c r="B1073" s="293"/>
      <c r="C1073" s="293"/>
      <c r="D1073" s="293"/>
      <c r="E1073" s="293"/>
      <c r="F1073" s="293"/>
    </row>
    <row r="1074" spans="2:6">
      <c r="B1074" s="293"/>
      <c r="C1074" s="293"/>
      <c r="D1074" s="293"/>
      <c r="E1074" s="293"/>
      <c r="F1074" s="293"/>
    </row>
    <row r="1075" spans="2:6">
      <c r="B1075" s="293"/>
      <c r="C1075" s="293"/>
      <c r="D1075" s="293"/>
      <c r="E1075" s="293"/>
      <c r="F1075" s="293"/>
    </row>
    <row r="1076" spans="2:6">
      <c r="B1076" s="293"/>
      <c r="C1076" s="293"/>
      <c r="D1076" s="293"/>
      <c r="E1076" s="293"/>
      <c r="F1076" s="293"/>
    </row>
    <row r="1077" spans="2:6">
      <c r="B1077" s="293"/>
      <c r="C1077" s="293"/>
      <c r="D1077" s="293"/>
      <c r="E1077" s="293"/>
      <c r="F1077" s="293"/>
    </row>
    <row r="1078" spans="2:6">
      <c r="B1078" s="293"/>
      <c r="C1078" s="293"/>
      <c r="D1078" s="293"/>
      <c r="E1078" s="293"/>
      <c r="F1078" s="293"/>
    </row>
    <row r="1079" spans="2:6">
      <c r="B1079" s="293"/>
      <c r="C1079" s="293"/>
      <c r="D1079" s="293"/>
      <c r="E1079" s="293"/>
      <c r="F1079" s="293"/>
    </row>
    <row r="1080" spans="2:6">
      <c r="B1080" s="293"/>
      <c r="C1080" s="293"/>
      <c r="D1080" s="293"/>
      <c r="E1080" s="293"/>
      <c r="F1080" s="293"/>
    </row>
    <row r="1081" spans="2:6">
      <c r="B1081" s="293"/>
      <c r="C1081" s="293"/>
      <c r="D1081" s="293"/>
      <c r="E1081" s="293"/>
      <c r="F1081" s="293"/>
    </row>
    <row r="1082" spans="2:6">
      <c r="B1082" s="293"/>
      <c r="C1082" s="293"/>
      <c r="D1082" s="293"/>
      <c r="E1082" s="293"/>
      <c r="F1082" s="293"/>
    </row>
    <row r="1083" spans="2:6">
      <c r="B1083" s="293"/>
      <c r="C1083" s="293"/>
      <c r="D1083" s="293"/>
      <c r="E1083" s="293"/>
      <c r="F1083" s="293"/>
    </row>
    <row r="1084" spans="2:6">
      <c r="B1084" s="293"/>
      <c r="C1084" s="293"/>
      <c r="D1084" s="293"/>
      <c r="E1084" s="293"/>
      <c r="F1084" s="293"/>
    </row>
    <row r="1085" spans="2:6">
      <c r="B1085" s="293"/>
      <c r="C1085" s="293"/>
      <c r="D1085" s="293"/>
      <c r="E1085" s="293"/>
      <c r="F1085" s="293"/>
    </row>
    <row r="1086" spans="2:6">
      <c r="B1086" s="293"/>
      <c r="C1086" s="293"/>
      <c r="D1086" s="293"/>
      <c r="E1086" s="293"/>
      <c r="F1086" s="293"/>
    </row>
    <row r="1087" spans="2:6">
      <c r="B1087" s="293"/>
      <c r="C1087" s="293"/>
      <c r="D1087" s="293"/>
      <c r="E1087" s="293"/>
      <c r="F1087" s="293"/>
    </row>
    <row r="1088" spans="2:6">
      <c r="B1088" s="293"/>
      <c r="C1088" s="293"/>
      <c r="D1088" s="293"/>
      <c r="E1088" s="293"/>
      <c r="F1088" s="293"/>
    </row>
    <row r="1089" spans="2:6">
      <c r="B1089" s="293"/>
      <c r="C1089" s="293"/>
      <c r="D1089" s="293"/>
      <c r="E1089" s="293"/>
      <c r="F1089" s="293"/>
    </row>
    <row r="1090" spans="2:6">
      <c r="B1090" s="293"/>
      <c r="C1090" s="293"/>
      <c r="D1090" s="293"/>
      <c r="E1090" s="293"/>
      <c r="F1090" s="293"/>
    </row>
    <row r="1091" spans="2:6">
      <c r="B1091" s="293"/>
      <c r="C1091" s="293"/>
      <c r="D1091" s="293"/>
      <c r="E1091" s="293"/>
      <c r="F1091" s="293"/>
    </row>
    <row r="1092" spans="2:6">
      <c r="B1092" s="293"/>
      <c r="C1092" s="293"/>
      <c r="D1092" s="293"/>
      <c r="E1092" s="293"/>
      <c r="F1092" s="293"/>
    </row>
    <row r="1093" spans="2:6">
      <c r="B1093" s="293"/>
      <c r="C1093" s="293"/>
      <c r="D1093" s="293"/>
      <c r="E1093" s="293"/>
      <c r="F1093" s="293"/>
    </row>
    <row r="1094" spans="2:6">
      <c r="B1094" s="293"/>
      <c r="C1094" s="293"/>
      <c r="D1094" s="293"/>
      <c r="E1094" s="293"/>
      <c r="F1094" s="293"/>
    </row>
    <row r="1095" spans="2:6">
      <c r="B1095" s="293"/>
      <c r="C1095" s="293"/>
      <c r="D1095" s="293"/>
      <c r="E1095" s="293"/>
      <c r="F1095" s="293"/>
    </row>
    <row r="1096" spans="2:6">
      <c r="B1096" s="293"/>
      <c r="C1096" s="293"/>
      <c r="D1096" s="293"/>
      <c r="E1096" s="293"/>
      <c r="F1096" s="293"/>
    </row>
    <row r="1097" spans="2:6">
      <c r="B1097" s="293"/>
      <c r="C1097" s="293"/>
      <c r="D1097" s="293"/>
      <c r="E1097" s="293"/>
      <c r="F1097" s="293"/>
    </row>
    <row r="1098" spans="2:6">
      <c r="B1098" s="293"/>
      <c r="C1098" s="293"/>
      <c r="D1098" s="293"/>
      <c r="E1098" s="293"/>
      <c r="F1098" s="293"/>
    </row>
    <row r="1099" spans="2:6">
      <c r="B1099" s="293"/>
      <c r="C1099" s="293"/>
      <c r="D1099" s="293"/>
      <c r="E1099" s="293"/>
      <c r="F1099" s="293"/>
    </row>
    <row r="1100" spans="2:6">
      <c r="B1100" s="293"/>
      <c r="C1100" s="293"/>
      <c r="D1100" s="293"/>
      <c r="E1100" s="293"/>
      <c r="F1100" s="293"/>
    </row>
    <row r="1101" spans="2:6">
      <c r="B1101" s="293"/>
      <c r="C1101" s="293"/>
      <c r="D1101" s="293"/>
      <c r="E1101" s="293"/>
      <c r="F1101" s="293"/>
    </row>
    <row r="1102" spans="2:6">
      <c r="B1102" s="293"/>
      <c r="C1102" s="293"/>
      <c r="D1102" s="293"/>
      <c r="E1102" s="293"/>
      <c r="F1102" s="293"/>
    </row>
    <row r="1103" spans="2:6">
      <c r="B1103" s="293"/>
      <c r="C1103" s="293"/>
      <c r="D1103" s="293"/>
      <c r="E1103" s="293"/>
      <c r="F1103" s="293"/>
    </row>
    <row r="1104" spans="2:6">
      <c r="B1104" s="293"/>
      <c r="C1104" s="293"/>
      <c r="D1104" s="293"/>
      <c r="E1104" s="293"/>
      <c r="F1104" s="293"/>
    </row>
    <row r="1105" spans="2:6">
      <c r="B1105" s="293"/>
      <c r="C1105" s="293"/>
      <c r="D1105" s="293"/>
      <c r="E1105" s="293"/>
      <c r="F1105" s="293"/>
    </row>
    <row r="1106" spans="2:6">
      <c r="B1106" s="293"/>
      <c r="C1106" s="293"/>
      <c r="D1106" s="293"/>
      <c r="E1106" s="293"/>
      <c r="F1106" s="293"/>
    </row>
    <row r="1107" spans="2:6">
      <c r="B1107" s="293"/>
      <c r="C1107" s="293"/>
      <c r="D1107" s="293"/>
      <c r="E1107" s="293"/>
      <c r="F1107" s="293"/>
    </row>
    <row r="1108" spans="2:6">
      <c r="B1108" s="293"/>
      <c r="C1108" s="293"/>
      <c r="D1108" s="293"/>
      <c r="E1108" s="293"/>
      <c r="F1108" s="293"/>
    </row>
    <row r="1109" spans="2:6">
      <c r="B1109" s="293"/>
      <c r="C1109" s="293"/>
      <c r="D1109" s="293"/>
      <c r="E1109" s="293"/>
      <c r="F1109" s="293"/>
    </row>
    <row r="1110" spans="2:6">
      <c r="B1110" s="293"/>
      <c r="C1110" s="293"/>
      <c r="D1110" s="293"/>
      <c r="E1110" s="293"/>
      <c r="F1110" s="293"/>
    </row>
    <row r="1111" spans="2:6">
      <c r="B1111" s="293"/>
      <c r="C1111" s="293"/>
      <c r="D1111" s="293"/>
      <c r="E1111" s="293"/>
      <c r="F1111" s="293"/>
    </row>
    <row r="1112" spans="2:6">
      <c r="B1112" s="293"/>
      <c r="C1112" s="293"/>
      <c r="D1112" s="293"/>
      <c r="E1112" s="293"/>
      <c r="F1112" s="293"/>
    </row>
    <row r="1113" spans="2:6">
      <c r="B1113" s="293"/>
      <c r="C1113" s="293"/>
      <c r="D1113" s="293"/>
      <c r="E1113" s="293"/>
      <c r="F1113" s="293"/>
    </row>
    <row r="1114" spans="2:6">
      <c r="B1114" s="293"/>
      <c r="C1114" s="293"/>
      <c r="D1114" s="293"/>
      <c r="E1114" s="293"/>
      <c r="F1114" s="293"/>
    </row>
    <row r="1115" spans="2:6">
      <c r="B1115" s="293"/>
      <c r="C1115" s="293"/>
      <c r="D1115" s="293"/>
      <c r="E1115" s="293"/>
      <c r="F1115" s="293"/>
    </row>
    <row r="1116" spans="2:6">
      <c r="B1116" s="293"/>
      <c r="C1116" s="293"/>
      <c r="D1116" s="293"/>
      <c r="E1116" s="293"/>
      <c r="F1116" s="293"/>
    </row>
    <row r="1117" spans="2:6">
      <c r="B1117" s="293"/>
      <c r="C1117" s="293"/>
      <c r="D1117" s="293"/>
      <c r="E1117" s="293"/>
      <c r="F1117" s="293"/>
    </row>
    <row r="1118" spans="2:6">
      <c r="B1118" s="293"/>
      <c r="C1118" s="293"/>
      <c r="D1118" s="293"/>
      <c r="E1118" s="293"/>
      <c r="F1118" s="293"/>
    </row>
    <row r="1119" spans="2:6">
      <c r="B1119" s="293"/>
      <c r="C1119" s="293"/>
      <c r="D1119" s="293"/>
      <c r="E1119" s="293"/>
      <c r="F1119" s="293"/>
    </row>
    <row r="1120" spans="2:6">
      <c r="B1120" s="293"/>
      <c r="C1120" s="293"/>
      <c r="D1120" s="293"/>
      <c r="E1120" s="293"/>
      <c r="F1120" s="293"/>
    </row>
    <row r="1121" spans="2:6">
      <c r="B1121" s="293"/>
      <c r="C1121" s="293"/>
      <c r="D1121" s="293"/>
      <c r="E1121" s="293"/>
      <c r="F1121" s="293"/>
    </row>
    <row r="1122" spans="2:6">
      <c r="B1122" s="293"/>
      <c r="C1122" s="293"/>
      <c r="D1122" s="293"/>
      <c r="E1122" s="293"/>
      <c r="F1122" s="293"/>
    </row>
    <row r="1123" spans="2:6">
      <c r="B1123" s="293"/>
      <c r="C1123" s="293"/>
      <c r="D1123" s="293"/>
      <c r="E1123" s="293"/>
      <c r="F1123" s="293"/>
    </row>
    <row r="1124" spans="2:6">
      <c r="B1124" s="293"/>
      <c r="C1124" s="293"/>
      <c r="D1124" s="293"/>
      <c r="E1124" s="293"/>
      <c r="F1124" s="293"/>
    </row>
    <row r="1125" spans="2:6">
      <c r="B1125" s="293"/>
      <c r="C1125" s="293"/>
      <c r="D1125" s="293"/>
      <c r="E1125" s="293"/>
      <c r="F1125" s="293"/>
    </row>
    <row r="1126" spans="2:6">
      <c r="B1126" s="293"/>
      <c r="C1126" s="293"/>
      <c r="D1126" s="293"/>
      <c r="E1126" s="293"/>
      <c r="F1126" s="293"/>
    </row>
    <row r="1127" spans="2:6">
      <c r="B1127" s="293"/>
      <c r="C1127" s="293"/>
      <c r="D1127" s="293"/>
      <c r="E1127" s="293"/>
      <c r="F1127" s="293"/>
    </row>
    <row r="1128" spans="2:6">
      <c r="B1128" s="293"/>
      <c r="C1128" s="293"/>
      <c r="D1128" s="293"/>
      <c r="E1128" s="293"/>
      <c r="F1128" s="293"/>
    </row>
    <row r="1129" spans="2:6">
      <c r="B1129" s="293"/>
      <c r="C1129" s="293"/>
      <c r="D1129" s="293"/>
      <c r="E1129" s="293"/>
      <c r="F1129" s="293"/>
    </row>
    <row r="1130" spans="2:6">
      <c r="B1130" s="293"/>
      <c r="C1130" s="293"/>
      <c r="D1130" s="293"/>
      <c r="E1130" s="293"/>
      <c r="F1130" s="293"/>
    </row>
    <row r="1131" spans="2:6">
      <c r="B1131" s="293"/>
      <c r="C1131" s="293"/>
      <c r="D1131" s="293"/>
      <c r="E1131" s="293"/>
      <c r="F1131" s="293"/>
    </row>
    <row r="1132" spans="2:6">
      <c r="B1132" s="293"/>
      <c r="C1132" s="293"/>
      <c r="D1132" s="293"/>
      <c r="E1132" s="293"/>
      <c r="F1132" s="293"/>
    </row>
    <row r="1133" spans="2:6">
      <c r="B1133" s="293"/>
      <c r="C1133" s="293"/>
      <c r="D1133" s="293"/>
      <c r="E1133" s="293"/>
      <c r="F1133" s="293"/>
    </row>
    <row r="1134" spans="2:6">
      <c r="B1134" s="293"/>
      <c r="C1134" s="293"/>
      <c r="D1134" s="293"/>
      <c r="E1134" s="293"/>
      <c r="F1134" s="293"/>
    </row>
    <row r="1135" spans="2:6">
      <c r="B1135" s="293"/>
      <c r="C1135" s="293"/>
      <c r="D1135" s="293"/>
      <c r="E1135" s="293"/>
      <c r="F1135" s="293"/>
    </row>
    <row r="1136" spans="2:6">
      <c r="B1136" s="293"/>
      <c r="C1136" s="293"/>
      <c r="D1136" s="293"/>
      <c r="E1136" s="293"/>
      <c r="F1136" s="293"/>
    </row>
    <row r="1137" spans="2:6">
      <c r="B1137" s="293"/>
      <c r="C1137" s="293"/>
      <c r="D1137" s="293"/>
      <c r="E1137" s="293"/>
      <c r="F1137" s="293"/>
    </row>
    <row r="1138" spans="2:6">
      <c r="B1138" s="293"/>
      <c r="C1138" s="293"/>
      <c r="D1138" s="293"/>
      <c r="E1138" s="293"/>
      <c r="F1138" s="293"/>
    </row>
    <row r="1139" spans="2:6">
      <c r="B1139" s="293"/>
      <c r="C1139" s="293"/>
      <c r="D1139" s="293"/>
      <c r="E1139" s="293"/>
      <c r="F1139" s="293"/>
    </row>
    <row r="1140" spans="2:6">
      <c r="B1140" s="293"/>
      <c r="C1140" s="293"/>
      <c r="D1140" s="293"/>
      <c r="E1140" s="293"/>
      <c r="F1140" s="293"/>
    </row>
    <row r="1141" spans="2:6">
      <c r="B1141" s="293"/>
      <c r="C1141" s="293"/>
      <c r="D1141" s="293"/>
      <c r="E1141" s="293"/>
      <c r="F1141" s="293"/>
    </row>
    <row r="1142" spans="2:6">
      <c r="B1142" s="293"/>
      <c r="C1142" s="293"/>
      <c r="D1142" s="293"/>
      <c r="E1142" s="293"/>
      <c r="F1142" s="293"/>
    </row>
    <row r="1143" spans="2:6">
      <c r="B1143" s="293"/>
      <c r="C1143" s="293"/>
      <c r="D1143" s="293"/>
      <c r="E1143" s="293"/>
      <c r="F1143" s="293"/>
    </row>
    <row r="1144" spans="2:6">
      <c r="B1144" s="293"/>
      <c r="C1144" s="293"/>
      <c r="D1144" s="293"/>
      <c r="E1144" s="293"/>
      <c r="F1144" s="293"/>
    </row>
    <row r="1145" spans="2:6">
      <c r="B1145" s="293"/>
      <c r="C1145" s="293"/>
      <c r="D1145" s="293"/>
      <c r="E1145" s="293"/>
      <c r="F1145" s="293"/>
    </row>
    <row r="1146" spans="2:6">
      <c r="B1146" s="293"/>
      <c r="C1146" s="293"/>
      <c r="D1146" s="293"/>
      <c r="E1146" s="293"/>
      <c r="F1146" s="293"/>
    </row>
    <row r="1147" spans="2:6">
      <c r="B1147" s="293"/>
      <c r="C1147" s="293"/>
      <c r="D1147" s="293"/>
      <c r="E1147" s="293"/>
      <c r="F1147" s="293"/>
    </row>
    <row r="1148" spans="2:6">
      <c r="B1148" s="293"/>
      <c r="C1148" s="293"/>
      <c r="D1148" s="293"/>
      <c r="E1148" s="293"/>
      <c r="F1148" s="293"/>
    </row>
    <row r="1149" spans="2:6">
      <c r="B1149" s="293"/>
      <c r="C1149" s="293"/>
      <c r="D1149" s="293"/>
      <c r="E1149" s="293"/>
      <c r="F1149" s="293"/>
    </row>
    <row r="1150" spans="2:6">
      <c r="B1150" s="293"/>
      <c r="C1150" s="293"/>
      <c r="D1150" s="293"/>
      <c r="E1150" s="293"/>
      <c r="F1150" s="293"/>
    </row>
    <row r="1151" spans="2:6">
      <c r="B1151" s="293"/>
      <c r="C1151" s="293"/>
      <c r="D1151" s="293"/>
      <c r="E1151" s="293"/>
      <c r="F1151" s="293"/>
    </row>
    <row r="1152" spans="2:6">
      <c r="B1152" s="293"/>
      <c r="C1152" s="293"/>
      <c r="D1152" s="293"/>
      <c r="E1152" s="293"/>
      <c r="F1152" s="293"/>
    </row>
    <row r="1153" spans="2:6">
      <c r="B1153" s="293"/>
      <c r="C1153" s="293"/>
      <c r="D1153" s="293"/>
      <c r="E1153" s="293"/>
      <c r="F1153" s="293"/>
    </row>
    <row r="1154" spans="2:6">
      <c r="B1154" s="293"/>
      <c r="C1154" s="293"/>
      <c r="D1154" s="293"/>
      <c r="E1154" s="293"/>
      <c r="F1154" s="293"/>
    </row>
    <row r="1155" spans="2:6">
      <c r="B1155" s="293"/>
      <c r="C1155" s="293"/>
      <c r="D1155" s="293"/>
      <c r="E1155" s="293"/>
      <c r="F1155" s="293"/>
    </row>
    <row r="1156" spans="2:6">
      <c r="B1156" s="293"/>
      <c r="C1156" s="293"/>
      <c r="D1156" s="293"/>
      <c r="E1156" s="293"/>
      <c r="F1156" s="293"/>
    </row>
    <row r="1157" spans="2:6">
      <c r="B1157" s="293"/>
      <c r="C1157" s="293"/>
      <c r="D1157" s="293"/>
      <c r="E1157" s="293"/>
      <c r="F1157" s="293"/>
    </row>
    <row r="1158" spans="2:6">
      <c r="B1158" s="293"/>
      <c r="C1158" s="293"/>
      <c r="D1158" s="293"/>
      <c r="E1158" s="293"/>
      <c r="F1158" s="293"/>
    </row>
    <row r="1159" spans="2:6">
      <c r="B1159" s="293"/>
      <c r="C1159" s="293"/>
      <c r="D1159" s="293"/>
      <c r="E1159" s="293"/>
      <c r="F1159" s="293"/>
    </row>
    <row r="1160" spans="2:6">
      <c r="B1160" s="293"/>
      <c r="C1160" s="293"/>
      <c r="D1160" s="293"/>
      <c r="E1160" s="293"/>
      <c r="F1160" s="293"/>
    </row>
    <row r="1161" spans="2:6">
      <c r="B1161" s="293"/>
      <c r="C1161" s="293"/>
      <c r="D1161" s="293"/>
      <c r="E1161" s="293"/>
      <c r="F1161" s="293"/>
    </row>
    <row r="1162" spans="2:6">
      <c r="B1162" s="293"/>
      <c r="C1162" s="293"/>
      <c r="D1162" s="293"/>
      <c r="E1162" s="293"/>
      <c r="F1162" s="293"/>
    </row>
    <row r="1163" spans="2:6">
      <c r="B1163" s="293"/>
      <c r="C1163" s="293"/>
      <c r="D1163" s="293"/>
      <c r="E1163" s="293"/>
      <c r="F1163" s="293"/>
    </row>
    <row r="1164" spans="2:6">
      <c r="B1164" s="293"/>
      <c r="C1164" s="293"/>
      <c r="D1164" s="293"/>
      <c r="E1164" s="293"/>
      <c r="F1164" s="293"/>
    </row>
    <row r="1165" spans="2:6">
      <c r="B1165" s="293"/>
      <c r="C1165" s="293"/>
      <c r="D1165" s="293"/>
      <c r="E1165" s="293"/>
      <c r="F1165" s="293"/>
    </row>
    <row r="1166" spans="2:6">
      <c r="B1166" s="293"/>
      <c r="C1166" s="293"/>
      <c r="D1166" s="293"/>
      <c r="E1166" s="293"/>
      <c r="F1166" s="293"/>
    </row>
    <row r="1167" spans="2:6">
      <c r="B1167" s="293"/>
      <c r="C1167" s="293"/>
      <c r="D1167" s="293"/>
      <c r="E1167" s="293"/>
      <c r="F1167" s="293"/>
    </row>
    <row r="1168" spans="2:6">
      <c r="B1168" s="293"/>
      <c r="C1168" s="293"/>
      <c r="D1168" s="293"/>
      <c r="E1168" s="293"/>
      <c r="F1168" s="293"/>
    </row>
    <row r="1169" spans="2:6">
      <c r="B1169" s="293"/>
      <c r="C1169" s="293"/>
      <c r="D1169" s="293"/>
      <c r="E1169" s="293"/>
      <c r="F1169" s="293"/>
    </row>
    <row r="1170" spans="2:6">
      <c r="B1170" s="293"/>
      <c r="C1170" s="293"/>
      <c r="D1170" s="293"/>
      <c r="E1170" s="293"/>
      <c r="F1170" s="293"/>
    </row>
    <row r="1171" spans="2:6">
      <c r="B1171" s="293"/>
      <c r="C1171" s="293"/>
      <c r="D1171" s="293"/>
      <c r="E1171" s="293"/>
      <c r="F1171" s="293"/>
    </row>
    <row r="1172" spans="2:6">
      <c r="B1172" s="293"/>
      <c r="C1172" s="293"/>
      <c r="D1172" s="293"/>
      <c r="E1172" s="293"/>
      <c r="F1172" s="293"/>
    </row>
    <row r="1173" spans="2:6">
      <c r="B1173" s="293"/>
      <c r="C1173" s="293"/>
      <c r="D1173" s="293"/>
      <c r="E1173" s="293"/>
      <c r="F1173" s="293"/>
    </row>
    <row r="1174" spans="2:6">
      <c r="B1174" s="293"/>
      <c r="C1174" s="293"/>
      <c r="D1174" s="293"/>
      <c r="E1174" s="293"/>
      <c r="F1174" s="293"/>
    </row>
    <row r="1175" spans="2:6">
      <c r="B1175" s="293"/>
      <c r="C1175" s="293"/>
      <c r="D1175" s="293"/>
      <c r="E1175" s="293"/>
      <c r="F1175" s="293"/>
    </row>
    <row r="1176" spans="2:6">
      <c r="B1176" s="293"/>
      <c r="C1176" s="293"/>
      <c r="D1176" s="293"/>
      <c r="E1176" s="293"/>
      <c r="F1176" s="293"/>
    </row>
    <row r="1177" spans="2:6">
      <c r="B1177" s="293"/>
      <c r="C1177" s="293"/>
      <c r="D1177" s="293"/>
      <c r="E1177" s="293"/>
      <c r="F1177" s="293"/>
    </row>
    <row r="1178" spans="2:6">
      <c r="B1178" s="293"/>
      <c r="C1178" s="293"/>
      <c r="D1178" s="293"/>
      <c r="E1178" s="293"/>
      <c r="F1178" s="293"/>
    </row>
    <row r="1179" spans="2:6">
      <c r="B1179" s="293"/>
      <c r="C1179" s="293"/>
      <c r="D1179" s="293"/>
      <c r="E1179" s="293"/>
      <c r="F1179" s="293"/>
    </row>
    <row r="1180" spans="2:6">
      <c r="B1180" s="293"/>
      <c r="C1180" s="293"/>
      <c r="D1180" s="293"/>
      <c r="E1180" s="293"/>
      <c r="F1180" s="293"/>
    </row>
    <row r="1181" spans="2:6">
      <c r="B1181" s="293"/>
      <c r="C1181" s="293"/>
      <c r="D1181" s="293"/>
      <c r="E1181" s="293"/>
      <c r="F1181" s="293"/>
    </row>
    <row r="1182" spans="2:6">
      <c r="B1182" s="293"/>
      <c r="C1182" s="293"/>
      <c r="D1182" s="293"/>
      <c r="E1182" s="293"/>
      <c r="F1182" s="293"/>
    </row>
    <row r="1183" spans="2:6">
      <c r="B1183" s="293"/>
      <c r="C1183" s="293"/>
      <c r="D1183" s="293"/>
      <c r="E1183" s="293"/>
      <c r="F1183" s="293"/>
    </row>
    <row r="1184" spans="2:6">
      <c r="B1184" s="293"/>
      <c r="C1184" s="293"/>
      <c r="D1184" s="293"/>
      <c r="E1184" s="293"/>
      <c r="F1184" s="293"/>
    </row>
    <row r="1185" spans="2:6">
      <c r="B1185" s="293"/>
      <c r="C1185" s="293"/>
      <c r="D1185" s="293"/>
      <c r="E1185" s="293"/>
      <c r="F1185" s="293"/>
    </row>
    <row r="1186" spans="2:6">
      <c r="B1186" s="293"/>
      <c r="C1186" s="293"/>
      <c r="D1186" s="293"/>
      <c r="E1186" s="293"/>
      <c r="F1186" s="293"/>
    </row>
    <row r="1187" spans="2:6">
      <c r="B1187" s="293"/>
      <c r="C1187" s="293"/>
      <c r="D1187" s="293"/>
      <c r="E1187" s="293"/>
      <c r="F1187" s="293"/>
    </row>
    <row r="1188" spans="2:6">
      <c r="B1188" s="293"/>
      <c r="C1188" s="293"/>
      <c r="D1188" s="293"/>
      <c r="E1188" s="293"/>
      <c r="F1188" s="293"/>
    </row>
    <row r="1189" spans="2:6">
      <c r="B1189" s="293"/>
      <c r="C1189" s="293"/>
      <c r="D1189" s="293"/>
      <c r="E1189" s="293"/>
      <c r="F1189" s="293"/>
    </row>
    <row r="1190" spans="2:6">
      <c r="B1190" s="293"/>
      <c r="C1190" s="293"/>
      <c r="D1190" s="293"/>
      <c r="E1190" s="293"/>
      <c r="F1190" s="293"/>
    </row>
    <row r="1191" spans="2:6">
      <c r="B1191" s="293"/>
      <c r="C1191" s="293"/>
      <c r="D1191" s="293"/>
      <c r="E1191" s="293"/>
      <c r="F1191" s="293"/>
    </row>
    <row r="1192" spans="2:6">
      <c r="B1192" s="293"/>
      <c r="C1192" s="293"/>
      <c r="D1192" s="293"/>
      <c r="E1192" s="293"/>
      <c r="F1192" s="293"/>
    </row>
    <row r="1193" spans="2:6">
      <c r="B1193" s="293"/>
      <c r="C1193" s="293"/>
      <c r="D1193" s="293"/>
      <c r="E1193" s="293"/>
      <c r="F1193" s="293"/>
    </row>
    <row r="1194" spans="2:6">
      <c r="B1194" s="293"/>
      <c r="C1194" s="293"/>
      <c r="D1194" s="293"/>
      <c r="E1194" s="293"/>
      <c r="F1194" s="293"/>
    </row>
    <row r="1195" spans="2:6">
      <c r="B1195" s="293"/>
      <c r="C1195" s="293"/>
      <c r="D1195" s="293"/>
      <c r="E1195" s="293"/>
      <c r="F1195" s="293"/>
    </row>
    <row r="1196" spans="2:6">
      <c r="B1196" s="293"/>
      <c r="C1196" s="293"/>
      <c r="D1196" s="293"/>
      <c r="E1196" s="293"/>
      <c r="F1196" s="293"/>
    </row>
    <row r="1197" spans="2:6">
      <c r="B1197" s="293"/>
      <c r="C1197" s="293"/>
      <c r="D1197" s="293"/>
      <c r="E1197" s="293"/>
      <c r="F1197" s="293"/>
    </row>
    <row r="1198" spans="2:6">
      <c r="B1198" s="293"/>
      <c r="C1198" s="293"/>
      <c r="D1198" s="293"/>
      <c r="E1198" s="293"/>
      <c r="F1198" s="293"/>
    </row>
    <row r="1199" spans="2:6">
      <c r="B1199" s="293"/>
      <c r="C1199" s="293"/>
      <c r="D1199" s="293"/>
      <c r="E1199" s="293"/>
      <c r="F1199" s="293"/>
    </row>
    <row r="1200" spans="2:6">
      <c r="B1200" s="293"/>
      <c r="C1200" s="293"/>
      <c r="D1200" s="293"/>
      <c r="E1200" s="293"/>
      <c r="F1200" s="293"/>
    </row>
    <row r="1201" spans="2:6">
      <c r="B1201" s="293"/>
      <c r="C1201" s="293"/>
      <c r="D1201" s="293"/>
      <c r="E1201" s="293"/>
      <c r="F1201" s="293"/>
    </row>
    <row r="1202" spans="2:6">
      <c r="B1202" s="293"/>
      <c r="C1202" s="293"/>
      <c r="D1202" s="293"/>
      <c r="E1202" s="293"/>
      <c r="F1202" s="293"/>
    </row>
    <row r="1203" spans="2:6">
      <c r="B1203" s="293"/>
      <c r="C1203" s="293"/>
      <c r="D1203" s="293"/>
      <c r="E1203" s="293"/>
      <c r="F1203" s="293"/>
    </row>
    <row r="1204" spans="2:6">
      <c r="B1204" s="293"/>
      <c r="C1204" s="293"/>
      <c r="D1204" s="293"/>
      <c r="E1204" s="293"/>
      <c r="F1204" s="293"/>
    </row>
    <row r="1205" spans="2:6">
      <c r="B1205" s="293"/>
      <c r="C1205" s="293"/>
      <c r="D1205" s="293"/>
      <c r="E1205" s="293"/>
      <c r="F1205" s="293"/>
    </row>
    <row r="1206" spans="2:6">
      <c r="B1206" s="293"/>
      <c r="C1206" s="293"/>
      <c r="D1206" s="293"/>
      <c r="E1206" s="293"/>
      <c r="F1206" s="293"/>
    </row>
    <row r="1207" spans="2:6">
      <c r="B1207" s="293"/>
      <c r="C1207" s="293"/>
      <c r="D1207" s="293"/>
      <c r="E1207" s="293"/>
      <c r="F1207" s="293"/>
    </row>
    <row r="1208" spans="2:6">
      <c r="B1208" s="293"/>
      <c r="C1208" s="293"/>
      <c r="D1208" s="293"/>
      <c r="E1208" s="293"/>
      <c r="F1208" s="293"/>
    </row>
    <row r="1209" spans="2:6">
      <c r="B1209" s="293"/>
      <c r="C1209" s="293"/>
      <c r="D1209" s="293"/>
      <c r="E1209" s="293"/>
      <c r="F1209" s="293"/>
    </row>
    <row r="1210" spans="2:6">
      <c r="B1210" s="293"/>
      <c r="C1210" s="293"/>
      <c r="D1210" s="293"/>
      <c r="E1210" s="293"/>
      <c r="F1210" s="293"/>
    </row>
    <row r="1211" spans="2:6">
      <c r="B1211" s="293"/>
      <c r="C1211" s="293"/>
      <c r="D1211" s="293"/>
      <c r="E1211" s="293"/>
      <c r="F1211" s="293"/>
    </row>
    <row r="1212" spans="2:6">
      <c r="B1212" s="293"/>
      <c r="C1212" s="293"/>
      <c r="D1212" s="293"/>
      <c r="E1212" s="293"/>
      <c r="F1212" s="293"/>
    </row>
    <row r="1213" spans="2:6">
      <c r="B1213" s="293"/>
      <c r="C1213" s="293"/>
      <c r="D1213" s="293"/>
      <c r="E1213" s="293"/>
      <c r="F1213" s="293"/>
    </row>
    <row r="1214" spans="2:6">
      <c r="B1214" s="293"/>
      <c r="C1214" s="293"/>
      <c r="D1214" s="293"/>
      <c r="E1214" s="293"/>
      <c r="F1214" s="293"/>
    </row>
    <row r="1215" spans="2:6">
      <c r="B1215" s="293"/>
      <c r="C1215" s="293"/>
      <c r="D1215" s="293"/>
      <c r="E1215" s="293"/>
      <c r="F1215" s="293"/>
    </row>
    <row r="1216" spans="2:6">
      <c r="B1216" s="293"/>
      <c r="C1216" s="293"/>
      <c r="D1216" s="293"/>
      <c r="E1216" s="293"/>
      <c r="F1216" s="293"/>
    </row>
    <row r="1217" spans="2:6">
      <c r="B1217" s="293"/>
      <c r="C1217" s="293"/>
      <c r="D1217" s="293"/>
      <c r="E1217" s="293"/>
      <c r="F1217" s="293"/>
    </row>
    <row r="1218" spans="2:6">
      <c r="B1218" s="293"/>
      <c r="C1218" s="293"/>
      <c r="D1218" s="293"/>
      <c r="E1218" s="293"/>
      <c r="F1218" s="293"/>
    </row>
    <row r="1219" spans="2:6">
      <c r="B1219" s="293"/>
      <c r="C1219" s="293"/>
      <c r="D1219" s="293"/>
      <c r="E1219" s="293"/>
      <c r="F1219" s="293"/>
    </row>
    <row r="1220" spans="2:6">
      <c r="B1220" s="293"/>
      <c r="C1220" s="293"/>
      <c r="D1220" s="293"/>
      <c r="E1220" s="293"/>
      <c r="F1220" s="293"/>
    </row>
    <row r="1221" spans="2:6">
      <c r="B1221" s="293"/>
      <c r="C1221" s="293"/>
      <c r="D1221" s="293"/>
      <c r="E1221" s="293"/>
      <c r="F1221" s="293"/>
    </row>
    <row r="1222" spans="2:6">
      <c r="B1222" s="293"/>
      <c r="C1222" s="293"/>
      <c r="D1222" s="293"/>
      <c r="E1222" s="293"/>
      <c r="F1222" s="293"/>
    </row>
    <row r="1223" spans="2:6">
      <c r="B1223" s="293"/>
      <c r="C1223" s="293"/>
      <c r="D1223" s="293"/>
      <c r="E1223" s="293"/>
      <c r="F1223" s="293"/>
    </row>
    <row r="1224" spans="2:6">
      <c r="B1224" s="293"/>
      <c r="C1224" s="293"/>
      <c r="D1224" s="293"/>
      <c r="E1224" s="293"/>
      <c r="F1224" s="293"/>
    </row>
    <row r="1225" spans="2:6">
      <c r="B1225" s="293"/>
      <c r="C1225" s="293"/>
      <c r="D1225" s="293"/>
      <c r="E1225" s="293"/>
      <c r="F1225" s="293"/>
    </row>
    <row r="1226" spans="2:6">
      <c r="B1226" s="293"/>
      <c r="C1226" s="293"/>
      <c r="D1226" s="293"/>
      <c r="E1226" s="293"/>
      <c r="F1226" s="293"/>
    </row>
    <row r="1227" spans="2:6">
      <c r="B1227" s="293"/>
      <c r="C1227" s="293"/>
      <c r="D1227" s="293"/>
      <c r="E1227" s="293"/>
      <c r="F1227" s="293"/>
    </row>
    <row r="1228" spans="2:6">
      <c r="B1228" s="293"/>
      <c r="C1228" s="293"/>
      <c r="D1228" s="293"/>
      <c r="E1228" s="293"/>
      <c r="F1228" s="293"/>
    </row>
    <row r="1229" spans="2:6">
      <c r="B1229" s="293"/>
      <c r="C1229" s="293"/>
      <c r="D1229" s="293"/>
      <c r="E1229" s="293"/>
      <c r="F1229" s="293"/>
    </row>
    <row r="1230" spans="2:6">
      <c r="B1230" s="293"/>
      <c r="C1230" s="293"/>
      <c r="D1230" s="293"/>
      <c r="E1230" s="293"/>
      <c r="F1230" s="293"/>
    </row>
    <row r="1231" spans="2:6">
      <c r="B1231" s="293"/>
      <c r="C1231" s="293"/>
      <c r="D1231" s="293"/>
      <c r="E1231" s="293"/>
      <c r="F1231" s="293"/>
    </row>
    <row r="1232" spans="2:6">
      <c r="B1232" s="293"/>
      <c r="C1232" s="293"/>
      <c r="D1232" s="293"/>
      <c r="E1232" s="293"/>
      <c r="F1232" s="293"/>
    </row>
    <row r="1233" spans="2:6">
      <c r="B1233" s="293"/>
      <c r="C1233" s="293"/>
      <c r="D1233" s="293"/>
      <c r="E1233" s="293"/>
      <c r="F1233" s="293"/>
    </row>
    <row r="1234" spans="2:6">
      <c r="B1234" s="293"/>
      <c r="C1234" s="293"/>
      <c r="D1234" s="293"/>
      <c r="E1234" s="293"/>
      <c r="F1234" s="293"/>
    </row>
    <row r="1235" spans="2:6">
      <c r="B1235" s="293"/>
      <c r="C1235" s="293"/>
      <c r="D1235" s="293"/>
      <c r="E1235" s="293"/>
      <c r="F1235" s="293"/>
    </row>
    <row r="1236" spans="2:6">
      <c r="B1236" s="293"/>
      <c r="C1236" s="293"/>
      <c r="D1236" s="293"/>
      <c r="E1236" s="293"/>
      <c r="F1236" s="293"/>
    </row>
    <row r="1237" spans="2:6">
      <c r="B1237" s="293"/>
      <c r="C1237" s="293"/>
      <c r="D1237" s="293"/>
      <c r="E1237" s="293"/>
      <c r="F1237" s="293"/>
    </row>
    <row r="1238" spans="2:6">
      <c r="B1238" s="293"/>
      <c r="C1238" s="293"/>
      <c r="D1238" s="293"/>
      <c r="E1238" s="293"/>
      <c r="F1238" s="293"/>
    </row>
    <row r="1239" spans="2:6">
      <c r="B1239" s="293"/>
      <c r="C1239" s="293"/>
      <c r="D1239" s="293"/>
      <c r="E1239" s="293"/>
      <c r="F1239" s="293"/>
    </row>
    <row r="1240" spans="2:6">
      <c r="B1240" s="293"/>
      <c r="C1240" s="293"/>
      <c r="D1240" s="293"/>
      <c r="E1240" s="293"/>
      <c r="F1240" s="293"/>
    </row>
    <row r="1241" spans="2:6">
      <c r="B1241" s="293"/>
      <c r="C1241" s="293"/>
      <c r="D1241" s="293"/>
      <c r="E1241" s="293"/>
      <c r="F1241" s="293"/>
    </row>
    <row r="1242" spans="2:6">
      <c r="B1242" s="293"/>
      <c r="C1242" s="293"/>
      <c r="D1242" s="293"/>
      <c r="E1242" s="293"/>
      <c r="F1242" s="293"/>
    </row>
    <row r="1243" spans="2:6">
      <c r="B1243" s="293"/>
      <c r="C1243" s="293"/>
      <c r="D1243" s="293"/>
      <c r="E1243" s="293"/>
      <c r="F1243" s="293"/>
    </row>
    <row r="1244" spans="2:6">
      <c r="B1244" s="293"/>
      <c r="C1244" s="293"/>
      <c r="D1244" s="293"/>
      <c r="E1244" s="293"/>
      <c r="F1244" s="293"/>
    </row>
    <row r="1245" spans="2:6">
      <c r="B1245" s="293"/>
      <c r="C1245" s="293"/>
      <c r="D1245" s="293"/>
      <c r="E1245" s="293"/>
      <c r="F1245" s="293"/>
    </row>
    <row r="1246" spans="2:6">
      <c r="B1246" s="293"/>
      <c r="C1246" s="293"/>
      <c r="D1246" s="293"/>
      <c r="E1246" s="293"/>
      <c r="F1246" s="293"/>
    </row>
    <row r="1247" spans="2:6">
      <c r="B1247" s="293"/>
      <c r="C1247" s="293"/>
      <c r="D1247" s="293"/>
      <c r="E1247" s="293"/>
      <c r="F1247" s="293"/>
    </row>
    <row r="1248" spans="2:6">
      <c r="B1248" s="293"/>
      <c r="C1248" s="293"/>
      <c r="D1248" s="293"/>
      <c r="E1248" s="293"/>
      <c r="F1248" s="293"/>
    </row>
    <row r="1249" spans="2:6">
      <c r="B1249" s="293"/>
      <c r="C1249" s="293"/>
      <c r="D1249" s="293"/>
      <c r="E1249" s="293"/>
      <c r="F1249" s="293"/>
    </row>
    <row r="1250" spans="2:6">
      <c r="B1250" s="293"/>
      <c r="C1250" s="293"/>
      <c r="D1250" s="293"/>
      <c r="E1250" s="293"/>
      <c r="F1250" s="293"/>
    </row>
    <row r="1251" spans="2:6">
      <c r="B1251" s="293"/>
      <c r="C1251" s="293"/>
      <c r="D1251" s="293"/>
      <c r="E1251" s="293"/>
      <c r="F1251" s="293"/>
    </row>
    <row r="1252" spans="2:6">
      <c r="B1252" s="293"/>
      <c r="C1252" s="293"/>
      <c r="D1252" s="293"/>
      <c r="E1252" s="293"/>
      <c r="F1252" s="293"/>
    </row>
    <row r="1253" spans="2:6">
      <c r="B1253" s="293"/>
      <c r="C1253" s="293"/>
      <c r="D1253" s="293"/>
      <c r="E1253" s="293"/>
      <c r="F1253" s="293"/>
    </row>
    <row r="1254" spans="2:6">
      <c r="B1254" s="293"/>
      <c r="C1254" s="293"/>
      <c r="D1254" s="293"/>
      <c r="E1254" s="293"/>
      <c r="F1254" s="293"/>
    </row>
    <row r="1255" spans="2:6">
      <c r="B1255" s="293"/>
      <c r="C1255" s="293"/>
      <c r="D1255" s="293"/>
      <c r="E1255" s="293"/>
      <c r="F1255" s="293"/>
    </row>
    <row r="1256" spans="2:6">
      <c r="B1256" s="293"/>
      <c r="C1256" s="293"/>
      <c r="D1256" s="293"/>
      <c r="E1256" s="293"/>
      <c r="F1256" s="293"/>
    </row>
    <row r="1257" spans="2:6">
      <c r="B1257" s="293"/>
      <c r="C1257" s="293"/>
      <c r="D1257" s="293"/>
      <c r="E1257" s="293"/>
      <c r="F1257" s="293"/>
    </row>
    <row r="1258" spans="2:6">
      <c r="B1258" s="293"/>
      <c r="C1258" s="293"/>
      <c r="D1258" s="293"/>
      <c r="E1258" s="293"/>
      <c r="F1258" s="293"/>
    </row>
    <row r="1259" spans="2:6">
      <c r="B1259" s="293"/>
      <c r="C1259" s="293"/>
      <c r="D1259" s="293"/>
      <c r="E1259" s="293"/>
      <c r="F1259" s="293"/>
    </row>
    <row r="1260" spans="2:6">
      <c r="B1260" s="293"/>
      <c r="C1260" s="293"/>
      <c r="D1260" s="293"/>
      <c r="E1260" s="293"/>
      <c r="F1260" s="293"/>
    </row>
    <row r="1261" spans="2:6">
      <c r="B1261" s="293"/>
      <c r="C1261" s="293"/>
      <c r="D1261" s="293"/>
      <c r="E1261" s="293"/>
      <c r="F1261" s="293"/>
    </row>
    <row r="1262" spans="2:6">
      <c r="B1262" s="293"/>
      <c r="C1262" s="293"/>
      <c r="D1262" s="293"/>
      <c r="E1262" s="293"/>
      <c r="F1262" s="293"/>
    </row>
    <row r="1263" spans="2:6">
      <c r="B1263" s="293"/>
      <c r="C1263" s="293"/>
      <c r="D1263" s="293"/>
      <c r="E1263" s="293"/>
      <c r="F1263" s="293"/>
    </row>
    <row r="1264" spans="2:6">
      <c r="B1264" s="293"/>
      <c r="C1264" s="293"/>
      <c r="D1264" s="293"/>
      <c r="E1264" s="293"/>
      <c r="F1264" s="293"/>
    </row>
    <row r="1265" spans="2:6">
      <c r="B1265" s="293"/>
      <c r="C1265" s="293"/>
      <c r="D1265" s="293"/>
      <c r="E1265" s="293"/>
      <c r="F1265" s="293"/>
    </row>
    <row r="1266" spans="2:6">
      <c r="B1266" s="293"/>
      <c r="C1266" s="293"/>
      <c r="D1266" s="293"/>
      <c r="E1266" s="293"/>
      <c r="F1266" s="293"/>
    </row>
    <row r="1267" spans="2:6">
      <c r="B1267" s="293"/>
      <c r="C1267" s="293"/>
      <c r="D1267" s="293"/>
      <c r="E1267" s="293"/>
      <c r="F1267" s="293"/>
    </row>
    <row r="1268" spans="2:6">
      <c r="B1268" s="293"/>
      <c r="C1268" s="293"/>
      <c r="D1268" s="293"/>
      <c r="E1268" s="293"/>
      <c r="F1268" s="293"/>
    </row>
    <row r="1269" spans="2:6">
      <c r="B1269" s="293"/>
      <c r="C1269" s="293"/>
      <c r="D1269" s="293"/>
      <c r="E1269" s="293"/>
      <c r="F1269" s="293"/>
    </row>
    <row r="1270" spans="2:6">
      <c r="B1270" s="293"/>
      <c r="C1270" s="293"/>
      <c r="D1270" s="293"/>
      <c r="E1270" s="293"/>
      <c r="F1270" s="293"/>
    </row>
    <row r="1271" spans="2:6">
      <c r="B1271" s="293"/>
      <c r="C1271" s="293"/>
      <c r="D1271" s="293"/>
      <c r="E1271" s="293"/>
      <c r="F1271" s="293"/>
    </row>
    <row r="1272" spans="2:6">
      <c r="B1272" s="293"/>
      <c r="C1272" s="293"/>
      <c r="D1272" s="293"/>
      <c r="E1272" s="293"/>
      <c r="F1272" s="293"/>
    </row>
    <row r="1273" spans="2:6">
      <c r="B1273" s="293"/>
      <c r="C1273" s="293"/>
      <c r="D1273" s="293"/>
      <c r="E1273" s="293"/>
      <c r="F1273" s="293"/>
    </row>
    <row r="1274" spans="2:6">
      <c r="B1274" s="293"/>
      <c r="C1274" s="293"/>
      <c r="D1274" s="293"/>
      <c r="E1274" s="293"/>
      <c r="F1274" s="293"/>
    </row>
    <row r="1275" spans="2:6">
      <c r="B1275" s="293"/>
      <c r="C1275" s="293"/>
      <c r="D1275" s="293"/>
      <c r="E1275" s="293"/>
      <c r="F1275" s="293"/>
    </row>
    <row r="1276" spans="2:6">
      <c r="B1276" s="293"/>
      <c r="C1276" s="293"/>
      <c r="D1276" s="293"/>
      <c r="E1276" s="293"/>
      <c r="F1276" s="293"/>
    </row>
    <row r="1277" spans="2:6">
      <c r="B1277" s="293"/>
      <c r="C1277" s="293"/>
      <c r="D1277" s="293"/>
      <c r="E1277" s="293"/>
      <c r="F1277" s="293"/>
    </row>
    <row r="1278" spans="2:6">
      <c r="B1278" s="293"/>
      <c r="C1278" s="293"/>
      <c r="D1278" s="293"/>
      <c r="E1278" s="293"/>
      <c r="F1278" s="293"/>
    </row>
    <row r="1279" spans="2:6">
      <c r="B1279" s="293"/>
      <c r="C1279" s="293"/>
      <c r="D1279" s="293"/>
      <c r="E1279" s="293"/>
      <c r="F1279" s="293"/>
    </row>
    <row r="1280" spans="2:6">
      <c r="B1280" s="293"/>
      <c r="C1280" s="293"/>
      <c r="D1280" s="293"/>
      <c r="E1280" s="293"/>
      <c r="F1280" s="293"/>
    </row>
    <row r="1281" spans="2:6">
      <c r="B1281" s="293"/>
      <c r="C1281" s="293"/>
      <c r="D1281" s="293"/>
      <c r="E1281" s="293"/>
      <c r="F1281" s="293"/>
    </row>
    <row r="1282" spans="2:6">
      <c r="B1282" s="293"/>
      <c r="C1282" s="293"/>
      <c r="D1282" s="293"/>
      <c r="E1282" s="293"/>
      <c r="F1282" s="293"/>
    </row>
    <row r="1283" spans="2:6">
      <c r="B1283" s="293"/>
      <c r="C1283" s="293"/>
      <c r="D1283" s="293"/>
      <c r="E1283" s="293"/>
      <c r="F1283" s="293"/>
    </row>
    <row r="1284" spans="2:6">
      <c r="B1284" s="293"/>
      <c r="C1284" s="293"/>
      <c r="D1284" s="293"/>
      <c r="E1284" s="293"/>
      <c r="F1284" s="293"/>
    </row>
    <row r="1285" spans="2:6">
      <c r="B1285" s="293"/>
      <c r="C1285" s="293"/>
      <c r="D1285" s="293"/>
      <c r="E1285" s="293"/>
      <c r="F1285" s="293"/>
    </row>
    <row r="1286" spans="2:6">
      <c r="B1286" s="293"/>
      <c r="C1286" s="293"/>
      <c r="D1286" s="293"/>
      <c r="E1286" s="293"/>
      <c r="F1286" s="293"/>
    </row>
    <row r="1287" spans="2:6">
      <c r="B1287" s="293"/>
      <c r="C1287" s="293"/>
      <c r="D1287" s="293"/>
      <c r="E1287" s="293"/>
      <c r="F1287" s="293"/>
    </row>
    <row r="1288" spans="2:6">
      <c r="B1288" s="293"/>
      <c r="C1288" s="293"/>
      <c r="D1288" s="293"/>
      <c r="E1288" s="293"/>
      <c r="F1288" s="293"/>
    </row>
    <row r="1289" spans="2:6">
      <c r="B1289" s="293"/>
      <c r="C1289" s="293"/>
      <c r="D1289" s="293"/>
      <c r="E1289" s="293"/>
      <c r="F1289" s="293"/>
    </row>
    <row r="1290" spans="2:6">
      <c r="B1290" s="293"/>
      <c r="C1290" s="293"/>
      <c r="D1290" s="293"/>
      <c r="E1290" s="293"/>
      <c r="F1290" s="293"/>
    </row>
    <row r="1291" spans="2:6">
      <c r="B1291" s="293"/>
      <c r="C1291" s="293"/>
      <c r="D1291" s="293"/>
      <c r="E1291" s="293"/>
      <c r="F1291" s="293"/>
    </row>
    <row r="1292" spans="2:6">
      <c r="B1292" s="293"/>
      <c r="C1292" s="293"/>
      <c r="D1292" s="293"/>
      <c r="E1292" s="293"/>
      <c r="F1292" s="293"/>
    </row>
    <row r="1293" spans="2:6">
      <c r="B1293" s="293"/>
      <c r="C1293" s="293"/>
      <c r="D1293" s="293"/>
      <c r="E1293" s="293"/>
      <c r="F1293" s="293"/>
    </row>
    <row r="1294" spans="2:6">
      <c r="B1294" s="293"/>
      <c r="C1294" s="293"/>
      <c r="D1294" s="293"/>
      <c r="E1294" s="293"/>
      <c r="F1294" s="293"/>
    </row>
    <row r="1295" spans="2:6">
      <c r="B1295" s="293"/>
      <c r="C1295" s="293"/>
      <c r="D1295" s="293"/>
      <c r="E1295" s="293"/>
      <c r="F1295" s="293"/>
    </row>
    <row r="1296" spans="2:6">
      <c r="B1296" s="293"/>
      <c r="C1296" s="293"/>
      <c r="D1296" s="293"/>
      <c r="E1296" s="293"/>
      <c r="F1296" s="293"/>
    </row>
    <row r="1297" spans="2:6">
      <c r="B1297" s="293"/>
      <c r="C1297" s="293"/>
      <c r="D1297" s="293"/>
      <c r="E1297" s="293"/>
      <c r="F1297" s="293"/>
    </row>
    <row r="1298" spans="2:6">
      <c r="B1298" s="293"/>
      <c r="C1298" s="293"/>
      <c r="D1298" s="293"/>
      <c r="E1298" s="293"/>
      <c r="F1298" s="293"/>
    </row>
    <row r="1299" spans="2:6">
      <c r="B1299" s="293"/>
      <c r="C1299" s="293"/>
      <c r="D1299" s="293"/>
      <c r="E1299" s="293"/>
      <c r="F1299" s="293"/>
    </row>
    <row r="1300" spans="2:6">
      <c r="B1300" s="293"/>
      <c r="C1300" s="293"/>
      <c r="D1300" s="293"/>
      <c r="E1300" s="293"/>
      <c r="F1300" s="293"/>
    </row>
    <row r="1301" spans="2:6">
      <c r="B1301" s="293"/>
      <c r="C1301" s="293"/>
      <c r="D1301" s="293"/>
      <c r="E1301" s="293"/>
      <c r="F1301" s="293"/>
    </row>
    <row r="1302" spans="2:6">
      <c r="B1302" s="293"/>
      <c r="C1302" s="293"/>
      <c r="D1302" s="293"/>
      <c r="E1302" s="293"/>
      <c r="F1302" s="293"/>
    </row>
    <row r="1303" spans="2:6">
      <c r="B1303" s="293"/>
      <c r="C1303" s="293"/>
      <c r="D1303" s="293"/>
      <c r="E1303" s="293"/>
      <c r="F1303" s="293"/>
    </row>
    <row r="1304" spans="2:6">
      <c r="B1304" s="293"/>
      <c r="C1304" s="293"/>
      <c r="D1304" s="293"/>
      <c r="E1304" s="293"/>
      <c r="F1304" s="293"/>
    </row>
    <row r="1305" spans="2:6">
      <c r="B1305" s="293"/>
      <c r="C1305" s="293"/>
      <c r="D1305" s="293"/>
      <c r="E1305" s="293"/>
      <c r="F1305" s="293"/>
    </row>
    <row r="1306" spans="2:6">
      <c r="B1306" s="293"/>
      <c r="C1306" s="293"/>
      <c r="D1306" s="293"/>
      <c r="E1306" s="293"/>
      <c r="F1306" s="293"/>
    </row>
    <row r="1307" spans="2:6">
      <c r="B1307" s="293"/>
      <c r="C1307" s="293"/>
      <c r="D1307" s="293"/>
      <c r="E1307" s="293"/>
      <c r="F1307" s="293"/>
    </row>
    <row r="1308" spans="2:6">
      <c r="B1308" s="293"/>
      <c r="C1308" s="293"/>
      <c r="D1308" s="293"/>
      <c r="E1308" s="293"/>
      <c r="F1308" s="293"/>
    </row>
    <row r="1309" spans="2:6">
      <c r="B1309" s="293"/>
      <c r="C1309" s="293"/>
      <c r="D1309" s="293"/>
      <c r="E1309" s="293"/>
      <c r="F1309" s="293"/>
    </row>
    <row r="1310" spans="2:6">
      <c r="B1310" s="293"/>
      <c r="C1310" s="293"/>
      <c r="D1310" s="293"/>
      <c r="E1310" s="293"/>
      <c r="F1310" s="293"/>
    </row>
    <row r="1311" spans="2:6">
      <c r="B1311" s="293"/>
      <c r="C1311" s="293"/>
      <c r="D1311" s="293"/>
      <c r="E1311" s="293"/>
      <c r="F1311" s="293"/>
    </row>
    <row r="1312" spans="2:6">
      <c r="B1312" s="293"/>
      <c r="C1312" s="293"/>
      <c r="D1312" s="293"/>
      <c r="E1312" s="293"/>
      <c r="F1312" s="293"/>
    </row>
    <row r="1313" spans="2:6">
      <c r="B1313" s="293"/>
      <c r="C1313" s="293"/>
      <c r="D1313" s="293"/>
      <c r="E1313" s="293"/>
      <c r="F1313" s="293"/>
    </row>
    <row r="1314" spans="2:6">
      <c r="B1314" s="293"/>
      <c r="C1314" s="293"/>
      <c r="D1314" s="293"/>
      <c r="E1314" s="293"/>
      <c r="F1314" s="293"/>
    </row>
    <row r="1315" spans="2:6">
      <c r="B1315" s="293"/>
      <c r="C1315" s="293"/>
      <c r="D1315" s="293"/>
      <c r="E1315" s="293"/>
      <c r="F1315" s="293"/>
    </row>
    <row r="1316" spans="2:6">
      <c r="B1316" s="293"/>
      <c r="C1316" s="293"/>
      <c r="D1316" s="293"/>
      <c r="E1316" s="293"/>
      <c r="F1316" s="293"/>
    </row>
    <row r="1317" spans="2:6">
      <c r="B1317" s="293"/>
      <c r="C1317" s="293"/>
      <c r="D1317" s="293"/>
      <c r="E1317" s="293"/>
      <c r="F1317" s="293"/>
    </row>
    <row r="1318" spans="2:6">
      <c r="B1318" s="293"/>
      <c r="C1318" s="293"/>
      <c r="D1318" s="293"/>
      <c r="E1318" s="293"/>
      <c r="F1318" s="293"/>
    </row>
    <row r="1319" spans="2:6">
      <c r="B1319" s="293"/>
      <c r="C1319" s="293"/>
      <c r="D1319" s="293"/>
      <c r="E1319" s="293"/>
      <c r="F1319" s="293"/>
    </row>
    <row r="1320" spans="2:6">
      <c r="B1320" s="293"/>
      <c r="C1320" s="293"/>
      <c r="D1320" s="293"/>
      <c r="E1320" s="293"/>
      <c r="F1320" s="293"/>
    </row>
    <row r="1321" spans="2:6">
      <c r="B1321" s="293"/>
      <c r="C1321" s="293"/>
      <c r="D1321" s="293"/>
      <c r="E1321" s="293"/>
      <c r="F1321" s="293"/>
    </row>
    <row r="1322" spans="2:6">
      <c r="B1322" s="293"/>
      <c r="C1322" s="293"/>
      <c r="D1322" s="293"/>
      <c r="E1322" s="293"/>
      <c r="F1322" s="293"/>
    </row>
    <row r="1323" spans="2:6">
      <c r="B1323" s="293"/>
      <c r="C1323" s="293"/>
      <c r="D1323" s="293"/>
      <c r="E1323" s="293"/>
      <c r="F1323" s="293"/>
    </row>
    <row r="1324" spans="2:6">
      <c r="B1324" s="293"/>
      <c r="C1324" s="293"/>
      <c r="D1324" s="293"/>
      <c r="E1324" s="293"/>
      <c r="F1324" s="293"/>
    </row>
    <row r="1325" spans="2:6">
      <c r="B1325" s="293"/>
      <c r="C1325" s="293"/>
      <c r="D1325" s="293"/>
      <c r="E1325" s="293"/>
      <c r="F1325" s="293"/>
    </row>
    <row r="1326" spans="2:6">
      <c r="B1326" s="293"/>
      <c r="C1326" s="293"/>
      <c r="D1326" s="293"/>
      <c r="E1326" s="293"/>
      <c r="F1326" s="293"/>
    </row>
    <row r="1327" spans="2:6">
      <c r="B1327" s="293"/>
      <c r="C1327" s="293"/>
      <c r="D1327" s="293"/>
      <c r="E1327" s="293"/>
      <c r="F1327" s="293"/>
    </row>
    <row r="1328" spans="2:6">
      <c r="B1328" s="293"/>
      <c r="C1328" s="293"/>
      <c r="D1328" s="293"/>
      <c r="E1328" s="293"/>
      <c r="F1328" s="293"/>
    </row>
    <row r="1329" spans="2:6">
      <c r="B1329" s="293"/>
      <c r="C1329" s="293"/>
      <c r="D1329" s="293"/>
      <c r="E1329" s="293"/>
      <c r="F1329" s="293"/>
    </row>
    <row r="1330" spans="2:6">
      <c r="B1330" s="293"/>
      <c r="C1330" s="293"/>
      <c r="D1330" s="293"/>
      <c r="E1330" s="293"/>
      <c r="F1330" s="293"/>
    </row>
    <row r="1331" spans="2:6">
      <c r="B1331" s="293"/>
      <c r="C1331" s="293"/>
      <c r="D1331" s="293"/>
      <c r="E1331" s="293"/>
      <c r="F1331" s="293"/>
    </row>
    <row r="1332" spans="2:6">
      <c r="B1332" s="293"/>
      <c r="C1332" s="293"/>
      <c r="D1332" s="293"/>
      <c r="E1332" s="293"/>
      <c r="F1332" s="293"/>
    </row>
    <row r="1333" spans="2:6">
      <c r="B1333" s="293"/>
      <c r="C1333" s="293"/>
      <c r="D1333" s="293"/>
      <c r="E1333" s="293"/>
      <c r="F1333" s="293"/>
    </row>
    <row r="1334" spans="2:6">
      <c r="B1334" s="293"/>
      <c r="C1334" s="293"/>
      <c r="D1334" s="293"/>
      <c r="E1334" s="293"/>
      <c r="F1334" s="293"/>
    </row>
    <row r="1335" spans="2:6">
      <c r="B1335" s="293"/>
      <c r="C1335" s="293"/>
      <c r="D1335" s="293"/>
      <c r="E1335" s="293"/>
      <c r="F1335" s="293"/>
    </row>
    <row r="1336" spans="2:6">
      <c r="B1336" s="293"/>
      <c r="C1336" s="293"/>
      <c r="D1336" s="293"/>
      <c r="E1336" s="293"/>
      <c r="F1336" s="293"/>
    </row>
    <row r="1337" spans="2:6">
      <c r="B1337" s="293"/>
      <c r="C1337" s="293"/>
      <c r="D1337" s="293"/>
      <c r="E1337" s="293"/>
      <c r="F1337" s="293"/>
    </row>
    <row r="1338" spans="2:6">
      <c r="B1338" s="293"/>
      <c r="C1338" s="293"/>
      <c r="D1338" s="293"/>
      <c r="E1338" s="293"/>
      <c r="F1338" s="293"/>
    </row>
    <row r="1339" spans="2:6">
      <c r="B1339" s="293"/>
      <c r="C1339" s="293"/>
      <c r="D1339" s="293"/>
      <c r="E1339" s="293"/>
      <c r="F1339" s="293"/>
    </row>
    <row r="1340" spans="2:6">
      <c r="B1340" s="293"/>
      <c r="C1340" s="293"/>
      <c r="D1340" s="293"/>
      <c r="E1340" s="293"/>
      <c r="F1340" s="293"/>
    </row>
    <row r="1341" spans="2:6">
      <c r="B1341" s="293"/>
      <c r="C1341" s="293"/>
      <c r="D1341" s="293"/>
      <c r="E1341" s="293"/>
      <c r="F1341" s="293"/>
    </row>
    <row r="1342" spans="2:6">
      <c r="B1342" s="293"/>
      <c r="C1342" s="293"/>
      <c r="D1342" s="293"/>
      <c r="E1342" s="293"/>
      <c r="F1342" s="293"/>
    </row>
    <row r="1343" spans="2:6">
      <c r="B1343" s="293"/>
      <c r="C1343" s="293"/>
      <c r="D1343" s="293"/>
      <c r="E1343" s="293"/>
      <c r="F1343" s="293"/>
    </row>
    <row r="1344" spans="2:6">
      <c r="B1344" s="293"/>
      <c r="C1344" s="293"/>
      <c r="D1344" s="293"/>
      <c r="E1344" s="293"/>
      <c r="F1344" s="293"/>
    </row>
    <row r="1345" spans="2:6">
      <c r="B1345" s="293"/>
      <c r="C1345" s="293"/>
      <c r="D1345" s="293"/>
      <c r="E1345" s="293"/>
      <c r="F1345" s="293"/>
    </row>
    <row r="1346" spans="2:6">
      <c r="B1346" s="293"/>
      <c r="C1346" s="293"/>
      <c r="D1346" s="293"/>
      <c r="E1346" s="293"/>
      <c r="F1346" s="293"/>
    </row>
    <row r="1347" spans="2:6">
      <c r="B1347" s="293"/>
      <c r="C1347" s="293"/>
      <c r="D1347" s="293"/>
      <c r="E1347" s="293"/>
      <c r="F1347" s="293"/>
    </row>
    <row r="1348" spans="2:6">
      <c r="B1348" s="293"/>
      <c r="C1348" s="293"/>
      <c r="D1348" s="293"/>
      <c r="E1348" s="293"/>
      <c r="F1348" s="293"/>
    </row>
    <row r="1349" spans="2:6">
      <c r="B1349" s="293"/>
      <c r="C1349" s="293"/>
      <c r="D1349" s="293"/>
      <c r="E1349" s="293"/>
      <c r="F1349" s="293"/>
    </row>
    <row r="1350" spans="2:6">
      <c r="B1350" s="293"/>
      <c r="C1350" s="293"/>
      <c r="D1350" s="293"/>
      <c r="E1350" s="293"/>
      <c r="F1350" s="293"/>
    </row>
    <row r="1351" spans="2:6">
      <c r="B1351" s="293"/>
      <c r="C1351" s="293"/>
      <c r="D1351" s="293"/>
      <c r="E1351" s="293"/>
      <c r="F1351" s="293"/>
    </row>
    <row r="1352" spans="2:6">
      <c r="B1352" s="293"/>
      <c r="C1352" s="293"/>
      <c r="D1352" s="293"/>
      <c r="E1352" s="293"/>
      <c r="F1352" s="293"/>
    </row>
    <row r="1353" spans="2:6">
      <c r="B1353" s="293"/>
      <c r="C1353" s="293"/>
      <c r="D1353" s="293"/>
      <c r="E1353" s="293"/>
      <c r="F1353" s="293"/>
    </row>
    <row r="1354" spans="2:6">
      <c r="B1354" s="293"/>
      <c r="C1354" s="293"/>
      <c r="D1354" s="293"/>
      <c r="E1354" s="293"/>
      <c r="F1354" s="293"/>
    </row>
    <row r="1355" spans="2:6">
      <c r="B1355" s="293"/>
      <c r="C1355" s="293"/>
      <c r="D1355" s="293"/>
      <c r="E1355" s="293"/>
      <c r="F1355" s="293"/>
    </row>
    <row r="1356" spans="2:6">
      <c r="B1356" s="293"/>
      <c r="C1356" s="293"/>
      <c r="D1356" s="293"/>
      <c r="E1356" s="293"/>
      <c r="F1356" s="293"/>
    </row>
    <row r="1357" spans="2:6">
      <c r="B1357" s="293"/>
      <c r="C1357" s="293"/>
      <c r="D1357" s="293"/>
      <c r="E1357" s="293"/>
      <c r="F1357" s="293"/>
    </row>
    <row r="1358" spans="2:6">
      <c r="B1358" s="293"/>
      <c r="C1358" s="293"/>
      <c r="D1358" s="293"/>
      <c r="E1358" s="293"/>
      <c r="F1358" s="293"/>
    </row>
    <row r="1359" spans="2:6">
      <c r="B1359" s="293"/>
      <c r="C1359" s="293"/>
      <c r="D1359" s="293"/>
      <c r="E1359" s="293"/>
      <c r="F1359" s="293"/>
    </row>
    <row r="1360" spans="2:6">
      <c r="B1360" s="293"/>
      <c r="C1360" s="293"/>
      <c r="D1360" s="293"/>
      <c r="E1360" s="293"/>
      <c r="F1360" s="293"/>
    </row>
    <row r="1361" spans="2:6">
      <c r="B1361" s="293"/>
      <c r="C1361" s="293"/>
      <c r="D1361" s="293"/>
      <c r="E1361" s="293"/>
      <c r="F1361" s="293"/>
    </row>
    <row r="1362" spans="2:6">
      <c r="B1362" s="293"/>
      <c r="C1362" s="293"/>
      <c r="D1362" s="293"/>
      <c r="E1362" s="293"/>
      <c r="F1362" s="293"/>
    </row>
    <row r="1363" spans="2:6">
      <c r="B1363" s="293"/>
      <c r="C1363" s="293"/>
      <c r="D1363" s="293"/>
      <c r="E1363" s="293"/>
      <c r="F1363" s="293"/>
    </row>
    <row r="1364" spans="2:6">
      <c r="B1364" s="293"/>
      <c r="C1364" s="293"/>
      <c r="D1364" s="293"/>
      <c r="E1364" s="293"/>
      <c r="F1364" s="293"/>
    </row>
    <row r="1365" spans="2:6">
      <c r="B1365" s="293"/>
      <c r="C1365" s="293"/>
      <c r="D1365" s="293"/>
      <c r="E1365" s="293"/>
      <c r="F1365" s="293"/>
    </row>
    <row r="1366" spans="2:6">
      <c r="B1366" s="293"/>
      <c r="C1366" s="293"/>
      <c r="D1366" s="293"/>
      <c r="E1366" s="293"/>
      <c r="F1366" s="293"/>
    </row>
    <row r="1367" spans="2:6">
      <c r="B1367" s="293"/>
      <c r="C1367" s="293"/>
      <c r="D1367" s="293"/>
      <c r="E1367" s="293"/>
      <c r="F1367" s="293"/>
    </row>
    <row r="1368" spans="2:6">
      <c r="B1368" s="293"/>
      <c r="C1368" s="293"/>
      <c r="D1368" s="293"/>
      <c r="E1368" s="293"/>
      <c r="F1368" s="293"/>
    </row>
    <row r="1369" spans="2:6">
      <c r="B1369" s="293"/>
      <c r="C1369" s="293"/>
      <c r="D1369" s="293"/>
      <c r="E1369" s="293"/>
      <c r="F1369" s="293"/>
    </row>
    <row r="1370" spans="2:6">
      <c r="B1370" s="293"/>
      <c r="C1370" s="293"/>
      <c r="D1370" s="293"/>
      <c r="E1370" s="293"/>
      <c r="F1370" s="293"/>
    </row>
    <row r="1371" spans="2:6">
      <c r="B1371" s="293"/>
      <c r="C1371" s="293"/>
      <c r="D1371" s="293"/>
      <c r="E1371" s="293"/>
      <c r="F1371" s="293"/>
    </row>
    <row r="1372" spans="2:6">
      <c r="B1372" s="293"/>
      <c r="C1372" s="293"/>
      <c r="D1372" s="293"/>
      <c r="E1372" s="293"/>
      <c r="F1372" s="293"/>
    </row>
    <row r="1373" spans="2:6">
      <c r="B1373" s="293"/>
      <c r="C1373" s="293"/>
      <c r="D1373" s="293"/>
      <c r="E1373" s="293"/>
      <c r="F1373" s="293"/>
    </row>
    <row r="1374" spans="2:6">
      <c r="B1374" s="293"/>
      <c r="C1374" s="293"/>
      <c r="D1374" s="293"/>
      <c r="E1374" s="293"/>
      <c r="F1374" s="293"/>
    </row>
    <row r="1375" spans="2:6">
      <c r="B1375" s="293"/>
      <c r="C1375" s="293"/>
      <c r="D1375" s="293"/>
      <c r="E1375" s="293"/>
      <c r="F1375" s="293"/>
    </row>
    <row r="1376" spans="2:6">
      <c r="B1376" s="293"/>
      <c r="C1376" s="293"/>
      <c r="D1376" s="293"/>
      <c r="E1376" s="293"/>
      <c r="F1376" s="293"/>
    </row>
    <row r="1377" spans="2:6">
      <c r="B1377" s="293"/>
      <c r="C1377" s="293"/>
      <c r="D1377" s="293"/>
      <c r="E1377" s="293"/>
      <c r="F1377" s="293"/>
    </row>
    <row r="1378" spans="2:6">
      <c r="B1378" s="293"/>
      <c r="C1378" s="293"/>
      <c r="D1378" s="293"/>
      <c r="E1378" s="293"/>
      <c r="F1378" s="293"/>
    </row>
    <row r="1379" spans="2:6">
      <c r="B1379" s="293"/>
      <c r="C1379" s="293"/>
      <c r="D1379" s="293"/>
      <c r="E1379" s="293"/>
      <c r="F1379" s="293"/>
    </row>
    <row r="1380" spans="2:6">
      <c r="B1380" s="293"/>
      <c r="C1380" s="293"/>
      <c r="D1380" s="293"/>
      <c r="E1380" s="293"/>
      <c r="F1380" s="293"/>
    </row>
    <row r="1381" spans="2:6">
      <c r="B1381" s="293"/>
      <c r="C1381" s="293"/>
      <c r="D1381" s="293"/>
      <c r="E1381" s="293"/>
      <c r="F1381" s="293"/>
    </row>
    <row r="1382" spans="2:6">
      <c r="B1382" s="293"/>
      <c r="C1382" s="293"/>
      <c r="D1382" s="293"/>
      <c r="E1382" s="293"/>
      <c r="F1382" s="293"/>
    </row>
    <row r="1383" spans="2:6">
      <c r="B1383" s="293"/>
      <c r="C1383" s="293"/>
      <c r="D1383" s="293"/>
      <c r="E1383" s="293"/>
      <c r="F1383" s="293"/>
    </row>
    <row r="1384" spans="2:6">
      <c r="B1384" s="293"/>
      <c r="C1384" s="293"/>
      <c r="D1384" s="293"/>
      <c r="E1384" s="293"/>
      <c r="F1384" s="293"/>
    </row>
    <row r="1385" spans="2:6">
      <c r="B1385" s="293"/>
      <c r="C1385" s="293"/>
      <c r="D1385" s="293"/>
      <c r="E1385" s="293"/>
      <c r="F1385" s="293"/>
    </row>
    <row r="1386" spans="2:6">
      <c r="B1386" s="293"/>
      <c r="C1386" s="293"/>
      <c r="D1386" s="293"/>
      <c r="E1386" s="293"/>
      <c r="F1386" s="293"/>
    </row>
    <row r="1387" spans="2:6">
      <c r="B1387" s="293"/>
      <c r="C1387" s="293"/>
      <c r="D1387" s="293"/>
      <c r="E1387" s="293"/>
      <c r="F1387" s="293"/>
    </row>
    <row r="1388" spans="2:6">
      <c r="B1388" s="293"/>
      <c r="C1388" s="293"/>
      <c r="D1388" s="293"/>
      <c r="E1388" s="293"/>
      <c r="F1388" s="293"/>
    </row>
    <row r="1389" spans="2:6">
      <c r="B1389" s="293"/>
      <c r="C1389" s="293"/>
      <c r="D1389" s="293"/>
      <c r="E1389" s="293"/>
      <c r="F1389" s="293"/>
    </row>
    <row r="1390" spans="2:6">
      <c r="B1390" s="293"/>
      <c r="C1390" s="293"/>
      <c r="D1390" s="293"/>
      <c r="E1390" s="293"/>
      <c r="F1390" s="293"/>
    </row>
    <row r="1391" spans="2:6">
      <c r="B1391" s="293"/>
      <c r="C1391" s="293"/>
      <c r="D1391" s="293"/>
      <c r="E1391" s="293"/>
      <c r="F1391" s="293"/>
    </row>
    <row r="1392" spans="2:6">
      <c r="B1392" s="293"/>
      <c r="C1392" s="293"/>
      <c r="D1392" s="293"/>
      <c r="E1392" s="293"/>
      <c r="F1392" s="293"/>
    </row>
    <row r="1393" spans="2:6">
      <c r="B1393" s="293"/>
      <c r="C1393" s="293"/>
      <c r="D1393" s="293"/>
      <c r="E1393" s="293"/>
      <c r="F1393" s="293"/>
    </row>
    <row r="1394" spans="2:6">
      <c r="B1394" s="293"/>
      <c r="C1394" s="293"/>
      <c r="D1394" s="293"/>
      <c r="E1394" s="293"/>
      <c r="F1394" s="293"/>
    </row>
    <row r="1395" spans="2:6">
      <c r="B1395" s="293"/>
      <c r="C1395" s="293"/>
      <c r="D1395" s="293"/>
      <c r="E1395" s="293"/>
      <c r="F1395" s="293"/>
    </row>
    <row r="1396" spans="2:6">
      <c r="B1396" s="293"/>
      <c r="C1396" s="293"/>
      <c r="D1396" s="293"/>
      <c r="E1396" s="293"/>
      <c r="F1396" s="293"/>
    </row>
    <row r="1397" spans="2:6">
      <c r="B1397" s="293"/>
      <c r="C1397" s="293"/>
      <c r="D1397" s="293"/>
      <c r="E1397" s="293"/>
      <c r="F1397" s="293"/>
    </row>
    <row r="1398" spans="2:6">
      <c r="B1398" s="293"/>
      <c r="C1398" s="293"/>
      <c r="D1398" s="293"/>
      <c r="E1398" s="293"/>
      <c r="F1398" s="293"/>
    </row>
    <row r="1399" spans="2:6">
      <c r="B1399" s="293"/>
      <c r="C1399" s="293"/>
      <c r="D1399" s="293"/>
      <c r="E1399" s="293"/>
      <c r="F1399" s="293"/>
    </row>
    <row r="1400" spans="2:6">
      <c r="B1400" s="293"/>
      <c r="C1400" s="293"/>
      <c r="D1400" s="293"/>
      <c r="E1400" s="293"/>
      <c r="F1400" s="293"/>
    </row>
    <row r="1401" spans="2:6">
      <c r="B1401" s="293"/>
      <c r="C1401" s="293"/>
      <c r="D1401" s="293"/>
      <c r="E1401" s="293"/>
      <c r="F1401" s="293"/>
    </row>
    <row r="1402" spans="2:6">
      <c r="B1402" s="293"/>
      <c r="C1402" s="293"/>
      <c r="D1402" s="293"/>
      <c r="E1402" s="293"/>
      <c r="F1402" s="293"/>
    </row>
    <row r="1403" spans="2:6">
      <c r="B1403" s="293"/>
      <c r="C1403" s="293"/>
      <c r="D1403" s="293"/>
      <c r="E1403" s="293"/>
      <c r="F1403" s="293"/>
    </row>
    <row r="1404" spans="2:6">
      <c r="B1404" s="293"/>
      <c r="C1404" s="293"/>
      <c r="D1404" s="293"/>
      <c r="E1404" s="293"/>
      <c r="F1404" s="293"/>
    </row>
    <row r="1405" spans="2:6">
      <c r="B1405" s="293"/>
      <c r="C1405" s="293"/>
      <c r="D1405" s="293"/>
      <c r="E1405" s="293"/>
      <c r="F1405" s="293"/>
    </row>
    <row r="1406" spans="2:6">
      <c r="B1406" s="293"/>
      <c r="C1406" s="293"/>
      <c r="D1406" s="293"/>
      <c r="E1406" s="293"/>
      <c r="F1406" s="293"/>
    </row>
    <row r="1407" spans="2:6">
      <c r="B1407" s="293"/>
      <c r="C1407" s="293"/>
      <c r="D1407" s="293"/>
      <c r="E1407" s="293"/>
      <c r="F1407" s="293"/>
    </row>
    <row r="1408" spans="2:6">
      <c r="B1408" s="293"/>
      <c r="C1408" s="293"/>
      <c r="D1408" s="293"/>
      <c r="E1408" s="293"/>
      <c r="F1408" s="293"/>
    </row>
    <row r="1409" spans="2:6">
      <c r="B1409" s="293"/>
      <c r="C1409" s="293"/>
      <c r="D1409" s="293"/>
      <c r="E1409" s="293"/>
      <c r="F1409" s="293"/>
    </row>
    <row r="1410" spans="2:6">
      <c r="B1410" s="293"/>
      <c r="C1410" s="293"/>
      <c r="D1410" s="293"/>
      <c r="E1410" s="293"/>
      <c r="F1410" s="293"/>
    </row>
    <row r="1411" spans="2:6">
      <c r="B1411" s="293"/>
      <c r="C1411" s="293"/>
      <c r="D1411" s="293"/>
      <c r="E1411" s="293"/>
      <c r="F1411" s="293"/>
    </row>
    <row r="1412" spans="2:6">
      <c r="B1412" s="293"/>
      <c r="C1412" s="293"/>
      <c r="D1412" s="293"/>
      <c r="E1412" s="293"/>
      <c r="F1412" s="293"/>
    </row>
    <row r="1413" spans="2:6">
      <c r="B1413" s="293"/>
      <c r="C1413" s="293"/>
      <c r="D1413" s="293"/>
      <c r="E1413" s="293"/>
      <c r="F1413" s="293"/>
    </row>
    <row r="1414" spans="2:6">
      <c r="B1414" s="293"/>
      <c r="C1414" s="293"/>
      <c r="D1414" s="293"/>
      <c r="E1414" s="293"/>
      <c r="F1414" s="293"/>
    </row>
    <row r="1415" spans="2:6">
      <c r="B1415" s="293"/>
      <c r="C1415" s="293"/>
      <c r="D1415" s="293"/>
      <c r="E1415" s="293"/>
      <c r="F1415" s="293"/>
    </row>
    <row r="1416" spans="2:6">
      <c r="B1416" s="293"/>
      <c r="C1416" s="293"/>
      <c r="D1416" s="293"/>
      <c r="E1416" s="293"/>
      <c r="F1416" s="293"/>
    </row>
    <row r="1417" spans="2:6">
      <c r="B1417" s="293"/>
      <c r="C1417" s="293"/>
      <c r="D1417" s="293"/>
      <c r="E1417" s="293"/>
      <c r="F1417" s="293"/>
    </row>
    <row r="1418" spans="2:6">
      <c r="B1418" s="293"/>
      <c r="C1418" s="293"/>
      <c r="D1418" s="293"/>
      <c r="E1418" s="293"/>
      <c r="F1418" s="293"/>
    </row>
    <row r="1419" spans="2:6">
      <c r="B1419" s="293"/>
      <c r="C1419" s="293"/>
      <c r="D1419" s="293"/>
      <c r="E1419" s="293"/>
      <c r="F1419" s="293"/>
    </row>
    <row r="1420" spans="2:6">
      <c r="B1420" s="293"/>
      <c r="C1420" s="293"/>
      <c r="D1420" s="293"/>
      <c r="E1420" s="293"/>
      <c r="F1420" s="293"/>
    </row>
    <row r="1421" spans="2:6">
      <c r="B1421" s="293"/>
      <c r="C1421" s="293"/>
      <c r="D1421" s="293"/>
      <c r="E1421" s="293"/>
      <c r="F1421" s="293"/>
    </row>
    <row r="1422" spans="2:6">
      <c r="B1422" s="293"/>
      <c r="C1422" s="293"/>
      <c r="D1422" s="293"/>
      <c r="E1422" s="293"/>
      <c r="F1422" s="293"/>
    </row>
    <row r="1423" spans="2:6">
      <c r="B1423" s="293"/>
      <c r="C1423" s="293"/>
      <c r="D1423" s="293"/>
      <c r="E1423" s="293"/>
      <c r="F1423" s="293"/>
    </row>
    <row r="1424" spans="2:6">
      <c r="B1424" s="293"/>
      <c r="C1424" s="293"/>
      <c r="D1424" s="293"/>
      <c r="E1424" s="293"/>
      <c r="F1424" s="293"/>
    </row>
    <row r="1425" spans="2:6">
      <c r="B1425" s="293"/>
      <c r="C1425" s="293"/>
      <c r="D1425" s="293"/>
      <c r="E1425" s="293"/>
      <c r="F1425" s="293"/>
    </row>
    <row r="1426" spans="2:6">
      <c r="B1426" s="293"/>
      <c r="C1426" s="293"/>
      <c r="D1426" s="293"/>
      <c r="E1426" s="293"/>
      <c r="F1426" s="293"/>
    </row>
    <row r="1427" spans="2:6">
      <c r="B1427" s="293"/>
      <c r="C1427" s="293"/>
      <c r="D1427" s="293"/>
      <c r="E1427" s="293"/>
      <c r="F1427" s="293"/>
    </row>
    <row r="1428" spans="2:6">
      <c r="B1428" s="293"/>
      <c r="C1428" s="293"/>
      <c r="D1428" s="293"/>
      <c r="E1428" s="293"/>
      <c r="F1428" s="293"/>
    </row>
    <row r="1429" spans="2:6">
      <c r="B1429" s="293"/>
      <c r="C1429" s="293"/>
      <c r="D1429" s="293"/>
      <c r="E1429" s="293"/>
      <c r="F1429" s="293"/>
    </row>
    <row r="1430" spans="2:6">
      <c r="B1430" s="293"/>
      <c r="C1430" s="293"/>
      <c r="D1430" s="293"/>
      <c r="E1430" s="293"/>
      <c r="F1430" s="293"/>
    </row>
    <row r="1431" spans="2:6">
      <c r="B1431" s="293"/>
      <c r="C1431" s="293"/>
      <c r="D1431" s="293"/>
      <c r="E1431" s="293"/>
      <c r="F1431" s="293"/>
    </row>
    <row r="1432" spans="2:6">
      <c r="B1432" s="293"/>
      <c r="C1432" s="293"/>
      <c r="D1432" s="293"/>
      <c r="E1432" s="293"/>
      <c r="F1432" s="293"/>
    </row>
    <row r="1433" spans="2:6">
      <c r="B1433" s="293"/>
      <c r="C1433" s="293"/>
      <c r="D1433" s="293"/>
      <c r="E1433" s="293"/>
      <c r="F1433" s="293"/>
    </row>
    <row r="1434" spans="2:6">
      <c r="B1434" s="293"/>
      <c r="C1434" s="293"/>
      <c r="D1434" s="293"/>
      <c r="E1434" s="293"/>
      <c r="F1434" s="293"/>
    </row>
    <row r="1435" spans="2:6">
      <c r="B1435" s="293"/>
      <c r="C1435" s="293"/>
      <c r="D1435" s="293"/>
      <c r="E1435" s="293"/>
      <c r="F1435" s="293"/>
    </row>
    <row r="1436" spans="2:6">
      <c r="B1436" s="293"/>
      <c r="C1436" s="293"/>
      <c r="D1436" s="293"/>
      <c r="E1436" s="293"/>
      <c r="F1436" s="293"/>
    </row>
    <row r="1437" spans="2:6">
      <c r="B1437" s="293"/>
      <c r="C1437" s="293"/>
      <c r="D1437" s="293"/>
      <c r="E1437" s="293"/>
      <c r="F1437" s="293"/>
    </row>
    <row r="1438" spans="2:6">
      <c r="B1438" s="293"/>
      <c r="C1438" s="293"/>
      <c r="D1438" s="293"/>
      <c r="E1438" s="293"/>
      <c r="F1438" s="293"/>
    </row>
    <row r="1439" spans="2:6">
      <c r="B1439" s="293"/>
      <c r="C1439" s="293"/>
      <c r="D1439" s="293"/>
      <c r="E1439" s="293"/>
      <c r="F1439" s="293"/>
    </row>
    <row r="1440" spans="2:6">
      <c r="B1440" s="293"/>
      <c r="C1440" s="293"/>
      <c r="D1440" s="293"/>
      <c r="E1440" s="293"/>
      <c r="F1440" s="293"/>
    </row>
    <row r="1441" spans="2:6">
      <c r="B1441" s="293"/>
      <c r="C1441" s="293"/>
      <c r="D1441" s="293"/>
      <c r="E1441" s="293"/>
      <c r="F1441" s="293"/>
    </row>
    <row r="1442" spans="2:6">
      <c r="B1442" s="293"/>
      <c r="C1442" s="293"/>
      <c r="D1442" s="293"/>
      <c r="E1442" s="293"/>
      <c r="F1442" s="293"/>
    </row>
    <row r="1443" spans="2:6">
      <c r="B1443" s="293"/>
      <c r="C1443" s="293"/>
      <c r="D1443" s="293"/>
      <c r="E1443" s="293"/>
      <c r="F1443" s="293"/>
    </row>
    <row r="1444" spans="2:6">
      <c r="B1444" s="293"/>
      <c r="C1444" s="293"/>
      <c r="D1444" s="293"/>
      <c r="E1444" s="293"/>
      <c r="F1444" s="293"/>
    </row>
    <row r="1445" spans="2:6">
      <c r="B1445" s="293"/>
      <c r="C1445" s="293"/>
      <c r="D1445" s="293"/>
      <c r="E1445" s="293"/>
      <c r="F1445" s="293"/>
    </row>
    <row r="1446" spans="2:6">
      <c r="B1446" s="293"/>
      <c r="C1446" s="293"/>
      <c r="D1446" s="293"/>
      <c r="E1446" s="293"/>
      <c r="F1446" s="293"/>
    </row>
    <row r="1447" spans="2:6">
      <c r="B1447" s="293"/>
      <c r="C1447" s="293"/>
      <c r="D1447" s="293"/>
      <c r="E1447" s="293"/>
      <c r="F1447" s="293"/>
    </row>
    <row r="1448" spans="2:6">
      <c r="B1448" s="293"/>
      <c r="C1448" s="293"/>
      <c r="D1448" s="293"/>
      <c r="E1448" s="293"/>
      <c r="F1448" s="293"/>
    </row>
    <row r="1449" spans="2:6">
      <c r="B1449" s="293"/>
      <c r="C1449" s="293"/>
      <c r="D1449" s="293"/>
      <c r="E1449" s="293"/>
      <c r="F1449" s="293"/>
    </row>
    <row r="1450" spans="2:6">
      <c r="B1450" s="293"/>
      <c r="C1450" s="293"/>
      <c r="D1450" s="293"/>
      <c r="E1450" s="293"/>
      <c r="F1450" s="293"/>
    </row>
    <row r="1451" spans="2:6">
      <c r="B1451" s="293"/>
      <c r="C1451" s="293"/>
      <c r="D1451" s="293"/>
      <c r="E1451" s="293"/>
      <c r="F1451" s="293"/>
    </row>
    <row r="1452" spans="2:6">
      <c r="B1452" s="293"/>
      <c r="C1452" s="293"/>
      <c r="D1452" s="293"/>
      <c r="E1452" s="293"/>
      <c r="F1452" s="293"/>
    </row>
    <row r="1453" spans="2:6">
      <c r="B1453" s="293"/>
      <c r="C1453" s="293"/>
      <c r="D1453" s="293"/>
      <c r="E1453" s="293"/>
      <c r="F1453" s="293"/>
    </row>
    <row r="1454" spans="2:6">
      <c r="B1454" s="293"/>
      <c r="C1454" s="293"/>
      <c r="D1454" s="293"/>
      <c r="E1454" s="293"/>
      <c r="F1454" s="293"/>
    </row>
    <row r="1455" spans="2:6">
      <c r="B1455" s="293"/>
      <c r="C1455" s="293"/>
      <c r="D1455" s="293"/>
      <c r="E1455" s="293"/>
      <c r="F1455" s="293"/>
    </row>
    <row r="1456" spans="2:6">
      <c r="B1456" s="293"/>
      <c r="C1456" s="293"/>
      <c r="D1456" s="293"/>
      <c r="E1456" s="293"/>
      <c r="F1456" s="293"/>
    </row>
    <row r="1457" spans="2:6">
      <c r="B1457" s="293"/>
      <c r="C1457" s="293"/>
      <c r="D1457" s="293"/>
      <c r="E1457" s="293"/>
      <c r="F1457" s="293"/>
    </row>
    <row r="1458" spans="2:6">
      <c r="B1458" s="293"/>
      <c r="C1458" s="293"/>
      <c r="D1458" s="293"/>
      <c r="E1458" s="293"/>
      <c r="F1458" s="293"/>
    </row>
    <row r="1459" spans="2:6">
      <c r="B1459" s="293"/>
      <c r="C1459" s="293"/>
      <c r="D1459" s="293"/>
      <c r="E1459" s="293"/>
      <c r="F1459" s="293"/>
    </row>
    <row r="1460" spans="2:6">
      <c r="B1460" s="293"/>
      <c r="C1460" s="293"/>
      <c r="D1460" s="293"/>
      <c r="E1460" s="293"/>
      <c r="F1460" s="293"/>
    </row>
    <row r="1461" spans="2:6">
      <c r="B1461" s="293"/>
      <c r="C1461" s="293"/>
      <c r="D1461" s="293"/>
      <c r="E1461" s="293"/>
      <c r="F1461" s="293"/>
    </row>
    <row r="1462" spans="2:6">
      <c r="B1462" s="293"/>
      <c r="C1462" s="293"/>
      <c r="D1462" s="293"/>
      <c r="E1462" s="293"/>
      <c r="F1462" s="293"/>
    </row>
    <row r="1463" spans="2:6">
      <c r="B1463" s="293"/>
      <c r="C1463" s="293"/>
      <c r="D1463" s="293"/>
      <c r="E1463" s="293"/>
      <c r="F1463" s="293"/>
    </row>
    <row r="1464" spans="2:6">
      <c r="B1464" s="293"/>
      <c r="C1464" s="293"/>
      <c r="D1464" s="293"/>
      <c r="E1464" s="293"/>
      <c r="F1464" s="293"/>
    </row>
    <row r="1465" spans="2:6">
      <c r="B1465" s="293"/>
      <c r="C1465" s="293"/>
      <c r="D1465" s="293"/>
      <c r="E1465" s="293"/>
      <c r="F1465" s="293"/>
    </row>
    <row r="1466" spans="2:6">
      <c r="B1466" s="293"/>
      <c r="C1466" s="293"/>
      <c r="D1466" s="293"/>
      <c r="E1466" s="293"/>
      <c r="F1466" s="293"/>
    </row>
    <row r="1467" spans="2:6">
      <c r="B1467" s="293"/>
      <c r="C1467" s="293"/>
      <c r="D1467" s="293"/>
      <c r="E1467" s="293"/>
      <c r="F1467" s="293"/>
    </row>
    <row r="1468" spans="2:6">
      <c r="B1468" s="293"/>
      <c r="C1468" s="293"/>
      <c r="D1468" s="293"/>
      <c r="E1468" s="293"/>
      <c r="F1468" s="293"/>
    </row>
    <row r="1469" spans="2:6">
      <c r="B1469" s="293"/>
      <c r="C1469" s="293"/>
      <c r="D1469" s="293"/>
      <c r="E1469" s="293"/>
      <c r="F1469" s="293"/>
    </row>
    <row r="1470" spans="2:6">
      <c r="B1470" s="293"/>
      <c r="C1470" s="293"/>
      <c r="D1470" s="293"/>
      <c r="E1470" s="293"/>
      <c r="F1470" s="293"/>
    </row>
    <row r="1471" spans="2:6">
      <c r="B1471" s="293"/>
      <c r="C1471" s="293"/>
      <c r="D1471" s="293"/>
      <c r="E1471" s="293"/>
      <c r="F1471" s="293"/>
    </row>
    <row r="1472" spans="2:6">
      <c r="B1472" s="293"/>
      <c r="C1472" s="293"/>
      <c r="D1472" s="293"/>
      <c r="E1472" s="293"/>
      <c r="F1472" s="293"/>
    </row>
    <row r="1473" spans="2:6">
      <c r="B1473" s="293"/>
      <c r="C1473" s="293"/>
      <c r="D1473" s="293"/>
      <c r="E1473" s="293"/>
      <c r="F1473" s="293"/>
    </row>
    <row r="1474" spans="2:6">
      <c r="B1474" s="293"/>
      <c r="C1474" s="293"/>
      <c r="D1474" s="293"/>
      <c r="E1474" s="293"/>
      <c r="F1474" s="293"/>
    </row>
    <row r="1475" spans="2:6">
      <c r="B1475" s="293"/>
      <c r="C1475" s="293"/>
      <c r="D1475" s="293"/>
      <c r="E1475" s="293"/>
      <c r="F1475" s="293"/>
    </row>
    <row r="1476" spans="2:6">
      <c r="B1476" s="293"/>
      <c r="C1476" s="293"/>
      <c r="D1476" s="293"/>
      <c r="E1476" s="293"/>
      <c r="F1476" s="293"/>
    </row>
    <row r="1477" spans="2:6">
      <c r="B1477" s="293"/>
      <c r="C1477" s="293"/>
      <c r="D1477" s="293"/>
      <c r="E1477" s="293"/>
      <c r="F1477" s="293"/>
    </row>
    <row r="1478" spans="2:6">
      <c r="B1478" s="293"/>
      <c r="C1478" s="293"/>
      <c r="D1478" s="293"/>
      <c r="E1478" s="293"/>
      <c r="F1478" s="293"/>
    </row>
    <row r="1479" spans="2:6">
      <c r="B1479" s="293"/>
      <c r="C1479" s="293"/>
      <c r="D1479" s="293"/>
      <c r="E1479" s="293"/>
      <c r="F1479" s="293"/>
    </row>
    <row r="1480" spans="2:6">
      <c r="B1480" s="293"/>
      <c r="C1480" s="293"/>
      <c r="D1480" s="293"/>
      <c r="E1480" s="293"/>
      <c r="F1480" s="293"/>
    </row>
    <row r="1481" spans="2:6">
      <c r="B1481" s="293"/>
      <c r="C1481" s="293"/>
      <c r="D1481" s="293"/>
      <c r="E1481" s="293"/>
      <c r="F1481" s="293"/>
    </row>
    <row r="1482" spans="2:6">
      <c r="B1482" s="293"/>
      <c r="C1482" s="293"/>
      <c r="D1482" s="293"/>
      <c r="E1482" s="293"/>
      <c r="F1482" s="293"/>
    </row>
    <row r="1483" spans="2:6">
      <c r="B1483" s="293"/>
      <c r="C1483" s="293"/>
      <c r="D1483" s="293"/>
      <c r="E1483" s="293"/>
      <c r="F1483" s="293"/>
    </row>
    <row r="1484" spans="2:6">
      <c r="B1484" s="293"/>
      <c r="C1484" s="293"/>
      <c r="D1484" s="293"/>
      <c r="E1484" s="293"/>
      <c r="F1484" s="293"/>
    </row>
    <row r="1485" spans="2:6">
      <c r="B1485" s="293"/>
      <c r="C1485" s="293"/>
      <c r="D1485" s="293"/>
      <c r="E1485" s="293"/>
      <c r="F1485" s="293"/>
    </row>
    <row r="1486" spans="2:6">
      <c r="B1486" s="293"/>
      <c r="C1486" s="293"/>
      <c r="D1486" s="293"/>
      <c r="E1486" s="293"/>
      <c r="F1486" s="293"/>
    </row>
    <row r="1487" spans="2:6">
      <c r="B1487" s="293"/>
      <c r="C1487" s="293"/>
      <c r="D1487" s="293"/>
      <c r="E1487" s="293"/>
      <c r="F1487" s="293"/>
    </row>
    <row r="1488" spans="2:6">
      <c r="B1488" s="293"/>
      <c r="C1488" s="293"/>
      <c r="D1488" s="293"/>
      <c r="E1488" s="293"/>
      <c r="F1488" s="293"/>
    </row>
    <row r="1489" spans="2:6">
      <c r="B1489" s="293"/>
      <c r="C1489" s="293"/>
      <c r="D1489" s="293"/>
      <c r="E1489" s="293"/>
      <c r="F1489" s="293"/>
    </row>
    <row r="1490" spans="2:6">
      <c r="B1490" s="293"/>
      <c r="C1490" s="293"/>
      <c r="D1490" s="293"/>
      <c r="E1490" s="293"/>
      <c r="F1490" s="293"/>
    </row>
    <row r="1491" spans="2:6">
      <c r="B1491" s="293"/>
      <c r="C1491" s="293"/>
      <c r="D1491" s="293"/>
      <c r="E1491" s="293"/>
      <c r="F1491" s="293"/>
    </row>
    <row r="1492" spans="2:6">
      <c r="B1492" s="293"/>
      <c r="C1492" s="293"/>
      <c r="D1492" s="293"/>
      <c r="E1492" s="293"/>
      <c r="F1492" s="293"/>
    </row>
    <row r="1493" spans="2:6">
      <c r="B1493" s="293"/>
      <c r="C1493" s="293"/>
      <c r="D1493" s="293"/>
      <c r="E1493" s="293"/>
      <c r="F1493" s="293"/>
    </row>
    <row r="1494" spans="2:6">
      <c r="B1494" s="293"/>
      <c r="C1494" s="293"/>
      <c r="D1494" s="293"/>
      <c r="E1494" s="293"/>
      <c r="F1494" s="293"/>
    </row>
    <row r="1495" spans="2:6">
      <c r="B1495" s="293"/>
      <c r="C1495" s="293"/>
      <c r="D1495" s="293"/>
      <c r="E1495" s="293"/>
      <c r="F1495" s="293"/>
    </row>
    <row r="1496" spans="2:6">
      <c r="B1496" s="293"/>
      <c r="C1496" s="293"/>
      <c r="D1496" s="293"/>
      <c r="E1496" s="293"/>
      <c r="F1496" s="293"/>
    </row>
    <row r="1497" spans="2:6">
      <c r="B1497" s="293"/>
      <c r="C1497" s="293"/>
      <c r="D1497" s="293"/>
      <c r="E1497" s="293"/>
      <c r="F1497" s="293"/>
    </row>
    <row r="1498" spans="2:6">
      <c r="B1498" s="293"/>
      <c r="C1498" s="293"/>
      <c r="D1498" s="293"/>
      <c r="E1498" s="293"/>
      <c r="F1498" s="293"/>
    </row>
    <row r="1499" spans="2:6">
      <c r="B1499" s="293"/>
      <c r="C1499" s="293"/>
      <c r="D1499" s="293"/>
      <c r="E1499" s="293"/>
      <c r="F1499" s="293"/>
    </row>
    <row r="1500" spans="2:6">
      <c r="B1500" s="293"/>
      <c r="C1500" s="293"/>
      <c r="D1500" s="293"/>
      <c r="E1500" s="293"/>
      <c r="F1500" s="293"/>
    </row>
    <row r="1501" spans="2:6">
      <c r="B1501" s="293"/>
      <c r="C1501" s="293"/>
      <c r="D1501" s="293"/>
      <c r="E1501" s="293"/>
      <c r="F1501" s="293"/>
    </row>
    <row r="1502" spans="2:6">
      <c r="B1502" s="293"/>
      <c r="C1502" s="293"/>
      <c r="D1502" s="293"/>
      <c r="E1502" s="293"/>
      <c r="F1502" s="293"/>
    </row>
    <row r="1503" spans="2:6">
      <c r="B1503" s="293"/>
      <c r="C1503" s="293"/>
      <c r="D1503" s="293"/>
      <c r="E1503" s="293"/>
      <c r="F1503" s="293"/>
    </row>
    <row r="1504" spans="2:6">
      <c r="B1504" s="293"/>
      <c r="C1504" s="293"/>
      <c r="D1504" s="293"/>
      <c r="E1504" s="293"/>
      <c r="F1504" s="293"/>
    </row>
    <row r="1505" spans="2:6">
      <c r="B1505" s="293"/>
      <c r="C1505" s="293"/>
      <c r="D1505" s="293"/>
      <c r="E1505" s="293"/>
      <c r="F1505" s="293"/>
    </row>
    <row r="1506" spans="2:6">
      <c r="B1506" s="293"/>
      <c r="C1506" s="293"/>
      <c r="D1506" s="293"/>
      <c r="E1506" s="293"/>
      <c r="F1506" s="293"/>
    </row>
    <row r="1507" spans="2:6">
      <c r="B1507" s="293"/>
      <c r="C1507" s="293"/>
      <c r="D1507" s="293"/>
      <c r="E1507" s="293"/>
      <c r="F1507" s="293"/>
    </row>
    <row r="1508" spans="2:6">
      <c r="B1508" s="293"/>
      <c r="C1508" s="293"/>
      <c r="D1508" s="293"/>
      <c r="E1508" s="293"/>
      <c r="F1508" s="293"/>
    </row>
    <row r="1509" spans="2:6">
      <c r="B1509" s="293"/>
      <c r="C1509" s="293"/>
      <c r="D1509" s="293"/>
      <c r="E1509" s="293"/>
      <c r="F1509" s="293"/>
    </row>
    <row r="1510" spans="2:6">
      <c r="B1510" s="293"/>
      <c r="C1510" s="293"/>
      <c r="D1510" s="293"/>
      <c r="E1510" s="293"/>
      <c r="F1510" s="293"/>
    </row>
    <row r="1511" spans="2:6">
      <c r="B1511" s="293"/>
      <c r="C1511" s="293"/>
      <c r="D1511" s="293"/>
      <c r="E1511" s="293"/>
      <c r="F1511" s="293"/>
    </row>
    <row r="1512" spans="2:6">
      <c r="B1512" s="293"/>
      <c r="C1512" s="293"/>
      <c r="D1512" s="293"/>
      <c r="E1512" s="293"/>
      <c r="F1512" s="293"/>
    </row>
    <row r="1513" spans="2:6">
      <c r="B1513" s="293"/>
      <c r="C1513" s="293"/>
      <c r="D1513" s="293"/>
      <c r="E1513" s="293"/>
      <c r="F1513" s="293"/>
    </row>
    <row r="1514" spans="2:6">
      <c r="B1514" s="293"/>
      <c r="C1514" s="293"/>
      <c r="D1514" s="293"/>
      <c r="E1514" s="293"/>
      <c r="F1514" s="293"/>
    </row>
    <row r="1515" spans="2:6">
      <c r="B1515" s="293"/>
      <c r="C1515" s="293"/>
      <c r="D1515" s="293"/>
      <c r="E1515" s="293"/>
      <c r="F1515" s="293"/>
    </row>
    <row r="1516" spans="2:6">
      <c r="B1516" s="293"/>
      <c r="C1516" s="293"/>
      <c r="D1516" s="293"/>
      <c r="E1516" s="293"/>
      <c r="F1516" s="293"/>
    </row>
    <row r="1517" spans="2:6">
      <c r="B1517" s="293"/>
      <c r="C1517" s="293"/>
      <c r="D1517" s="293"/>
      <c r="E1517" s="293"/>
      <c r="F1517" s="293"/>
    </row>
    <row r="1518" spans="2:6">
      <c r="B1518" s="293"/>
      <c r="C1518" s="293"/>
      <c r="D1518" s="293"/>
      <c r="E1518" s="293"/>
      <c r="F1518" s="293"/>
    </row>
    <row r="1519" spans="2:6">
      <c r="B1519" s="293"/>
      <c r="C1519" s="293"/>
      <c r="D1519" s="293"/>
      <c r="E1519" s="293"/>
      <c r="F1519" s="293"/>
    </row>
    <row r="1520" spans="2:6">
      <c r="B1520" s="293"/>
      <c r="C1520" s="293"/>
      <c r="D1520" s="293"/>
      <c r="E1520" s="293"/>
      <c r="F1520" s="293"/>
    </row>
    <row r="1521" spans="2:6">
      <c r="B1521" s="293"/>
      <c r="C1521" s="293"/>
      <c r="D1521" s="293"/>
      <c r="E1521" s="293"/>
      <c r="F1521" s="293"/>
    </row>
    <row r="1522" spans="2:6">
      <c r="B1522" s="293"/>
      <c r="C1522" s="293"/>
      <c r="D1522" s="293"/>
      <c r="E1522" s="293"/>
      <c r="F1522" s="293"/>
    </row>
    <row r="1523" spans="2:6">
      <c r="B1523" s="293"/>
      <c r="C1523" s="293"/>
      <c r="D1523" s="293"/>
      <c r="E1523" s="293"/>
      <c r="F1523" s="293"/>
    </row>
    <row r="1524" spans="2:6">
      <c r="B1524" s="293"/>
      <c r="C1524" s="293"/>
      <c r="D1524" s="293"/>
      <c r="E1524" s="293"/>
      <c r="F1524" s="293"/>
    </row>
    <row r="1525" spans="2:6">
      <c r="B1525" s="293"/>
      <c r="C1525" s="293"/>
      <c r="D1525" s="293"/>
      <c r="E1525" s="293"/>
      <c r="F1525" s="293"/>
    </row>
    <row r="1526" spans="2:6">
      <c r="B1526" s="293"/>
      <c r="C1526" s="293"/>
      <c r="D1526" s="293"/>
      <c r="E1526" s="293"/>
      <c r="F1526" s="293"/>
    </row>
    <row r="1527" spans="2:6">
      <c r="B1527" s="293"/>
      <c r="C1527" s="293"/>
      <c r="D1527" s="293"/>
      <c r="E1527" s="293"/>
      <c r="F1527" s="293"/>
    </row>
    <row r="1528" spans="2:6">
      <c r="B1528" s="293"/>
      <c r="C1528" s="293"/>
      <c r="D1528" s="293"/>
      <c r="E1528" s="293"/>
      <c r="F1528" s="293"/>
    </row>
    <row r="1529" spans="2:6">
      <c r="B1529" s="293"/>
      <c r="C1529" s="293"/>
      <c r="D1529" s="293"/>
      <c r="E1529" s="293"/>
      <c r="F1529" s="293"/>
    </row>
    <row r="1530" spans="2:6">
      <c r="B1530" s="293"/>
      <c r="C1530" s="293"/>
      <c r="D1530" s="293"/>
      <c r="E1530" s="293"/>
      <c r="F1530" s="293"/>
    </row>
    <row r="1531" spans="2:6">
      <c r="B1531" s="293"/>
      <c r="C1531" s="293"/>
      <c r="D1531" s="293"/>
      <c r="E1531" s="293"/>
      <c r="F1531" s="293"/>
    </row>
    <row r="1532" spans="2:6">
      <c r="B1532" s="293"/>
      <c r="C1532" s="293"/>
      <c r="D1532" s="293"/>
      <c r="E1532" s="293"/>
      <c r="F1532" s="293"/>
    </row>
    <row r="1533" spans="2:6">
      <c r="B1533" s="293"/>
      <c r="C1533" s="293"/>
      <c r="D1533" s="293"/>
      <c r="E1533" s="293"/>
      <c r="F1533" s="293"/>
    </row>
    <row r="1534" spans="2:6">
      <c r="B1534" s="293"/>
      <c r="C1534" s="293"/>
      <c r="D1534" s="293"/>
      <c r="E1534" s="293"/>
      <c r="F1534" s="293"/>
    </row>
    <row r="1535" spans="2:6">
      <c r="B1535" s="293"/>
      <c r="C1535" s="293"/>
      <c r="D1535" s="293"/>
      <c r="E1535" s="293"/>
      <c r="F1535" s="293"/>
    </row>
    <row r="1536" spans="2:6">
      <c r="B1536" s="293"/>
      <c r="C1536" s="293"/>
      <c r="D1536" s="293"/>
      <c r="E1536" s="293"/>
      <c r="F1536" s="293"/>
    </row>
    <row r="1537" spans="2:6">
      <c r="B1537" s="293"/>
      <c r="C1537" s="293"/>
      <c r="D1537" s="293"/>
      <c r="E1537" s="293"/>
      <c r="F1537" s="293"/>
    </row>
    <row r="1538" spans="2:6">
      <c r="B1538" s="293"/>
      <c r="C1538" s="293"/>
      <c r="D1538" s="293"/>
      <c r="E1538" s="293"/>
      <c r="F1538" s="293"/>
    </row>
    <row r="1539" spans="2:6">
      <c r="B1539" s="293"/>
      <c r="C1539" s="293"/>
      <c r="D1539" s="293"/>
      <c r="E1539" s="293"/>
      <c r="F1539" s="293"/>
    </row>
    <row r="1540" spans="2:6">
      <c r="B1540" s="293"/>
      <c r="C1540" s="293"/>
      <c r="D1540" s="293"/>
      <c r="E1540" s="293"/>
      <c r="F1540" s="293"/>
    </row>
    <row r="1541" spans="2:6">
      <c r="B1541" s="293"/>
      <c r="C1541" s="293"/>
      <c r="D1541" s="293"/>
      <c r="E1541" s="293"/>
      <c r="F1541" s="293"/>
    </row>
    <row r="1542" spans="2:6">
      <c r="B1542" s="293"/>
      <c r="C1542" s="293"/>
      <c r="D1542" s="293"/>
      <c r="E1542" s="293"/>
      <c r="F1542" s="293"/>
    </row>
    <row r="1543" spans="2:6">
      <c r="B1543" s="293"/>
      <c r="C1543" s="293"/>
      <c r="D1543" s="293"/>
      <c r="E1543" s="293"/>
      <c r="F1543" s="293"/>
    </row>
    <row r="1544" spans="2:6">
      <c r="B1544" s="293"/>
      <c r="C1544" s="293"/>
      <c r="D1544" s="293"/>
      <c r="E1544" s="293"/>
      <c r="F1544" s="293"/>
    </row>
    <row r="1545" spans="2:6">
      <c r="B1545" s="293"/>
      <c r="C1545" s="293"/>
      <c r="D1545" s="293"/>
      <c r="E1545" s="293"/>
      <c r="F1545" s="293"/>
    </row>
    <row r="1546" spans="2:6">
      <c r="B1546" s="293"/>
      <c r="C1546" s="293"/>
      <c r="D1546" s="293"/>
      <c r="E1546" s="293"/>
      <c r="F1546" s="293"/>
    </row>
    <row r="1547" spans="2:6">
      <c r="B1547" s="293"/>
      <c r="C1547" s="293"/>
      <c r="D1547" s="293"/>
      <c r="E1547" s="293"/>
      <c r="F1547" s="293"/>
    </row>
    <row r="1548" spans="2:6">
      <c r="B1548" s="293"/>
      <c r="C1548" s="293"/>
      <c r="D1548" s="293"/>
      <c r="E1548" s="293"/>
      <c r="F1548" s="293"/>
    </row>
    <row r="1549" spans="2:6">
      <c r="B1549" s="293"/>
      <c r="C1549" s="293"/>
      <c r="D1549" s="293"/>
      <c r="E1549" s="293"/>
      <c r="F1549" s="293"/>
    </row>
    <row r="1550" spans="2:6">
      <c r="B1550" s="293"/>
      <c r="C1550" s="293"/>
      <c r="D1550" s="293"/>
      <c r="E1550" s="293"/>
      <c r="F1550" s="293"/>
    </row>
    <row r="1551" spans="2:6">
      <c r="B1551" s="293"/>
      <c r="C1551" s="293"/>
      <c r="D1551" s="293"/>
      <c r="E1551" s="293"/>
      <c r="F1551" s="293"/>
    </row>
    <row r="1552" spans="2:6">
      <c r="B1552" s="293"/>
      <c r="C1552" s="293"/>
      <c r="D1552" s="293"/>
      <c r="E1552" s="293"/>
      <c r="F1552" s="293"/>
    </row>
    <row r="1553" spans="2:6">
      <c r="B1553" s="293"/>
      <c r="C1553" s="293"/>
      <c r="D1553" s="293"/>
      <c r="E1553" s="293"/>
      <c r="F1553" s="293"/>
    </row>
    <row r="1554" spans="2:6">
      <c r="B1554" s="293"/>
      <c r="C1554" s="293"/>
      <c r="D1554" s="293"/>
      <c r="E1554" s="293"/>
      <c r="F1554" s="293"/>
    </row>
    <row r="1555" spans="2:6">
      <c r="B1555" s="293"/>
      <c r="C1555" s="293"/>
      <c r="D1555" s="293"/>
      <c r="E1555" s="293"/>
      <c r="F1555" s="293"/>
    </row>
    <row r="1556" spans="2:6">
      <c r="B1556" s="293"/>
      <c r="C1556" s="293"/>
      <c r="D1556" s="293"/>
      <c r="E1556" s="293"/>
      <c r="F1556" s="293"/>
    </row>
    <row r="1557" spans="2:6">
      <c r="B1557" s="293"/>
      <c r="C1557" s="293"/>
      <c r="D1557" s="293"/>
      <c r="E1557" s="293"/>
      <c r="F1557" s="293"/>
    </row>
    <row r="1558" spans="2:6">
      <c r="B1558" s="293"/>
      <c r="C1558" s="293"/>
      <c r="D1558" s="293"/>
      <c r="E1558" s="293"/>
      <c r="F1558" s="293"/>
    </row>
    <row r="1559" spans="2:6">
      <c r="B1559" s="293"/>
      <c r="C1559" s="293"/>
      <c r="D1559" s="293"/>
      <c r="E1559" s="293"/>
      <c r="F1559" s="293"/>
    </row>
    <row r="1560" spans="2:6">
      <c r="B1560" s="293"/>
      <c r="C1560" s="293"/>
      <c r="D1560" s="293"/>
      <c r="E1560" s="293"/>
      <c r="F1560" s="293"/>
    </row>
    <row r="1561" spans="2:6">
      <c r="B1561" s="293"/>
      <c r="C1561" s="293"/>
      <c r="D1561" s="293"/>
      <c r="E1561" s="293"/>
      <c r="F1561" s="293"/>
    </row>
    <row r="1562" spans="2:6">
      <c r="B1562" s="293"/>
      <c r="C1562" s="293"/>
      <c r="D1562" s="293"/>
      <c r="E1562" s="293"/>
      <c r="F1562" s="293"/>
    </row>
    <row r="1563" spans="2:6">
      <c r="B1563" s="293"/>
      <c r="C1563" s="293"/>
      <c r="D1563" s="293"/>
      <c r="E1563" s="293"/>
      <c r="F1563" s="293"/>
    </row>
    <row r="1564" spans="2:6">
      <c r="B1564" s="293"/>
      <c r="C1564" s="293"/>
      <c r="D1564" s="293"/>
      <c r="E1564" s="293"/>
      <c r="F1564" s="293"/>
    </row>
    <row r="1565" spans="2:6">
      <c r="B1565" s="293"/>
      <c r="C1565" s="293"/>
      <c r="D1565" s="293"/>
      <c r="E1565" s="293"/>
      <c r="F1565" s="293"/>
    </row>
    <row r="1566" spans="2:6">
      <c r="B1566" s="293"/>
      <c r="C1566" s="293"/>
      <c r="D1566" s="293"/>
      <c r="E1566" s="293"/>
      <c r="F1566" s="293"/>
    </row>
    <row r="1567" spans="2:6">
      <c r="B1567" s="293"/>
      <c r="C1567" s="293"/>
      <c r="D1567" s="293"/>
      <c r="E1567" s="293"/>
      <c r="F1567" s="293"/>
    </row>
    <row r="1568" spans="2:6">
      <c r="B1568" s="293"/>
      <c r="C1568" s="293"/>
      <c r="D1568" s="293"/>
      <c r="E1568" s="293"/>
      <c r="F1568" s="293"/>
    </row>
    <row r="1569" spans="2:6">
      <c r="B1569" s="293"/>
      <c r="C1569" s="293"/>
      <c r="D1569" s="293"/>
      <c r="E1569" s="293"/>
      <c r="F1569" s="293"/>
    </row>
    <row r="1570" spans="2:6">
      <c r="B1570" s="293"/>
      <c r="C1570" s="293"/>
      <c r="D1570" s="293"/>
      <c r="E1570" s="293"/>
      <c r="F1570" s="293"/>
    </row>
    <row r="1571" spans="2:6">
      <c r="B1571" s="293"/>
      <c r="C1571" s="293"/>
      <c r="D1571" s="293"/>
      <c r="E1571" s="293"/>
      <c r="F1571" s="293"/>
    </row>
    <row r="1572" spans="2:6">
      <c r="B1572" s="293"/>
      <c r="C1572" s="293"/>
      <c r="D1572" s="293"/>
      <c r="E1572" s="293"/>
      <c r="F1572" s="293"/>
    </row>
    <row r="1573" spans="2:6">
      <c r="B1573" s="293"/>
      <c r="C1573" s="293"/>
      <c r="D1573" s="293"/>
      <c r="E1573" s="293"/>
      <c r="F1573" s="293"/>
    </row>
    <row r="1574" spans="2:6">
      <c r="B1574" s="293"/>
      <c r="C1574" s="293"/>
      <c r="D1574" s="293"/>
      <c r="E1574" s="293"/>
      <c r="F1574" s="293"/>
    </row>
    <row r="1575" spans="2:6">
      <c r="B1575" s="293"/>
      <c r="C1575" s="293"/>
      <c r="D1575" s="293"/>
      <c r="E1575" s="293"/>
      <c r="F1575" s="293"/>
    </row>
    <row r="1576" spans="2:6">
      <c r="B1576" s="293"/>
      <c r="C1576" s="293"/>
      <c r="D1576" s="293"/>
      <c r="E1576" s="293"/>
      <c r="F1576" s="293"/>
    </row>
    <row r="1577" spans="2:6">
      <c r="B1577" s="293"/>
      <c r="C1577" s="293"/>
      <c r="D1577" s="293"/>
      <c r="E1577" s="293"/>
      <c r="F1577" s="293"/>
    </row>
    <row r="1578" spans="2:6">
      <c r="B1578" s="293"/>
      <c r="C1578" s="293"/>
      <c r="D1578" s="293"/>
      <c r="E1578" s="293"/>
      <c r="F1578" s="293"/>
    </row>
    <row r="1579" spans="2:6">
      <c r="B1579" s="293"/>
      <c r="C1579" s="293"/>
      <c r="D1579" s="293"/>
      <c r="E1579" s="293"/>
      <c r="F1579" s="293"/>
    </row>
    <row r="1580" spans="2:6">
      <c r="B1580" s="293"/>
      <c r="C1580" s="293"/>
      <c r="D1580" s="293"/>
      <c r="E1580" s="293"/>
      <c r="F1580" s="293"/>
    </row>
    <row r="1581" spans="2:6">
      <c r="B1581" s="293"/>
      <c r="C1581" s="293"/>
      <c r="D1581" s="293"/>
      <c r="E1581" s="293"/>
      <c r="F1581" s="293"/>
    </row>
    <row r="1582" spans="2:6">
      <c r="B1582" s="293"/>
      <c r="C1582" s="293"/>
      <c r="D1582" s="293"/>
      <c r="E1582" s="293"/>
      <c r="F1582" s="293"/>
    </row>
    <row r="1583" spans="2:6">
      <c r="B1583" s="293"/>
      <c r="C1583" s="293"/>
      <c r="D1583" s="293"/>
      <c r="E1583" s="293"/>
      <c r="F1583" s="293"/>
    </row>
    <row r="1584" spans="2:6">
      <c r="B1584" s="293"/>
      <c r="C1584" s="293"/>
      <c r="D1584" s="293"/>
      <c r="E1584" s="293"/>
      <c r="F1584" s="293"/>
    </row>
    <row r="1585" spans="2:6">
      <c r="B1585" s="293"/>
      <c r="C1585" s="293"/>
      <c r="D1585" s="293"/>
      <c r="E1585" s="293"/>
      <c r="F1585" s="293"/>
    </row>
    <row r="1586" spans="2:6">
      <c r="B1586" s="293"/>
      <c r="C1586" s="293"/>
      <c r="D1586" s="293"/>
      <c r="E1586" s="293"/>
      <c r="F1586" s="293"/>
    </row>
    <row r="1587" spans="2:6">
      <c r="B1587" s="293"/>
      <c r="C1587" s="293"/>
      <c r="D1587" s="293"/>
      <c r="E1587" s="293"/>
      <c r="F1587" s="293"/>
    </row>
    <row r="1588" spans="2:6">
      <c r="B1588" s="293"/>
      <c r="C1588" s="293"/>
      <c r="D1588" s="293"/>
      <c r="E1588" s="293"/>
      <c r="F1588" s="293"/>
    </row>
    <row r="1589" spans="2:6">
      <c r="B1589" s="293"/>
      <c r="C1589" s="293"/>
      <c r="D1589" s="293"/>
      <c r="E1589" s="293"/>
      <c r="F1589" s="293"/>
    </row>
    <row r="1590" spans="2:6">
      <c r="B1590" s="293"/>
      <c r="C1590" s="293"/>
      <c r="D1590" s="293"/>
      <c r="E1590" s="293"/>
      <c r="F1590" s="293"/>
    </row>
    <row r="1591" spans="2:6">
      <c r="B1591" s="293"/>
      <c r="C1591" s="293"/>
      <c r="D1591" s="293"/>
      <c r="E1591" s="293"/>
      <c r="F1591" s="293"/>
    </row>
    <row r="1592" spans="2:6">
      <c r="B1592" s="293"/>
      <c r="C1592" s="293"/>
      <c r="D1592" s="293"/>
      <c r="E1592" s="293"/>
      <c r="F1592" s="293"/>
    </row>
    <row r="1593" spans="2:6">
      <c r="B1593" s="293"/>
      <c r="C1593" s="293"/>
      <c r="D1593" s="293"/>
      <c r="E1593" s="293"/>
      <c r="F1593" s="293"/>
    </row>
    <row r="1594" spans="2:6">
      <c r="B1594" s="293"/>
      <c r="C1594" s="293"/>
      <c r="D1594" s="293"/>
      <c r="E1594" s="293"/>
      <c r="F1594" s="293"/>
    </row>
    <row r="1595" spans="2:6">
      <c r="B1595" s="293"/>
      <c r="C1595" s="293"/>
      <c r="D1595" s="293"/>
      <c r="E1595" s="293"/>
      <c r="F1595" s="293"/>
    </row>
    <row r="1596" spans="2:6">
      <c r="B1596" s="293"/>
      <c r="C1596" s="293"/>
      <c r="D1596" s="293"/>
      <c r="E1596" s="293"/>
      <c r="F1596" s="293"/>
    </row>
    <row r="1597" spans="2:6">
      <c r="B1597" s="293"/>
      <c r="C1597" s="293"/>
      <c r="D1597" s="293"/>
      <c r="E1597" s="293"/>
      <c r="F1597" s="293"/>
    </row>
    <row r="1598" spans="2:6">
      <c r="B1598" s="293"/>
      <c r="C1598" s="293"/>
      <c r="D1598" s="293"/>
      <c r="E1598" s="293"/>
      <c r="F1598" s="293"/>
    </row>
    <row r="1599" spans="2:6">
      <c r="B1599" s="293"/>
      <c r="C1599" s="293"/>
      <c r="D1599" s="293"/>
      <c r="E1599" s="293"/>
      <c r="F1599" s="293"/>
    </row>
    <row r="1600" spans="2:6">
      <c r="B1600" s="293"/>
      <c r="C1600" s="293"/>
      <c r="D1600" s="293"/>
      <c r="E1600" s="293"/>
      <c r="F1600" s="293"/>
    </row>
    <row r="1601" spans="2:6">
      <c r="B1601" s="293"/>
      <c r="C1601" s="293"/>
      <c r="D1601" s="293"/>
      <c r="E1601" s="293"/>
      <c r="F1601" s="293"/>
    </row>
    <row r="1602" spans="2:6">
      <c r="B1602" s="293"/>
      <c r="C1602" s="293"/>
      <c r="D1602" s="293"/>
      <c r="E1602" s="293"/>
      <c r="F1602" s="293"/>
    </row>
    <row r="1603" spans="2:6">
      <c r="B1603" s="293"/>
      <c r="C1603" s="293"/>
      <c r="D1603" s="293"/>
      <c r="E1603" s="293"/>
      <c r="F1603" s="293"/>
    </row>
    <row r="1604" spans="2:6">
      <c r="B1604" s="293"/>
      <c r="C1604" s="293"/>
      <c r="D1604" s="293"/>
      <c r="E1604" s="293"/>
      <c r="F1604" s="293"/>
    </row>
    <row r="1605" spans="2:6">
      <c r="B1605" s="293"/>
      <c r="C1605" s="293"/>
      <c r="D1605" s="293"/>
      <c r="E1605" s="293"/>
      <c r="F1605" s="293"/>
    </row>
    <row r="1606" spans="2:6">
      <c r="B1606" s="293"/>
      <c r="C1606" s="293"/>
      <c r="D1606" s="293"/>
      <c r="E1606" s="293"/>
      <c r="F1606" s="293"/>
    </row>
    <row r="1607" spans="2:6">
      <c r="B1607" s="293"/>
      <c r="C1607" s="293"/>
      <c r="D1607" s="293"/>
      <c r="E1607" s="293"/>
      <c r="F1607" s="293"/>
    </row>
    <row r="1608" spans="2:6">
      <c r="B1608" s="293"/>
      <c r="C1608" s="293"/>
      <c r="D1608" s="293"/>
      <c r="E1608" s="293"/>
      <c r="F1608" s="293"/>
    </row>
    <row r="1609" spans="2:6">
      <c r="B1609" s="293"/>
      <c r="C1609" s="293"/>
      <c r="D1609" s="293"/>
      <c r="E1609" s="293"/>
      <c r="F1609" s="293"/>
    </row>
    <row r="1610" spans="2:6">
      <c r="B1610" s="293"/>
      <c r="C1610" s="293"/>
      <c r="D1610" s="293"/>
      <c r="E1610" s="293"/>
      <c r="F1610" s="293"/>
    </row>
    <row r="1611" spans="2:6">
      <c r="B1611" s="293"/>
      <c r="C1611" s="293"/>
      <c r="D1611" s="293"/>
      <c r="E1611" s="293"/>
      <c r="F1611" s="293"/>
    </row>
    <row r="1612" spans="2:6">
      <c r="B1612" s="293"/>
      <c r="C1612" s="293"/>
      <c r="D1612" s="293"/>
      <c r="E1612" s="293"/>
      <c r="F1612" s="293"/>
    </row>
    <row r="1613" spans="2:6">
      <c r="B1613" s="293"/>
      <c r="C1613" s="293"/>
      <c r="D1613" s="293"/>
      <c r="E1613" s="293"/>
      <c r="F1613" s="293"/>
    </row>
    <row r="1614" spans="2:6">
      <c r="B1614" s="293"/>
      <c r="C1614" s="293"/>
      <c r="D1614" s="293"/>
      <c r="E1614" s="293"/>
      <c r="F1614" s="293"/>
    </row>
    <row r="1615" spans="2:6">
      <c r="B1615" s="293"/>
      <c r="C1615" s="293"/>
      <c r="D1615" s="293"/>
      <c r="E1615" s="293"/>
      <c r="F1615" s="293"/>
    </row>
    <row r="1616" spans="2:6">
      <c r="B1616" s="293"/>
      <c r="C1616" s="293"/>
      <c r="D1616" s="293"/>
      <c r="E1616" s="293"/>
      <c r="F1616" s="293"/>
    </row>
    <row r="1617" spans="2:6">
      <c r="B1617" s="293"/>
      <c r="C1617" s="293"/>
      <c r="D1617" s="293"/>
      <c r="E1617" s="293"/>
      <c r="F1617" s="293"/>
    </row>
    <row r="1618" spans="2:6">
      <c r="B1618" s="293"/>
      <c r="C1618" s="293"/>
      <c r="D1618" s="293"/>
      <c r="E1618" s="293"/>
      <c r="F1618" s="293"/>
    </row>
    <row r="1619" spans="2:6">
      <c r="B1619" s="293"/>
      <c r="C1619" s="293"/>
      <c r="D1619" s="293"/>
      <c r="E1619" s="293"/>
      <c r="F1619" s="293"/>
    </row>
    <row r="1620" spans="2:6">
      <c r="B1620" s="293"/>
      <c r="C1620" s="293"/>
      <c r="D1620" s="293"/>
      <c r="E1620" s="293"/>
      <c r="F1620" s="293"/>
    </row>
    <row r="1621" spans="2:6">
      <c r="B1621" s="293"/>
      <c r="C1621" s="293"/>
      <c r="D1621" s="293"/>
      <c r="E1621" s="293"/>
      <c r="F1621" s="293"/>
    </row>
    <row r="1622" spans="2:6">
      <c r="B1622" s="293"/>
      <c r="C1622" s="293"/>
      <c r="D1622" s="293"/>
      <c r="E1622" s="293"/>
      <c r="F1622" s="293"/>
    </row>
    <row r="1623" spans="2:6">
      <c r="B1623" s="293"/>
      <c r="C1623" s="293"/>
      <c r="D1623" s="293"/>
      <c r="E1623" s="293"/>
      <c r="F1623" s="293"/>
    </row>
    <row r="1624" spans="2:6">
      <c r="B1624" s="293"/>
      <c r="C1624" s="293"/>
      <c r="D1624" s="293"/>
      <c r="E1624" s="293"/>
      <c r="F1624" s="293"/>
    </row>
    <row r="1625" spans="2:6">
      <c r="B1625" s="293"/>
      <c r="C1625" s="293"/>
      <c r="D1625" s="293"/>
      <c r="E1625" s="293"/>
      <c r="F1625" s="293"/>
    </row>
    <row r="1626" spans="2:6">
      <c r="B1626" s="293"/>
      <c r="C1626" s="293"/>
      <c r="D1626" s="293"/>
      <c r="E1626" s="293"/>
      <c r="F1626" s="293"/>
    </row>
    <row r="1627" spans="2:6">
      <c r="B1627" s="293"/>
      <c r="C1627" s="293"/>
      <c r="D1627" s="293"/>
      <c r="E1627" s="293"/>
      <c r="F1627" s="293"/>
    </row>
    <row r="1628" spans="2:6">
      <c r="B1628" s="293"/>
      <c r="C1628" s="293"/>
      <c r="D1628" s="293"/>
      <c r="E1628" s="293"/>
      <c r="F1628" s="293"/>
    </row>
    <row r="1629" spans="2:6">
      <c r="B1629" s="293"/>
      <c r="C1629" s="293"/>
      <c r="D1629" s="293"/>
      <c r="E1629" s="293"/>
      <c r="F1629" s="293"/>
    </row>
    <row r="1630" spans="2:6">
      <c r="B1630" s="293"/>
      <c r="C1630" s="293"/>
      <c r="D1630" s="293"/>
      <c r="E1630" s="293"/>
      <c r="F1630" s="293"/>
    </row>
    <row r="1631" spans="2:6">
      <c r="B1631" s="293"/>
      <c r="C1631" s="293"/>
      <c r="D1631" s="293"/>
      <c r="E1631" s="293"/>
      <c r="F1631" s="293"/>
    </row>
    <row r="1632" spans="2:6">
      <c r="B1632" s="293"/>
      <c r="C1632" s="293"/>
      <c r="D1632" s="293"/>
      <c r="E1632" s="293"/>
      <c r="F1632" s="293"/>
    </row>
    <row r="1633" spans="2:6">
      <c r="B1633" s="293"/>
      <c r="C1633" s="293"/>
      <c r="D1633" s="293"/>
      <c r="E1633" s="293"/>
      <c r="F1633" s="293"/>
    </row>
    <row r="1634" spans="2:6">
      <c r="B1634" s="293"/>
      <c r="C1634" s="293"/>
      <c r="D1634" s="293"/>
      <c r="E1634" s="293"/>
      <c r="F1634" s="293"/>
    </row>
    <row r="1635" spans="2:6">
      <c r="B1635" s="293"/>
      <c r="C1635" s="293"/>
      <c r="D1635" s="293"/>
      <c r="E1635" s="293"/>
      <c r="F1635" s="293"/>
    </row>
    <row r="1636" spans="2:6">
      <c r="B1636" s="293"/>
      <c r="C1636" s="293"/>
      <c r="D1636" s="293"/>
      <c r="E1636" s="293"/>
      <c r="F1636" s="293"/>
    </row>
    <row r="1637" spans="2:6">
      <c r="B1637" s="293"/>
      <c r="C1637" s="293"/>
      <c r="D1637" s="293"/>
      <c r="E1637" s="293"/>
      <c r="F1637" s="293"/>
    </row>
    <row r="1638" spans="2:6">
      <c r="B1638" s="293"/>
      <c r="C1638" s="293"/>
      <c r="D1638" s="293"/>
      <c r="E1638" s="293"/>
      <c r="F1638" s="293"/>
    </row>
    <row r="1639" spans="2:6">
      <c r="B1639" s="293"/>
      <c r="C1639" s="293"/>
      <c r="D1639" s="293"/>
      <c r="E1639" s="293"/>
      <c r="F1639" s="293"/>
    </row>
    <row r="1640" spans="2:6">
      <c r="B1640" s="293"/>
      <c r="C1640" s="293"/>
      <c r="D1640" s="293"/>
      <c r="E1640" s="293"/>
      <c r="F1640" s="293"/>
    </row>
    <row r="1641" spans="2:6">
      <c r="B1641" s="293"/>
      <c r="C1641" s="293"/>
      <c r="D1641" s="293"/>
      <c r="E1641" s="293"/>
      <c r="F1641" s="293"/>
    </row>
    <row r="1642" spans="2:6">
      <c r="B1642" s="293"/>
      <c r="C1642" s="293"/>
      <c r="D1642" s="293"/>
      <c r="E1642" s="293"/>
      <c r="F1642" s="293"/>
    </row>
    <row r="1643" spans="2:6">
      <c r="B1643" s="293"/>
      <c r="C1643" s="293"/>
      <c r="D1643" s="293"/>
      <c r="E1643" s="293"/>
      <c r="F1643" s="293"/>
    </row>
    <row r="1644" spans="2:6">
      <c r="B1644" s="293"/>
      <c r="C1644" s="293"/>
      <c r="D1644" s="293"/>
      <c r="E1644" s="293"/>
      <c r="F1644" s="293"/>
    </row>
    <row r="1645" spans="2:6">
      <c r="B1645" s="293"/>
      <c r="C1645" s="293"/>
      <c r="D1645" s="293"/>
      <c r="E1645" s="293"/>
      <c r="F1645" s="293"/>
    </row>
    <row r="1646" spans="2:6">
      <c r="B1646" s="293"/>
      <c r="C1646" s="293"/>
      <c r="D1646" s="293"/>
      <c r="E1646" s="293"/>
      <c r="F1646" s="293"/>
    </row>
    <row r="1647" spans="2:6">
      <c r="B1647" s="293"/>
      <c r="C1647" s="293"/>
      <c r="D1647" s="293"/>
      <c r="E1647" s="293"/>
      <c r="F1647" s="293"/>
    </row>
    <row r="1648" spans="2:6">
      <c r="B1648" s="293"/>
      <c r="C1648" s="293"/>
      <c r="D1648" s="293"/>
      <c r="E1648" s="293"/>
      <c r="F1648" s="293"/>
    </row>
    <row r="1649" spans="2:6">
      <c r="B1649" s="293"/>
      <c r="C1649" s="293"/>
      <c r="D1649" s="293"/>
      <c r="E1649" s="293"/>
      <c r="F1649" s="293"/>
    </row>
    <row r="1650" spans="2:6">
      <c r="B1650" s="293"/>
      <c r="C1650" s="293"/>
      <c r="D1650" s="293"/>
      <c r="E1650" s="293"/>
      <c r="F1650" s="293"/>
    </row>
    <row r="1651" spans="2:6">
      <c r="B1651" s="293"/>
      <c r="C1651" s="293"/>
      <c r="D1651" s="293"/>
      <c r="E1651" s="293"/>
      <c r="F1651" s="293"/>
    </row>
    <row r="1652" spans="2:6">
      <c r="B1652" s="293"/>
      <c r="C1652" s="293"/>
      <c r="D1652" s="293"/>
      <c r="E1652" s="293"/>
      <c r="F1652" s="293"/>
    </row>
    <row r="1653" spans="2:6">
      <c r="B1653" s="293"/>
      <c r="C1653" s="293"/>
      <c r="D1653" s="293"/>
      <c r="E1653" s="293"/>
      <c r="F1653" s="293"/>
    </row>
    <row r="1654" spans="2:6">
      <c r="B1654" s="293"/>
      <c r="C1654" s="293"/>
      <c r="D1654" s="293"/>
      <c r="E1654" s="293"/>
      <c r="F1654" s="293"/>
    </row>
    <row r="1655" spans="2:6">
      <c r="B1655" s="293"/>
      <c r="C1655" s="293"/>
      <c r="D1655" s="293"/>
      <c r="E1655" s="293"/>
      <c r="F1655" s="293"/>
    </row>
    <row r="1656" spans="2:6">
      <c r="B1656" s="293"/>
      <c r="C1656" s="293"/>
      <c r="D1656" s="293"/>
      <c r="E1656" s="293"/>
      <c r="F1656" s="293"/>
    </row>
    <row r="1657" spans="2:6">
      <c r="B1657" s="293"/>
      <c r="C1657" s="293"/>
      <c r="D1657" s="293"/>
      <c r="E1657" s="293"/>
      <c r="F1657" s="293"/>
    </row>
    <row r="1658" spans="2:6">
      <c r="B1658" s="293"/>
      <c r="C1658" s="293"/>
      <c r="D1658" s="293"/>
      <c r="E1658" s="293"/>
      <c r="F1658" s="293"/>
    </row>
    <row r="1659" spans="2:6">
      <c r="B1659" s="293"/>
      <c r="C1659" s="293"/>
      <c r="D1659" s="293"/>
      <c r="E1659" s="293"/>
      <c r="F1659" s="293"/>
    </row>
    <row r="1660" spans="2:6">
      <c r="B1660" s="293"/>
      <c r="C1660" s="293"/>
      <c r="D1660" s="293"/>
      <c r="E1660" s="293"/>
      <c r="F1660" s="293"/>
    </row>
    <row r="1661" spans="2:6">
      <c r="B1661" s="293"/>
      <c r="C1661" s="293"/>
      <c r="D1661" s="293"/>
      <c r="E1661" s="293"/>
      <c r="F1661" s="293"/>
    </row>
    <row r="1662" spans="2:6">
      <c r="B1662" s="293"/>
      <c r="C1662" s="293"/>
      <c r="D1662" s="293"/>
      <c r="E1662" s="293"/>
      <c r="F1662" s="293"/>
    </row>
    <row r="1663" spans="2:6">
      <c r="B1663" s="293"/>
      <c r="C1663" s="293"/>
      <c r="D1663" s="293"/>
      <c r="E1663" s="293"/>
      <c r="F1663" s="293"/>
    </row>
    <row r="1664" spans="2:6">
      <c r="B1664" s="293"/>
      <c r="C1664" s="293"/>
      <c r="D1664" s="293"/>
      <c r="E1664" s="293"/>
      <c r="F1664" s="293"/>
    </row>
    <row r="1665" spans="2:6">
      <c r="B1665" s="293"/>
      <c r="C1665" s="293"/>
      <c r="D1665" s="293"/>
      <c r="E1665" s="293"/>
      <c r="F1665" s="293"/>
    </row>
    <row r="1666" spans="2:6">
      <c r="B1666" s="293"/>
      <c r="C1666" s="293"/>
      <c r="D1666" s="293"/>
      <c r="E1666" s="293"/>
      <c r="F1666" s="293"/>
    </row>
    <row r="1667" spans="2:6">
      <c r="B1667" s="293"/>
      <c r="C1667" s="293"/>
      <c r="D1667" s="293"/>
      <c r="E1667" s="293"/>
      <c r="F1667" s="293"/>
    </row>
    <row r="1668" spans="2:6">
      <c r="B1668" s="293"/>
      <c r="C1668" s="293"/>
      <c r="D1668" s="293"/>
      <c r="E1668" s="293"/>
      <c r="F1668" s="293"/>
    </row>
    <row r="1669" spans="2:6">
      <c r="B1669" s="293"/>
      <c r="C1669" s="293"/>
      <c r="D1669" s="293"/>
      <c r="E1669" s="293"/>
      <c r="F1669" s="293"/>
    </row>
    <row r="1670" spans="2:6">
      <c r="B1670" s="293"/>
      <c r="C1670" s="293"/>
      <c r="D1670" s="293"/>
      <c r="E1670" s="293"/>
      <c r="F1670" s="293"/>
    </row>
    <row r="1671" spans="2:6">
      <c r="B1671" s="293"/>
      <c r="C1671" s="293"/>
      <c r="D1671" s="293"/>
      <c r="E1671" s="293"/>
      <c r="F1671" s="293"/>
    </row>
    <row r="1672" spans="2:6">
      <c r="B1672" s="293"/>
      <c r="C1672" s="293"/>
      <c r="D1672" s="293"/>
      <c r="E1672" s="293"/>
      <c r="F1672" s="293"/>
    </row>
    <row r="1673" spans="2:6">
      <c r="B1673" s="293"/>
      <c r="C1673" s="293"/>
      <c r="D1673" s="293"/>
      <c r="E1673" s="293"/>
      <c r="F1673" s="293"/>
    </row>
    <row r="1674" spans="2:6">
      <c r="B1674" s="293"/>
      <c r="C1674" s="293"/>
      <c r="D1674" s="293"/>
      <c r="E1674" s="293"/>
      <c r="F1674" s="293"/>
    </row>
    <row r="1675" spans="2:6">
      <c r="B1675" s="293"/>
      <c r="C1675" s="293"/>
      <c r="D1675" s="293"/>
      <c r="E1675" s="293"/>
      <c r="F1675" s="293"/>
    </row>
    <row r="1676" spans="2:6">
      <c r="B1676" s="293"/>
      <c r="C1676" s="293"/>
      <c r="D1676" s="293"/>
      <c r="E1676" s="293"/>
      <c r="F1676" s="293"/>
    </row>
    <row r="1677" spans="2:6">
      <c r="B1677" s="293"/>
      <c r="C1677" s="293"/>
      <c r="D1677" s="293"/>
      <c r="E1677" s="293"/>
      <c r="F1677" s="293"/>
    </row>
    <row r="1678" spans="2:6">
      <c r="B1678" s="293"/>
      <c r="C1678" s="293"/>
      <c r="D1678" s="293"/>
      <c r="E1678" s="293"/>
      <c r="F1678" s="293"/>
    </row>
    <row r="1679" spans="2:6">
      <c r="B1679" s="293"/>
      <c r="C1679" s="293"/>
      <c r="D1679" s="293"/>
      <c r="E1679" s="293"/>
      <c r="F1679" s="293"/>
    </row>
    <row r="1680" spans="2:6">
      <c r="B1680" s="293"/>
      <c r="C1680" s="293"/>
      <c r="D1680" s="293"/>
      <c r="E1680" s="293"/>
      <c r="F1680" s="293"/>
    </row>
    <row r="1681" spans="2:6">
      <c r="B1681" s="293"/>
      <c r="C1681" s="293"/>
      <c r="D1681" s="293"/>
      <c r="E1681" s="293"/>
      <c r="F1681" s="293"/>
    </row>
    <row r="1682" spans="2:6">
      <c r="B1682" s="293"/>
      <c r="C1682" s="293"/>
      <c r="D1682" s="293"/>
      <c r="E1682" s="293"/>
      <c r="F1682" s="293"/>
    </row>
    <row r="1683" spans="2:6">
      <c r="B1683" s="293"/>
      <c r="C1683" s="293"/>
      <c r="D1683" s="293"/>
      <c r="E1683" s="293"/>
      <c r="F1683" s="293"/>
    </row>
    <row r="1684" spans="2:6">
      <c r="B1684" s="293"/>
      <c r="C1684" s="293"/>
      <c r="D1684" s="293"/>
      <c r="E1684" s="293"/>
      <c r="F1684" s="293"/>
    </row>
    <row r="1685" spans="2:6">
      <c r="B1685" s="293"/>
      <c r="C1685" s="293"/>
      <c r="D1685" s="293"/>
      <c r="E1685" s="293"/>
      <c r="F1685" s="293"/>
    </row>
    <row r="1686" spans="2:6">
      <c r="B1686" s="293"/>
      <c r="C1686" s="293"/>
      <c r="D1686" s="293"/>
      <c r="E1686" s="293"/>
      <c r="F1686" s="293"/>
    </row>
    <row r="1687" spans="2:6">
      <c r="B1687" s="293"/>
      <c r="C1687" s="293"/>
      <c r="D1687" s="293"/>
      <c r="E1687" s="293"/>
      <c r="F1687" s="293"/>
    </row>
    <row r="1688" spans="2:6">
      <c r="B1688" s="293"/>
      <c r="C1688" s="293"/>
      <c r="D1688" s="293"/>
      <c r="E1688" s="293"/>
      <c r="F1688" s="293"/>
    </row>
    <row r="1689" spans="2:6">
      <c r="B1689" s="293"/>
      <c r="C1689" s="293"/>
      <c r="D1689" s="293"/>
      <c r="E1689" s="293"/>
      <c r="F1689" s="293"/>
    </row>
    <row r="1690" spans="2:6">
      <c r="B1690" s="293"/>
      <c r="C1690" s="293"/>
      <c r="D1690" s="293"/>
      <c r="E1690" s="293"/>
      <c r="F1690" s="293"/>
    </row>
    <row r="1691" spans="2:6">
      <c r="B1691" s="293"/>
      <c r="C1691" s="293"/>
      <c r="D1691" s="293"/>
      <c r="E1691" s="293"/>
      <c r="F1691" s="293"/>
    </row>
    <row r="1692" spans="2:6">
      <c r="B1692" s="293"/>
      <c r="C1692" s="293"/>
      <c r="D1692" s="293"/>
      <c r="E1692" s="293"/>
      <c r="F1692" s="293"/>
    </row>
    <row r="1693" spans="2:6">
      <c r="B1693" s="293"/>
      <c r="C1693" s="293"/>
      <c r="D1693" s="293"/>
      <c r="E1693" s="293"/>
      <c r="F1693" s="293"/>
    </row>
    <row r="1694" spans="2:6">
      <c r="B1694" s="293"/>
      <c r="C1694" s="293"/>
      <c r="D1694" s="293"/>
      <c r="E1694" s="293"/>
      <c r="F1694" s="293"/>
    </row>
    <row r="1695" spans="2:6">
      <c r="B1695" s="293"/>
      <c r="C1695" s="293"/>
      <c r="D1695" s="293"/>
      <c r="E1695" s="293"/>
      <c r="F1695" s="293"/>
    </row>
    <row r="1696" spans="2:6">
      <c r="B1696" s="293"/>
      <c r="C1696" s="293"/>
      <c r="D1696" s="293"/>
      <c r="E1696" s="293"/>
      <c r="F1696" s="293"/>
    </row>
    <row r="1697" spans="2:6">
      <c r="B1697" s="293"/>
      <c r="C1697" s="293"/>
      <c r="D1697" s="293"/>
      <c r="E1697" s="293"/>
      <c r="F1697" s="293"/>
    </row>
    <row r="1698" spans="2:6">
      <c r="B1698" s="293"/>
      <c r="C1698" s="293"/>
      <c r="D1698" s="293"/>
      <c r="E1698" s="293"/>
      <c r="F1698" s="293"/>
    </row>
    <row r="1699" spans="2:6">
      <c r="B1699" s="293"/>
      <c r="C1699" s="293"/>
      <c r="D1699" s="293"/>
      <c r="E1699" s="293"/>
      <c r="F1699" s="293"/>
    </row>
    <row r="1700" spans="2:6">
      <c r="B1700" s="293"/>
      <c r="C1700" s="293"/>
      <c r="D1700" s="293"/>
      <c r="E1700" s="293"/>
      <c r="F1700" s="293"/>
    </row>
    <row r="1701" spans="2:6">
      <c r="B1701" s="293"/>
      <c r="C1701" s="293"/>
      <c r="D1701" s="293"/>
      <c r="E1701" s="293"/>
      <c r="F1701" s="293"/>
    </row>
    <row r="1702" spans="2:6">
      <c r="B1702" s="293"/>
      <c r="C1702" s="293"/>
      <c r="D1702" s="293"/>
      <c r="E1702" s="293"/>
      <c r="F1702" s="293"/>
    </row>
    <row r="1703" spans="2:6">
      <c r="B1703" s="293"/>
      <c r="C1703" s="293"/>
      <c r="D1703" s="293"/>
      <c r="E1703" s="293"/>
      <c r="F1703" s="293"/>
    </row>
    <row r="1704" spans="2:6">
      <c r="B1704" s="293"/>
      <c r="C1704" s="293"/>
      <c r="D1704" s="293"/>
      <c r="E1704" s="293"/>
      <c r="F1704" s="293"/>
    </row>
    <row r="1705" spans="2:6">
      <c r="B1705" s="293"/>
      <c r="C1705" s="293"/>
      <c r="D1705" s="293"/>
      <c r="E1705" s="293"/>
      <c r="F1705" s="293"/>
    </row>
    <row r="1706" spans="2:6">
      <c r="B1706" s="293"/>
      <c r="C1706" s="293"/>
      <c r="D1706" s="293"/>
      <c r="E1706" s="293"/>
      <c r="F1706" s="293"/>
    </row>
    <row r="1707" spans="2:6">
      <c r="B1707" s="293"/>
      <c r="C1707" s="293"/>
      <c r="D1707" s="293"/>
      <c r="E1707" s="293"/>
      <c r="F1707" s="293"/>
    </row>
    <row r="1708" spans="2:6">
      <c r="B1708" s="293"/>
      <c r="C1708" s="293"/>
      <c r="D1708" s="293"/>
      <c r="E1708" s="293"/>
      <c r="F1708" s="293"/>
    </row>
    <row r="1709" spans="2:6">
      <c r="B1709" s="293"/>
      <c r="C1709" s="293"/>
      <c r="D1709" s="293"/>
      <c r="E1709" s="293"/>
      <c r="F1709" s="293"/>
    </row>
    <row r="1710" spans="2:6">
      <c r="B1710" s="293"/>
      <c r="C1710" s="293"/>
      <c r="D1710" s="293"/>
      <c r="E1710" s="293"/>
      <c r="F1710" s="293"/>
    </row>
    <row r="1711" spans="2:6">
      <c r="B1711" s="293"/>
      <c r="C1711" s="293"/>
      <c r="D1711" s="293"/>
      <c r="E1711" s="293"/>
      <c r="F1711" s="293"/>
    </row>
    <row r="1712" spans="2:6">
      <c r="B1712" s="293"/>
      <c r="C1712" s="293"/>
      <c r="D1712" s="293"/>
      <c r="E1712" s="293"/>
      <c r="F1712" s="293"/>
    </row>
    <row r="1713" spans="2:6">
      <c r="B1713" s="293"/>
      <c r="C1713" s="293"/>
      <c r="D1713" s="293"/>
      <c r="E1713" s="293"/>
      <c r="F1713" s="293"/>
    </row>
    <row r="1714" spans="2:6">
      <c r="B1714" s="293"/>
      <c r="C1714" s="293"/>
      <c r="D1714" s="293"/>
      <c r="E1714" s="293"/>
      <c r="F1714" s="293"/>
    </row>
    <row r="1715" spans="2:6">
      <c r="B1715" s="293"/>
      <c r="C1715" s="293"/>
      <c r="D1715" s="293"/>
      <c r="E1715" s="293"/>
      <c r="F1715" s="293"/>
    </row>
    <row r="1716" spans="2:6">
      <c r="B1716" s="293"/>
      <c r="C1716" s="293"/>
      <c r="D1716" s="293"/>
      <c r="E1716" s="293"/>
      <c r="F1716" s="293"/>
    </row>
    <row r="1717" spans="2:6">
      <c r="B1717" s="293"/>
      <c r="C1717" s="293"/>
      <c r="D1717" s="293"/>
      <c r="E1717" s="293"/>
      <c r="F1717" s="293"/>
    </row>
    <row r="1718" spans="2:6">
      <c r="B1718" s="293"/>
      <c r="C1718" s="293"/>
      <c r="D1718" s="293"/>
      <c r="E1718" s="293"/>
      <c r="F1718" s="293"/>
    </row>
    <row r="1719" spans="2:6">
      <c r="B1719" s="293"/>
      <c r="C1719" s="293"/>
      <c r="D1719" s="293"/>
      <c r="E1719" s="293"/>
      <c r="F1719" s="293"/>
    </row>
    <row r="1720" spans="2:6">
      <c r="B1720" s="293"/>
      <c r="C1720" s="293"/>
      <c r="D1720" s="293"/>
      <c r="E1720" s="293"/>
      <c r="F1720" s="293"/>
    </row>
    <row r="1721" spans="2:6">
      <c r="B1721" s="293"/>
      <c r="C1721" s="293"/>
      <c r="D1721" s="293"/>
      <c r="E1721" s="293"/>
      <c r="F1721" s="293"/>
    </row>
    <row r="1722" spans="2:6">
      <c r="B1722" s="293"/>
      <c r="C1722" s="293"/>
      <c r="D1722" s="293"/>
      <c r="E1722" s="293"/>
      <c r="F1722" s="293"/>
    </row>
    <row r="1723" spans="2:6">
      <c r="B1723" s="293"/>
      <c r="C1723" s="293"/>
      <c r="D1723" s="293"/>
      <c r="E1723" s="293"/>
      <c r="F1723" s="293"/>
    </row>
    <row r="1724" spans="2:6">
      <c r="B1724" s="293"/>
      <c r="C1724" s="293"/>
      <c r="D1724" s="293"/>
      <c r="E1724" s="293"/>
      <c r="F1724" s="293"/>
    </row>
    <row r="1725" spans="2:6">
      <c r="B1725" s="293"/>
      <c r="C1725" s="293"/>
      <c r="D1725" s="293"/>
      <c r="E1725" s="293"/>
      <c r="F1725" s="293"/>
    </row>
    <row r="1726" spans="2:6">
      <c r="B1726" s="293"/>
      <c r="C1726" s="293"/>
      <c r="D1726" s="293"/>
      <c r="E1726" s="293"/>
      <c r="F1726" s="293"/>
    </row>
    <row r="1727" spans="2:6">
      <c r="B1727" s="293"/>
      <c r="C1727" s="293"/>
      <c r="D1727" s="293"/>
      <c r="E1727" s="293"/>
      <c r="F1727" s="293"/>
    </row>
    <row r="1728" spans="2:6">
      <c r="B1728" s="293"/>
      <c r="C1728" s="293"/>
      <c r="D1728" s="293"/>
      <c r="E1728" s="293"/>
      <c r="F1728" s="293"/>
    </row>
    <row r="1729" spans="2:6">
      <c r="B1729" s="293"/>
      <c r="C1729" s="293"/>
      <c r="D1729" s="293"/>
      <c r="E1729" s="293"/>
      <c r="F1729" s="293"/>
    </row>
    <row r="1730" spans="2:6">
      <c r="B1730" s="293"/>
      <c r="C1730" s="293"/>
      <c r="D1730" s="293"/>
      <c r="E1730" s="293"/>
      <c r="F1730" s="293"/>
    </row>
    <row r="1731" spans="2:6">
      <c r="B1731" s="293"/>
      <c r="C1731" s="293"/>
      <c r="D1731" s="293"/>
      <c r="E1731" s="293"/>
      <c r="F1731" s="293"/>
    </row>
    <row r="1732" spans="2:6">
      <c r="B1732" s="293"/>
      <c r="C1732" s="293"/>
      <c r="D1732" s="293"/>
      <c r="E1732" s="293"/>
      <c r="F1732" s="293"/>
    </row>
    <row r="1733" spans="2:6">
      <c r="B1733" s="293"/>
      <c r="C1733" s="293"/>
      <c r="D1733" s="293"/>
      <c r="E1733" s="293"/>
      <c r="F1733" s="293"/>
    </row>
    <row r="1734" spans="2:6">
      <c r="B1734" s="293"/>
      <c r="C1734" s="293"/>
      <c r="D1734" s="293"/>
      <c r="E1734" s="293"/>
      <c r="F1734" s="293"/>
    </row>
    <row r="1735" spans="2:6">
      <c r="B1735" s="293"/>
      <c r="C1735" s="293"/>
      <c r="D1735" s="293"/>
      <c r="E1735" s="293"/>
      <c r="F1735" s="293"/>
    </row>
    <row r="1736" spans="2:6">
      <c r="B1736" s="293"/>
      <c r="C1736" s="293"/>
      <c r="D1736" s="293"/>
      <c r="E1736" s="293"/>
      <c r="F1736" s="293"/>
    </row>
    <row r="1737" spans="2:6">
      <c r="B1737" s="293"/>
      <c r="C1737" s="293"/>
      <c r="D1737" s="293"/>
      <c r="E1737" s="293"/>
      <c r="F1737" s="293"/>
    </row>
    <row r="1738" spans="2:6">
      <c r="B1738" s="293"/>
      <c r="C1738" s="293"/>
      <c r="D1738" s="293"/>
      <c r="E1738" s="293"/>
      <c r="F1738" s="293"/>
    </row>
    <row r="1739" spans="2:6">
      <c r="B1739" s="293"/>
      <c r="C1739" s="293"/>
      <c r="D1739" s="293"/>
      <c r="E1739" s="293"/>
      <c r="F1739" s="293"/>
    </row>
    <row r="1740" spans="2:6">
      <c r="B1740" s="293"/>
      <c r="C1740" s="293"/>
      <c r="D1740" s="293"/>
      <c r="E1740" s="293"/>
      <c r="F1740" s="293"/>
    </row>
    <row r="1741" spans="2:6">
      <c r="B1741" s="293"/>
      <c r="C1741" s="293"/>
      <c r="D1741" s="293"/>
      <c r="E1741" s="293"/>
      <c r="F1741" s="293"/>
    </row>
    <row r="1742" spans="2:6">
      <c r="B1742" s="293"/>
      <c r="C1742" s="293"/>
      <c r="D1742" s="293"/>
      <c r="E1742" s="293"/>
      <c r="F1742" s="293"/>
    </row>
    <row r="1743" spans="2:6">
      <c r="B1743" s="293"/>
      <c r="C1743" s="293"/>
      <c r="D1743" s="293"/>
      <c r="E1743" s="293"/>
      <c r="F1743" s="293"/>
    </row>
    <row r="1744" spans="2:6">
      <c r="B1744" s="293"/>
      <c r="C1744" s="293"/>
      <c r="D1744" s="293"/>
      <c r="E1744" s="293"/>
      <c r="F1744" s="293"/>
    </row>
    <row r="1745" spans="2:6">
      <c r="B1745" s="293"/>
      <c r="C1745" s="293"/>
      <c r="D1745" s="293"/>
      <c r="E1745" s="293"/>
      <c r="F1745" s="293"/>
    </row>
    <row r="1746" spans="2:6">
      <c r="B1746" s="293"/>
      <c r="C1746" s="293"/>
      <c r="D1746" s="293"/>
      <c r="E1746" s="293"/>
      <c r="F1746" s="293"/>
    </row>
    <row r="1747" spans="2:6">
      <c r="B1747" s="293"/>
      <c r="C1747" s="293"/>
      <c r="D1747" s="293"/>
      <c r="E1747" s="293"/>
      <c r="F1747" s="293"/>
    </row>
    <row r="1748" spans="2:6">
      <c r="B1748" s="293"/>
      <c r="C1748" s="293"/>
      <c r="D1748" s="293"/>
      <c r="E1748" s="293"/>
      <c r="F1748" s="293"/>
    </row>
    <row r="1749" spans="2:6">
      <c r="B1749" s="293"/>
      <c r="C1749" s="293"/>
      <c r="D1749" s="293"/>
      <c r="E1749" s="293"/>
      <c r="F1749" s="293"/>
    </row>
    <row r="1750" spans="2:6">
      <c r="B1750" s="293"/>
      <c r="C1750" s="293"/>
      <c r="D1750" s="293"/>
      <c r="E1750" s="293"/>
      <c r="F1750" s="293"/>
    </row>
    <row r="1751" spans="2:6">
      <c r="B1751" s="293"/>
      <c r="C1751" s="293"/>
      <c r="D1751" s="293"/>
      <c r="E1751" s="293"/>
      <c r="F1751" s="293"/>
    </row>
    <row r="1752" spans="2:6">
      <c r="B1752" s="293"/>
      <c r="C1752" s="293"/>
      <c r="D1752" s="293"/>
      <c r="E1752" s="293"/>
      <c r="F1752" s="293"/>
    </row>
    <row r="1753" spans="2:6">
      <c r="B1753" s="293"/>
      <c r="C1753" s="293"/>
      <c r="D1753" s="293"/>
      <c r="E1753" s="293"/>
      <c r="F1753" s="293"/>
    </row>
    <row r="1754" spans="2:6">
      <c r="B1754" s="293"/>
      <c r="C1754" s="293"/>
      <c r="D1754" s="293"/>
      <c r="E1754" s="293"/>
      <c r="F1754" s="293"/>
    </row>
    <row r="1755" spans="2:6">
      <c r="B1755" s="293"/>
      <c r="C1755" s="293"/>
      <c r="D1755" s="293"/>
      <c r="E1755" s="293"/>
      <c r="F1755" s="293"/>
    </row>
    <row r="1756" spans="2:6">
      <c r="B1756" s="293"/>
      <c r="C1756" s="293"/>
      <c r="D1756" s="293"/>
      <c r="E1756" s="293"/>
      <c r="F1756" s="293"/>
    </row>
    <row r="1757" spans="2:6">
      <c r="B1757" s="293"/>
      <c r="C1757" s="293"/>
      <c r="D1757" s="293"/>
      <c r="E1757" s="293"/>
      <c r="F1757" s="293"/>
    </row>
    <row r="1758" spans="2:6">
      <c r="B1758" s="293"/>
      <c r="C1758" s="293"/>
      <c r="D1758" s="293"/>
      <c r="E1758" s="293"/>
      <c r="F1758" s="293"/>
    </row>
    <row r="1759" spans="2:6">
      <c r="B1759" s="293"/>
      <c r="C1759" s="293"/>
      <c r="D1759" s="293"/>
      <c r="E1759" s="293"/>
      <c r="F1759" s="293"/>
    </row>
    <row r="1760" spans="2:6">
      <c r="B1760" s="293"/>
      <c r="C1760" s="293"/>
      <c r="D1760" s="293"/>
      <c r="E1760" s="293"/>
      <c r="F1760" s="293"/>
    </row>
    <row r="1761" spans="2:6">
      <c r="B1761" s="293"/>
      <c r="C1761" s="293"/>
      <c r="D1761" s="293"/>
      <c r="E1761" s="293"/>
      <c r="F1761" s="293"/>
    </row>
    <row r="1762" spans="2:6">
      <c r="B1762" s="293"/>
      <c r="C1762" s="293"/>
      <c r="D1762" s="293"/>
      <c r="E1762" s="293"/>
      <c r="F1762" s="293"/>
    </row>
    <row r="1763" spans="2:6">
      <c r="B1763" s="293"/>
      <c r="C1763" s="293"/>
      <c r="D1763" s="293"/>
      <c r="E1763" s="293"/>
      <c r="F1763" s="293"/>
    </row>
    <row r="1764" spans="2:6">
      <c r="B1764" s="293"/>
      <c r="C1764" s="293"/>
      <c r="D1764" s="293"/>
      <c r="E1764" s="293"/>
      <c r="F1764" s="293"/>
    </row>
    <row r="1765" spans="2:6">
      <c r="B1765" s="293"/>
      <c r="C1765" s="293"/>
      <c r="D1765" s="293"/>
      <c r="E1765" s="293"/>
      <c r="F1765" s="293"/>
    </row>
    <row r="1766" spans="2:6">
      <c r="B1766" s="293"/>
      <c r="C1766" s="293"/>
      <c r="D1766" s="293"/>
      <c r="E1766" s="293"/>
      <c r="F1766" s="293"/>
    </row>
    <row r="1767" spans="2:6">
      <c r="B1767" s="293"/>
      <c r="C1767" s="293"/>
      <c r="D1767" s="293"/>
      <c r="E1767" s="293"/>
      <c r="F1767" s="293"/>
    </row>
    <row r="1768" spans="2:6">
      <c r="B1768" s="293"/>
      <c r="C1768" s="293"/>
      <c r="D1768" s="293"/>
      <c r="E1768" s="293"/>
      <c r="F1768" s="293"/>
    </row>
    <row r="1769" spans="2:6">
      <c r="B1769" s="293"/>
      <c r="C1769" s="293"/>
      <c r="D1769" s="293"/>
      <c r="E1769" s="293"/>
      <c r="F1769" s="293"/>
    </row>
    <row r="1770" spans="2:6">
      <c r="B1770" s="293"/>
      <c r="C1770" s="293"/>
      <c r="D1770" s="293"/>
      <c r="E1770" s="293"/>
      <c r="F1770" s="293"/>
    </row>
    <row r="1771" spans="2:6">
      <c r="B1771" s="293"/>
      <c r="C1771" s="293"/>
      <c r="D1771" s="293"/>
      <c r="E1771" s="293"/>
      <c r="F1771" s="293"/>
    </row>
    <row r="1772" spans="2:6">
      <c r="B1772" s="293"/>
      <c r="C1772" s="293"/>
      <c r="D1772" s="293"/>
      <c r="E1772" s="293"/>
      <c r="F1772" s="293"/>
    </row>
    <row r="1773" spans="2:6">
      <c r="B1773" s="293"/>
      <c r="C1773" s="293"/>
      <c r="D1773" s="293"/>
      <c r="E1773" s="293"/>
      <c r="F1773" s="293"/>
    </row>
    <row r="1774" spans="2:6">
      <c r="B1774" s="293"/>
      <c r="C1774" s="293"/>
      <c r="D1774" s="293"/>
      <c r="E1774" s="293"/>
      <c r="F1774" s="293"/>
    </row>
    <row r="1775" spans="2:6">
      <c r="B1775" s="293"/>
      <c r="C1775" s="293"/>
      <c r="D1775" s="293"/>
      <c r="E1775" s="293"/>
      <c r="F1775" s="293"/>
    </row>
    <row r="1776" spans="2:6">
      <c r="B1776" s="293"/>
      <c r="C1776" s="293"/>
      <c r="D1776" s="293"/>
      <c r="E1776" s="293"/>
      <c r="F1776" s="293"/>
    </row>
    <row r="1777" spans="2:6">
      <c r="B1777" s="293"/>
      <c r="C1777" s="293"/>
      <c r="D1777" s="293"/>
      <c r="E1777" s="293"/>
      <c r="F1777" s="293"/>
    </row>
    <row r="1778" spans="2:6">
      <c r="B1778" s="293"/>
      <c r="C1778" s="293"/>
      <c r="D1778" s="293"/>
      <c r="E1778" s="293"/>
      <c r="F1778" s="293"/>
    </row>
    <row r="1779" spans="2:6">
      <c r="B1779" s="293"/>
      <c r="C1779" s="293"/>
      <c r="D1779" s="293"/>
      <c r="E1779" s="293"/>
      <c r="F1779" s="293"/>
    </row>
    <row r="1780" spans="2:6">
      <c r="B1780" s="293"/>
      <c r="C1780" s="293"/>
      <c r="D1780" s="293"/>
      <c r="E1780" s="293"/>
      <c r="F1780" s="293"/>
    </row>
    <row r="1781" spans="2:6">
      <c r="B1781" s="293"/>
      <c r="C1781" s="293"/>
      <c r="D1781" s="293"/>
      <c r="E1781" s="293"/>
      <c r="F1781" s="293"/>
    </row>
    <row r="1782" spans="2:6">
      <c r="B1782" s="293"/>
      <c r="C1782" s="293"/>
      <c r="D1782" s="293"/>
      <c r="E1782" s="293"/>
      <c r="F1782" s="293"/>
    </row>
    <row r="1783" spans="2:6">
      <c r="B1783" s="293"/>
      <c r="C1783" s="293"/>
      <c r="D1783" s="293"/>
      <c r="E1783" s="293"/>
      <c r="F1783" s="293"/>
    </row>
    <row r="1784" spans="2:6">
      <c r="B1784" s="293"/>
      <c r="C1784" s="293"/>
      <c r="D1784" s="293"/>
      <c r="E1784" s="293"/>
      <c r="F1784" s="293"/>
    </row>
    <row r="1785" spans="2:6">
      <c r="B1785" s="293"/>
      <c r="C1785" s="293"/>
      <c r="D1785" s="293"/>
      <c r="E1785" s="293"/>
      <c r="F1785" s="293"/>
    </row>
    <row r="1786" spans="2:6">
      <c r="B1786" s="293"/>
      <c r="C1786" s="293"/>
      <c r="D1786" s="293"/>
      <c r="E1786" s="293"/>
      <c r="F1786" s="293"/>
    </row>
    <row r="1787" spans="2:6">
      <c r="B1787" s="293"/>
      <c r="C1787" s="293"/>
      <c r="D1787" s="293"/>
      <c r="E1787" s="293"/>
      <c r="F1787" s="293"/>
    </row>
    <row r="1788" spans="2:6">
      <c r="B1788" s="293"/>
      <c r="C1788" s="293"/>
      <c r="D1788" s="293"/>
      <c r="E1788" s="293"/>
      <c r="F1788" s="293"/>
    </row>
    <row r="1789" spans="2:6">
      <c r="B1789" s="293"/>
      <c r="C1789" s="293"/>
      <c r="D1789" s="293"/>
      <c r="E1789" s="293"/>
      <c r="F1789" s="293"/>
    </row>
    <row r="1790" spans="2:6">
      <c r="B1790" s="293"/>
      <c r="C1790" s="293"/>
      <c r="D1790" s="293"/>
      <c r="E1790" s="293"/>
      <c r="F1790" s="293"/>
    </row>
    <row r="1791" spans="2:6">
      <c r="B1791" s="293"/>
      <c r="C1791" s="293"/>
      <c r="D1791" s="293"/>
      <c r="E1791" s="293"/>
      <c r="F1791" s="293"/>
    </row>
    <row r="1792" spans="2:6">
      <c r="B1792" s="293"/>
      <c r="C1792" s="293"/>
      <c r="D1792" s="293"/>
      <c r="E1792" s="293"/>
      <c r="F1792" s="293"/>
    </row>
    <row r="1793" spans="2:6">
      <c r="B1793" s="293"/>
      <c r="C1793" s="293"/>
      <c r="D1793" s="293"/>
      <c r="E1793" s="293"/>
      <c r="F1793" s="293"/>
    </row>
    <row r="1794" spans="2:6">
      <c r="B1794" s="293"/>
      <c r="C1794" s="293"/>
      <c r="D1794" s="293"/>
      <c r="E1794" s="293"/>
      <c r="F1794" s="293"/>
    </row>
    <row r="1795" spans="2:6">
      <c r="B1795" s="293"/>
      <c r="C1795" s="293"/>
      <c r="D1795" s="293"/>
      <c r="E1795" s="293"/>
      <c r="F1795" s="293"/>
    </row>
    <row r="1796" spans="2:6">
      <c r="B1796" s="293"/>
      <c r="C1796" s="293"/>
      <c r="D1796" s="293"/>
      <c r="E1796" s="293"/>
      <c r="F1796" s="293"/>
    </row>
    <row r="1797" spans="2:6">
      <c r="B1797" s="293"/>
      <c r="C1797" s="293"/>
      <c r="D1797" s="293"/>
      <c r="E1797" s="293"/>
      <c r="F1797" s="293"/>
    </row>
    <row r="1798" spans="2:6">
      <c r="B1798" s="293"/>
      <c r="C1798" s="293"/>
      <c r="D1798" s="293"/>
      <c r="E1798" s="293"/>
      <c r="F1798" s="293"/>
    </row>
    <row r="1799" spans="2:6">
      <c r="B1799" s="293"/>
      <c r="C1799" s="293"/>
      <c r="D1799" s="293"/>
      <c r="E1799" s="293"/>
      <c r="F1799" s="293"/>
    </row>
    <row r="1800" spans="2:6">
      <c r="B1800" s="293"/>
      <c r="C1800" s="293"/>
      <c r="D1800" s="293"/>
      <c r="E1800" s="293"/>
      <c r="F1800" s="293"/>
    </row>
    <row r="1801" spans="2:6">
      <c r="B1801" s="293"/>
      <c r="C1801" s="293"/>
      <c r="D1801" s="293"/>
      <c r="E1801" s="293"/>
      <c r="F1801" s="293"/>
    </row>
    <row r="1802" spans="2:6">
      <c r="B1802" s="293"/>
      <c r="C1802" s="293"/>
      <c r="D1802" s="293"/>
      <c r="E1802" s="293"/>
      <c r="F1802" s="293"/>
    </row>
    <row r="1803" spans="2:6">
      <c r="B1803" s="293"/>
      <c r="C1803" s="293"/>
      <c r="D1803" s="293"/>
      <c r="E1803" s="293"/>
      <c r="F1803" s="293"/>
    </row>
    <row r="1804" spans="2:6">
      <c r="B1804" s="293"/>
      <c r="C1804" s="293"/>
      <c r="D1804" s="293"/>
      <c r="E1804" s="293"/>
      <c r="F1804" s="293"/>
    </row>
    <row r="1805" spans="2:6">
      <c r="B1805" s="293"/>
      <c r="C1805" s="293"/>
      <c r="D1805" s="293"/>
      <c r="E1805" s="293"/>
      <c r="F1805" s="293"/>
    </row>
    <row r="1806" spans="2:6">
      <c r="B1806" s="293"/>
      <c r="C1806" s="293"/>
      <c r="D1806" s="293"/>
      <c r="E1806" s="293"/>
      <c r="F1806" s="293"/>
    </row>
    <row r="1807" spans="2:6">
      <c r="B1807" s="293"/>
      <c r="C1807" s="293"/>
      <c r="D1807" s="293"/>
      <c r="E1807" s="293"/>
      <c r="F1807" s="293"/>
    </row>
    <row r="1808" spans="2:6">
      <c r="B1808" s="293"/>
      <c r="C1808" s="293"/>
      <c r="D1808" s="293"/>
      <c r="E1808" s="293"/>
      <c r="F1808" s="293"/>
    </row>
    <row r="1809" spans="2:6">
      <c r="B1809" s="293"/>
      <c r="C1809" s="293"/>
      <c r="D1809" s="293"/>
      <c r="E1809" s="293"/>
      <c r="F1809" s="293"/>
    </row>
    <row r="1810" spans="2:6">
      <c r="B1810" s="293"/>
      <c r="C1810" s="293"/>
      <c r="D1810" s="293"/>
      <c r="E1810" s="293"/>
      <c r="F1810" s="293"/>
    </row>
    <row r="1811" spans="2:6">
      <c r="B1811" s="293"/>
      <c r="C1811" s="293"/>
      <c r="D1811" s="293"/>
      <c r="E1811" s="293"/>
      <c r="F1811" s="293"/>
    </row>
    <row r="1812" spans="2:6">
      <c r="B1812" s="293"/>
      <c r="C1812" s="293"/>
      <c r="D1812" s="293"/>
      <c r="E1812" s="293"/>
      <c r="F1812" s="293"/>
    </row>
    <row r="1813" spans="2:6">
      <c r="B1813" s="293"/>
      <c r="C1813" s="293"/>
      <c r="D1813" s="293"/>
      <c r="E1813" s="293"/>
      <c r="F1813" s="293"/>
    </row>
    <row r="1814" spans="2:6">
      <c r="B1814" s="293"/>
      <c r="C1814" s="293"/>
      <c r="D1814" s="293"/>
      <c r="E1814" s="293"/>
      <c r="F1814" s="293"/>
    </row>
    <row r="1815" spans="2:6">
      <c r="B1815" s="293"/>
      <c r="C1815" s="293"/>
      <c r="D1815" s="293"/>
      <c r="E1815" s="293"/>
      <c r="F1815" s="293"/>
    </row>
    <row r="1816" spans="2:6">
      <c r="B1816" s="293"/>
      <c r="C1816" s="293"/>
      <c r="D1816" s="293"/>
      <c r="E1816" s="293"/>
      <c r="F1816" s="293"/>
    </row>
    <row r="1817" spans="2:6">
      <c r="B1817" s="293"/>
      <c r="C1817" s="293"/>
      <c r="D1817" s="293"/>
      <c r="E1817" s="293"/>
      <c r="F1817" s="293"/>
    </row>
    <row r="1818" spans="2:6">
      <c r="B1818" s="293"/>
      <c r="C1818" s="293"/>
      <c r="D1818" s="293"/>
      <c r="E1818" s="293"/>
      <c r="F1818" s="293"/>
    </row>
    <row r="1819" spans="2:6">
      <c r="B1819" s="293"/>
      <c r="C1819" s="293"/>
      <c r="D1819" s="293"/>
      <c r="E1819" s="293"/>
      <c r="F1819" s="293"/>
    </row>
    <row r="1820" spans="2:6">
      <c r="B1820" s="293"/>
      <c r="C1820" s="293"/>
      <c r="D1820" s="293"/>
      <c r="E1820" s="293"/>
      <c r="F1820" s="293"/>
    </row>
    <row r="1821" spans="2:6">
      <c r="B1821" s="293"/>
      <c r="C1821" s="293"/>
      <c r="D1821" s="293"/>
      <c r="E1821" s="293"/>
      <c r="F1821" s="293"/>
    </row>
    <row r="1822" spans="2:6">
      <c r="B1822" s="293"/>
      <c r="C1822" s="293"/>
      <c r="D1822" s="293"/>
      <c r="E1822" s="293"/>
      <c r="F1822" s="293"/>
    </row>
    <row r="1823" spans="2:6">
      <c r="B1823" s="293"/>
      <c r="C1823" s="293"/>
      <c r="D1823" s="293"/>
      <c r="E1823" s="293"/>
      <c r="F1823" s="293"/>
    </row>
    <row r="1824" spans="2:6">
      <c r="B1824" s="293"/>
      <c r="C1824" s="293"/>
      <c r="D1824" s="293"/>
      <c r="E1824" s="293"/>
      <c r="F1824" s="293"/>
    </row>
    <row r="1825" spans="2:6">
      <c r="B1825" s="293"/>
      <c r="C1825" s="293"/>
      <c r="D1825" s="293"/>
      <c r="E1825" s="293"/>
      <c r="F1825" s="293"/>
    </row>
    <row r="1826" spans="2:6">
      <c r="B1826" s="293"/>
      <c r="C1826" s="293"/>
      <c r="D1826" s="293"/>
      <c r="E1826" s="293"/>
      <c r="F1826" s="293"/>
    </row>
    <row r="1827" spans="2:6">
      <c r="B1827" s="293"/>
      <c r="C1827" s="293"/>
      <c r="D1827" s="293"/>
      <c r="E1827" s="293"/>
      <c r="F1827" s="293"/>
    </row>
    <row r="1828" spans="2:6">
      <c r="B1828" s="293"/>
      <c r="C1828" s="293"/>
      <c r="D1828" s="293"/>
      <c r="E1828" s="293"/>
      <c r="F1828" s="293"/>
    </row>
    <row r="1829" spans="2:6">
      <c r="B1829" s="293"/>
      <c r="C1829" s="293"/>
      <c r="D1829" s="293"/>
      <c r="E1829" s="293"/>
      <c r="F1829" s="293"/>
    </row>
    <row r="1830" spans="2:6">
      <c r="B1830" s="293"/>
      <c r="C1830" s="293"/>
      <c r="D1830" s="293"/>
      <c r="E1830" s="293"/>
      <c r="F1830" s="293"/>
    </row>
    <row r="1831" spans="2:6">
      <c r="B1831" s="293"/>
      <c r="C1831" s="293"/>
      <c r="D1831" s="293"/>
      <c r="E1831" s="293"/>
      <c r="F1831" s="293"/>
    </row>
    <row r="1832" spans="2:6">
      <c r="B1832" s="293"/>
      <c r="C1832" s="293"/>
      <c r="D1832" s="293"/>
      <c r="E1832" s="293"/>
      <c r="F1832" s="293"/>
    </row>
    <row r="1833" spans="2:6">
      <c r="B1833" s="293"/>
      <c r="C1833" s="293"/>
      <c r="D1833" s="293"/>
      <c r="E1833" s="293"/>
      <c r="F1833" s="293"/>
    </row>
    <row r="1834" spans="2:6">
      <c r="B1834" s="293"/>
      <c r="C1834" s="293"/>
      <c r="D1834" s="293"/>
      <c r="E1834" s="293"/>
      <c r="F1834" s="293"/>
    </row>
    <row r="1835" spans="2:6">
      <c r="B1835" s="293"/>
      <c r="C1835" s="293"/>
      <c r="D1835" s="293"/>
      <c r="E1835" s="293"/>
      <c r="F1835" s="293"/>
    </row>
    <row r="1836" spans="2:6">
      <c r="B1836" s="293"/>
      <c r="C1836" s="293"/>
      <c r="D1836" s="293"/>
      <c r="E1836" s="293"/>
      <c r="F1836" s="293"/>
    </row>
    <row r="1837" spans="2:6">
      <c r="B1837" s="293"/>
      <c r="C1837" s="293"/>
      <c r="D1837" s="293"/>
      <c r="E1837" s="293"/>
      <c r="F1837" s="293"/>
    </row>
    <row r="1838" spans="2:6">
      <c r="B1838" s="293"/>
      <c r="C1838" s="293"/>
      <c r="D1838" s="293"/>
      <c r="E1838" s="293"/>
      <c r="F1838" s="293"/>
    </row>
    <row r="1839" spans="2:6">
      <c r="B1839" s="293"/>
      <c r="C1839" s="293"/>
      <c r="D1839" s="293"/>
      <c r="E1839" s="293"/>
      <c r="F1839" s="293"/>
    </row>
    <row r="1840" spans="2:6">
      <c r="B1840" s="293"/>
      <c r="C1840" s="293"/>
      <c r="D1840" s="293"/>
      <c r="E1840" s="293"/>
      <c r="F1840" s="293"/>
    </row>
    <row r="1841" spans="2:6">
      <c r="B1841" s="293"/>
      <c r="C1841" s="293"/>
      <c r="D1841" s="293"/>
      <c r="E1841" s="293"/>
      <c r="F1841" s="293"/>
    </row>
    <row r="1842" spans="2:6">
      <c r="B1842" s="293"/>
      <c r="C1842" s="293"/>
      <c r="D1842" s="293"/>
      <c r="E1842" s="293"/>
      <c r="F1842" s="293"/>
    </row>
    <row r="1843" spans="2:6">
      <c r="B1843" s="293"/>
      <c r="C1843" s="293"/>
      <c r="D1843" s="293"/>
      <c r="E1843" s="293"/>
      <c r="F1843" s="293"/>
    </row>
    <row r="1844" spans="2:6">
      <c r="B1844" s="293"/>
      <c r="C1844" s="293"/>
      <c r="D1844" s="293"/>
      <c r="E1844" s="293"/>
      <c r="F1844" s="293"/>
    </row>
    <row r="1845" spans="2:6">
      <c r="B1845" s="293"/>
      <c r="C1845" s="293"/>
      <c r="D1845" s="293"/>
      <c r="E1845" s="293"/>
      <c r="F1845" s="293"/>
    </row>
    <row r="1846" spans="2:6">
      <c r="B1846" s="293"/>
      <c r="C1846" s="293"/>
      <c r="D1846" s="293"/>
      <c r="E1846" s="293"/>
      <c r="F1846" s="293"/>
    </row>
    <row r="1847" spans="2:6">
      <c r="B1847" s="293"/>
      <c r="C1847" s="293"/>
      <c r="D1847" s="293"/>
      <c r="E1847" s="293"/>
      <c r="F1847" s="293"/>
    </row>
    <row r="1848" spans="2:6">
      <c r="B1848" s="293"/>
      <c r="C1848" s="293"/>
      <c r="D1848" s="293"/>
      <c r="E1848" s="293"/>
      <c r="F1848" s="293"/>
    </row>
    <row r="1849" spans="2:6">
      <c r="B1849" s="293"/>
      <c r="C1849" s="293"/>
      <c r="D1849" s="293"/>
      <c r="E1849" s="293"/>
      <c r="F1849" s="293"/>
    </row>
    <row r="1850" spans="2:6">
      <c r="B1850" s="293"/>
      <c r="C1850" s="293"/>
      <c r="D1850" s="293"/>
      <c r="E1850" s="293"/>
      <c r="F1850" s="293"/>
    </row>
    <row r="1851" spans="2:6">
      <c r="B1851" s="293"/>
      <c r="C1851" s="293"/>
      <c r="D1851" s="293"/>
      <c r="E1851" s="293"/>
      <c r="F1851" s="293"/>
    </row>
    <row r="1852" spans="2:6">
      <c r="B1852" s="293"/>
      <c r="C1852" s="293"/>
      <c r="D1852" s="293"/>
      <c r="E1852" s="293"/>
      <c r="F1852" s="293"/>
    </row>
    <row r="1853" spans="2:6">
      <c r="B1853" s="293"/>
      <c r="C1853" s="293"/>
      <c r="D1853" s="293"/>
      <c r="E1853" s="293"/>
      <c r="F1853" s="293"/>
    </row>
    <row r="1854" spans="2:6">
      <c r="B1854" s="293"/>
      <c r="C1854" s="293"/>
      <c r="D1854" s="293"/>
      <c r="E1854" s="293"/>
      <c r="F1854" s="293"/>
    </row>
    <row r="1855" spans="2:6">
      <c r="B1855" s="293"/>
      <c r="C1855" s="293"/>
      <c r="D1855" s="293"/>
      <c r="E1855" s="293"/>
      <c r="F1855" s="293"/>
    </row>
    <row r="1856" spans="2:6">
      <c r="B1856" s="293"/>
      <c r="C1856" s="293"/>
      <c r="D1856" s="293"/>
      <c r="E1856" s="293"/>
      <c r="F1856" s="293"/>
    </row>
    <row r="1857" spans="2:6">
      <c r="B1857" s="293"/>
      <c r="C1857" s="293"/>
      <c r="D1857" s="293"/>
      <c r="E1857" s="293"/>
      <c r="F1857" s="293"/>
    </row>
    <row r="1858" spans="2:6">
      <c r="B1858" s="293"/>
      <c r="C1858" s="293"/>
      <c r="D1858" s="293"/>
      <c r="E1858" s="293"/>
      <c r="F1858" s="293"/>
    </row>
    <row r="1859" spans="2:6">
      <c r="B1859" s="293"/>
      <c r="C1859" s="293"/>
      <c r="D1859" s="293"/>
      <c r="E1859" s="293"/>
      <c r="F1859" s="293"/>
    </row>
    <row r="1860" spans="2:6">
      <c r="B1860" s="293"/>
      <c r="C1860" s="293"/>
      <c r="D1860" s="293"/>
      <c r="E1860" s="293"/>
      <c r="F1860" s="293"/>
    </row>
    <row r="1861" spans="2:6">
      <c r="B1861" s="293"/>
      <c r="C1861" s="293"/>
      <c r="D1861" s="293"/>
      <c r="E1861" s="293"/>
      <c r="F1861" s="293"/>
    </row>
    <row r="1862" spans="2:6">
      <c r="B1862" s="293"/>
      <c r="C1862" s="293"/>
      <c r="D1862" s="293"/>
      <c r="E1862" s="293"/>
      <c r="F1862" s="293"/>
    </row>
    <row r="1863" spans="2:6">
      <c r="B1863" s="293"/>
      <c r="C1863" s="293"/>
      <c r="D1863" s="293"/>
      <c r="E1863" s="293"/>
      <c r="F1863" s="293"/>
    </row>
    <row r="1864" spans="2:6">
      <c r="B1864" s="293"/>
      <c r="C1864" s="293"/>
      <c r="D1864" s="293"/>
      <c r="E1864" s="293"/>
      <c r="F1864" s="293"/>
    </row>
    <row r="1865" spans="2:6">
      <c r="B1865" s="293"/>
      <c r="C1865" s="293"/>
      <c r="D1865" s="293"/>
      <c r="E1865" s="293"/>
      <c r="F1865" s="293"/>
    </row>
    <row r="1866" spans="2:6">
      <c r="B1866" s="293"/>
      <c r="C1866" s="293"/>
      <c r="D1866" s="293"/>
      <c r="E1866" s="293"/>
      <c r="F1866" s="293"/>
    </row>
    <row r="1867" spans="2:6">
      <c r="B1867" s="293"/>
      <c r="C1867" s="293"/>
      <c r="D1867" s="293"/>
      <c r="E1867" s="293"/>
      <c r="F1867" s="293"/>
    </row>
    <row r="1868" spans="2:6">
      <c r="B1868" s="293"/>
      <c r="C1868" s="293"/>
      <c r="D1868" s="293"/>
      <c r="E1868" s="293"/>
      <c r="F1868" s="293"/>
    </row>
    <row r="1869" spans="2:6">
      <c r="B1869" s="293"/>
      <c r="C1869" s="293"/>
      <c r="D1869" s="293"/>
      <c r="E1869" s="293"/>
      <c r="F1869" s="293"/>
    </row>
    <row r="1870" spans="2:6">
      <c r="B1870" s="293"/>
      <c r="C1870" s="293"/>
      <c r="D1870" s="293"/>
      <c r="E1870" s="293"/>
      <c r="F1870" s="293"/>
    </row>
    <row r="1871" spans="2:6">
      <c r="B1871" s="293"/>
      <c r="C1871" s="293"/>
      <c r="D1871" s="293"/>
      <c r="E1871" s="293"/>
      <c r="F1871" s="293"/>
    </row>
    <row r="1872" spans="2:6">
      <c r="B1872" s="293"/>
      <c r="C1872" s="293"/>
      <c r="D1872" s="293"/>
      <c r="E1872" s="293"/>
      <c r="F1872" s="293"/>
    </row>
    <row r="1873" spans="2:6">
      <c r="B1873" s="293"/>
      <c r="C1873" s="293"/>
      <c r="D1873" s="293"/>
      <c r="E1873" s="293"/>
      <c r="F1873" s="293"/>
    </row>
    <row r="1874" spans="2:6">
      <c r="B1874" s="293"/>
      <c r="C1874" s="293"/>
      <c r="D1874" s="293"/>
      <c r="E1874" s="293"/>
      <c r="F1874" s="293"/>
    </row>
    <row r="1875" spans="2:6">
      <c r="B1875" s="293"/>
      <c r="C1875" s="293"/>
      <c r="D1875" s="293"/>
      <c r="E1875" s="293"/>
      <c r="F1875" s="293"/>
    </row>
    <row r="1876" spans="2:6">
      <c r="B1876" s="293"/>
      <c r="C1876" s="293"/>
      <c r="D1876" s="293"/>
      <c r="E1876" s="293"/>
      <c r="F1876" s="293"/>
    </row>
    <row r="1877" spans="2:6">
      <c r="B1877" s="293"/>
      <c r="C1877" s="293"/>
      <c r="D1877" s="293"/>
      <c r="E1877" s="293"/>
      <c r="F1877" s="293"/>
    </row>
    <row r="1878" spans="2:6">
      <c r="B1878" s="293"/>
      <c r="C1878" s="293"/>
      <c r="D1878" s="293"/>
      <c r="E1878" s="293"/>
      <c r="F1878" s="293"/>
    </row>
    <row r="1879" spans="2:6">
      <c r="B1879" s="293"/>
      <c r="C1879" s="293"/>
      <c r="D1879" s="293"/>
      <c r="E1879" s="293"/>
      <c r="F1879" s="293"/>
    </row>
    <row r="1880" spans="2:6">
      <c r="B1880" s="293"/>
      <c r="C1880" s="293"/>
      <c r="D1880" s="293"/>
      <c r="E1880" s="293"/>
      <c r="F1880" s="293"/>
    </row>
    <row r="1881" spans="2:6">
      <c r="B1881" s="293"/>
      <c r="C1881" s="293"/>
      <c r="D1881" s="293"/>
      <c r="E1881" s="293"/>
      <c r="F1881" s="293"/>
    </row>
    <row r="1882" spans="2:6">
      <c r="B1882" s="293"/>
      <c r="C1882" s="293"/>
      <c r="D1882" s="293"/>
      <c r="E1882" s="293"/>
      <c r="F1882" s="293"/>
    </row>
    <row r="1883" spans="2:6">
      <c r="B1883" s="293"/>
      <c r="C1883" s="293"/>
      <c r="D1883" s="293"/>
      <c r="E1883" s="293"/>
      <c r="F1883" s="293"/>
    </row>
    <row r="1884" spans="2:6">
      <c r="B1884" s="293"/>
      <c r="C1884" s="293"/>
      <c r="D1884" s="293"/>
      <c r="E1884" s="293"/>
      <c r="F1884" s="293"/>
    </row>
    <row r="1885" spans="2:6">
      <c r="B1885" s="293"/>
      <c r="C1885" s="293"/>
      <c r="D1885" s="293"/>
      <c r="E1885" s="293"/>
      <c r="F1885" s="293"/>
    </row>
    <row r="1886" spans="2:6">
      <c r="B1886" s="293"/>
      <c r="C1886" s="293"/>
      <c r="D1886" s="293"/>
      <c r="E1886" s="293"/>
      <c r="F1886" s="293"/>
    </row>
    <row r="1887" spans="2:6">
      <c r="B1887" s="293"/>
      <c r="C1887" s="293"/>
      <c r="D1887" s="293"/>
      <c r="E1887" s="293"/>
      <c r="F1887" s="293"/>
    </row>
    <row r="1888" spans="2:6">
      <c r="B1888" s="293"/>
      <c r="C1888" s="293"/>
      <c r="D1888" s="293"/>
      <c r="E1888" s="293"/>
      <c r="F1888" s="293"/>
    </row>
    <row r="1889" spans="2:6">
      <c r="B1889" s="293"/>
      <c r="C1889" s="293"/>
      <c r="D1889" s="293"/>
      <c r="E1889" s="293"/>
      <c r="F1889" s="293"/>
    </row>
    <row r="1890" spans="2:6">
      <c r="B1890" s="293"/>
      <c r="C1890" s="293"/>
      <c r="D1890" s="293"/>
      <c r="E1890" s="293"/>
      <c r="F1890" s="293"/>
    </row>
    <row r="1891" spans="2:6">
      <c r="B1891" s="293"/>
      <c r="C1891" s="293"/>
      <c r="D1891" s="293"/>
      <c r="E1891" s="293"/>
      <c r="F1891" s="293"/>
    </row>
    <row r="1892" spans="2:6">
      <c r="B1892" s="293"/>
      <c r="C1892" s="293"/>
      <c r="D1892" s="293"/>
      <c r="E1892" s="293"/>
      <c r="F1892" s="293"/>
    </row>
    <row r="1893" spans="2:6">
      <c r="B1893" s="293"/>
      <c r="C1893" s="293"/>
      <c r="D1893" s="293"/>
      <c r="E1893" s="293"/>
      <c r="F1893" s="293"/>
    </row>
    <row r="1894" spans="2:6">
      <c r="B1894" s="293"/>
      <c r="C1894" s="293"/>
      <c r="D1894" s="293"/>
      <c r="E1894" s="293"/>
      <c r="F1894" s="293"/>
    </row>
    <row r="1895" spans="2:6">
      <c r="B1895" s="293"/>
      <c r="C1895" s="293"/>
      <c r="D1895" s="293"/>
      <c r="E1895" s="293"/>
      <c r="F1895" s="293"/>
    </row>
    <row r="1896" spans="2:6">
      <c r="B1896" s="293"/>
      <c r="C1896" s="293"/>
      <c r="D1896" s="293"/>
      <c r="E1896" s="293"/>
      <c r="F1896" s="293"/>
    </row>
    <row r="1897" spans="2:6">
      <c r="B1897" s="293"/>
      <c r="C1897" s="293"/>
      <c r="D1897" s="293"/>
      <c r="E1897" s="293"/>
      <c r="F1897" s="293"/>
    </row>
    <row r="1898" spans="2:6">
      <c r="B1898" s="293"/>
      <c r="C1898" s="293"/>
      <c r="D1898" s="293"/>
      <c r="E1898" s="293"/>
      <c r="F1898" s="293"/>
    </row>
    <row r="1899" spans="2:6">
      <c r="B1899" s="293"/>
      <c r="C1899" s="293"/>
      <c r="D1899" s="293"/>
      <c r="E1899" s="293"/>
      <c r="F1899" s="293"/>
    </row>
    <row r="1900" spans="2:6">
      <c r="B1900" s="293"/>
      <c r="C1900" s="293"/>
      <c r="D1900" s="293"/>
      <c r="E1900" s="293"/>
      <c r="F1900" s="293"/>
    </row>
    <row r="1901" spans="2:6">
      <c r="B1901" s="293"/>
      <c r="C1901" s="293"/>
      <c r="D1901" s="293"/>
      <c r="E1901" s="293"/>
      <c r="F1901" s="293"/>
    </row>
    <row r="1902" spans="2:6">
      <c r="B1902" s="293"/>
      <c r="C1902" s="293"/>
      <c r="D1902" s="293"/>
      <c r="E1902" s="293"/>
      <c r="F1902" s="293"/>
    </row>
    <row r="1903" spans="2:6">
      <c r="B1903" s="293"/>
      <c r="C1903" s="293"/>
      <c r="D1903" s="293"/>
      <c r="E1903" s="293"/>
      <c r="F1903" s="293"/>
    </row>
  </sheetData>
  <mergeCells count="4">
    <mergeCell ref="A4:F4"/>
    <mergeCell ref="A2:F2"/>
    <mergeCell ref="A3:F3"/>
    <mergeCell ref="A1:F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1"/>
  <sheetViews>
    <sheetView showGridLines="0" zoomScaleNormal="100" workbookViewId="0">
      <selection activeCell="B5" sqref="B5"/>
    </sheetView>
  </sheetViews>
  <sheetFormatPr defaultColWidth="15.7109375" defaultRowHeight="15" customHeight="1"/>
  <cols>
    <col min="1" max="11" width="24.7109375" style="25" customWidth="1"/>
    <col min="12" max="16384" width="15.7109375" style="25"/>
  </cols>
  <sheetData>
    <row r="1" spans="1:11" ht="25.5" customHeight="1">
      <c r="A1" s="1140" t="s">
        <v>981</v>
      </c>
      <c r="B1" s="1140"/>
      <c r="C1" s="1140"/>
      <c r="D1" s="1140"/>
      <c r="E1" s="1140"/>
      <c r="F1" s="1140"/>
      <c r="G1" s="1140"/>
      <c r="H1" s="1140"/>
      <c r="I1" s="1140"/>
      <c r="J1" s="1140"/>
      <c r="K1" s="1140"/>
    </row>
    <row r="2" spans="1:11" ht="23.25" customHeight="1">
      <c r="A2" s="1140" t="s">
        <v>982</v>
      </c>
      <c r="B2" s="1140"/>
      <c r="C2" s="1140"/>
      <c r="D2" s="1140"/>
      <c r="E2" s="1140"/>
      <c r="F2" s="1140"/>
      <c r="G2" s="1140"/>
      <c r="H2" s="1140"/>
      <c r="I2" s="1140"/>
      <c r="J2" s="1140"/>
      <c r="K2" s="1140"/>
    </row>
    <row r="3" spans="1:11" ht="23.25" customHeight="1">
      <c r="A3" s="1140" t="s">
        <v>1396</v>
      </c>
      <c r="B3" s="1140"/>
      <c r="C3" s="1140"/>
      <c r="D3" s="1140"/>
      <c r="E3" s="1140"/>
      <c r="F3" s="1140"/>
      <c r="G3" s="1140"/>
      <c r="H3" s="1140"/>
      <c r="I3" s="1140"/>
      <c r="J3" s="1140"/>
      <c r="K3" s="1140"/>
    </row>
    <row r="4" spans="1:11" ht="21.75" customHeight="1" thickBot="1">
      <c r="A4" s="1141" t="s">
        <v>1122</v>
      </c>
      <c r="B4" s="1141"/>
      <c r="C4" s="1141"/>
      <c r="D4" s="1141"/>
      <c r="E4" s="1141"/>
      <c r="F4" s="1141"/>
      <c r="G4" s="1141"/>
      <c r="H4" s="1141"/>
      <c r="I4" s="1141"/>
      <c r="J4" s="1141"/>
      <c r="K4" s="1141"/>
    </row>
    <row r="5" spans="1:11" ht="15.75" customHeight="1" thickTop="1" thickBot="1">
      <c r="A5" s="651" t="s">
        <v>876</v>
      </c>
      <c r="B5" s="977" t="s">
        <v>1310</v>
      </c>
      <c r="C5" s="977" t="s">
        <v>1311</v>
      </c>
      <c r="D5" s="977" t="s">
        <v>1312</v>
      </c>
      <c r="E5" s="977" t="s">
        <v>1460</v>
      </c>
      <c r="F5" s="977" t="s">
        <v>1459</v>
      </c>
      <c r="G5" s="977" t="s">
        <v>1458</v>
      </c>
      <c r="H5" s="978" t="s">
        <v>1237</v>
      </c>
      <c r="I5" s="977" t="s">
        <v>1461</v>
      </c>
      <c r="J5" s="977" t="s">
        <v>1462</v>
      </c>
      <c r="K5" s="977" t="s">
        <v>1463</v>
      </c>
    </row>
    <row r="6" spans="1:11" s="242" customFormat="1" ht="15" customHeight="1" thickTop="1">
      <c r="A6" s="1057" t="s">
        <v>984</v>
      </c>
      <c r="B6" s="294"/>
      <c r="C6" s="294"/>
      <c r="D6" s="294"/>
      <c r="E6" s="294"/>
      <c r="F6" s="294"/>
      <c r="G6" s="294"/>
      <c r="H6" s="294"/>
      <c r="I6" s="294"/>
      <c r="J6" s="295"/>
      <c r="K6" s="296"/>
    </row>
    <row r="7" spans="1:11" s="27" customFormat="1" ht="15" customHeight="1">
      <c r="A7" s="1058" t="s">
        <v>292</v>
      </c>
      <c r="B7" s="297">
        <v>237065.48352000001</v>
      </c>
      <c r="C7" s="297">
        <v>11208684.219690001</v>
      </c>
      <c r="D7" s="297">
        <v>1083070.2746400002</v>
      </c>
      <c r="E7" s="297">
        <v>192913.34464</v>
      </c>
      <c r="F7" s="297">
        <v>244446.74647000001</v>
      </c>
      <c r="G7" s="297">
        <v>245598.30143000002</v>
      </c>
      <c r="H7" s="297">
        <v>2961250.7382300003</v>
      </c>
      <c r="I7" s="297">
        <v>20418.556</v>
      </c>
      <c r="J7" s="297">
        <v>0</v>
      </c>
      <c r="K7" s="297">
        <v>16193447.664619999</v>
      </c>
    </row>
    <row r="8" spans="1:11" s="27" customFormat="1" ht="15" customHeight="1">
      <c r="A8" s="1058" t="s">
        <v>297</v>
      </c>
      <c r="B8" s="297">
        <v>0</v>
      </c>
      <c r="C8" s="297">
        <v>0</v>
      </c>
      <c r="D8" s="297">
        <v>0</v>
      </c>
      <c r="E8" s="297">
        <v>0</v>
      </c>
      <c r="F8" s="297">
        <v>0</v>
      </c>
      <c r="G8" s="297">
        <v>0</v>
      </c>
      <c r="H8" s="297">
        <v>93598.252970000001</v>
      </c>
      <c r="I8" s="297">
        <v>0</v>
      </c>
      <c r="J8" s="297">
        <v>0</v>
      </c>
      <c r="K8" s="297">
        <v>93598.252970000001</v>
      </c>
    </row>
    <row r="9" spans="1:11" s="27" customFormat="1" ht="15" customHeight="1">
      <c r="A9" s="1058" t="s">
        <v>294</v>
      </c>
      <c r="B9" s="297">
        <v>43220.243130000003</v>
      </c>
      <c r="C9" s="297">
        <v>1011498.3960599999</v>
      </c>
      <c r="D9" s="297">
        <v>652935.67752000003</v>
      </c>
      <c r="E9" s="297">
        <v>8794.3014899999998</v>
      </c>
      <c r="F9" s="297">
        <v>0</v>
      </c>
      <c r="G9" s="297">
        <v>31231.659329999999</v>
      </c>
      <c r="H9" s="297">
        <v>5914362.0029100003</v>
      </c>
      <c r="I9" s="297">
        <v>0</v>
      </c>
      <c r="J9" s="297">
        <v>0</v>
      </c>
      <c r="K9" s="297">
        <v>7662042.2804399999</v>
      </c>
    </row>
    <row r="10" spans="1:11" s="27" customFormat="1" ht="15" customHeight="1">
      <c r="A10" s="1058" t="s">
        <v>299</v>
      </c>
      <c r="B10" s="297">
        <v>41718.931429999997</v>
      </c>
      <c r="C10" s="297">
        <v>2199734.3552299999</v>
      </c>
      <c r="D10" s="297">
        <v>147168.17629</v>
      </c>
      <c r="E10" s="297">
        <v>69023.69187000001</v>
      </c>
      <c r="F10" s="297">
        <v>0</v>
      </c>
      <c r="G10" s="297">
        <v>76952.351490000001</v>
      </c>
      <c r="H10" s="297">
        <v>143747.23256999999</v>
      </c>
      <c r="I10" s="297">
        <v>0</v>
      </c>
      <c r="J10" s="297">
        <v>0</v>
      </c>
      <c r="K10" s="297">
        <v>2678344.7388799996</v>
      </c>
    </row>
    <row r="11" spans="1:11" s="27" customFormat="1" ht="15" customHeight="1">
      <c r="A11" s="1058" t="s">
        <v>986</v>
      </c>
      <c r="B11" s="297">
        <v>63896.783530000001</v>
      </c>
      <c r="C11" s="297">
        <v>378563.71036999999</v>
      </c>
      <c r="D11" s="297">
        <v>445551.54798000003</v>
      </c>
      <c r="E11" s="297">
        <v>11303.99467</v>
      </c>
      <c r="F11" s="297">
        <v>33539.347780000004</v>
      </c>
      <c r="G11" s="297">
        <v>54663.679840000004</v>
      </c>
      <c r="H11" s="297">
        <v>11439876.80909</v>
      </c>
      <c r="I11" s="297">
        <v>0</v>
      </c>
      <c r="J11" s="297">
        <v>0</v>
      </c>
      <c r="K11" s="297">
        <v>12427395.873259999</v>
      </c>
    </row>
    <row r="12" spans="1:11" s="27" customFormat="1" ht="15" customHeight="1">
      <c r="A12" s="1058" t="s">
        <v>293</v>
      </c>
      <c r="B12" s="297">
        <v>51922.327020000004</v>
      </c>
      <c r="C12" s="297">
        <v>2306737.1931399996</v>
      </c>
      <c r="D12" s="297">
        <v>301053.51198000001</v>
      </c>
      <c r="E12" s="297">
        <v>65080.441810000004</v>
      </c>
      <c r="F12" s="297">
        <v>0</v>
      </c>
      <c r="G12" s="297">
        <v>159769.51586000001</v>
      </c>
      <c r="H12" s="297">
        <v>5675959.2416899996</v>
      </c>
      <c r="I12" s="297">
        <v>137213.49708</v>
      </c>
      <c r="J12" s="297">
        <v>22366.727870000002</v>
      </c>
      <c r="K12" s="297">
        <v>8720102.4564500004</v>
      </c>
    </row>
    <row r="13" spans="1:11" s="27" customFormat="1" ht="15" customHeight="1">
      <c r="A13" s="1058" t="s">
        <v>298</v>
      </c>
      <c r="B13" s="297">
        <v>157445.18849</v>
      </c>
      <c r="C13" s="297">
        <v>7475820.1968299998</v>
      </c>
      <c r="D13" s="297">
        <v>547421.88838999998</v>
      </c>
      <c r="E13" s="297">
        <v>124229.04990000001</v>
      </c>
      <c r="F13" s="297">
        <v>371357.64520999999</v>
      </c>
      <c r="G13" s="297">
        <v>219989.82955000002</v>
      </c>
      <c r="H13" s="297">
        <v>620499.81574999995</v>
      </c>
      <c r="I13" s="297">
        <v>26977.082030000001</v>
      </c>
      <c r="J13" s="297">
        <v>22896.4156</v>
      </c>
      <c r="K13" s="297">
        <v>9566637.1117499992</v>
      </c>
    </row>
    <row r="14" spans="1:11" s="27" customFormat="1" ht="15" customHeight="1">
      <c r="A14" s="1058" t="s">
        <v>291</v>
      </c>
      <c r="B14" s="297">
        <v>287268.17708999995</v>
      </c>
      <c r="C14" s="297">
        <v>8497872.1008599997</v>
      </c>
      <c r="D14" s="297">
        <v>1504122.86534</v>
      </c>
      <c r="E14" s="297">
        <v>167795.28686000002</v>
      </c>
      <c r="F14" s="297">
        <v>265758.49495999998</v>
      </c>
      <c r="G14" s="297">
        <v>322570.20149000001</v>
      </c>
      <c r="H14" s="297">
        <v>5370711.0981899993</v>
      </c>
      <c r="I14" s="297">
        <v>42171.087740000003</v>
      </c>
      <c r="J14" s="297">
        <v>39508.992539999999</v>
      </c>
      <c r="K14" s="297">
        <v>16497778.30507</v>
      </c>
    </row>
    <row r="15" spans="1:11" s="27" customFormat="1" ht="15" customHeight="1">
      <c r="A15" s="1058" t="s">
        <v>290</v>
      </c>
      <c r="B15" s="297">
        <v>308996.44704</v>
      </c>
      <c r="C15" s="297">
        <v>15324872.324680001</v>
      </c>
      <c r="D15" s="297">
        <v>2851316.3417099998</v>
      </c>
      <c r="E15" s="297">
        <v>472514.06547999999</v>
      </c>
      <c r="F15" s="297">
        <v>250092.38533000002</v>
      </c>
      <c r="G15" s="297">
        <v>501696.49300999998</v>
      </c>
      <c r="H15" s="297">
        <v>8682753.3975000009</v>
      </c>
      <c r="I15" s="297">
        <v>116273.55876</v>
      </c>
      <c r="J15" s="297">
        <v>39020.375039999999</v>
      </c>
      <c r="K15" s="297">
        <v>28547535.388549998</v>
      </c>
    </row>
    <row r="16" spans="1:11" s="27" customFormat="1" ht="15" customHeight="1">
      <c r="A16" s="1058" t="s">
        <v>296</v>
      </c>
      <c r="B16" s="297">
        <v>0</v>
      </c>
      <c r="C16" s="297">
        <v>0</v>
      </c>
      <c r="D16" s="297">
        <v>0</v>
      </c>
      <c r="E16" s="297">
        <v>0</v>
      </c>
      <c r="F16" s="297">
        <v>0</v>
      </c>
      <c r="G16" s="297">
        <v>0</v>
      </c>
      <c r="H16" s="297">
        <v>66308.330029999997</v>
      </c>
      <c r="I16" s="297">
        <v>0</v>
      </c>
      <c r="J16" s="297">
        <v>0</v>
      </c>
      <c r="K16" s="297">
        <v>66308.330029999997</v>
      </c>
    </row>
    <row r="17" spans="1:11" s="27" customFormat="1" ht="15" customHeight="1">
      <c r="A17" s="1058" t="s">
        <v>288</v>
      </c>
      <c r="B17" s="297">
        <v>644611.28707000008</v>
      </c>
      <c r="C17" s="297">
        <v>10077003.13531</v>
      </c>
      <c r="D17" s="297">
        <v>4028246.9724099999</v>
      </c>
      <c r="E17" s="297">
        <v>682359.80787999998</v>
      </c>
      <c r="F17" s="297">
        <v>536344.44341000007</v>
      </c>
      <c r="G17" s="297">
        <v>464877.31142000004</v>
      </c>
      <c r="H17" s="297">
        <v>4287920.7864699997</v>
      </c>
      <c r="I17" s="297">
        <v>180658.80737999998</v>
      </c>
      <c r="J17" s="297">
        <v>27474.242920000001</v>
      </c>
      <c r="K17" s="297">
        <v>20929496.794269998</v>
      </c>
    </row>
    <row r="18" spans="1:11" s="27" customFormat="1" ht="15" customHeight="1">
      <c r="A18" s="1058" t="s">
        <v>987</v>
      </c>
      <c r="B18" s="297">
        <v>134243.05166999999</v>
      </c>
      <c r="C18" s="297">
        <v>5070360.9952299995</v>
      </c>
      <c r="D18" s="297">
        <v>587279.42434000003</v>
      </c>
      <c r="E18" s="297">
        <v>51179.194470000002</v>
      </c>
      <c r="F18" s="297">
        <v>205337.06253</v>
      </c>
      <c r="G18" s="297">
        <v>156086.45152</v>
      </c>
      <c r="H18" s="297">
        <v>639498.21465999994</v>
      </c>
      <c r="I18" s="297">
        <v>146395.77528</v>
      </c>
      <c r="J18" s="297">
        <v>37841.879970000002</v>
      </c>
      <c r="K18" s="297">
        <v>7028222.0496699996</v>
      </c>
    </row>
    <row r="19" spans="1:11" s="27" customFormat="1" ht="15" customHeight="1">
      <c r="A19" s="1058" t="s">
        <v>295</v>
      </c>
      <c r="B19" s="297">
        <v>180640.08230000001</v>
      </c>
      <c r="C19" s="297">
        <v>6434229.2891800003</v>
      </c>
      <c r="D19" s="297">
        <v>860785.27527999994</v>
      </c>
      <c r="E19" s="297">
        <v>135904.49931000001</v>
      </c>
      <c r="F19" s="297">
        <v>47671.95852</v>
      </c>
      <c r="G19" s="297">
        <v>124550.41309</v>
      </c>
      <c r="H19" s="297">
        <v>752829.44888000004</v>
      </c>
      <c r="I19" s="297">
        <v>20987.561980000002</v>
      </c>
      <c r="J19" s="297">
        <v>11105.766310000001</v>
      </c>
      <c r="K19" s="297">
        <v>8568704.2948499992</v>
      </c>
    </row>
    <row r="20" spans="1:11" s="27" customFormat="1" ht="15" customHeight="1">
      <c r="A20" s="1059" t="s">
        <v>881</v>
      </c>
      <c r="B20" s="298">
        <v>2151028.0022900002</v>
      </c>
      <c r="C20" s="298">
        <v>69985375.916579992</v>
      </c>
      <c r="D20" s="298">
        <v>13008951.955880001</v>
      </c>
      <c r="E20" s="298">
        <v>1981097.6783799999</v>
      </c>
      <c r="F20" s="298">
        <v>1954548.0842100002</v>
      </c>
      <c r="G20" s="298">
        <v>2357986.2080300003</v>
      </c>
      <c r="H20" s="298">
        <v>46649315.368940003</v>
      </c>
      <c r="I20" s="298">
        <v>691095.92625000002</v>
      </c>
      <c r="J20" s="298">
        <v>200214.40025000001</v>
      </c>
      <c r="K20" s="298">
        <v>138979613.54080999</v>
      </c>
    </row>
    <row r="21" spans="1:11" s="27" customFormat="1" ht="15" customHeight="1">
      <c r="A21" s="302" t="s">
        <v>985</v>
      </c>
      <c r="B21" s="299"/>
      <c r="C21" s="299"/>
      <c r="D21" s="299"/>
      <c r="E21" s="299"/>
      <c r="F21" s="299"/>
      <c r="G21" s="299"/>
      <c r="H21" s="299"/>
      <c r="I21" s="300"/>
      <c r="J21" s="299"/>
      <c r="K21" s="299" t="s">
        <v>741</v>
      </c>
    </row>
    <row r="22" spans="1:11" s="27" customFormat="1" ht="15" customHeight="1">
      <c r="A22" s="1058" t="s">
        <v>990</v>
      </c>
      <c r="B22" s="297">
        <v>0</v>
      </c>
      <c r="C22" s="297">
        <v>54034.91792</v>
      </c>
      <c r="D22" s="297">
        <v>760326.07645000005</v>
      </c>
      <c r="E22" s="297">
        <v>0</v>
      </c>
      <c r="F22" s="297">
        <v>0</v>
      </c>
      <c r="G22" s="297">
        <v>0</v>
      </c>
      <c r="H22" s="297">
        <v>15705.2222</v>
      </c>
      <c r="I22" s="297">
        <v>0</v>
      </c>
      <c r="J22" s="297">
        <v>0</v>
      </c>
      <c r="K22" s="297">
        <v>830066.21657000005</v>
      </c>
    </row>
    <row r="23" spans="1:11" s="27" customFormat="1" ht="15" customHeight="1">
      <c r="A23" s="1058" t="s">
        <v>989</v>
      </c>
      <c r="B23" s="297">
        <v>24462.009149999998</v>
      </c>
      <c r="C23" s="297">
        <v>2130979.3023399999</v>
      </c>
      <c r="D23" s="297">
        <v>71778.55290000001</v>
      </c>
      <c r="E23" s="297">
        <v>89273.685299999997</v>
      </c>
      <c r="F23" s="297">
        <v>41049.883139999998</v>
      </c>
      <c r="G23" s="297">
        <v>26897.300059999998</v>
      </c>
      <c r="H23" s="297">
        <v>215672.85346000001</v>
      </c>
      <c r="I23" s="297">
        <v>7250.3291500000005</v>
      </c>
      <c r="J23" s="297">
        <v>806.68141000000003</v>
      </c>
      <c r="K23" s="297">
        <v>2608170.5969099998</v>
      </c>
    </row>
    <row r="24" spans="1:11" s="27" customFormat="1" ht="15" customHeight="1">
      <c r="A24" s="301" t="s">
        <v>881</v>
      </c>
      <c r="B24" s="297">
        <v>24462.009149999998</v>
      </c>
      <c r="C24" s="297">
        <v>2185014.2202599999</v>
      </c>
      <c r="D24" s="297">
        <v>832104.62935000006</v>
      </c>
      <c r="E24" s="297">
        <v>89273.685299999997</v>
      </c>
      <c r="F24" s="297">
        <v>41049.883139999998</v>
      </c>
      <c r="G24" s="297">
        <v>26897.300059999998</v>
      </c>
      <c r="H24" s="297">
        <v>231378.07566</v>
      </c>
      <c r="I24" s="297">
        <v>7250.3291500000005</v>
      </c>
      <c r="J24" s="297">
        <v>806.68141000000003</v>
      </c>
      <c r="K24" s="297">
        <v>3438236.81348</v>
      </c>
    </row>
    <row r="25" spans="1:11" s="27" customFormat="1" ht="15" customHeight="1">
      <c r="A25" s="302" t="s">
        <v>1188</v>
      </c>
      <c r="B25" s="299"/>
      <c r="C25" s="299"/>
      <c r="D25" s="299"/>
      <c r="E25" s="299"/>
      <c r="F25" s="299"/>
      <c r="G25" s="299"/>
      <c r="H25" s="299"/>
      <c r="I25" s="300"/>
      <c r="J25" s="299"/>
      <c r="K25" s="299" t="s">
        <v>741</v>
      </c>
    </row>
    <row r="26" spans="1:11" s="27" customFormat="1" ht="15" customHeight="1">
      <c r="A26" s="1058" t="s">
        <v>1189</v>
      </c>
      <c r="B26" s="297">
        <v>90695.3514</v>
      </c>
      <c r="C26" s="297">
        <v>1633392.8728800002</v>
      </c>
      <c r="D26" s="297">
        <v>6495.5405599999995</v>
      </c>
      <c r="E26" s="297">
        <v>0</v>
      </c>
      <c r="F26" s="297">
        <v>0</v>
      </c>
      <c r="G26" s="297">
        <v>18880.75981</v>
      </c>
      <c r="H26" s="297">
        <v>17615.761649999997</v>
      </c>
      <c r="I26" s="297">
        <v>0</v>
      </c>
      <c r="J26" s="297">
        <v>0</v>
      </c>
      <c r="K26" s="297">
        <v>1767080.2863000003</v>
      </c>
    </row>
    <row r="27" spans="1:11" s="27" customFormat="1" ht="15" customHeight="1">
      <c r="A27" s="1058" t="s">
        <v>1192</v>
      </c>
      <c r="B27" s="297">
        <v>0</v>
      </c>
      <c r="C27" s="297">
        <v>0</v>
      </c>
      <c r="D27" s="297">
        <v>0</v>
      </c>
      <c r="E27" s="297">
        <v>204605.89924</v>
      </c>
      <c r="F27" s="297">
        <v>0</v>
      </c>
      <c r="G27" s="297">
        <v>0</v>
      </c>
      <c r="H27" s="297">
        <v>0</v>
      </c>
      <c r="I27" s="297">
        <v>0</v>
      </c>
      <c r="J27" s="297">
        <v>0</v>
      </c>
      <c r="K27" s="297">
        <v>204605.89924</v>
      </c>
    </row>
    <row r="28" spans="1:11" s="27" customFormat="1" ht="15" customHeight="1">
      <c r="A28" s="1058" t="s">
        <v>1193</v>
      </c>
      <c r="B28" s="297">
        <v>0</v>
      </c>
      <c r="C28" s="297">
        <v>0</v>
      </c>
      <c r="D28" s="297">
        <v>631094.18623999995</v>
      </c>
      <c r="E28" s="297">
        <v>0</v>
      </c>
      <c r="F28" s="297">
        <v>62398.851619999994</v>
      </c>
      <c r="G28" s="297">
        <v>0</v>
      </c>
      <c r="H28" s="297">
        <v>0</v>
      </c>
      <c r="I28" s="297">
        <v>44466.921280000002</v>
      </c>
      <c r="J28" s="297">
        <v>41701.279419999999</v>
      </c>
      <c r="K28" s="297">
        <v>779661.23855999997</v>
      </c>
    </row>
    <row r="29" spans="1:11" s="27" customFormat="1" ht="15" customHeight="1">
      <c r="A29" s="1058" t="s">
        <v>881</v>
      </c>
      <c r="B29" s="297">
        <v>90695.3514</v>
      </c>
      <c r="C29" s="297">
        <v>1633392.8728800002</v>
      </c>
      <c r="D29" s="297">
        <v>637589.72679999995</v>
      </c>
      <c r="E29" s="297">
        <v>204605.89924</v>
      </c>
      <c r="F29" s="297">
        <v>62398.851619999994</v>
      </c>
      <c r="G29" s="297">
        <v>18880.75981</v>
      </c>
      <c r="H29" s="297">
        <v>17615.761649999997</v>
      </c>
      <c r="I29" s="297">
        <v>44466.921280000002</v>
      </c>
      <c r="J29" s="297">
        <v>41701.279419999999</v>
      </c>
      <c r="K29" s="297">
        <v>2751347.4240999999</v>
      </c>
    </row>
    <row r="30" spans="1:11" s="27" customFormat="1" ht="15" customHeight="1">
      <c r="A30" s="1057" t="s">
        <v>787</v>
      </c>
      <c r="B30" s="300"/>
      <c r="C30" s="300"/>
      <c r="D30" s="300"/>
      <c r="E30" s="300"/>
      <c r="F30" s="300"/>
      <c r="G30" s="300"/>
      <c r="H30" s="300"/>
      <c r="I30" s="300"/>
      <c r="J30" s="300"/>
      <c r="K30" s="299" t="s">
        <v>741</v>
      </c>
    </row>
    <row r="31" spans="1:11" s="27" customFormat="1" ht="15" customHeight="1">
      <c r="A31" s="1058" t="s">
        <v>781</v>
      </c>
      <c r="B31" s="297">
        <v>0</v>
      </c>
      <c r="C31" s="297">
        <v>0</v>
      </c>
      <c r="D31" s="297">
        <v>1005.1834200000001</v>
      </c>
      <c r="E31" s="297">
        <v>104366.61262</v>
      </c>
      <c r="F31" s="297">
        <v>155476.03797999999</v>
      </c>
      <c r="G31" s="297">
        <v>0</v>
      </c>
      <c r="H31" s="297">
        <v>0</v>
      </c>
      <c r="I31" s="297">
        <v>0</v>
      </c>
      <c r="J31" s="297">
        <v>0</v>
      </c>
      <c r="K31" s="297">
        <v>260847.83402000001</v>
      </c>
    </row>
    <row r="32" spans="1:11" s="27" customFormat="1" ht="15" customHeight="1">
      <c r="A32" s="1058" t="s">
        <v>782</v>
      </c>
      <c r="B32" s="297">
        <v>0</v>
      </c>
      <c r="C32" s="297">
        <v>0</v>
      </c>
      <c r="D32" s="297">
        <v>0</v>
      </c>
      <c r="E32" s="297">
        <v>0</v>
      </c>
      <c r="F32" s="297">
        <v>0</v>
      </c>
      <c r="G32" s="297">
        <v>115267.37366</v>
      </c>
      <c r="H32" s="297">
        <v>0</v>
      </c>
      <c r="I32" s="297">
        <v>0</v>
      </c>
      <c r="J32" s="297">
        <v>0</v>
      </c>
      <c r="K32" s="297">
        <v>115267.37366</v>
      </c>
    </row>
    <row r="33" spans="1:11" s="27" customFormat="1" ht="15" customHeight="1">
      <c r="A33" s="1058" t="s">
        <v>786</v>
      </c>
      <c r="B33" s="212">
        <v>0</v>
      </c>
      <c r="C33" s="212">
        <v>0</v>
      </c>
      <c r="D33" s="212">
        <v>102792.91834</v>
      </c>
      <c r="E33" s="212">
        <v>0</v>
      </c>
      <c r="F33" s="212">
        <v>0</v>
      </c>
      <c r="G33" s="212">
        <v>0</v>
      </c>
      <c r="H33" s="212">
        <v>0</v>
      </c>
      <c r="I33" s="212">
        <v>0</v>
      </c>
      <c r="J33" s="212">
        <v>0</v>
      </c>
      <c r="K33" s="212">
        <v>102792.91834</v>
      </c>
    </row>
    <row r="34" spans="1:11" s="27" customFormat="1" ht="15" customHeight="1">
      <c r="A34" s="1058" t="s">
        <v>774</v>
      </c>
      <c r="B34" s="297">
        <v>0</v>
      </c>
      <c r="C34" s="297">
        <v>0</v>
      </c>
      <c r="D34" s="297">
        <v>0</v>
      </c>
      <c r="E34" s="297">
        <v>0</v>
      </c>
      <c r="F34" s="297">
        <v>0</v>
      </c>
      <c r="G34" s="297">
        <v>0</v>
      </c>
      <c r="H34" s="297">
        <v>121102.85845999999</v>
      </c>
      <c r="I34" s="297">
        <v>0</v>
      </c>
      <c r="J34" s="297">
        <v>0</v>
      </c>
      <c r="K34" s="297">
        <v>121102.85845999999</v>
      </c>
    </row>
    <row r="35" spans="1:11" s="27" customFormat="1" ht="15" customHeight="1">
      <c r="A35" s="1058" t="s">
        <v>780</v>
      </c>
      <c r="B35" s="297">
        <v>7072.4760700000006</v>
      </c>
      <c r="C35" s="297">
        <v>0</v>
      </c>
      <c r="D35" s="297">
        <v>0</v>
      </c>
      <c r="E35" s="297">
        <v>0</v>
      </c>
      <c r="F35" s="297">
        <v>214400.64552000002</v>
      </c>
      <c r="G35" s="297">
        <v>0</v>
      </c>
      <c r="H35" s="297">
        <v>0</v>
      </c>
      <c r="I35" s="297">
        <v>0</v>
      </c>
      <c r="J35" s="297">
        <v>0</v>
      </c>
      <c r="K35" s="297">
        <v>221473.12159000002</v>
      </c>
    </row>
    <row r="36" spans="1:11" s="27" customFormat="1" ht="15" customHeight="1">
      <c r="A36" s="1058" t="s">
        <v>773</v>
      </c>
      <c r="B36" s="297">
        <v>0</v>
      </c>
      <c r="C36" s="297">
        <v>0</v>
      </c>
      <c r="D36" s="297">
        <v>0</v>
      </c>
      <c r="E36" s="297">
        <v>0</v>
      </c>
      <c r="F36" s="297">
        <v>169682.34138</v>
      </c>
      <c r="G36" s="297">
        <v>31984.479620000002</v>
      </c>
      <c r="H36" s="297">
        <v>0</v>
      </c>
      <c r="I36" s="297">
        <v>0</v>
      </c>
      <c r="J36" s="297">
        <v>0</v>
      </c>
      <c r="K36" s="297">
        <v>201666.821</v>
      </c>
    </row>
    <row r="37" spans="1:11" s="27" customFormat="1" ht="15" customHeight="1">
      <c r="A37" s="1058" t="s">
        <v>772</v>
      </c>
      <c r="B37" s="297">
        <v>0</v>
      </c>
      <c r="C37" s="297">
        <v>0</v>
      </c>
      <c r="D37" s="297">
        <v>0</v>
      </c>
      <c r="E37" s="297">
        <v>0</v>
      </c>
      <c r="F37" s="297">
        <v>0</v>
      </c>
      <c r="G37" s="297">
        <v>53565.987009999997</v>
      </c>
      <c r="H37" s="297">
        <v>0</v>
      </c>
      <c r="I37" s="297">
        <v>0</v>
      </c>
      <c r="J37" s="297">
        <v>0</v>
      </c>
      <c r="K37" s="297">
        <v>53565.987009999997</v>
      </c>
    </row>
    <row r="38" spans="1:11" s="27" customFormat="1" ht="15" customHeight="1">
      <c r="A38" s="1058" t="s">
        <v>763</v>
      </c>
      <c r="B38" s="297">
        <v>0</v>
      </c>
      <c r="C38" s="297">
        <v>0</v>
      </c>
      <c r="D38" s="297">
        <v>0</v>
      </c>
      <c r="E38" s="297">
        <v>0</v>
      </c>
      <c r="F38" s="297">
        <v>0</v>
      </c>
      <c r="G38" s="297">
        <v>0</v>
      </c>
      <c r="H38" s="297">
        <v>415365.39441000001</v>
      </c>
      <c r="I38" s="297">
        <v>0</v>
      </c>
      <c r="J38" s="297">
        <v>0</v>
      </c>
      <c r="K38" s="297">
        <v>415365.39441000001</v>
      </c>
    </row>
    <row r="39" spans="1:11" s="27" customFormat="1" ht="15" customHeight="1">
      <c r="A39" s="1058" t="s">
        <v>768</v>
      </c>
      <c r="B39" s="297">
        <v>0</v>
      </c>
      <c r="C39" s="297">
        <v>0</v>
      </c>
      <c r="D39" s="297">
        <v>170948.98527999999</v>
      </c>
      <c r="E39" s="297">
        <v>0</v>
      </c>
      <c r="F39" s="297">
        <v>0</v>
      </c>
      <c r="G39" s="297">
        <v>0</v>
      </c>
      <c r="H39" s="297">
        <v>0</v>
      </c>
      <c r="I39" s="297">
        <v>0</v>
      </c>
      <c r="J39" s="297">
        <v>0</v>
      </c>
      <c r="K39" s="297">
        <v>170948.98527999999</v>
      </c>
    </row>
    <row r="40" spans="1:11" s="27" customFormat="1" ht="15" customHeight="1">
      <c r="A40" s="1058" t="s">
        <v>779</v>
      </c>
      <c r="B40" s="297">
        <v>0</v>
      </c>
      <c r="C40" s="297">
        <v>0</v>
      </c>
      <c r="D40" s="297">
        <v>0</v>
      </c>
      <c r="E40" s="297">
        <v>0</v>
      </c>
      <c r="F40" s="297">
        <v>0</v>
      </c>
      <c r="G40" s="297">
        <v>64521.764380000001</v>
      </c>
      <c r="H40" s="297">
        <v>0</v>
      </c>
      <c r="I40" s="297">
        <v>0</v>
      </c>
      <c r="J40" s="297">
        <v>0</v>
      </c>
      <c r="K40" s="297">
        <v>64521.764380000001</v>
      </c>
    </row>
    <row r="41" spans="1:11" s="27" customFormat="1" ht="15" customHeight="1">
      <c r="A41" s="1058" t="s">
        <v>761</v>
      </c>
      <c r="B41" s="297">
        <v>8255.5648299999993</v>
      </c>
      <c r="C41" s="297">
        <v>0</v>
      </c>
      <c r="D41" s="297">
        <v>37233.339970000001</v>
      </c>
      <c r="E41" s="297">
        <v>0</v>
      </c>
      <c r="F41" s="297">
        <v>0</v>
      </c>
      <c r="G41" s="297">
        <v>0</v>
      </c>
      <c r="H41" s="297">
        <v>1037436.0720800001</v>
      </c>
      <c r="I41" s="297">
        <v>12887.605869999999</v>
      </c>
      <c r="J41" s="297">
        <v>10581.73985</v>
      </c>
      <c r="K41" s="297">
        <v>1106394.3226000001</v>
      </c>
    </row>
    <row r="42" spans="1:11" s="27" customFormat="1" ht="15" customHeight="1">
      <c r="A42" s="1058" t="s">
        <v>777</v>
      </c>
      <c r="B42" s="297">
        <v>0</v>
      </c>
      <c r="C42" s="297">
        <v>0</v>
      </c>
      <c r="D42" s="297">
        <v>95876.329849999995</v>
      </c>
      <c r="E42" s="297">
        <v>0</v>
      </c>
      <c r="F42" s="297">
        <v>0</v>
      </c>
      <c r="G42" s="297">
        <v>0</v>
      </c>
      <c r="H42" s="297">
        <v>0</v>
      </c>
      <c r="I42" s="297">
        <v>0</v>
      </c>
      <c r="J42" s="297">
        <v>0</v>
      </c>
      <c r="K42" s="297">
        <v>95876.329849999995</v>
      </c>
    </row>
    <row r="43" spans="1:11" s="27" customFormat="1" ht="15" customHeight="1">
      <c r="A43" s="1058" t="s">
        <v>770</v>
      </c>
      <c r="B43" s="297">
        <v>0</v>
      </c>
      <c r="C43" s="297">
        <v>0</v>
      </c>
      <c r="D43" s="297">
        <v>106973.9932</v>
      </c>
      <c r="E43" s="297">
        <v>0</v>
      </c>
      <c r="F43" s="297">
        <v>0</v>
      </c>
      <c r="G43" s="297">
        <v>0</v>
      </c>
      <c r="H43" s="297">
        <v>0</v>
      </c>
      <c r="I43" s="297">
        <v>0</v>
      </c>
      <c r="J43" s="297">
        <v>0</v>
      </c>
      <c r="K43" s="297">
        <v>106973.9932</v>
      </c>
    </row>
    <row r="44" spans="1:11" s="27" customFormat="1" ht="15" customHeight="1">
      <c r="A44" s="1058" t="s">
        <v>765</v>
      </c>
      <c r="B44" s="297">
        <v>0</v>
      </c>
      <c r="C44" s="297">
        <v>0</v>
      </c>
      <c r="D44" s="297">
        <v>194514.38094999999</v>
      </c>
      <c r="E44" s="297">
        <v>0</v>
      </c>
      <c r="F44" s="297">
        <v>0</v>
      </c>
      <c r="G44" s="297">
        <v>0</v>
      </c>
      <c r="H44" s="297">
        <v>0</v>
      </c>
      <c r="I44" s="297">
        <v>0</v>
      </c>
      <c r="J44" s="297">
        <v>0</v>
      </c>
      <c r="K44" s="297">
        <v>194514.38094999999</v>
      </c>
    </row>
    <row r="45" spans="1:11" s="27" customFormat="1" ht="15" customHeight="1">
      <c r="A45" s="1058" t="s">
        <v>785</v>
      </c>
      <c r="B45" s="297">
        <v>0</v>
      </c>
      <c r="C45" s="297">
        <v>0</v>
      </c>
      <c r="D45" s="297">
        <v>0</v>
      </c>
      <c r="E45" s="297">
        <v>0</v>
      </c>
      <c r="F45" s="297">
        <v>0</v>
      </c>
      <c r="G45" s="297">
        <v>0</v>
      </c>
      <c r="H45" s="297">
        <v>273440.04136000003</v>
      </c>
      <c r="I45" s="297">
        <v>4564.2768099999994</v>
      </c>
      <c r="J45" s="297">
        <v>0</v>
      </c>
      <c r="K45" s="297">
        <v>278004.31817000004</v>
      </c>
    </row>
    <row r="46" spans="1:11" s="27" customFormat="1" ht="15" customHeight="1">
      <c r="A46" s="1058" t="s">
        <v>771</v>
      </c>
      <c r="B46" s="297">
        <v>0</v>
      </c>
      <c r="C46" s="297">
        <v>0</v>
      </c>
      <c r="D46" s="297">
        <v>0</v>
      </c>
      <c r="E46" s="297">
        <v>0</v>
      </c>
      <c r="F46" s="297">
        <v>67902.109349999999</v>
      </c>
      <c r="G46" s="297">
        <v>7701.4157300000006</v>
      </c>
      <c r="H46" s="297">
        <v>0</v>
      </c>
      <c r="I46" s="297">
        <v>0</v>
      </c>
      <c r="J46" s="297">
        <v>0</v>
      </c>
      <c r="K46" s="297">
        <v>75603.525079999992</v>
      </c>
    </row>
    <row r="47" spans="1:11" s="27" customFormat="1" ht="15" customHeight="1">
      <c r="A47" s="1058" t="s">
        <v>784</v>
      </c>
      <c r="B47" s="297">
        <v>0</v>
      </c>
      <c r="C47" s="297">
        <v>0</v>
      </c>
      <c r="D47" s="297">
        <v>0</v>
      </c>
      <c r="E47" s="297">
        <v>0</v>
      </c>
      <c r="F47" s="297">
        <v>0</v>
      </c>
      <c r="G47" s="297">
        <v>100427.18253000001</v>
      </c>
      <c r="H47" s="297">
        <v>0</v>
      </c>
      <c r="I47" s="297">
        <v>0</v>
      </c>
      <c r="J47" s="297">
        <v>0</v>
      </c>
      <c r="K47" s="297">
        <v>100427.18253000001</v>
      </c>
    </row>
    <row r="48" spans="1:11" s="27" customFormat="1" ht="15" customHeight="1">
      <c r="A48" s="1058" t="s">
        <v>778</v>
      </c>
      <c r="B48" s="297">
        <v>0</v>
      </c>
      <c r="C48" s="297">
        <v>0</v>
      </c>
      <c r="D48" s="297">
        <v>0</v>
      </c>
      <c r="E48" s="297">
        <v>0</v>
      </c>
      <c r="F48" s="297">
        <v>0</v>
      </c>
      <c r="G48" s="297">
        <v>150205.20267</v>
      </c>
      <c r="H48" s="297">
        <v>0</v>
      </c>
      <c r="I48" s="297">
        <v>0</v>
      </c>
      <c r="J48" s="297">
        <v>0</v>
      </c>
      <c r="K48" s="297">
        <v>150205.20267</v>
      </c>
    </row>
    <row r="49" spans="1:11" s="27" customFormat="1" ht="15" customHeight="1">
      <c r="A49" s="1058" t="s">
        <v>767</v>
      </c>
      <c r="B49" s="297">
        <v>0</v>
      </c>
      <c r="C49" s="297">
        <v>0</v>
      </c>
      <c r="D49" s="297">
        <v>170107.7641</v>
      </c>
      <c r="E49" s="297">
        <v>0</v>
      </c>
      <c r="F49" s="297">
        <v>0</v>
      </c>
      <c r="G49" s="297">
        <v>0</v>
      </c>
      <c r="H49" s="297">
        <v>0</v>
      </c>
      <c r="I49" s="297">
        <v>0</v>
      </c>
      <c r="J49" s="297">
        <v>0</v>
      </c>
      <c r="K49" s="297">
        <v>170107.7641</v>
      </c>
    </row>
    <row r="50" spans="1:11" s="27" customFormat="1" ht="15" customHeight="1">
      <c r="A50" s="1058" t="s">
        <v>769</v>
      </c>
      <c r="B50" s="297">
        <v>0</v>
      </c>
      <c r="C50" s="297">
        <v>0</v>
      </c>
      <c r="D50" s="297">
        <v>143812.51566999999</v>
      </c>
      <c r="E50" s="297">
        <v>0</v>
      </c>
      <c r="F50" s="297">
        <v>0</v>
      </c>
      <c r="G50" s="297">
        <v>0</v>
      </c>
      <c r="H50" s="297">
        <v>0</v>
      </c>
      <c r="I50" s="297">
        <v>0</v>
      </c>
      <c r="J50" s="297">
        <v>0</v>
      </c>
      <c r="K50" s="297">
        <v>143812.51566999999</v>
      </c>
    </row>
    <row r="51" spans="1:11" s="27" customFormat="1" ht="15" customHeight="1">
      <c r="A51" s="1058" t="s">
        <v>766</v>
      </c>
      <c r="B51" s="297">
        <v>0</v>
      </c>
      <c r="C51" s="297">
        <v>0</v>
      </c>
      <c r="D51" s="297">
        <v>274545.3775</v>
      </c>
      <c r="E51" s="297">
        <v>0</v>
      </c>
      <c r="F51" s="297">
        <v>0</v>
      </c>
      <c r="G51" s="297">
        <v>0</v>
      </c>
      <c r="H51" s="297">
        <v>0</v>
      </c>
      <c r="I51" s="297">
        <v>0</v>
      </c>
      <c r="J51" s="297">
        <v>0</v>
      </c>
      <c r="K51" s="297">
        <v>274545.3775</v>
      </c>
    </row>
    <row r="52" spans="1:11" s="27" customFormat="1" ht="15" customHeight="1">
      <c r="A52" s="1058" t="s">
        <v>762</v>
      </c>
      <c r="B52" s="297">
        <v>18407.987730000001</v>
      </c>
      <c r="C52" s="297">
        <v>2783.7016800000001</v>
      </c>
      <c r="D52" s="297">
        <v>43183.50563</v>
      </c>
      <c r="E52" s="297">
        <v>0</v>
      </c>
      <c r="F52" s="297">
        <v>0</v>
      </c>
      <c r="G52" s="297">
        <v>71613.31465</v>
      </c>
      <c r="H52" s="297">
        <v>617265.04786000005</v>
      </c>
      <c r="I52" s="297">
        <v>0</v>
      </c>
      <c r="J52" s="297">
        <v>0</v>
      </c>
      <c r="K52" s="297">
        <v>753253.55755000003</v>
      </c>
    </row>
    <row r="53" spans="1:11" s="27" customFormat="1" ht="15" customHeight="1">
      <c r="A53" s="1058" t="s">
        <v>764</v>
      </c>
      <c r="B53" s="297">
        <v>0</v>
      </c>
      <c r="C53" s="297">
        <v>0</v>
      </c>
      <c r="D53" s="297">
        <v>100010.09087999999</v>
      </c>
      <c r="E53" s="297">
        <v>0</v>
      </c>
      <c r="F53" s="297">
        <v>0</v>
      </c>
      <c r="G53" s="297">
        <v>0</v>
      </c>
      <c r="H53" s="297">
        <v>0</v>
      </c>
      <c r="I53" s="297">
        <v>0</v>
      </c>
      <c r="J53" s="297">
        <v>0</v>
      </c>
      <c r="K53" s="297">
        <v>100010.09087999999</v>
      </c>
    </row>
    <row r="54" spans="1:11" s="27" customFormat="1" ht="15" customHeight="1">
      <c r="A54" s="1058" t="s">
        <v>783</v>
      </c>
      <c r="B54" s="297">
        <v>171054.04838999998</v>
      </c>
      <c r="C54" s="297">
        <v>0</v>
      </c>
      <c r="D54" s="297">
        <v>0</v>
      </c>
      <c r="E54" s="297">
        <v>0</v>
      </c>
      <c r="F54" s="297">
        <v>14073.8799</v>
      </c>
      <c r="G54" s="297">
        <v>0</v>
      </c>
      <c r="H54" s="297">
        <v>0</v>
      </c>
      <c r="I54" s="297">
        <v>0</v>
      </c>
      <c r="J54" s="297">
        <v>0</v>
      </c>
      <c r="K54" s="297">
        <v>185127.92828999998</v>
      </c>
    </row>
    <row r="55" spans="1:11" s="27" customFormat="1" ht="15" customHeight="1">
      <c r="A55" s="1058" t="s">
        <v>775</v>
      </c>
      <c r="B55" s="297">
        <v>0</v>
      </c>
      <c r="C55" s="297">
        <v>0</v>
      </c>
      <c r="D55" s="297">
        <v>0</v>
      </c>
      <c r="E55" s="297">
        <v>0</v>
      </c>
      <c r="F55" s="297">
        <v>0</v>
      </c>
      <c r="G55" s="297">
        <v>0</v>
      </c>
      <c r="H55" s="297">
        <v>90154.746189999991</v>
      </c>
      <c r="I55" s="297">
        <v>0</v>
      </c>
      <c r="J55" s="297">
        <v>0</v>
      </c>
      <c r="K55" s="297">
        <v>90154.746189999991</v>
      </c>
    </row>
    <row r="56" spans="1:11" s="27" customFormat="1" ht="15" customHeight="1">
      <c r="A56" s="1058" t="s">
        <v>776</v>
      </c>
      <c r="B56" s="297">
        <v>0</v>
      </c>
      <c r="C56" s="297">
        <v>0</v>
      </c>
      <c r="D56" s="297">
        <v>0</v>
      </c>
      <c r="E56" s="297">
        <v>0</v>
      </c>
      <c r="F56" s="297">
        <v>0</v>
      </c>
      <c r="G56" s="297">
        <v>0</v>
      </c>
      <c r="H56" s="297">
        <v>0</v>
      </c>
      <c r="I56" s="297">
        <v>48254.203380000006</v>
      </c>
      <c r="J56" s="297">
        <v>0</v>
      </c>
      <c r="K56" s="297">
        <v>48254.203380000006</v>
      </c>
    </row>
    <row r="57" spans="1:11" s="27" customFormat="1" ht="15" customHeight="1">
      <c r="A57" s="1058" t="s">
        <v>1218</v>
      </c>
      <c r="B57" s="297">
        <v>0</v>
      </c>
      <c r="C57" s="297">
        <v>0</v>
      </c>
      <c r="D57" s="297">
        <v>207371.40244999999</v>
      </c>
      <c r="E57" s="297">
        <v>5615.7169199999998</v>
      </c>
      <c r="F57" s="297">
        <v>0</v>
      </c>
      <c r="G57" s="297">
        <v>0</v>
      </c>
      <c r="H57" s="297">
        <v>0</v>
      </c>
      <c r="I57" s="297">
        <v>0</v>
      </c>
      <c r="J57" s="297">
        <v>0</v>
      </c>
      <c r="K57" s="297">
        <v>212987.11937</v>
      </c>
    </row>
    <row r="58" spans="1:11" s="27" customFormat="1" ht="15" customHeight="1">
      <c r="A58" s="1058" t="s">
        <v>1226</v>
      </c>
      <c r="B58" s="297">
        <v>0</v>
      </c>
      <c r="C58" s="297">
        <v>0</v>
      </c>
      <c r="D58" s="297">
        <v>0</v>
      </c>
      <c r="E58" s="297">
        <v>0</v>
      </c>
      <c r="F58" s="297">
        <v>0</v>
      </c>
      <c r="G58" s="297">
        <v>0</v>
      </c>
      <c r="H58" s="297">
        <v>221174.1347</v>
      </c>
      <c r="I58" s="297">
        <v>0</v>
      </c>
      <c r="J58" s="297">
        <v>0</v>
      </c>
      <c r="K58" s="297">
        <v>221174.1347</v>
      </c>
    </row>
    <row r="59" spans="1:11" s="27" customFormat="1" ht="15" customHeight="1">
      <c r="A59" s="1058" t="s">
        <v>1260</v>
      </c>
      <c r="B59" s="297">
        <v>0</v>
      </c>
      <c r="C59" s="297">
        <v>29108.360339999999</v>
      </c>
      <c r="D59" s="297">
        <v>0</v>
      </c>
      <c r="E59" s="297">
        <v>0</v>
      </c>
      <c r="F59" s="297">
        <v>0</v>
      </c>
      <c r="G59" s="297">
        <v>0</v>
      </c>
      <c r="H59" s="297">
        <v>0</v>
      </c>
      <c r="I59" s="297">
        <v>0</v>
      </c>
      <c r="J59" s="297">
        <v>0</v>
      </c>
      <c r="K59" s="297">
        <v>29108.360339999999</v>
      </c>
    </row>
    <row r="60" spans="1:11" s="27" customFormat="1" ht="15" customHeight="1">
      <c r="A60" s="1058" t="s">
        <v>1261</v>
      </c>
      <c r="B60" s="297">
        <v>218660.64618000001</v>
      </c>
      <c r="C60" s="297">
        <v>0</v>
      </c>
      <c r="D60" s="297">
        <v>0</v>
      </c>
      <c r="E60" s="297">
        <v>0</v>
      </c>
      <c r="F60" s="297">
        <v>0</v>
      </c>
      <c r="G60" s="297">
        <v>0</v>
      </c>
      <c r="H60" s="297">
        <v>0</v>
      </c>
      <c r="I60" s="297">
        <v>0</v>
      </c>
      <c r="J60" s="297">
        <v>0</v>
      </c>
      <c r="K60" s="297">
        <v>218660.64618000001</v>
      </c>
    </row>
    <row r="61" spans="1:11" s="27" customFormat="1" ht="15" customHeight="1">
      <c r="A61" s="1058" t="s">
        <v>881</v>
      </c>
      <c r="B61" s="297">
        <v>423450.72320000001</v>
      </c>
      <c r="C61" s="297">
        <v>31892.062020000001</v>
      </c>
      <c r="D61" s="297">
        <v>1648375.78724</v>
      </c>
      <c r="E61" s="297">
        <v>109982.32954000001</v>
      </c>
      <c r="F61" s="297">
        <v>621535.01413000003</v>
      </c>
      <c r="G61" s="297">
        <v>595286.72025000001</v>
      </c>
      <c r="H61" s="297">
        <v>2775938.2950599999</v>
      </c>
      <c r="I61" s="297">
        <v>65706.086060000001</v>
      </c>
      <c r="J61" s="297">
        <v>10581.73985</v>
      </c>
      <c r="K61" s="297">
        <v>6282748.7573499987</v>
      </c>
    </row>
    <row r="62" spans="1:11" s="27" customFormat="1" ht="15" customHeight="1">
      <c r="A62" s="302" t="s">
        <v>1299</v>
      </c>
      <c r="B62" s="299"/>
      <c r="C62" s="299"/>
      <c r="D62" s="299"/>
      <c r="E62" s="299"/>
      <c r="F62" s="299"/>
      <c r="G62" s="299"/>
      <c r="H62" s="299"/>
      <c r="I62" s="299"/>
      <c r="J62" s="299"/>
      <c r="K62" s="299"/>
    </row>
    <row r="63" spans="1:11" s="27" customFormat="1" ht="15" customHeight="1">
      <c r="A63" s="1058" t="s">
        <v>289</v>
      </c>
      <c r="B63" s="297">
        <v>636009.52821999998</v>
      </c>
      <c r="C63" s="297">
        <v>9737293.049180001</v>
      </c>
      <c r="D63" s="297">
        <v>2882931.4607800003</v>
      </c>
      <c r="E63" s="297">
        <v>504403.44211</v>
      </c>
      <c r="F63" s="297">
        <v>562008.48476999998</v>
      </c>
      <c r="G63" s="297">
        <v>796567.14332000003</v>
      </c>
      <c r="H63" s="297">
        <v>6590756.05755</v>
      </c>
      <c r="I63" s="297">
        <v>373860.82601999998</v>
      </c>
      <c r="J63" s="297">
        <v>126515.33956000001</v>
      </c>
      <c r="K63" s="297">
        <v>22210345.33151</v>
      </c>
    </row>
    <row r="64" spans="1:11" s="27" customFormat="1" ht="15" customHeight="1">
      <c r="A64" s="1058" t="s">
        <v>881</v>
      </c>
      <c r="B64" s="297">
        <v>636009.52821999998</v>
      </c>
      <c r="C64" s="297">
        <v>9737293.049180001</v>
      </c>
      <c r="D64" s="297">
        <v>2882931.4607800003</v>
      </c>
      <c r="E64" s="297">
        <v>504403.44211</v>
      </c>
      <c r="F64" s="297">
        <v>562008.48476999998</v>
      </c>
      <c r="G64" s="297">
        <v>796567.14332000003</v>
      </c>
      <c r="H64" s="297">
        <v>6590756.05755</v>
      </c>
      <c r="I64" s="297">
        <v>373860.82601999998</v>
      </c>
      <c r="J64" s="297">
        <v>126515.33956000001</v>
      </c>
      <c r="K64" s="297">
        <v>22210345.33151</v>
      </c>
    </row>
    <row r="65" spans="1:12" s="27" customFormat="1" ht="15" customHeight="1">
      <c r="A65" s="302" t="s">
        <v>1300</v>
      </c>
      <c r="B65" s="299"/>
      <c r="C65" s="299"/>
      <c r="D65" s="299"/>
      <c r="E65" s="299"/>
      <c r="F65" s="299"/>
      <c r="G65" s="299"/>
      <c r="H65" s="299"/>
      <c r="I65" s="300"/>
      <c r="J65" s="299"/>
      <c r="K65" s="299"/>
    </row>
    <row r="66" spans="1:12" s="27" customFormat="1" ht="15" customHeight="1">
      <c r="A66" s="1058" t="s">
        <v>874</v>
      </c>
      <c r="B66" s="297">
        <v>0</v>
      </c>
      <c r="C66" s="297">
        <v>2337110</v>
      </c>
      <c r="D66" s="297">
        <v>0</v>
      </c>
      <c r="E66" s="297">
        <v>0</v>
      </c>
      <c r="F66" s="297">
        <v>0</v>
      </c>
      <c r="G66" s="297">
        <v>0</v>
      </c>
      <c r="H66" s="297">
        <v>0</v>
      </c>
      <c r="I66" s="297">
        <v>0</v>
      </c>
      <c r="J66" s="297">
        <v>0</v>
      </c>
      <c r="K66" s="297">
        <v>2337110</v>
      </c>
    </row>
    <row r="67" spans="1:12" s="26" customFormat="1" ht="15" customHeight="1">
      <c r="A67" s="1058" t="s">
        <v>881</v>
      </c>
      <c r="B67" s="297">
        <v>0</v>
      </c>
      <c r="C67" s="297">
        <v>2337110</v>
      </c>
      <c r="D67" s="297">
        <v>0</v>
      </c>
      <c r="E67" s="297">
        <v>0</v>
      </c>
      <c r="F67" s="297">
        <v>0</v>
      </c>
      <c r="G67" s="297">
        <v>0</v>
      </c>
      <c r="H67" s="297">
        <v>0</v>
      </c>
      <c r="I67" s="297">
        <v>0</v>
      </c>
      <c r="J67" s="297">
        <v>0</v>
      </c>
      <c r="K67" s="297">
        <v>2337110</v>
      </c>
      <c r="L67" s="212"/>
    </row>
    <row r="68" spans="1:12" s="26" customFormat="1" ht="15" customHeight="1">
      <c r="A68" s="302" t="s">
        <v>6</v>
      </c>
      <c r="B68" s="299">
        <v>3325645.6142600002</v>
      </c>
      <c r="C68" s="299">
        <v>85910078.120919988</v>
      </c>
      <c r="D68" s="299">
        <v>19009953.56005</v>
      </c>
      <c r="E68" s="299">
        <v>2889363.0345700001</v>
      </c>
      <c r="F68" s="299">
        <v>3241540.3178700004</v>
      </c>
      <c r="G68" s="299">
        <v>3795618.1314700008</v>
      </c>
      <c r="H68" s="299">
        <v>56265003.558860004</v>
      </c>
      <c r="I68" s="300">
        <v>1182380.08876</v>
      </c>
      <c r="J68" s="299">
        <v>379819.44049000001</v>
      </c>
      <c r="K68" s="299">
        <v>175999401.86725</v>
      </c>
      <c r="L68" s="212"/>
    </row>
    <row r="69" spans="1:12" s="26" customFormat="1" ht="15" customHeight="1" thickBot="1">
      <c r="A69" s="212"/>
      <c r="B69" s="297"/>
      <c r="C69" s="297"/>
      <c r="D69" s="297"/>
      <c r="E69" s="297"/>
      <c r="F69" s="297"/>
      <c r="G69" s="297"/>
      <c r="H69" s="297"/>
      <c r="I69" s="297"/>
      <c r="J69" s="297"/>
      <c r="K69" s="297"/>
    </row>
    <row r="70" spans="1:12" ht="6" customHeight="1" thickTop="1">
      <c r="A70" s="304"/>
      <c r="B70" s="218"/>
      <c r="C70" s="218"/>
      <c r="D70" s="218"/>
      <c r="E70" s="218"/>
      <c r="F70" s="218"/>
      <c r="G70" s="218"/>
      <c r="H70" s="218"/>
      <c r="I70" s="218"/>
      <c r="J70" s="218"/>
      <c r="K70" s="218"/>
    </row>
    <row r="71" spans="1:12" ht="15" customHeight="1">
      <c r="A71" s="1008" t="s">
        <v>1476</v>
      </c>
    </row>
  </sheetData>
  <mergeCells count="4">
    <mergeCell ref="A1:K1"/>
    <mergeCell ref="A2:K2"/>
    <mergeCell ref="A4:K4"/>
    <mergeCell ref="A3:K3"/>
  </mergeCells>
  <conditionalFormatting sqref="K36:K61 K69:K184">
    <cfRule type="expression" dxfId="5" priority="6" stopIfTrue="1">
      <formula>OR(A36="BANCOS",A36="MUTUALES", A36="FFP", A36="COOPERATIVAS", A36="TOTAL")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1"/>
  <sheetViews>
    <sheetView showGridLines="0" zoomScaleNormal="100" workbookViewId="0">
      <selection activeCell="B7" sqref="B7"/>
    </sheetView>
  </sheetViews>
  <sheetFormatPr defaultColWidth="15.7109375" defaultRowHeight="15" customHeight="1"/>
  <cols>
    <col min="1" max="1" width="23" style="232" customWidth="1"/>
    <col min="2" max="2" width="21" style="232" bestFit="1" customWidth="1"/>
    <col min="3" max="3" width="15.7109375" style="232"/>
    <col min="4" max="4" width="21.7109375" style="232" bestFit="1" customWidth="1"/>
    <col min="5" max="5" width="15.7109375" style="232"/>
    <col min="6" max="6" width="20.5703125" style="232" bestFit="1" customWidth="1"/>
    <col min="7" max="7" width="21.7109375" style="232" bestFit="1" customWidth="1"/>
    <col min="8" max="8" width="19.140625" style="232" bestFit="1" customWidth="1"/>
    <col min="9" max="9" width="19.28515625" style="232" bestFit="1" customWidth="1"/>
    <col min="10" max="16384" width="15.7109375" style="232"/>
  </cols>
  <sheetData>
    <row r="1" spans="1:11" ht="24" customHeight="1">
      <c r="A1" s="1140" t="s">
        <v>981</v>
      </c>
      <c r="B1" s="1140"/>
      <c r="C1" s="1140"/>
      <c r="D1" s="1140"/>
      <c r="E1" s="1140"/>
      <c r="F1" s="1140"/>
      <c r="G1" s="1140"/>
      <c r="H1" s="1140"/>
      <c r="I1" s="1140"/>
      <c r="J1" s="1140"/>
      <c r="K1" s="1140"/>
    </row>
    <row r="2" spans="1:11" ht="24" customHeight="1">
      <c r="A2" s="1140" t="s">
        <v>1421</v>
      </c>
      <c r="B2" s="1140"/>
      <c r="C2" s="1140"/>
      <c r="D2" s="1140"/>
      <c r="E2" s="1140"/>
      <c r="F2" s="1140"/>
      <c r="G2" s="1140"/>
      <c r="H2" s="1140"/>
      <c r="I2" s="1140"/>
      <c r="J2" s="1140"/>
      <c r="K2" s="1140"/>
    </row>
    <row r="3" spans="1:11" ht="24" customHeight="1">
      <c r="A3" s="1140" t="s">
        <v>1396</v>
      </c>
      <c r="B3" s="1140"/>
      <c r="C3" s="1140"/>
      <c r="D3" s="1140"/>
      <c r="E3" s="1140"/>
      <c r="F3" s="1140"/>
      <c r="G3" s="1140"/>
      <c r="H3" s="1140"/>
      <c r="I3" s="1140"/>
      <c r="J3" s="1140"/>
      <c r="K3" s="1140"/>
    </row>
    <row r="4" spans="1:11" ht="24" customHeight="1" thickBot="1">
      <c r="A4" s="1142" t="s">
        <v>1122</v>
      </c>
      <c r="B4" s="1142"/>
      <c r="C4" s="1142"/>
      <c r="D4" s="1142"/>
      <c r="E4" s="1142"/>
      <c r="F4" s="1142"/>
      <c r="G4" s="1142"/>
      <c r="H4" s="1142"/>
      <c r="I4" s="1142"/>
      <c r="J4" s="1142"/>
      <c r="K4" s="1142"/>
    </row>
    <row r="5" spans="1:11" ht="15" customHeight="1" thickTop="1" thickBot="1">
      <c r="A5" s="651" t="s">
        <v>876</v>
      </c>
      <c r="B5" s="977" t="s">
        <v>1310</v>
      </c>
      <c r="C5" s="977" t="s">
        <v>1311</v>
      </c>
      <c r="D5" s="977" t="s">
        <v>1312</v>
      </c>
      <c r="E5" s="977" t="s">
        <v>1313</v>
      </c>
      <c r="F5" s="977" t="s">
        <v>1314</v>
      </c>
      <c r="G5" s="977" t="s">
        <v>1315</v>
      </c>
      <c r="H5" s="978" t="s">
        <v>1237</v>
      </c>
      <c r="I5" s="977" t="s">
        <v>1316</v>
      </c>
      <c r="J5" s="977" t="s">
        <v>1317</v>
      </c>
      <c r="K5" s="977" t="s">
        <v>1238</v>
      </c>
    </row>
    <row r="6" spans="1:11" ht="15" customHeight="1" thickTop="1">
      <c r="A6" s="294" t="s">
        <v>984</v>
      </c>
      <c r="B6" s="294"/>
      <c r="C6" s="294"/>
      <c r="D6" s="294"/>
      <c r="E6" s="294"/>
      <c r="F6" s="294"/>
      <c r="G6" s="294"/>
      <c r="H6" s="294"/>
      <c r="I6" s="294"/>
      <c r="J6" s="295"/>
      <c r="K6" s="296"/>
    </row>
    <row r="7" spans="1:11" ht="15" customHeight="1">
      <c r="A7" s="212" t="s">
        <v>292</v>
      </c>
      <c r="B7" s="297">
        <v>642469.75813999993</v>
      </c>
      <c r="C7" s="297">
        <v>3947421.97786</v>
      </c>
      <c r="D7" s="297">
        <v>2380185.6420399998</v>
      </c>
      <c r="E7" s="297">
        <v>338238.24138000002</v>
      </c>
      <c r="F7" s="297">
        <v>243686.98631000001</v>
      </c>
      <c r="G7" s="297">
        <v>476022.57152999996</v>
      </c>
      <c r="H7" s="297">
        <v>6599957.4093500003</v>
      </c>
      <c r="I7" s="297">
        <v>79917.091109999994</v>
      </c>
      <c r="J7" s="297">
        <v>0</v>
      </c>
      <c r="K7" s="297">
        <v>14707899.677720001</v>
      </c>
    </row>
    <row r="8" spans="1:11" ht="15" customHeight="1">
      <c r="A8" s="212" t="s">
        <v>297</v>
      </c>
      <c r="B8" s="297">
        <v>0</v>
      </c>
      <c r="C8" s="297">
        <v>0</v>
      </c>
      <c r="D8" s="297">
        <v>0</v>
      </c>
      <c r="E8" s="297">
        <v>0</v>
      </c>
      <c r="F8" s="297">
        <v>0</v>
      </c>
      <c r="G8" s="297">
        <v>0</v>
      </c>
      <c r="H8" s="297">
        <v>467028.07498999999</v>
      </c>
      <c r="I8" s="297">
        <v>0</v>
      </c>
      <c r="J8" s="297">
        <v>0</v>
      </c>
      <c r="K8" s="297">
        <v>467028.07498999999</v>
      </c>
    </row>
    <row r="9" spans="1:11" ht="15" customHeight="1">
      <c r="A9" s="212" t="s">
        <v>294</v>
      </c>
      <c r="B9" s="297">
        <v>63027.850899999998</v>
      </c>
      <c r="C9" s="297">
        <v>1309426.9556500001</v>
      </c>
      <c r="D9" s="297">
        <v>1271143.1871800001</v>
      </c>
      <c r="E9" s="297">
        <v>9146.8830999999991</v>
      </c>
      <c r="F9" s="297">
        <v>0</v>
      </c>
      <c r="G9" s="297">
        <v>209578.69972</v>
      </c>
      <c r="H9" s="297">
        <v>5016607.40393</v>
      </c>
      <c r="I9" s="297">
        <v>0</v>
      </c>
      <c r="J9" s="297">
        <v>0</v>
      </c>
      <c r="K9" s="297">
        <v>7878930.9804800004</v>
      </c>
    </row>
    <row r="10" spans="1:11" ht="15" customHeight="1">
      <c r="A10" s="212" t="s">
        <v>299</v>
      </c>
      <c r="B10" s="297">
        <v>132546.26250000001</v>
      </c>
      <c r="C10" s="297">
        <v>873100.90573</v>
      </c>
      <c r="D10" s="297">
        <v>547288.99286999996</v>
      </c>
      <c r="E10" s="297">
        <v>212567.22484000001</v>
      </c>
      <c r="F10" s="297">
        <v>0</v>
      </c>
      <c r="G10" s="297">
        <v>245927.10883000001</v>
      </c>
      <c r="H10" s="297">
        <v>798762.88185000001</v>
      </c>
      <c r="I10" s="297">
        <v>0</v>
      </c>
      <c r="J10" s="297">
        <v>0</v>
      </c>
      <c r="K10" s="297">
        <v>2810193.3766200002</v>
      </c>
    </row>
    <row r="11" spans="1:11" ht="15" customHeight="1">
      <c r="A11" s="212" t="s">
        <v>986</v>
      </c>
      <c r="B11" s="297">
        <v>207163.04949</v>
      </c>
      <c r="C11" s="297">
        <v>1277481.19291</v>
      </c>
      <c r="D11" s="297">
        <v>984851.62245000002</v>
      </c>
      <c r="E11" s="297">
        <v>103728.02676000001</v>
      </c>
      <c r="F11" s="297">
        <v>46438.13796</v>
      </c>
      <c r="G11" s="297">
        <v>176043.68859999999</v>
      </c>
      <c r="H11" s="297">
        <v>8853893.6912500001</v>
      </c>
      <c r="I11" s="297">
        <v>0</v>
      </c>
      <c r="J11" s="297">
        <v>0</v>
      </c>
      <c r="K11" s="297">
        <v>11649599.40942</v>
      </c>
    </row>
    <row r="12" spans="1:11" ht="15" customHeight="1">
      <c r="A12" s="212" t="s">
        <v>293</v>
      </c>
      <c r="B12" s="297">
        <v>141116.53136000002</v>
      </c>
      <c r="C12" s="297">
        <v>903172.00184000004</v>
      </c>
      <c r="D12" s="297">
        <v>613557.37896</v>
      </c>
      <c r="E12" s="297">
        <v>90737.559959999999</v>
      </c>
      <c r="F12" s="297">
        <v>0</v>
      </c>
      <c r="G12" s="297">
        <v>182783.60434999998</v>
      </c>
      <c r="H12" s="297">
        <v>6402355.4529799996</v>
      </c>
      <c r="I12" s="297">
        <v>559708.09672999999</v>
      </c>
      <c r="J12" s="297">
        <v>55487.946759999999</v>
      </c>
      <c r="K12" s="297">
        <v>8948918.5729399994</v>
      </c>
    </row>
    <row r="13" spans="1:11" ht="15" customHeight="1">
      <c r="A13" s="212" t="s">
        <v>298</v>
      </c>
      <c r="B13" s="297">
        <v>499940.50887000002</v>
      </c>
      <c r="C13" s="297">
        <v>4529701.0916099995</v>
      </c>
      <c r="D13" s="297">
        <v>1407938.3050799998</v>
      </c>
      <c r="E13" s="297">
        <v>294909.68776999996</v>
      </c>
      <c r="F13" s="297">
        <v>532388.73143000004</v>
      </c>
      <c r="G13" s="297">
        <v>584352.95176999993</v>
      </c>
      <c r="H13" s="297">
        <v>3362781.8516500001</v>
      </c>
      <c r="I13" s="297">
        <v>143354.39024000001</v>
      </c>
      <c r="J13" s="297">
        <v>187519.21928999998</v>
      </c>
      <c r="K13" s="297">
        <v>11542886.737709999</v>
      </c>
    </row>
    <row r="14" spans="1:11" ht="15" customHeight="1">
      <c r="A14" s="212" t="s">
        <v>291</v>
      </c>
      <c r="B14" s="297">
        <v>391979.25831</v>
      </c>
      <c r="C14" s="297">
        <v>4701439.9818400005</v>
      </c>
      <c r="D14" s="297">
        <v>2665101.53137</v>
      </c>
      <c r="E14" s="297">
        <v>140300.13058000003</v>
      </c>
      <c r="F14" s="297">
        <v>354947.13279</v>
      </c>
      <c r="G14" s="297">
        <v>527678.95292000007</v>
      </c>
      <c r="H14" s="297">
        <v>5861200.8137499997</v>
      </c>
      <c r="I14" s="297">
        <v>165570.72808999999</v>
      </c>
      <c r="J14" s="297">
        <v>104304.13737000001</v>
      </c>
      <c r="K14" s="297">
        <v>14912522.667019999</v>
      </c>
    </row>
    <row r="15" spans="1:11" ht="15" customHeight="1">
      <c r="A15" s="212" t="s">
        <v>290</v>
      </c>
      <c r="B15" s="297">
        <v>1088541.1612499999</v>
      </c>
      <c r="C15" s="297">
        <v>5706864.1717400001</v>
      </c>
      <c r="D15" s="297">
        <v>4207267.8050999995</v>
      </c>
      <c r="E15" s="297">
        <v>721697.3428300001</v>
      </c>
      <c r="F15" s="297">
        <v>363274.64872000006</v>
      </c>
      <c r="G15" s="297">
        <v>1063451.1895700002</v>
      </c>
      <c r="H15" s="297">
        <v>10450820.16241</v>
      </c>
      <c r="I15" s="297">
        <v>542291.76775</v>
      </c>
      <c r="J15" s="297">
        <v>70198.737709999987</v>
      </c>
      <c r="K15" s="297">
        <v>24214406.987079997</v>
      </c>
    </row>
    <row r="16" spans="1:11" ht="15" customHeight="1">
      <c r="A16" s="212" t="s">
        <v>296</v>
      </c>
      <c r="B16" s="297">
        <v>0</v>
      </c>
      <c r="C16" s="297">
        <v>0</v>
      </c>
      <c r="D16" s="297">
        <v>0</v>
      </c>
      <c r="E16" s="297">
        <v>0</v>
      </c>
      <c r="F16" s="297">
        <v>0</v>
      </c>
      <c r="G16" s="297">
        <v>0</v>
      </c>
      <c r="H16" s="297">
        <v>130722.80903</v>
      </c>
      <c r="I16" s="297">
        <v>0</v>
      </c>
      <c r="J16" s="297">
        <v>0</v>
      </c>
      <c r="K16" s="297">
        <v>130722.80903</v>
      </c>
    </row>
    <row r="17" spans="1:11" ht="15" customHeight="1">
      <c r="A17" s="212" t="s">
        <v>288</v>
      </c>
      <c r="B17" s="297">
        <v>757157.75274000003</v>
      </c>
      <c r="C17" s="297">
        <v>4261196.9956599995</v>
      </c>
      <c r="D17" s="297">
        <v>4103277.7469899999</v>
      </c>
      <c r="E17" s="297">
        <v>512964.64004000003</v>
      </c>
      <c r="F17" s="297">
        <v>452940.76532999997</v>
      </c>
      <c r="G17" s="297">
        <v>514275.74877999997</v>
      </c>
      <c r="H17" s="297">
        <v>6567660.24945</v>
      </c>
      <c r="I17" s="297">
        <v>530913.30110000004</v>
      </c>
      <c r="J17" s="297">
        <v>62132.920810000003</v>
      </c>
      <c r="K17" s="297">
        <v>17762520.120899998</v>
      </c>
    </row>
    <row r="18" spans="1:11" ht="15" customHeight="1">
      <c r="A18" s="212" t="s">
        <v>987</v>
      </c>
      <c r="B18" s="297">
        <v>429616.78645000001</v>
      </c>
      <c r="C18" s="297">
        <v>1998127.59867</v>
      </c>
      <c r="D18" s="297">
        <v>2292694.25067</v>
      </c>
      <c r="E18" s="297">
        <v>204959.67350999999</v>
      </c>
      <c r="F18" s="297">
        <v>424821.68001000001</v>
      </c>
      <c r="G18" s="297">
        <v>427852.00987999997</v>
      </c>
      <c r="H18" s="297">
        <v>1696220.3028699998</v>
      </c>
      <c r="I18" s="297">
        <v>525347.02344000002</v>
      </c>
      <c r="J18" s="297">
        <v>107693.59359</v>
      </c>
      <c r="K18" s="297">
        <v>8107332.919089999</v>
      </c>
    </row>
    <row r="19" spans="1:11" ht="15" customHeight="1">
      <c r="A19" s="212" t="s">
        <v>295</v>
      </c>
      <c r="B19" s="297">
        <v>463624.93552999996</v>
      </c>
      <c r="C19" s="297">
        <v>4551207.2757200003</v>
      </c>
      <c r="D19" s="297">
        <v>2710388.3916700003</v>
      </c>
      <c r="E19" s="297">
        <v>300806.39344999997</v>
      </c>
      <c r="F19" s="297">
        <v>118815.08448999999</v>
      </c>
      <c r="G19" s="297">
        <v>402519.31488000002</v>
      </c>
      <c r="H19" s="297">
        <v>2479998.74596</v>
      </c>
      <c r="I19" s="297">
        <v>95297.49</v>
      </c>
      <c r="J19" s="297">
        <v>58676.173999999999</v>
      </c>
      <c r="K19" s="297">
        <v>11181333.805700004</v>
      </c>
    </row>
    <row r="20" spans="1:11" ht="15" customHeight="1">
      <c r="A20" s="368" t="s">
        <v>881</v>
      </c>
      <c r="B20" s="298">
        <v>4817183.8555399999</v>
      </c>
      <c r="C20" s="298">
        <v>34059140.149229996</v>
      </c>
      <c r="D20" s="298">
        <v>23183694.85438</v>
      </c>
      <c r="E20" s="298">
        <v>2930055.8042200003</v>
      </c>
      <c r="F20" s="298">
        <v>2537313.1670400002</v>
      </c>
      <c r="G20" s="298">
        <v>4810485.8408300001</v>
      </c>
      <c r="H20" s="298">
        <v>58688009.84946999</v>
      </c>
      <c r="I20" s="298">
        <v>2642399.88846</v>
      </c>
      <c r="J20" s="298">
        <v>646012.72953000001</v>
      </c>
      <c r="K20" s="298">
        <v>134314296.13869998</v>
      </c>
    </row>
    <row r="21" spans="1:11" ht="15" customHeight="1">
      <c r="A21" s="299" t="s">
        <v>985</v>
      </c>
      <c r="B21" s="299"/>
      <c r="C21" s="299"/>
      <c r="D21" s="299"/>
      <c r="E21" s="299"/>
      <c r="F21" s="299"/>
      <c r="G21" s="299"/>
      <c r="H21" s="299"/>
      <c r="I21" s="300"/>
      <c r="J21" s="299"/>
      <c r="K21" s="299" t="s">
        <v>741</v>
      </c>
    </row>
    <row r="22" spans="1:11" ht="15" customHeight="1">
      <c r="A22" s="212" t="s">
        <v>990</v>
      </c>
      <c r="B22" s="297">
        <v>0</v>
      </c>
      <c r="C22" s="297">
        <v>214952.69472</v>
      </c>
      <c r="D22" s="297">
        <v>526178.85095999995</v>
      </c>
      <c r="E22" s="297">
        <v>0</v>
      </c>
      <c r="F22" s="297">
        <v>0</v>
      </c>
      <c r="G22" s="297">
        <v>0</v>
      </c>
      <c r="H22" s="297">
        <v>185107.09863999998</v>
      </c>
      <c r="I22" s="297">
        <v>0</v>
      </c>
      <c r="J22" s="297">
        <v>0</v>
      </c>
      <c r="K22" s="297">
        <v>926238.64431999996</v>
      </c>
    </row>
    <row r="23" spans="1:11" ht="15" customHeight="1">
      <c r="A23" s="212" t="s">
        <v>989</v>
      </c>
      <c r="B23" s="297">
        <v>191858.72827000002</v>
      </c>
      <c r="C23" s="297">
        <v>829522.74320000003</v>
      </c>
      <c r="D23" s="297">
        <v>528043.87204000005</v>
      </c>
      <c r="E23" s="297">
        <v>424995.99332999997</v>
      </c>
      <c r="F23" s="297">
        <v>278075.84737000003</v>
      </c>
      <c r="G23" s="297">
        <v>199125.46731000001</v>
      </c>
      <c r="H23" s="297">
        <v>593471.34661000001</v>
      </c>
      <c r="I23" s="297">
        <v>111194.21362000001</v>
      </c>
      <c r="J23" s="297">
        <v>2765.97768</v>
      </c>
      <c r="K23" s="297">
        <v>3159054.1894300003</v>
      </c>
    </row>
    <row r="24" spans="1:11" ht="15" customHeight="1">
      <c r="A24" s="301" t="s">
        <v>881</v>
      </c>
      <c r="B24" s="297">
        <v>191858.72827000002</v>
      </c>
      <c r="C24" s="297">
        <v>1044475.4379200001</v>
      </c>
      <c r="D24" s="297">
        <v>1054222.723</v>
      </c>
      <c r="E24" s="297">
        <v>424995.99332999997</v>
      </c>
      <c r="F24" s="297">
        <v>278075.84737000003</v>
      </c>
      <c r="G24" s="297">
        <v>199125.46731000001</v>
      </c>
      <c r="H24" s="297">
        <v>778578.44524999999</v>
      </c>
      <c r="I24" s="297">
        <v>111194.21362000001</v>
      </c>
      <c r="J24" s="297">
        <v>2765.97768</v>
      </c>
      <c r="K24" s="297">
        <v>4085292.8337500002</v>
      </c>
    </row>
    <row r="25" spans="1:11" ht="15" customHeight="1">
      <c r="A25" s="299" t="s">
        <v>1188</v>
      </c>
      <c r="B25" s="299"/>
      <c r="C25" s="299"/>
      <c r="D25" s="299"/>
      <c r="E25" s="299"/>
      <c r="F25" s="299"/>
      <c r="G25" s="299"/>
      <c r="H25" s="299"/>
      <c r="I25" s="300"/>
      <c r="J25" s="299"/>
      <c r="K25" s="299" t="s">
        <v>741</v>
      </c>
    </row>
    <row r="26" spans="1:11" ht="15" customHeight="1">
      <c r="A26" s="212" t="s">
        <v>1189</v>
      </c>
      <c r="B26" s="297">
        <v>154402.37152000002</v>
      </c>
      <c r="C26" s="297">
        <v>1139877.8639100001</v>
      </c>
      <c r="D26" s="297">
        <v>126166.43124999999</v>
      </c>
      <c r="E26" s="297">
        <v>0</v>
      </c>
      <c r="F26" s="297">
        <v>0</v>
      </c>
      <c r="G26" s="297">
        <v>146870.52931000001</v>
      </c>
      <c r="H26" s="297">
        <v>310336.10657</v>
      </c>
      <c r="I26" s="297">
        <v>0</v>
      </c>
      <c r="J26" s="297">
        <v>0</v>
      </c>
      <c r="K26" s="297">
        <v>1877653.30256</v>
      </c>
    </row>
    <row r="27" spans="1:11" ht="15" customHeight="1">
      <c r="A27" s="212" t="s">
        <v>1192</v>
      </c>
      <c r="B27" s="297">
        <v>0</v>
      </c>
      <c r="C27" s="297">
        <v>0</v>
      </c>
      <c r="D27" s="297">
        <v>0</v>
      </c>
      <c r="E27" s="297">
        <v>235437.26029000001</v>
      </c>
      <c r="F27" s="297">
        <v>0</v>
      </c>
      <c r="G27" s="297">
        <v>0</v>
      </c>
      <c r="H27" s="297">
        <v>0</v>
      </c>
      <c r="I27" s="297">
        <v>0</v>
      </c>
      <c r="J27" s="297">
        <v>0</v>
      </c>
      <c r="K27" s="297">
        <v>235437.26029000001</v>
      </c>
    </row>
    <row r="28" spans="1:11" ht="15" customHeight="1">
      <c r="A28" s="212" t="s">
        <v>1193</v>
      </c>
      <c r="B28" s="297">
        <v>0</v>
      </c>
      <c r="C28" s="297">
        <v>0</v>
      </c>
      <c r="D28" s="297">
        <v>622605.23735000007</v>
      </c>
      <c r="E28" s="297">
        <v>0</v>
      </c>
      <c r="F28" s="297">
        <v>61307.13104</v>
      </c>
      <c r="G28" s="297">
        <v>0</v>
      </c>
      <c r="H28" s="297">
        <v>0</v>
      </c>
      <c r="I28" s="297">
        <v>48617.983759999996</v>
      </c>
      <c r="J28" s="297">
        <v>48420.552200000006</v>
      </c>
      <c r="K28" s="297">
        <v>780950.90435000008</v>
      </c>
    </row>
    <row r="29" spans="1:11" ht="15" customHeight="1">
      <c r="A29" s="212" t="s">
        <v>881</v>
      </c>
      <c r="B29" s="297">
        <v>154402.37152000002</v>
      </c>
      <c r="C29" s="297">
        <v>1139877.8639100001</v>
      </c>
      <c r="D29" s="297">
        <v>748771.66859999998</v>
      </c>
      <c r="E29" s="297">
        <v>235437.26029000001</v>
      </c>
      <c r="F29" s="297">
        <v>61307.13104</v>
      </c>
      <c r="G29" s="297">
        <v>146870.52931000001</v>
      </c>
      <c r="H29" s="297">
        <v>310336.10657</v>
      </c>
      <c r="I29" s="297">
        <v>48617.983759999996</v>
      </c>
      <c r="J29" s="297">
        <v>48420.552200000006</v>
      </c>
      <c r="K29" s="297">
        <v>2894041.4671999998</v>
      </c>
    </row>
    <row r="30" spans="1:11" ht="15" customHeight="1">
      <c r="A30" s="294" t="s">
        <v>787</v>
      </c>
      <c r="B30" s="300"/>
      <c r="C30" s="300"/>
      <c r="D30" s="300"/>
      <c r="E30" s="300"/>
      <c r="F30" s="300"/>
      <c r="G30" s="300"/>
      <c r="H30" s="300"/>
      <c r="I30" s="300"/>
      <c r="J30" s="300"/>
      <c r="K30" s="299" t="s">
        <v>741</v>
      </c>
    </row>
    <row r="31" spans="1:11" ht="15" customHeight="1">
      <c r="A31" s="212" t="s">
        <v>781</v>
      </c>
      <c r="B31" s="297">
        <v>0</v>
      </c>
      <c r="C31" s="297">
        <v>0</v>
      </c>
      <c r="D31" s="297">
        <v>913.50070999999991</v>
      </c>
      <c r="E31" s="297">
        <v>97127.608989999993</v>
      </c>
      <c r="F31" s="297">
        <v>148183.00029</v>
      </c>
      <c r="G31" s="297">
        <v>0</v>
      </c>
      <c r="H31" s="297">
        <v>0</v>
      </c>
      <c r="I31" s="297">
        <v>0</v>
      </c>
      <c r="J31" s="297">
        <v>0</v>
      </c>
      <c r="K31" s="297">
        <v>246224.10998999997</v>
      </c>
    </row>
    <row r="32" spans="1:11" ht="15" customHeight="1">
      <c r="A32" s="212" t="s">
        <v>782</v>
      </c>
      <c r="B32" s="297">
        <v>0</v>
      </c>
      <c r="C32" s="297">
        <v>0</v>
      </c>
      <c r="D32" s="297">
        <v>0</v>
      </c>
      <c r="E32" s="297">
        <v>0</v>
      </c>
      <c r="F32" s="297">
        <v>0</v>
      </c>
      <c r="G32" s="297">
        <v>112491.34891</v>
      </c>
      <c r="H32" s="297">
        <v>0</v>
      </c>
      <c r="I32" s="297">
        <v>0</v>
      </c>
      <c r="J32" s="297">
        <v>0</v>
      </c>
      <c r="K32" s="297">
        <v>112491.34891</v>
      </c>
    </row>
    <row r="33" spans="1:11" ht="15" customHeight="1">
      <c r="A33" s="212" t="s">
        <v>786</v>
      </c>
      <c r="B33" s="297">
        <v>0</v>
      </c>
      <c r="C33" s="297">
        <v>0</v>
      </c>
      <c r="D33" s="297">
        <v>108171.35135</v>
      </c>
      <c r="E33" s="297">
        <v>0</v>
      </c>
      <c r="F33" s="297">
        <v>0</v>
      </c>
      <c r="G33" s="297">
        <v>0</v>
      </c>
      <c r="H33" s="297">
        <v>0</v>
      </c>
      <c r="I33" s="297">
        <v>0</v>
      </c>
      <c r="J33" s="297">
        <v>0</v>
      </c>
      <c r="K33" s="297">
        <v>108171.35135</v>
      </c>
    </row>
    <row r="34" spans="1:11" ht="15" customHeight="1">
      <c r="A34" s="212" t="s">
        <v>774</v>
      </c>
      <c r="B34" s="297">
        <v>0</v>
      </c>
      <c r="C34" s="297">
        <v>0</v>
      </c>
      <c r="D34" s="297">
        <v>0</v>
      </c>
      <c r="E34" s="297">
        <v>0</v>
      </c>
      <c r="F34" s="297">
        <v>0</v>
      </c>
      <c r="G34" s="297">
        <v>0</v>
      </c>
      <c r="H34" s="297">
        <v>112365.59087</v>
      </c>
      <c r="I34" s="297">
        <v>0</v>
      </c>
      <c r="J34" s="297">
        <v>0</v>
      </c>
      <c r="K34" s="297">
        <v>112365.59087</v>
      </c>
    </row>
    <row r="35" spans="1:11" ht="15" customHeight="1">
      <c r="A35" s="212" t="s">
        <v>780</v>
      </c>
      <c r="B35" s="297">
        <v>40525.959280000003</v>
      </c>
      <c r="C35" s="297">
        <v>0</v>
      </c>
      <c r="D35" s="297">
        <v>0</v>
      </c>
      <c r="E35" s="297">
        <v>0</v>
      </c>
      <c r="F35" s="297">
        <v>170232.79157</v>
      </c>
      <c r="G35" s="297">
        <v>0</v>
      </c>
      <c r="H35" s="297">
        <v>0</v>
      </c>
      <c r="I35" s="297">
        <v>0</v>
      </c>
      <c r="J35" s="297">
        <v>0</v>
      </c>
      <c r="K35" s="297">
        <v>210758.75085000001</v>
      </c>
    </row>
    <row r="36" spans="1:11" ht="15" customHeight="1">
      <c r="A36" s="212" t="s">
        <v>773</v>
      </c>
      <c r="B36" s="297">
        <v>0</v>
      </c>
      <c r="C36" s="297">
        <v>0</v>
      </c>
      <c r="D36" s="297">
        <v>0</v>
      </c>
      <c r="E36" s="297">
        <v>0</v>
      </c>
      <c r="F36" s="297">
        <v>172151.75586999999</v>
      </c>
      <c r="G36" s="297">
        <v>36224.340329999999</v>
      </c>
      <c r="H36" s="297">
        <v>0</v>
      </c>
      <c r="I36" s="297">
        <v>0</v>
      </c>
      <c r="J36" s="297">
        <v>0</v>
      </c>
      <c r="K36" s="297">
        <v>208376.0962</v>
      </c>
    </row>
    <row r="37" spans="1:11" ht="15" customHeight="1">
      <c r="A37" s="212" t="s">
        <v>772</v>
      </c>
      <c r="B37" s="297">
        <v>0</v>
      </c>
      <c r="C37" s="297">
        <v>0</v>
      </c>
      <c r="D37" s="297">
        <v>0</v>
      </c>
      <c r="E37" s="297">
        <v>0</v>
      </c>
      <c r="F37" s="297">
        <v>0</v>
      </c>
      <c r="G37" s="297">
        <v>58540.502509999998</v>
      </c>
      <c r="H37" s="297">
        <v>0</v>
      </c>
      <c r="I37" s="297">
        <v>0</v>
      </c>
      <c r="J37" s="297">
        <v>0</v>
      </c>
      <c r="K37" s="297">
        <v>58540.502509999998</v>
      </c>
    </row>
    <row r="38" spans="1:11" ht="15" customHeight="1">
      <c r="A38" s="212" t="s">
        <v>763</v>
      </c>
      <c r="B38" s="297">
        <v>0</v>
      </c>
      <c r="C38" s="297">
        <v>0</v>
      </c>
      <c r="D38" s="297">
        <v>0</v>
      </c>
      <c r="E38" s="297">
        <v>0</v>
      </c>
      <c r="F38" s="297">
        <v>0</v>
      </c>
      <c r="G38" s="297">
        <v>0</v>
      </c>
      <c r="H38" s="297">
        <v>366092.25255999999</v>
      </c>
      <c r="I38" s="297">
        <v>0</v>
      </c>
      <c r="J38" s="297">
        <v>0</v>
      </c>
      <c r="K38" s="297">
        <v>366092.25255999999</v>
      </c>
    </row>
    <row r="39" spans="1:11" ht="15" customHeight="1">
      <c r="A39" s="212" t="s">
        <v>768</v>
      </c>
      <c r="B39" s="297">
        <v>0</v>
      </c>
      <c r="C39" s="297">
        <v>0</v>
      </c>
      <c r="D39" s="297">
        <v>179266.69481000002</v>
      </c>
      <c r="E39" s="297">
        <v>0</v>
      </c>
      <c r="F39" s="297">
        <v>0</v>
      </c>
      <c r="G39" s="297">
        <v>0</v>
      </c>
      <c r="H39" s="297">
        <v>0</v>
      </c>
      <c r="I39" s="297">
        <v>0</v>
      </c>
      <c r="J39" s="297">
        <v>0</v>
      </c>
      <c r="K39" s="297">
        <v>179266.69481000002</v>
      </c>
    </row>
    <row r="40" spans="1:11" ht="15" customHeight="1">
      <c r="A40" s="212" t="s">
        <v>779</v>
      </c>
      <c r="B40" s="297">
        <v>0</v>
      </c>
      <c r="C40" s="297">
        <v>0</v>
      </c>
      <c r="D40" s="297">
        <v>0</v>
      </c>
      <c r="E40" s="297">
        <v>0</v>
      </c>
      <c r="F40" s="297">
        <v>0</v>
      </c>
      <c r="G40" s="297">
        <v>69782.251250000001</v>
      </c>
      <c r="H40" s="297">
        <v>0</v>
      </c>
      <c r="I40" s="297">
        <v>0</v>
      </c>
      <c r="J40" s="297">
        <v>0</v>
      </c>
      <c r="K40" s="297">
        <v>69782.251250000001</v>
      </c>
    </row>
    <row r="41" spans="1:11" ht="15" customHeight="1">
      <c r="A41" s="212" t="s">
        <v>761</v>
      </c>
      <c r="B41" s="297">
        <v>11044.15236</v>
      </c>
      <c r="C41" s="297">
        <v>0</v>
      </c>
      <c r="D41" s="297">
        <v>144466.60428</v>
      </c>
      <c r="E41" s="297">
        <v>0</v>
      </c>
      <c r="F41" s="297">
        <v>0</v>
      </c>
      <c r="G41" s="297">
        <v>0</v>
      </c>
      <c r="H41" s="297">
        <v>974103.55538000003</v>
      </c>
      <c r="I41" s="297">
        <v>83456.010580000002</v>
      </c>
      <c r="J41" s="297">
        <v>65042.114869999998</v>
      </c>
      <c r="K41" s="297">
        <v>1278112.43747</v>
      </c>
    </row>
    <row r="42" spans="1:11" ht="15" customHeight="1">
      <c r="A42" s="212" t="s">
        <v>777</v>
      </c>
      <c r="B42" s="297">
        <v>0</v>
      </c>
      <c r="C42" s="297">
        <v>0</v>
      </c>
      <c r="D42" s="297">
        <v>93955.673089999997</v>
      </c>
      <c r="E42" s="297">
        <v>0</v>
      </c>
      <c r="F42" s="297">
        <v>0</v>
      </c>
      <c r="G42" s="297">
        <v>0</v>
      </c>
      <c r="H42" s="297">
        <v>0</v>
      </c>
      <c r="I42" s="297">
        <v>0</v>
      </c>
      <c r="J42" s="297">
        <v>0</v>
      </c>
      <c r="K42" s="297">
        <v>93955.673089999997</v>
      </c>
    </row>
    <row r="43" spans="1:11" ht="15" customHeight="1">
      <c r="A43" s="212" t="s">
        <v>770</v>
      </c>
      <c r="B43" s="297">
        <v>0</v>
      </c>
      <c r="C43" s="297">
        <v>0</v>
      </c>
      <c r="D43" s="297">
        <v>121879.34376</v>
      </c>
      <c r="E43" s="297">
        <v>0</v>
      </c>
      <c r="F43" s="297">
        <v>0</v>
      </c>
      <c r="G43" s="297">
        <v>0</v>
      </c>
      <c r="H43" s="297">
        <v>0</v>
      </c>
      <c r="I43" s="297">
        <v>0</v>
      </c>
      <c r="J43" s="297">
        <v>0</v>
      </c>
      <c r="K43" s="297">
        <v>121879.34376</v>
      </c>
    </row>
    <row r="44" spans="1:11" ht="15" customHeight="1">
      <c r="A44" s="212" t="s">
        <v>765</v>
      </c>
      <c r="B44" s="297">
        <v>0</v>
      </c>
      <c r="C44" s="297">
        <v>0</v>
      </c>
      <c r="D44" s="297">
        <v>190546.9712</v>
      </c>
      <c r="E44" s="297">
        <v>0</v>
      </c>
      <c r="F44" s="297">
        <v>0</v>
      </c>
      <c r="G44" s="297">
        <v>0</v>
      </c>
      <c r="H44" s="297">
        <v>0</v>
      </c>
      <c r="I44" s="297">
        <v>0</v>
      </c>
      <c r="J44" s="297">
        <v>0</v>
      </c>
      <c r="K44" s="297">
        <v>190546.9712</v>
      </c>
    </row>
    <row r="45" spans="1:11" ht="15" customHeight="1">
      <c r="A45" s="212" t="s">
        <v>785</v>
      </c>
      <c r="B45" s="297">
        <v>0</v>
      </c>
      <c r="C45" s="297">
        <v>0</v>
      </c>
      <c r="D45" s="297">
        <v>0</v>
      </c>
      <c r="E45" s="297">
        <v>0</v>
      </c>
      <c r="F45" s="297">
        <v>0</v>
      </c>
      <c r="G45" s="297">
        <v>0</v>
      </c>
      <c r="H45" s="297">
        <v>222738.15127</v>
      </c>
      <c r="I45" s="297">
        <v>28118.45203</v>
      </c>
      <c r="J45" s="297">
        <v>0</v>
      </c>
      <c r="K45" s="297">
        <v>250856.60330000002</v>
      </c>
    </row>
    <row r="46" spans="1:11" ht="15" customHeight="1">
      <c r="A46" s="212" t="s">
        <v>771</v>
      </c>
      <c r="B46" s="297">
        <v>0</v>
      </c>
      <c r="C46" s="297">
        <v>0</v>
      </c>
      <c r="D46" s="297">
        <v>0</v>
      </c>
      <c r="E46" s="297">
        <v>0</v>
      </c>
      <c r="F46" s="297">
        <v>77612.717709999997</v>
      </c>
      <c r="G46" s="297">
        <v>22369.416440000001</v>
      </c>
      <c r="H46" s="297">
        <v>0</v>
      </c>
      <c r="I46" s="297">
        <v>0</v>
      </c>
      <c r="J46" s="297">
        <v>0</v>
      </c>
      <c r="K46" s="297">
        <v>99982.134149999998</v>
      </c>
    </row>
    <row r="47" spans="1:11" ht="15" customHeight="1">
      <c r="A47" s="212" t="s">
        <v>784</v>
      </c>
      <c r="B47" s="297">
        <v>0</v>
      </c>
      <c r="C47" s="297">
        <v>0</v>
      </c>
      <c r="D47" s="297">
        <v>0</v>
      </c>
      <c r="E47" s="297">
        <v>0</v>
      </c>
      <c r="F47" s="297">
        <v>0</v>
      </c>
      <c r="G47" s="297">
        <v>98382.786989999993</v>
      </c>
      <c r="H47" s="297">
        <v>0</v>
      </c>
      <c r="I47" s="297">
        <v>0</v>
      </c>
      <c r="J47" s="297">
        <v>0</v>
      </c>
      <c r="K47" s="297">
        <v>98382.786989999993</v>
      </c>
    </row>
    <row r="48" spans="1:11" ht="15" customHeight="1">
      <c r="A48" s="212" t="s">
        <v>778</v>
      </c>
      <c r="B48" s="297">
        <v>0</v>
      </c>
      <c r="C48" s="297">
        <v>0</v>
      </c>
      <c r="D48" s="297">
        <v>0</v>
      </c>
      <c r="E48" s="297">
        <v>0</v>
      </c>
      <c r="F48" s="297">
        <v>0</v>
      </c>
      <c r="G48" s="297">
        <v>157764.31311000002</v>
      </c>
      <c r="H48" s="297">
        <v>0</v>
      </c>
      <c r="I48" s="297">
        <v>0</v>
      </c>
      <c r="J48" s="297">
        <v>0</v>
      </c>
      <c r="K48" s="297">
        <v>157764.31311000002</v>
      </c>
    </row>
    <row r="49" spans="1:11" ht="15" customHeight="1">
      <c r="A49" s="212" t="s">
        <v>767</v>
      </c>
      <c r="B49" s="297">
        <v>0</v>
      </c>
      <c r="C49" s="297">
        <v>0</v>
      </c>
      <c r="D49" s="297">
        <v>196129.08038999999</v>
      </c>
      <c r="E49" s="297">
        <v>0</v>
      </c>
      <c r="F49" s="297">
        <v>0</v>
      </c>
      <c r="G49" s="297">
        <v>0</v>
      </c>
      <c r="H49" s="297">
        <v>0</v>
      </c>
      <c r="I49" s="297">
        <v>0</v>
      </c>
      <c r="J49" s="297">
        <v>0</v>
      </c>
      <c r="K49" s="297">
        <v>196129.08038999999</v>
      </c>
    </row>
    <row r="50" spans="1:11" ht="15" customHeight="1">
      <c r="A50" s="212" t="s">
        <v>769</v>
      </c>
      <c r="B50" s="297">
        <v>0</v>
      </c>
      <c r="C50" s="297">
        <v>0</v>
      </c>
      <c r="D50" s="297">
        <v>153961.28622000001</v>
      </c>
      <c r="E50" s="297">
        <v>0</v>
      </c>
      <c r="F50" s="297">
        <v>0</v>
      </c>
      <c r="G50" s="297">
        <v>0</v>
      </c>
      <c r="H50" s="297">
        <v>0</v>
      </c>
      <c r="I50" s="297">
        <v>0</v>
      </c>
      <c r="J50" s="297">
        <v>0</v>
      </c>
      <c r="K50" s="297">
        <v>153961.28622000001</v>
      </c>
    </row>
    <row r="51" spans="1:11" ht="15" customHeight="1">
      <c r="A51" s="212" t="s">
        <v>766</v>
      </c>
      <c r="B51" s="297">
        <v>0</v>
      </c>
      <c r="C51" s="297">
        <v>0</v>
      </c>
      <c r="D51" s="297">
        <v>325987.39052999998</v>
      </c>
      <c r="E51" s="297">
        <v>0</v>
      </c>
      <c r="F51" s="297">
        <v>0</v>
      </c>
      <c r="G51" s="297">
        <v>0</v>
      </c>
      <c r="H51" s="297">
        <v>0</v>
      </c>
      <c r="I51" s="297">
        <v>0</v>
      </c>
      <c r="J51" s="297">
        <v>0</v>
      </c>
      <c r="K51" s="297">
        <v>325987.39052999998</v>
      </c>
    </row>
    <row r="52" spans="1:11" ht="15" customHeight="1">
      <c r="A52" s="212" t="s">
        <v>762</v>
      </c>
      <c r="B52" s="297">
        <v>29189.06136</v>
      </c>
      <c r="C52" s="297">
        <v>2911.6943999999999</v>
      </c>
      <c r="D52" s="297">
        <v>31380.84878</v>
      </c>
      <c r="E52" s="297">
        <v>0</v>
      </c>
      <c r="F52" s="297">
        <v>0</v>
      </c>
      <c r="G52" s="297">
        <v>125486.92157999999</v>
      </c>
      <c r="H52" s="297">
        <v>585151.70600000001</v>
      </c>
      <c r="I52" s="297">
        <v>0</v>
      </c>
      <c r="J52" s="297">
        <v>0</v>
      </c>
      <c r="K52" s="297">
        <v>774120.23212000006</v>
      </c>
    </row>
    <row r="53" spans="1:11" ht="15" customHeight="1">
      <c r="A53" s="212" t="s">
        <v>764</v>
      </c>
      <c r="B53" s="297">
        <v>0</v>
      </c>
      <c r="C53" s="297">
        <v>0</v>
      </c>
      <c r="D53" s="297">
        <v>83161.606790000005</v>
      </c>
      <c r="E53" s="297">
        <v>0</v>
      </c>
      <c r="F53" s="297">
        <v>0</v>
      </c>
      <c r="G53" s="297">
        <v>0</v>
      </c>
      <c r="H53" s="297">
        <v>0</v>
      </c>
      <c r="I53" s="297">
        <v>0</v>
      </c>
      <c r="J53" s="297">
        <v>0</v>
      </c>
      <c r="K53" s="297">
        <v>83161.606790000005</v>
      </c>
    </row>
    <row r="54" spans="1:11" ht="15" customHeight="1">
      <c r="A54" s="212" t="s">
        <v>783</v>
      </c>
      <c r="B54" s="297">
        <v>153138.84443999999</v>
      </c>
      <c r="C54" s="297">
        <v>0</v>
      </c>
      <c r="D54" s="297">
        <v>0</v>
      </c>
      <c r="E54" s="297">
        <v>0</v>
      </c>
      <c r="F54" s="297">
        <v>22909.168269999998</v>
      </c>
      <c r="G54" s="297">
        <v>0</v>
      </c>
      <c r="H54" s="297">
        <v>0</v>
      </c>
      <c r="I54" s="297">
        <v>0</v>
      </c>
      <c r="J54" s="297">
        <v>0</v>
      </c>
      <c r="K54" s="297">
        <v>176048.01270999998</v>
      </c>
    </row>
    <row r="55" spans="1:11" ht="15" customHeight="1">
      <c r="A55" s="212" t="s">
        <v>775</v>
      </c>
      <c r="B55" s="297">
        <v>0</v>
      </c>
      <c r="C55" s="297">
        <v>0</v>
      </c>
      <c r="D55" s="297">
        <v>0</v>
      </c>
      <c r="E55" s="297">
        <v>0</v>
      </c>
      <c r="F55" s="297">
        <v>0</v>
      </c>
      <c r="G55" s="297">
        <v>0</v>
      </c>
      <c r="H55" s="297">
        <v>78839.515079999997</v>
      </c>
      <c r="I55" s="297">
        <v>0</v>
      </c>
      <c r="J55" s="297">
        <v>0</v>
      </c>
      <c r="K55" s="297">
        <v>78839.515079999997</v>
      </c>
    </row>
    <row r="56" spans="1:11" ht="15" customHeight="1">
      <c r="A56" s="212" t="s">
        <v>776</v>
      </c>
      <c r="B56" s="297">
        <v>0</v>
      </c>
      <c r="C56" s="297">
        <v>0</v>
      </c>
      <c r="D56" s="297">
        <v>0</v>
      </c>
      <c r="E56" s="297">
        <v>0</v>
      </c>
      <c r="F56" s="297">
        <v>0</v>
      </c>
      <c r="G56" s="297">
        <v>0</v>
      </c>
      <c r="H56" s="297">
        <v>0</v>
      </c>
      <c r="I56" s="297">
        <v>58257.248049999995</v>
      </c>
      <c r="J56" s="297">
        <v>0</v>
      </c>
      <c r="K56" s="297">
        <v>58257.248049999995</v>
      </c>
    </row>
    <row r="57" spans="1:11" ht="15" customHeight="1">
      <c r="A57" s="212" t="s">
        <v>1218</v>
      </c>
      <c r="B57" s="297">
        <v>0</v>
      </c>
      <c r="C57" s="297">
        <v>0</v>
      </c>
      <c r="D57" s="297">
        <v>237608.08975000001</v>
      </c>
      <c r="E57" s="297">
        <v>7115.4024600000002</v>
      </c>
      <c r="F57" s="297">
        <v>0</v>
      </c>
      <c r="G57" s="297">
        <v>0</v>
      </c>
      <c r="H57" s="297">
        <v>0</v>
      </c>
      <c r="I57" s="297">
        <v>0</v>
      </c>
      <c r="J57" s="297">
        <v>0</v>
      </c>
      <c r="K57" s="297">
        <v>244723.49221000003</v>
      </c>
    </row>
    <row r="58" spans="1:11" ht="15" customHeight="1">
      <c r="A58" s="212" t="s">
        <v>1226</v>
      </c>
      <c r="B58" s="297">
        <v>0</v>
      </c>
      <c r="C58" s="297">
        <v>0</v>
      </c>
      <c r="D58" s="297">
        <v>0</v>
      </c>
      <c r="E58" s="297">
        <v>0</v>
      </c>
      <c r="F58" s="297">
        <v>0</v>
      </c>
      <c r="G58" s="297">
        <v>0</v>
      </c>
      <c r="H58" s="297">
        <v>233289.99296999999</v>
      </c>
      <c r="I58" s="297">
        <v>0</v>
      </c>
      <c r="J58" s="297">
        <v>0</v>
      </c>
      <c r="K58" s="297">
        <v>233289.99296999999</v>
      </c>
    </row>
    <row r="59" spans="1:11" ht="15" customHeight="1">
      <c r="A59" s="212" t="s">
        <v>1260</v>
      </c>
      <c r="B59" s="297">
        <v>0</v>
      </c>
      <c r="C59" s="297">
        <v>56658.952299999997</v>
      </c>
      <c r="D59" s="297">
        <v>0</v>
      </c>
      <c r="E59" s="297">
        <v>0</v>
      </c>
      <c r="F59" s="297">
        <v>0</v>
      </c>
      <c r="G59" s="297">
        <v>0</v>
      </c>
      <c r="H59" s="297">
        <v>0</v>
      </c>
      <c r="I59" s="297">
        <v>0</v>
      </c>
      <c r="J59" s="297">
        <v>0</v>
      </c>
      <c r="K59" s="297">
        <v>56658.952299999997</v>
      </c>
    </row>
    <row r="60" spans="1:11" ht="15" customHeight="1">
      <c r="A60" s="212" t="s">
        <v>1261</v>
      </c>
      <c r="B60" s="297">
        <v>210118.62988999998</v>
      </c>
      <c r="C60" s="297">
        <v>0</v>
      </c>
      <c r="D60" s="297">
        <v>0</v>
      </c>
      <c r="E60" s="297">
        <v>0</v>
      </c>
      <c r="F60" s="297">
        <v>0</v>
      </c>
      <c r="G60" s="297">
        <v>0</v>
      </c>
      <c r="H60" s="297">
        <v>0</v>
      </c>
      <c r="I60" s="297">
        <v>0</v>
      </c>
      <c r="J60" s="297">
        <v>0</v>
      </c>
      <c r="K60" s="297">
        <v>210118.62988999998</v>
      </c>
    </row>
    <row r="61" spans="1:11" ht="15" customHeight="1">
      <c r="A61" s="212" t="s">
        <v>881</v>
      </c>
      <c r="B61" s="297">
        <v>444016.64733000001</v>
      </c>
      <c r="C61" s="297">
        <v>59570.646700000005</v>
      </c>
      <c r="D61" s="297">
        <v>1867428.44166</v>
      </c>
      <c r="E61" s="297">
        <v>104243.01145000001</v>
      </c>
      <c r="F61" s="297">
        <v>591089.43371000001</v>
      </c>
      <c r="G61" s="297">
        <v>681041.88112000003</v>
      </c>
      <c r="H61" s="297">
        <v>2572580.76413</v>
      </c>
      <c r="I61" s="297">
        <v>169831.71065999998</v>
      </c>
      <c r="J61" s="297">
        <v>65042.114869999998</v>
      </c>
      <c r="K61" s="297">
        <v>6554844.6516300002</v>
      </c>
    </row>
    <row r="62" spans="1:11" ht="15" customHeight="1">
      <c r="A62" s="299" t="s">
        <v>1239</v>
      </c>
      <c r="B62" s="299"/>
      <c r="C62" s="299"/>
      <c r="D62" s="299"/>
      <c r="E62" s="299"/>
      <c r="F62" s="299"/>
      <c r="G62" s="299"/>
      <c r="H62" s="299"/>
      <c r="I62" s="300"/>
      <c r="J62" s="299"/>
      <c r="K62" s="299" t="s">
        <v>741</v>
      </c>
    </row>
    <row r="63" spans="1:11" ht="15" customHeight="1">
      <c r="A63" s="212" t="s">
        <v>1240</v>
      </c>
      <c r="B63" s="297">
        <v>44907.764189999994</v>
      </c>
      <c r="C63" s="297">
        <v>71625.354790000012</v>
      </c>
      <c r="D63" s="297">
        <v>233881.06374000001</v>
      </c>
      <c r="E63" s="297">
        <v>40142.588459999999</v>
      </c>
      <c r="F63" s="297">
        <v>15155.061890000001</v>
      </c>
      <c r="G63" s="297">
        <v>43956.884590000001</v>
      </c>
      <c r="H63" s="297">
        <v>224711.69574</v>
      </c>
      <c r="I63" s="297">
        <v>8394.5514299999995</v>
      </c>
      <c r="J63" s="297">
        <v>8646.4769099999994</v>
      </c>
      <c r="K63" s="297">
        <v>691421.44174000004</v>
      </c>
    </row>
    <row r="64" spans="1:11" ht="15" customHeight="1">
      <c r="A64" s="212" t="s">
        <v>1241</v>
      </c>
      <c r="B64" s="297">
        <v>202648.19288999998</v>
      </c>
      <c r="C64" s="297">
        <v>521174.20160999999</v>
      </c>
      <c r="D64" s="297">
        <v>195997.75244000001</v>
      </c>
      <c r="E64" s="297">
        <v>157004.85444</v>
      </c>
      <c r="F64" s="297">
        <v>147325.95892999999</v>
      </c>
      <c r="G64" s="297">
        <v>125086.38735999999</v>
      </c>
      <c r="H64" s="297">
        <v>374428.62125999999</v>
      </c>
      <c r="I64" s="297">
        <v>156168.31402000002</v>
      </c>
      <c r="J64" s="297">
        <v>22524.864989999998</v>
      </c>
      <c r="K64" s="297">
        <v>1902359.1479399996</v>
      </c>
    </row>
    <row r="65" spans="1:11" ht="15" customHeight="1">
      <c r="A65" s="212" t="s">
        <v>1242</v>
      </c>
      <c r="B65" s="297">
        <v>29357.115890000001</v>
      </c>
      <c r="C65" s="297">
        <v>795799.31569000008</v>
      </c>
      <c r="D65" s="297">
        <v>34772.450490000003</v>
      </c>
      <c r="E65" s="297">
        <v>79719.279129999995</v>
      </c>
      <c r="F65" s="297">
        <v>41230.997159999999</v>
      </c>
      <c r="G65" s="297">
        <v>7248.1981299999998</v>
      </c>
      <c r="H65" s="297">
        <v>17635.345160000001</v>
      </c>
      <c r="I65" s="297">
        <v>83255.650829999999</v>
      </c>
      <c r="J65" s="297">
        <v>0</v>
      </c>
      <c r="K65" s="297">
        <v>1089018.3524800001</v>
      </c>
    </row>
    <row r="66" spans="1:11" ht="15" customHeight="1">
      <c r="A66" s="212" t="s">
        <v>1243</v>
      </c>
      <c r="B66" s="297">
        <v>0</v>
      </c>
      <c r="C66" s="297">
        <v>0</v>
      </c>
      <c r="D66" s="297">
        <v>0</v>
      </c>
      <c r="E66" s="297">
        <v>0</v>
      </c>
      <c r="F66" s="297">
        <v>0</v>
      </c>
      <c r="G66" s="297">
        <v>3340.3157299999998</v>
      </c>
      <c r="H66" s="297">
        <v>63182.929329999999</v>
      </c>
      <c r="I66" s="297">
        <v>0</v>
      </c>
      <c r="J66" s="297">
        <v>0</v>
      </c>
      <c r="K66" s="297">
        <v>66523.245060000001</v>
      </c>
    </row>
    <row r="67" spans="1:11" ht="15" customHeight="1">
      <c r="A67" s="212" t="s">
        <v>1244</v>
      </c>
      <c r="B67" s="297">
        <v>9909.8957100000007</v>
      </c>
      <c r="C67" s="297">
        <v>7892.9175999999998</v>
      </c>
      <c r="D67" s="297">
        <v>123578.0947</v>
      </c>
      <c r="E67" s="297">
        <v>26198.254510000002</v>
      </c>
      <c r="F67" s="297">
        <v>20603.940200000001</v>
      </c>
      <c r="G67" s="297">
        <v>14651.156289999999</v>
      </c>
      <c r="H67" s="297">
        <v>68407.306129999997</v>
      </c>
      <c r="I67" s="297">
        <v>0</v>
      </c>
      <c r="J67" s="297">
        <v>0</v>
      </c>
      <c r="K67" s="297">
        <v>271241.56514000002</v>
      </c>
    </row>
    <row r="68" spans="1:11" ht="15" customHeight="1">
      <c r="A68" s="212" t="s">
        <v>1245</v>
      </c>
      <c r="B68" s="297">
        <v>32618.076980000002</v>
      </c>
      <c r="C68" s="297">
        <v>27399.427079999998</v>
      </c>
      <c r="D68" s="297">
        <v>28899.24469</v>
      </c>
      <c r="E68" s="297">
        <v>69233.045840000006</v>
      </c>
      <c r="F68" s="297">
        <v>36509.275630000004</v>
      </c>
      <c r="G68" s="297">
        <v>57263.129369999995</v>
      </c>
      <c r="H68" s="297">
        <v>26722.566609999998</v>
      </c>
      <c r="I68" s="297">
        <v>3772.3141499999997</v>
      </c>
      <c r="J68" s="297">
        <v>22937.126649999998</v>
      </c>
      <c r="K68" s="297">
        <v>305354.20699999994</v>
      </c>
    </row>
    <row r="69" spans="1:11" ht="15" customHeight="1">
      <c r="A69" s="212" t="s">
        <v>1246</v>
      </c>
      <c r="B69" s="297">
        <v>0</v>
      </c>
      <c r="C69" s="297">
        <v>30944.3043</v>
      </c>
      <c r="D69" s="297">
        <v>0</v>
      </c>
      <c r="E69" s="297">
        <v>0</v>
      </c>
      <c r="F69" s="297">
        <v>0</v>
      </c>
      <c r="G69" s="297">
        <v>0</v>
      </c>
      <c r="H69" s="297">
        <v>0</v>
      </c>
      <c r="I69" s="297">
        <v>0</v>
      </c>
      <c r="J69" s="297">
        <v>0</v>
      </c>
      <c r="K69" s="297">
        <v>30944.3043</v>
      </c>
    </row>
    <row r="70" spans="1:11" ht="15" customHeight="1">
      <c r="A70" s="212" t="s">
        <v>1418</v>
      </c>
      <c r="B70" s="297">
        <v>24070.762210000001</v>
      </c>
      <c r="C70" s="297">
        <v>122784.84553000001</v>
      </c>
      <c r="D70" s="297">
        <v>74544.56525</v>
      </c>
      <c r="E70" s="297">
        <v>91113.391340000002</v>
      </c>
      <c r="F70" s="297">
        <v>25493.608989999997</v>
      </c>
      <c r="G70" s="297">
        <v>37157.229579999999</v>
      </c>
      <c r="H70" s="297">
        <v>145857.95205000002</v>
      </c>
      <c r="I70" s="297">
        <v>51513.122560000003</v>
      </c>
      <c r="J70" s="297">
        <v>8563.0973300000005</v>
      </c>
      <c r="K70" s="297">
        <v>581098.57484000002</v>
      </c>
    </row>
    <row r="71" spans="1:11" ht="15" customHeight="1">
      <c r="A71" s="212" t="s">
        <v>881</v>
      </c>
      <c r="B71" s="297">
        <v>343511.80787000002</v>
      </c>
      <c r="C71" s="297">
        <v>1577620.3665999998</v>
      </c>
      <c r="D71" s="297">
        <v>691673.17130999989</v>
      </c>
      <c r="E71" s="297">
        <v>463411.41372000001</v>
      </c>
      <c r="F71" s="297">
        <v>286318.84279999998</v>
      </c>
      <c r="G71" s="297">
        <v>288703.30105000001</v>
      </c>
      <c r="H71" s="297">
        <v>920946.41628</v>
      </c>
      <c r="I71" s="297">
        <v>303103.95299000002</v>
      </c>
      <c r="J71" s="297">
        <v>62671.565880000002</v>
      </c>
      <c r="K71" s="297">
        <v>4937960.8385000005</v>
      </c>
    </row>
    <row r="72" spans="1:11" ht="15" customHeight="1">
      <c r="A72" s="294" t="s">
        <v>1299</v>
      </c>
      <c r="B72" s="300"/>
      <c r="C72" s="300"/>
      <c r="D72" s="300"/>
      <c r="E72" s="300"/>
      <c r="F72" s="300"/>
      <c r="G72" s="300"/>
      <c r="H72" s="300"/>
      <c r="I72" s="300"/>
      <c r="J72" s="300"/>
      <c r="K72" s="299"/>
    </row>
    <row r="73" spans="1:11" ht="15" customHeight="1">
      <c r="A73" s="212" t="s">
        <v>289</v>
      </c>
      <c r="B73" s="297">
        <v>1075829.7760999999</v>
      </c>
      <c r="C73" s="297">
        <v>4302111.3898499999</v>
      </c>
      <c r="D73" s="297">
        <v>3508669.7102600001</v>
      </c>
      <c r="E73" s="297">
        <v>483175.53827999998</v>
      </c>
      <c r="F73" s="297">
        <v>609515.40391999995</v>
      </c>
      <c r="G73" s="297">
        <v>806870.11255999992</v>
      </c>
      <c r="H73" s="297">
        <v>5291379.9011199996</v>
      </c>
      <c r="I73" s="297">
        <v>587475.13514999999</v>
      </c>
      <c r="J73" s="297">
        <v>286135.61785000004</v>
      </c>
      <c r="K73" s="297">
        <v>16951162.58509</v>
      </c>
    </row>
    <row r="74" spans="1:11" ht="15" customHeight="1">
      <c r="A74" s="212" t="s">
        <v>881</v>
      </c>
      <c r="B74" s="297">
        <v>1075829.7760999999</v>
      </c>
      <c r="C74" s="297">
        <v>4302111.3898499999</v>
      </c>
      <c r="D74" s="297">
        <v>3508669.7102600001</v>
      </c>
      <c r="E74" s="297">
        <v>483175.53827999998</v>
      </c>
      <c r="F74" s="297">
        <v>609515.40391999995</v>
      </c>
      <c r="G74" s="297">
        <v>806870.11255999992</v>
      </c>
      <c r="H74" s="297">
        <v>5291379.9011199996</v>
      </c>
      <c r="I74" s="297">
        <v>587475.13514999999</v>
      </c>
      <c r="J74" s="297">
        <v>286135.61785000004</v>
      </c>
      <c r="K74" s="297">
        <v>16951162.58509</v>
      </c>
    </row>
    <row r="75" spans="1:11" ht="15" customHeight="1">
      <c r="A75" s="302" t="s">
        <v>1300</v>
      </c>
      <c r="B75" s="300"/>
      <c r="C75" s="300"/>
      <c r="D75" s="300"/>
      <c r="E75" s="300"/>
      <c r="F75" s="300"/>
      <c r="G75" s="300"/>
      <c r="H75" s="300"/>
      <c r="I75" s="300"/>
      <c r="J75" s="300"/>
      <c r="K75" s="300"/>
    </row>
    <row r="76" spans="1:11" ht="15" customHeight="1">
      <c r="A76" s="212" t="s">
        <v>874</v>
      </c>
      <c r="B76" s="212">
        <v>93299.724539999996</v>
      </c>
      <c r="C76" s="212">
        <v>195089.51759</v>
      </c>
      <c r="D76" s="212">
        <v>146920.78925999996</v>
      </c>
      <c r="E76" s="212">
        <v>42498.502140000004</v>
      </c>
      <c r="F76" s="212">
        <v>58169.290639999992</v>
      </c>
      <c r="G76" s="212">
        <v>57137.63753</v>
      </c>
      <c r="H76" s="212">
        <v>569641.96316000004</v>
      </c>
      <c r="I76" s="212">
        <v>59917.944539999997</v>
      </c>
      <c r="J76" s="212">
        <v>0</v>
      </c>
      <c r="K76" s="297">
        <v>1222675.3694000002</v>
      </c>
    </row>
    <row r="77" spans="1:11" ht="15" customHeight="1">
      <c r="A77" s="212" t="s">
        <v>881</v>
      </c>
      <c r="B77" s="297">
        <v>93299.724539999996</v>
      </c>
      <c r="C77" s="297">
        <v>195089.51759</v>
      </c>
      <c r="D77" s="297">
        <v>146920.78925999996</v>
      </c>
      <c r="E77" s="297">
        <v>42498.502140000004</v>
      </c>
      <c r="F77" s="297">
        <v>58169.290639999992</v>
      </c>
      <c r="G77" s="297">
        <v>57137.63753</v>
      </c>
      <c r="H77" s="297">
        <v>569641.96316000004</v>
      </c>
      <c r="I77" s="297">
        <v>59917.944539999997</v>
      </c>
      <c r="J77" s="297">
        <v>0</v>
      </c>
      <c r="K77" s="297">
        <v>1222675.3694000002</v>
      </c>
    </row>
    <row r="78" spans="1:11" ht="15" customHeight="1">
      <c r="A78" s="302" t="s">
        <v>6</v>
      </c>
      <c r="B78" s="300">
        <v>7120102.9111699993</v>
      </c>
      <c r="C78" s="300">
        <v>42377885.371799991</v>
      </c>
      <c r="D78" s="300">
        <v>31201381.358470004</v>
      </c>
      <c r="E78" s="300">
        <v>4683817.523430001</v>
      </c>
      <c r="F78" s="300">
        <v>4421789.1165200006</v>
      </c>
      <c r="G78" s="300">
        <v>6990234.7697100006</v>
      </c>
      <c r="H78" s="300">
        <v>69131473.445979968</v>
      </c>
      <c r="I78" s="300">
        <v>3922540.8291800003</v>
      </c>
      <c r="J78" s="300">
        <v>1111048.5580100003</v>
      </c>
      <c r="K78" s="643">
        <v>170960273.88427001</v>
      </c>
    </row>
    <row r="79" spans="1:11" ht="6" customHeight="1">
      <c r="A79" s="212"/>
      <c r="B79" s="297"/>
      <c r="C79" s="297"/>
      <c r="D79" s="297"/>
      <c r="E79" s="297"/>
      <c r="F79" s="297"/>
      <c r="G79" s="297"/>
      <c r="H79" s="297"/>
      <c r="I79" s="297"/>
      <c r="J79" s="297"/>
      <c r="K79" s="297"/>
    </row>
    <row r="80" spans="1:11" ht="4.5" customHeight="1" thickBot="1">
      <c r="A80" s="303"/>
      <c r="B80" s="303"/>
      <c r="C80" s="303"/>
      <c r="D80" s="303"/>
      <c r="E80" s="303"/>
      <c r="F80" s="303"/>
      <c r="G80" s="303"/>
      <c r="H80" s="303"/>
      <c r="I80" s="303"/>
      <c r="J80" s="303"/>
      <c r="K80" s="303"/>
    </row>
    <row r="81" ht="15" customHeight="1" thickTop="1"/>
  </sheetData>
  <mergeCells count="4">
    <mergeCell ref="A1:K1"/>
    <mergeCell ref="A2:K2"/>
    <mergeCell ref="A4:K4"/>
    <mergeCell ref="A3:K3"/>
  </mergeCells>
  <conditionalFormatting sqref="K69 K36:K61 K72:K79">
    <cfRule type="expression" dxfId="4" priority="4" stopIfTrue="1">
      <formula>OR(A36="BANCOS",A36="MUTUALES", A36="FFP", A36="COOPERATIVAS", A36="TOTAL")</formula>
    </cfRule>
  </conditionalFormatting>
  <conditionalFormatting sqref="K68">
    <cfRule type="expression" dxfId="3" priority="1" stopIfTrue="1">
      <formula>OR(A68="BANCOS",A68="MUTUALES", A68="FONDOS", A68="COOPERATIVAS", A68="TOTAL")</formula>
    </cfRule>
  </conditionalFormatting>
  <conditionalFormatting sqref="K68">
    <cfRule type="expression" dxfId="2" priority="2" stopIfTrue="1">
      <formula>OR(#REF!="BANCOS",#REF!="MUTUALES",#REF!= "FFP",#REF!= "COOPERATIVAS",#REF!= "TOTAL")</formula>
    </cfRule>
  </conditionalFormatting>
  <conditionalFormatting sqref="K68">
    <cfRule type="expression" dxfId="1" priority="3" stopIfTrue="1">
      <formula>OR(#REF!="BANCOS",#REF!="MUTUALES",#REF!= "FONDOS",#REF!= "COOPERATIVAS",#REF!= "TOTAL")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0"/>
  <sheetViews>
    <sheetView showGridLines="0" topLeftCell="A105" workbookViewId="0">
      <selection activeCell="A127" sqref="A127"/>
    </sheetView>
  </sheetViews>
  <sheetFormatPr defaultColWidth="15.7109375" defaultRowHeight="15" customHeight="1"/>
  <cols>
    <col min="1" max="1" width="84.7109375" style="39" customWidth="1"/>
    <col min="2" max="3" width="14.85546875" style="363" bestFit="1" customWidth="1"/>
    <col min="4" max="4" width="11.140625" style="363" customWidth="1"/>
    <col min="5" max="5" width="10.28515625" style="363" bestFit="1" customWidth="1"/>
    <col min="6" max="6" width="14.85546875" style="363" bestFit="1" customWidth="1"/>
    <col min="7" max="7" width="15.7109375" style="43"/>
    <col min="8" max="16384" width="15.7109375" style="363"/>
  </cols>
  <sheetData>
    <row r="1" spans="1:7" s="33" customFormat="1" ht="24" customHeight="1">
      <c r="A1" s="1138" t="s">
        <v>984</v>
      </c>
      <c r="B1" s="1138"/>
      <c r="C1" s="1138"/>
      <c r="D1" s="1138"/>
      <c r="E1" s="1138"/>
      <c r="F1" s="1138"/>
    </row>
    <row r="2" spans="1:7" s="34" customFormat="1" ht="24" customHeight="1">
      <c r="A2" s="1138" t="s">
        <v>1124</v>
      </c>
      <c r="B2" s="1138"/>
      <c r="C2" s="1138"/>
      <c r="D2" s="1138"/>
      <c r="E2" s="1138"/>
      <c r="F2" s="1138"/>
    </row>
    <row r="3" spans="1:7" ht="24" customHeight="1">
      <c r="A3" s="1138" t="s">
        <v>1396</v>
      </c>
      <c r="B3" s="1138"/>
      <c r="C3" s="1138"/>
      <c r="D3" s="1138"/>
      <c r="E3" s="1138"/>
      <c r="F3" s="1138"/>
      <c r="G3" s="363"/>
    </row>
    <row r="4" spans="1:7" ht="24" customHeight="1" thickBot="1">
      <c r="A4" s="1143" t="s">
        <v>1223</v>
      </c>
      <c r="B4" s="1143"/>
      <c r="C4" s="1143"/>
      <c r="D4" s="1143"/>
      <c r="E4" s="1143"/>
      <c r="F4" s="1143"/>
      <c r="G4" s="363"/>
    </row>
    <row r="5" spans="1:7" ht="15" customHeight="1" thickTop="1" thickBot="1">
      <c r="A5" s="1009"/>
      <c r="B5" s="979" t="s">
        <v>2</v>
      </c>
      <c r="C5" s="979" t="s">
        <v>3</v>
      </c>
      <c r="D5" s="979" t="s">
        <v>4</v>
      </c>
      <c r="E5" s="979" t="s">
        <v>5</v>
      </c>
      <c r="F5" s="979" t="s">
        <v>6</v>
      </c>
      <c r="G5" s="363"/>
    </row>
    <row r="6" spans="1:7" ht="15" customHeight="1" thickTop="1" thickBot="1">
      <c r="A6" s="980" t="s">
        <v>7</v>
      </c>
      <c r="B6" s="981">
        <v>188306110.52649999</v>
      </c>
      <c r="C6" s="981">
        <v>22533998.716259997</v>
      </c>
      <c r="D6" s="981">
        <v>2680.1732900000002</v>
      </c>
      <c r="E6" s="981">
        <v>158685.16681</v>
      </c>
      <c r="F6" s="981">
        <v>211001474.58285999</v>
      </c>
      <c r="G6" s="363"/>
    </row>
    <row r="7" spans="1:7" ht="15" customHeight="1" thickTop="1" thickBot="1">
      <c r="A7" s="993" t="s">
        <v>8</v>
      </c>
      <c r="B7" s="983">
        <v>15295276.86602</v>
      </c>
      <c r="C7" s="983">
        <v>5536527.1067200005</v>
      </c>
      <c r="D7" s="983">
        <v>2122.7617700000001</v>
      </c>
      <c r="E7" s="983">
        <v>92533.230959999986</v>
      </c>
      <c r="F7" s="983">
        <v>20926459.965470001</v>
      </c>
      <c r="G7" s="363"/>
    </row>
    <row r="8" spans="1:7" ht="15" customHeight="1" thickTop="1">
      <c r="A8" s="987" t="s">
        <v>9</v>
      </c>
      <c r="B8" s="985">
        <v>7538597.9117600005</v>
      </c>
      <c r="C8" s="985">
        <v>1556859.2255299999</v>
      </c>
      <c r="D8" s="985">
        <v>0</v>
      </c>
      <c r="E8" s="985">
        <v>0</v>
      </c>
      <c r="F8" s="985">
        <v>9095457.1372900009</v>
      </c>
      <c r="G8" s="363"/>
    </row>
    <row r="9" spans="1:7" ht="15" customHeight="1">
      <c r="A9" s="987" t="s">
        <v>10</v>
      </c>
      <c r="B9" s="985">
        <v>7643678.0434999997</v>
      </c>
      <c r="C9" s="985">
        <v>2844709.3449800001</v>
      </c>
      <c r="D9" s="985">
        <v>2122.7617700000001</v>
      </c>
      <c r="E9" s="985">
        <v>92533.230959999986</v>
      </c>
      <c r="F9" s="985">
        <v>10583043.381209999</v>
      </c>
      <c r="G9" s="363"/>
    </row>
    <row r="10" spans="1:7" ht="15" customHeight="1">
      <c r="A10" s="987" t="s">
        <v>11</v>
      </c>
      <c r="B10" s="985">
        <v>42545.648729999994</v>
      </c>
      <c r="C10" s="985">
        <v>49084.359670000005</v>
      </c>
      <c r="D10" s="985">
        <v>0</v>
      </c>
      <c r="E10" s="985">
        <v>0</v>
      </c>
      <c r="F10" s="985">
        <v>91630.008400000006</v>
      </c>
      <c r="G10" s="363"/>
    </row>
    <row r="11" spans="1:7" ht="15" customHeight="1">
      <c r="A11" s="987" t="s">
        <v>12</v>
      </c>
      <c r="B11" s="985">
        <v>0</v>
      </c>
      <c r="C11" s="985">
        <v>1604.79729</v>
      </c>
      <c r="D11" s="985">
        <v>0</v>
      </c>
      <c r="E11" s="985">
        <v>0</v>
      </c>
      <c r="F11" s="985">
        <v>1604.79729</v>
      </c>
      <c r="G11" s="363"/>
    </row>
    <row r="12" spans="1:7" ht="15" customHeight="1">
      <c r="A12" s="987" t="s">
        <v>13</v>
      </c>
      <c r="B12" s="985">
        <v>0</v>
      </c>
      <c r="C12" s="985">
        <v>1078988.3999999999</v>
      </c>
      <c r="D12" s="985">
        <v>0</v>
      </c>
      <c r="E12" s="985">
        <v>0</v>
      </c>
      <c r="F12" s="985">
        <v>1078988.3999999999</v>
      </c>
      <c r="G12" s="363"/>
    </row>
    <row r="13" spans="1:7" ht="15" customHeight="1">
      <c r="A13" s="987" t="s">
        <v>14</v>
      </c>
      <c r="B13" s="985">
        <v>77741.792709999994</v>
      </c>
      <c r="C13" s="985">
        <v>5478.2120700000005</v>
      </c>
      <c r="D13" s="985">
        <v>0</v>
      </c>
      <c r="E13" s="985">
        <v>0</v>
      </c>
      <c r="F13" s="985">
        <v>83220.004780000003</v>
      </c>
      <c r="G13" s="363"/>
    </row>
    <row r="14" spans="1:7" ht="15" customHeight="1">
      <c r="A14" s="987" t="s">
        <v>15</v>
      </c>
      <c r="B14" s="985">
        <v>0</v>
      </c>
      <c r="C14" s="985">
        <v>0</v>
      </c>
      <c r="D14" s="985">
        <v>0</v>
      </c>
      <c r="E14" s="985">
        <v>0</v>
      </c>
      <c r="F14" s="985">
        <v>0</v>
      </c>
      <c r="G14" s="363"/>
    </row>
    <row r="15" spans="1:7" ht="15" customHeight="1" thickBot="1">
      <c r="A15" s="987" t="s">
        <v>16</v>
      </c>
      <c r="B15" s="985">
        <v>-7286.5306799999998</v>
      </c>
      <c r="C15" s="985">
        <v>-197.23282</v>
      </c>
      <c r="D15" s="985">
        <v>0</v>
      </c>
      <c r="E15" s="985">
        <v>0</v>
      </c>
      <c r="F15" s="985">
        <v>-7483.7635</v>
      </c>
      <c r="G15" s="363"/>
    </row>
    <row r="16" spans="1:7" ht="15" customHeight="1" thickTop="1" thickBot="1">
      <c r="A16" s="993" t="s">
        <v>17</v>
      </c>
      <c r="B16" s="983">
        <v>17976938.60782</v>
      </c>
      <c r="C16" s="983">
        <v>10606974.737290001</v>
      </c>
      <c r="D16" s="983">
        <v>48.978169999999999</v>
      </c>
      <c r="E16" s="983">
        <v>65478.525840000002</v>
      </c>
      <c r="F16" s="983">
        <v>28649440.849119999</v>
      </c>
      <c r="G16" s="363"/>
    </row>
    <row r="17" spans="1:7" ht="15" customHeight="1" thickTop="1">
      <c r="A17" s="987" t="s">
        <v>18</v>
      </c>
      <c r="B17" s="985">
        <v>197161.34512000001</v>
      </c>
      <c r="C17" s="985">
        <v>0</v>
      </c>
      <c r="D17" s="985">
        <v>0</v>
      </c>
      <c r="E17" s="985">
        <v>0</v>
      </c>
      <c r="F17" s="985">
        <v>197161.34512000001</v>
      </c>
      <c r="G17" s="363"/>
    </row>
    <row r="18" spans="1:7" ht="15" customHeight="1">
      <c r="A18" s="987" t="s">
        <v>19</v>
      </c>
      <c r="B18" s="985">
        <v>8606124.3127099983</v>
      </c>
      <c r="C18" s="985">
        <v>271843.31267000001</v>
      </c>
      <c r="D18" s="985">
        <v>0</v>
      </c>
      <c r="E18" s="985">
        <v>0</v>
      </c>
      <c r="F18" s="985">
        <v>8877967.6253799982</v>
      </c>
      <c r="G18" s="363"/>
    </row>
    <row r="19" spans="1:7" ht="15" customHeight="1">
      <c r="A19" s="987" t="s">
        <v>20</v>
      </c>
      <c r="B19" s="985">
        <v>0</v>
      </c>
      <c r="C19" s="985">
        <v>1226178.5735599999</v>
      </c>
      <c r="D19" s="985">
        <v>0</v>
      </c>
      <c r="E19" s="985">
        <v>0</v>
      </c>
      <c r="F19" s="985">
        <v>1226178.5735599999</v>
      </c>
      <c r="G19" s="363"/>
    </row>
    <row r="20" spans="1:7" ht="15" customHeight="1">
      <c r="A20" s="987" t="s">
        <v>21</v>
      </c>
      <c r="B20" s="985">
        <v>68176.824919999999</v>
      </c>
      <c r="C20" s="985">
        <v>1334500.5923199998</v>
      </c>
      <c r="D20" s="985">
        <v>0</v>
      </c>
      <c r="E20" s="985">
        <v>0</v>
      </c>
      <c r="F20" s="985">
        <v>1402677.4172400001</v>
      </c>
      <c r="G20" s="363"/>
    </row>
    <row r="21" spans="1:7" ht="15" customHeight="1">
      <c r="A21" s="987" t="s">
        <v>22</v>
      </c>
      <c r="B21" s="985">
        <v>2670294.4964999999</v>
      </c>
      <c r="C21" s="985">
        <v>1112230.26119</v>
      </c>
      <c r="D21" s="985">
        <v>0</v>
      </c>
      <c r="E21" s="985">
        <v>29844.92828</v>
      </c>
      <c r="F21" s="985">
        <v>3812369.68597</v>
      </c>
      <c r="G21" s="363"/>
    </row>
    <row r="22" spans="1:7" ht="15" customHeight="1">
      <c r="A22" s="987" t="s">
        <v>23</v>
      </c>
      <c r="B22" s="985">
        <v>6035891.85984</v>
      </c>
      <c r="C22" s="985">
        <v>6681918.0106000006</v>
      </c>
      <c r="D22" s="985">
        <v>48.978169999999999</v>
      </c>
      <c r="E22" s="985">
        <v>35633.511009999995</v>
      </c>
      <c r="F22" s="985">
        <v>12753492.359620001</v>
      </c>
      <c r="G22" s="363"/>
    </row>
    <row r="23" spans="1:7" ht="15" customHeight="1">
      <c r="A23" s="987" t="s">
        <v>24</v>
      </c>
      <c r="B23" s="985">
        <v>413831.18450999999</v>
      </c>
      <c r="C23" s="985">
        <v>39482.121899999998</v>
      </c>
      <c r="D23" s="985">
        <v>0</v>
      </c>
      <c r="E23" s="985">
        <v>8.6550000000000002E-2</v>
      </c>
      <c r="F23" s="985">
        <v>453313.39295999997</v>
      </c>
      <c r="G23" s="363"/>
    </row>
    <row r="24" spans="1:7" ht="15" customHeight="1" thickBot="1">
      <c r="A24" s="987" t="s">
        <v>25</v>
      </c>
      <c r="B24" s="985">
        <v>-14541.415779999999</v>
      </c>
      <c r="C24" s="985">
        <v>-59178.13495</v>
      </c>
      <c r="D24" s="985">
        <v>0</v>
      </c>
      <c r="E24" s="985">
        <v>0</v>
      </c>
      <c r="F24" s="985">
        <v>-73719.550730000003</v>
      </c>
      <c r="G24" s="363"/>
    </row>
    <row r="25" spans="1:7" ht="15" customHeight="1" thickTop="1" thickBot="1">
      <c r="A25" s="993" t="s">
        <v>26</v>
      </c>
      <c r="B25" s="983">
        <v>147577628.11192</v>
      </c>
      <c r="C25" s="983">
        <v>1084596.31596</v>
      </c>
      <c r="D25" s="983">
        <v>508.19585999999998</v>
      </c>
      <c r="E25" s="983">
        <v>671.61036000000001</v>
      </c>
      <c r="F25" s="983">
        <v>148663404.23410001</v>
      </c>
      <c r="G25" s="363"/>
    </row>
    <row r="26" spans="1:7" ht="15" customHeight="1" thickTop="1">
      <c r="A26" s="995" t="s">
        <v>27</v>
      </c>
      <c r="B26" s="985">
        <v>147284812.30858999</v>
      </c>
      <c r="C26" s="985">
        <v>1310421.48114</v>
      </c>
      <c r="D26" s="985">
        <v>0</v>
      </c>
      <c r="E26" s="985">
        <v>584.37860000000001</v>
      </c>
      <c r="F26" s="985">
        <v>148595818.16832998</v>
      </c>
      <c r="G26" s="363"/>
    </row>
    <row r="27" spans="1:7" ht="15" customHeight="1">
      <c r="A27" s="987" t="s">
        <v>28</v>
      </c>
      <c r="B27" s="985">
        <v>143581375.88417003</v>
      </c>
      <c r="C27" s="985">
        <v>1245092.5364600001</v>
      </c>
      <c r="D27" s="985">
        <v>0</v>
      </c>
      <c r="E27" s="985">
        <v>584.37860000000001</v>
      </c>
      <c r="F27" s="985">
        <v>144827052.79923001</v>
      </c>
      <c r="G27" s="363"/>
    </row>
    <row r="28" spans="1:7" ht="15" customHeight="1">
      <c r="A28" s="987" t="s">
        <v>29</v>
      </c>
      <c r="B28" s="985">
        <v>3703203.8208699999</v>
      </c>
      <c r="C28" s="985">
        <v>64863.79853</v>
      </c>
      <c r="D28" s="985">
        <v>0</v>
      </c>
      <c r="E28" s="985">
        <v>0</v>
      </c>
      <c r="F28" s="985">
        <v>3768067.6194000002</v>
      </c>
      <c r="G28" s="363"/>
    </row>
    <row r="29" spans="1:7" ht="15" customHeight="1">
      <c r="A29" s="987" t="s">
        <v>30</v>
      </c>
      <c r="B29" s="985">
        <v>232.60354999999998</v>
      </c>
      <c r="C29" s="985">
        <v>465.14615000000003</v>
      </c>
      <c r="D29" s="985">
        <v>0</v>
      </c>
      <c r="E29" s="985">
        <v>0</v>
      </c>
      <c r="F29" s="985">
        <v>697.74969999999996</v>
      </c>
      <c r="G29" s="363"/>
    </row>
    <row r="30" spans="1:7" ht="15" customHeight="1">
      <c r="A30" s="995" t="s">
        <v>31</v>
      </c>
      <c r="B30" s="985">
        <v>757007.43880999996</v>
      </c>
      <c r="C30" s="985">
        <v>17708.672699999999</v>
      </c>
      <c r="D30" s="985">
        <v>0</v>
      </c>
      <c r="E30" s="985">
        <v>0</v>
      </c>
      <c r="F30" s="985">
        <v>774716.11150999996</v>
      </c>
      <c r="G30" s="363"/>
    </row>
    <row r="31" spans="1:7" ht="15" customHeight="1">
      <c r="A31" s="987" t="s">
        <v>32</v>
      </c>
      <c r="B31" s="985">
        <v>638628.79024</v>
      </c>
      <c r="C31" s="985">
        <v>14960.787259999999</v>
      </c>
      <c r="D31" s="985">
        <v>0</v>
      </c>
      <c r="E31" s="985">
        <v>0</v>
      </c>
      <c r="F31" s="985">
        <v>653589.57750000001</v>
      </c>
      <c r="G31" s="363"/>
    </row>
    <row r="32" spans="1:7" ht="15" customHeight="1">
      <c r="A32" s="987" t="s">
        <v>33</v>
      </c>
      <c r="B32" s="985">
        <v>118356.2353</v>
      </c>
      <c r="C32" s="985">
        <v>2747.88544</v>
      </c>
      <c r="D32" s="985">
        <v>0</v>
      </c>
      <c r="E32" s="985">
        <v>0</v>
      </c>
      <c r="F32" s="985">
        <v>121104.12074</v>
      </c>
      <c r="G32" s="363"/>
    </row>
    <row r="33" spans="1:7" ht="15" customHeight="1">
      <c r="A33" s="987" t="s">
        <v>34</v>
      </c>
      <c r="B33" s="985">
        <v>22.413270000000001</v>
      </c>
      <c r="C33" s="985">
        <v>0</v>
      </c>
      <c r="D33" s="985">
        <v>0</v>
      </c>
      <c r="E33" s="985">
        <v>0</v>
      </c>
      <c r="F33" s="985">
        <v>22.413270000000001</v>
      </c>
      <c r="G33" s="363"/>
    </row>
    <row r="34" spans="1:7" ht="15" customHeight="1">
      <c r="A34" s="995" t="s">
        <v>35</v>
      </c>
      <c r="B34" s="985">
        <v>1704940.5873699998</v>
      </c>
      <c r="C34" s="985">
        <v>186324.44269999999</v>
      </c>
      <c r="D34" s="985">
        <v>1016.3918199999999</v>
      </c>
      <c r="E34" s="985">
        <v>2643.0220600000002</v>
      </c>
      <c r="F34" s="985">
        <v>1894924.44395</v>
      </c>
      <c r="G34" s="363"/>
    </row>
    <row r="35" spans="1:7" ht="15" customHeight="1">
      <c r="A35" s="987" t="s">
        <v>36</v>
      </c>
      <c r="B35" s="985">
        <v>1439474.9001099998</v>
      </c>
      <c r="C35" s="985">
        <v>107836.88919</v>
      </c>
      <c r="D35" s="985">
        <v>228.27523000000002</v>
      </c>
      <c r="E35" s="985">
        <v>2643.0220600000002</v>
      </c>
      <c r="F35" s="985">
        <v>1550183.08659</v>
      </c>
      <c r="G35" s="363"/>
    </row>
    <row r="36" spans="1:7" ht="15" customHeight="1">
      <c r="A36" s="987" t="s">
        <v>37</v>
      </c>
      <c r="B36" s="985">
        <v>265250.69328000001</v>
      </c>
      <c r="C36" s="985">
        <v>57922.511939999997</v>
      </c>
      <c r="D36" s="985">
        <v>788.11658999999997</v>
      </c>
      <c r="E36" s="985">
        <v>0</v>
      </c>
      <c r="F36" s="985">
        <v>323961.32180999999</v>
      </c>
      <c r="G36" s="363"/>
    </row>
    <row r="37" spans="1:7" ht="15" customHeight="1">
      <c r="A37" s="987" t="s">
        <v>38</v>
      </c>
      <c r="B37" s="985">
        <v>214.99398000000002</v>
      </c>
      <c r="C37" s="985">
        <v>20565.041570000001</v>
      </c>
      <c r="D37" s="985">
        <v>0</v>
      </c>
      <c r="E37" s="985">
        <v>0</v>
      </c>
      <c r="F37" s="985">
        <v>20780.035550000001</v>
      </c>
      <c r="G37" s="363"/>
    </row>
    <row r="38" spans="1:7" ht="15" customHeight="1">
      <c r="A38" s="995" t="s">
        <v>39</v>
      </c>
      <c r="B38" s="985">
        <v>1269697.1405999998</v>
      </c>
      <c r="C38" s="985">
        <v>6300.0580300000001</v>
      </c>
      <c r="D38" s="985">
        <v>0</v>
      </c>
      <c r="E38" s="985">
        <v>1.7072000000000001</v>
      </c>
      <c r="F38" s="985">
        <v>1275998.9058299998</v>
      </c>
      <c r="G38" s="363"/>
    </row>
    <row r="39" spans="1:7" ht="15" customHeight="1">
      <c r="A39" s="987" t="s">
        <v>40</v>
      </c>
      <c r="B39" s="985">
        <v>1234042.51244</v>
      </c>
      <c r="C39" s="985">
        <v>5770.2290000000003</v>
      </c>
      <c r="D39" s="985">
        <v>0</v>
      </c>
      <c r="E39" s="985">
        <v>1.7072000000000001</v>
      </c>
      <c r="F39" s="985">
        <v>1239814.4486400001</v>
      </c>
      <c r="G39" s="363"/>
    </row>
    <row r="40" spans="1:7" ht="15" customHeight="1">
      <c r="A40" s="987" t="s">
        <v>41</v>
      </c>
      <c r="B40" s="985">
        <v>32839.715129999997</v>
      </c>
      <c r="C40" s="985">
        <v>415.90204999999997</v>
      </c>
      <c r="D40" s="985">
        <v>0</v>
      </c>
      <c r="E40" s="985">
        <v>0</v>
      </c>
      <c r="F40" s="985">
        <v>33255.617180000001</v>
      </c>
      <c r="G40" s="363"/>
    </row>
    <row r="41" spans="1:7" ht="15" customHeight="1">
      <c r="A41" s="987" t="s">
        <v>42</v>
      </c>
      <c r="B41" s="985">
        <v>1835.6014499999999</v>
      </c>
      <c r="C41" s="985">
        <v>102.74538000000001</v>
      </c>
      <c r="D41" s="985">
        <v>0</v>
      </c>
      <c r="E41" s="985">
        <v>0</v>
      </c>
      <c r="F41" s="985">
        <v>1938.3468300000002</v>
      </c>
      <c r="G41" s="363"/>
    </row>
    <row r="42" spans="1:7" ht="15" customHeight="1">
      <c r="A42" s="987" t="s">
        <v>43</v>
      </c>
      <c r="B42" s="985">
        <v>976.58656999999994</v>
      </c>
      <c r="C42" s="985">
        <v>11.1816</v>
      </c>
      <c r="D42" s="985">
        <v>0</v>
      </c>
      <c r="E42" s="985">
        <v>0</v>
      </c>
      <c r="F42" s="985">
        <v>987.76817000000005</v>
      </c>
      <c r="G42" s="363"/>
    </row>
    <row r="43" spans="1:7" ht="15" customHeight="1">
      <c r="A43" s="987" t="s">
        <v>44</v>
      </c>
      <c r="B43" s="985">
        <v>2.7250100000000002</v>
      </c>
      <c r="C43" s="985">
        <v>0</v>
      </c>
      <c r="D43" s="985">
        <v>0</v>
      </c>
      <c r="E43" s="985">
        <v>0</v>
      </c>
      <c r="F43" s="985">
        <v>2.7250100000000002</v>
      </c>
      <c r="G43" s="363"/>
    </row>
    <row r="44" spans="1:7" ht="15" customHeight="1">
      <c r="A44" s="992" t="s">
        <v>45</v>
      </c>
      <c r="B44" s="985">
        <v>0</v>
      </c>
      <c r="C44" s="985">
        <v>0</v>
      </c>
      <c r="D44" s="985">
        <v>0</v>
      </c>
      <c r="E44" s="985">
        <v>0</v>
      </c>
      <c r="F44" s="985">
        <v>0</v>
      </c>
      <c r="G44" s="363"/>
    </row>
    <row r="45" spans="1:7" ht="15" customHeight="1">
      <c r="A45" s="1010" t="s">
        <v>46</v>
      </c>
      <c r="B45" s="985">
        <v>-3438829.3634499996</v>
      </c>
      <c r="C45" s="985">
        <v>-436158.33861000004</v>
      </c>
      <c r="D45" s="985">
        <v>-508.19596000000001</v>
      </c>
      <c r="E45" s="985">
        <v>-2557.4974999999999</v>
      </c>
      <c r="F45" s="985">
        <v>-3878053.3955199998</v>
      </c>
      <c r="G45" s="363"/>
    </row>
    <row r="46" spans="1:7" ht="15" customHeight="1">
      <c r="A46" s="987" t="s">
        <v>47</v>
      </c>
      <c r="B46" s="985">
        <v>-658640.88496000005</v>
      </c>
      <c r="C46" s="985">
        <v>-21919.463629999998</v>
      </c>
      <c r="D46" s="985">
        <v>0</v>
      </c>
      <c r="E46" s="985">
        <v>-0.73047000000000006</v>
      </c>
      <c r="F46" s="985">
        <v>-680561.0790599999</v>
      </c>
      <c r="G46" s="363"/>
    </row>
    <row r="47" spans="1:7" ht="15" customHeight="1">
      <c r="A47" s="987" t="s">
        <v>48</v>
      </c>
      <c r="B47" s="985">
        <v>-135647.82399999999</v>
      </c>
      <c r="C47" s="985">
        <v>-16820.023239999999</v>
      </c>
      <c r="D47" s="985">
        <v>0</v>
      </c>
      <c r="E47" s="985">
        <v>0</v>
      </c>
      <c r="F47" s="985">
        <v>-152467.84724</v>
      </c>
      <c r="G47" s="363"/>
    </row>
    <row r="48" spans="1:7" ht="15" customHeight="1">
      <c r="A48" s="987" t="s">
        <v>49</v>
      </c>
      <c r="B48" s="985">
        <v>-254521.83856999999</v>
      </c>
      <c r="C48" s="985">
        <v>-2861.58329</v>
      </c>
      <c r="D48" s="985">
        <v>0</v>
      </c>
      <c r="E48" s="985">
        <v>0</v>
      </c>
      <c r="F48" s="985">
        <v>-257383.42186</v>
      </c>
      <c r="G48" s="363"/>
    </row>
    <row r="49" spans="1:7" ht="15" customHeight="1">
      <c r="A49" s="987" t="s">
        <v>50</v>
      </c>
      <c r="B49" s="985">
        <v>-39773.033920000002</v>
      </c>
      <c r="C49" s="985">
        <v>-925.46744999999999</v>
      </c>
      <c r="D49" s="985">
        <v>0</v>
      </c>
      <c r="E49" s="985">
        <v>0</v>
      </c>
      <c r="F49" s="985">
        <v>-40698.501369999998</v>
      </c>
      <c r="G49" s="363"/>
    </row>
    <row r="50" spans="1:7" ht="15" customHeight="1">
      <c r="A50" s="987" t="s">
        <v>51</v>
      </c>
      <c r="B50" s="985">
        <v>-1018344.73943</v>
      </c>
      <c r="C50" s="985">
        <v>-76572.770780000006</v>
      </c>
      <c r="D50" s="985">
        <v>-114.13766</v>
      </c>
      <c r="E50" s="985">
        <v>-2556.76703</v>
      </c>
      <c r="F50" s="985">
        <v>-1097588.4149000002</v>
      </c>
      <c r="G50" s="363"/>
    </row>
    <row r="51" spans="1:7" ht="15" customHeight="1">
      <c r="A51" s="987" t="s">
        <v>52</v>
      </c>
      <c r="B51" s="985">
        <v>-160319.73447</v>
      </c>
      <c r="C51" s="985">
        <v>-44794.038090000002</v>
      </c>
      <c r="D51" s="985">
        <v>-394.05829999999997</v>
      </c>
      <c r="E51" s="985">
        <v>0</v>
      </c>
      <c r="F51" s="985">
        <v>-205507.83086000002</v>
      </c>
      <c r="G51" s="363"/>
    </row>
    <row r="52" spans="1:7" ht="15" customHeight="1">
      <c r="A52" s="987" t="s">
        <v>53</v>
      </c>
      <c r="B52" s="985">
        <v>-869407.29925000004</v>
      </c>
      <c r="C52" s="985">
        <v>-250358.40424</v>
      </c>
      <c r="D52" s="985">
        <v>0</v>
      </c>
      <c r="E52" s="985">
        <v>0</v>
      </c>
      <c r="F52" s="985">
        <v>-1119765.70349</v>
      </c>
      <c r="G52" s="363"/>
    </row>
    <row r="53" spans="1:7" ht="15" customHeight="1">
      <c r="A53" s="987" t="s">
        <v>54</v>
      </c>
      <c r="B53" s="985">
        <v>-300151.39989</v>
      </c>
      <c r="C53" s="985">
        <v>-21906.587889999999</v>
      </c>
      <c r="D53" s="985">
        <v>0</v>
      </c>
      <c r="E53" s="985">
        <v>0</v>
      </c>
      <c r="F53" s="985">
        <v>-322057.98777999997</v>
      </c>
      <c r="G53" s="363"/>
    </row>
    <row r="54" spans="1:7" ht="15" customHeight="1">
      <c r="A54" s="987" t="s">
        <v>55</v>
      </c>
      <c r="B54" s="985">
        <v>-2022.60896</v>
      </c>
      <c r="C54" s="985">
        <v>0</v>
      </c>
      <c r="D54" s="985">
        <v>0</v>
      </c>
      <c r="E54" s="985">
        <v>0</v>
      </c>
      <c r="F54" s="985">
        <v>-2022.60896</v>
      </c>
      <c r="G54" s="363"/>
    </row>
    <row r="55" spans="1:7" ht="15" customHeight="1" thickBot="1">
      <c r="A55" s="987" t="s">
        <v>56</v>
      </c>
      <c r="B55" s="985">
        <v>0</v>
      </c>
      <c r="C55" s="985">
        <v>0</v>
      </c>
      <c r="D55" s="985">
        <v>0</v>
      </c>
      <c r="E55" s="985">
        <v>0</v>
      </c>
      <c r="F55" s="985">
        <v>0</v>
      </c>
      <c r="G55" s="363"/>
    </row>
    <row r="56" spans="1:7" ht="15" customHeight="1" thickTop="1" thickBot="1">
      <c r="A56" s="993" t="s">
        <v>57</v>
      </c>
      <c r="B56" s="983">
        <v>933444.18610000005</v>
      </c>
      <c r="C56" s="983">
        <v>147267.52172999998</v>
      </c>
      <c r="D56" s="983">
        <v>0.23755999999999999</v>
      </c>
      <c r="E56" s="983">
        <v>1.7629000000000001</v>
      </c>
      <c r="F56" s="983">
        <v>1080713.70829</v>
      </c>
      <c r="G56" s="363"/>
    </row>
    <row r="57" spans="1:7" ht="15" customHeight="1" thickTop="1">
      <c r="A57" s="987" t="s">
        <v>58</v>
      </c>
      <c r="B57" s="985">
        <v>1866.40104</v>
      </c>
      <c r="C57" s="985">
        <v>143.19127</v>
      </c>
      <c r="D57" s="985">
        <v>0</v>
      </c>
      <c r="E57" s="985">
        <v>0</v>
      </c>
      <c r="F57" s="985">
        <v>2009.59231</v>
      </c>
      <c r="G57" s="363"/>
    </row>
    <row r="58" spans="1:7" ht="15" customHeight="1">
      <c r="A58" s="987" t="s">
        <v>59</v>
      </c>
      <c r="B58" s="985">
        <v>729020.26715999993</v>
      </c>
      <c r="C58" s="985">
        <v>49889.525580000001</v>
      </c>
      <c r="D58" s="985">
        <v>0</v>
      </c>
      <c r="E58" s="985">
        <v>0.55584</v>
      </c>
      <c r="F58" s="985">
        <v>778910.34857999999</v>
      </c>
      <c r="G58" s="363"/>
    </row>
    <row r="59" spans="1:7" ht="15" customHeight="1">
      <c r="A59" s="987" t="s">
        <v>60</v>
      </c>
      <c r="B59" s="985">
        <v>227034.75068999999</v>
      </c>
      <c r="C59" s="985">
        <v>126108.83606999999</v>
      </c>
      <c r="D59" s="985">
        <v>0.23755999999999999</v>
      </c>
      <c r="E59" s="985">
        <v>1.20706</v>
      </c>
      <c r="F59" s="985">
        <v>353145.03138</v>
      </c>
      <c r="G59" s="363"/>
    </row>
    <row r="60" spans="1:7" ht="15" customHeight="1">
      <c r="A60" s="987" t="s">
        <v>61</v>
      </c>
      <c r="B60" s="985">
        <v>0</v>
      </c>
      <c r="C60" s="985">
        <v>0</v>
      </c>
      <c r="D60" s="985">
        <v>0</v>
      </c>
      <c r="E60" s="985">
        <v>0</v>
      </c>
      <c r="F60" s="985">
        <v>0</v>
      </c>
      <c r="G60" s="363"/>
    </row>
    <row r="61" spans="1:7" ht="15" customHeight="1" thickBot="1">
      <c r="A61" s="987" t="s">
        <v>62</v>
      </c>
      <c r="B61" s="985">
        <v>-24477.232789999998</v>
      </c>
      <c r="C61" s="985">
        <v>-28874.031190000002</v>
      </c>
      <c r="D61" s="985">
        <v>0</v>
      </c>
      <c r="E61" s="985">
        <v>0</v>
      </c>
      <c r="F61" s="985">
        <v>-53351.263979999996</v>
      </c>
      <c r="G61" s="363"/>
    </row>
    <row r="62" spans="1:7" ht="15" customHeight="1" thickTop="1" thickBot="1">
      <c r="A62" s="993" t="s">
        <v>63</v>
      </c>
      <c r="B62" s="983">
        <v>191085.72128999999</v>
      </c>
      <c r="C62" s="983">
        <v>0</v>
      </c>
      <c r="D62" s="983">
        <v>0</v>
      </c>
      <c r="E62" s="983">
        <v>0</v>
      </c>
      <c r="F62" s="983">
        <v>191085.72128999999</v>
      </c>
      <c r="G62" s="363"/>
    </row>
    <row r="63" spans="1:7" ht="15" customHeight="1" thickTop="1">
      <c r="A63" s="987" t="s">
        <v>64</v>
      </c>
      <c r="B63" s="985">
        <v>367.33247999999998</v>
      </c>
      <c r="C63" s="985">
        <v>0</v>
      </c>
      <c r="D63" s="985">
        <v>0</v>
      </c>
      <c r="E63" s="985">
        <v>0</v>
      </c>
      <c r="F63" s="985">
        <v>367.33247999999998</v>
      </c>
      <c r="G63" s="363"/>
    </row>
    <row r="64" spans="1:7" ht="15" customHeight="1">
      <c r="A64" s="987" t="s">
        <v>65</v>
      </c>
      <c r="B64" s="985">
        <v>517884.97694000002</v>
      </c>
      <c r="C64" s="985">
        <v>0</v>
      </c>
      <c r="D64" s="985">
        <v>0</v>
      </c>
      <c r="E64" s="985">
        <v>0</v>
      </c>
      <c r="F64" s="985">
        <v>517884.97694000002</v>
      </c>
      <c r="G64" s="363"/>
    </row>
    <row r="65" spans="1:7" ht="15" customHeight="1">
      <c r="A65" s="987" t="s">
        <v>66</v>
      </c>
      <c r="B65" s="985">
        <v>87215.162280000004</v>
      </c>
      <c r="C65" s="985">
        <v>0</v>
      </c>
      <c r="D65" s="985">
        <v>0</v>
      </c>
      <c r="E65" s="985">
        <v>0</v>
      </c>
      <c r="F65" s="985">
        <v>87215.162280000004</v>
      </c>
      <c r="G65" s="363"/>
    </row>
    <row r="66" spans="1:7" ht="15" customHeight="1">
      <c r="A66" s="987" t="s">
        <v>67</v>
      </c>
      <c r="B66" s="985">
        <v>3.5705</v>
      </c>
      <c r="C66" s="985">
        <v>0</v>
      </c>
      <c r="D66" s="985">
        <v>0</v>
      </c>
      <c r="E66" s="985">
        <v>0</v>
      </c>
      <c r="F66" s="985">
        <v>3.5705</v>
      </c>
      <c r="G66" s="363"/>
    </row>
    <row r="67" spans="1:7" ht="15" customHeight="1" thickBot="1">
      <c r="A67" s="987" t="s">
        <v>68</v>
      </c>
      <c r="B67" s="985">
        <v>-414385.32091000001</v>
      </c>
      <c r="C67" s="985">
        <v>0</v>
      </c>
      <c r="D67" s="985">
        <v>0</v>
      </c>
      <c r="E67" s="985">
        <v>0</v>
      </c>
      <c r="F67" s="985">
        <v>-414385.32091000001</v>
      </c>
      <c r="G67" s="363"/>
    </row>
    <row r="68" spans="1:7" ht="15" customHeight="1" thickTop="1" thickBot="1">
      <c r="A68" s="993" t="s">
        <v>69</v>
      </c>
      <c r="B68" s="983">
        <v>2154285.9709999999</v>
      </c>
      <c r="C68" s="983">
        <v>5109442.2394500002</v>
      </c>
      <c r="D68" s="983">
        <v>0</v>
      </c>
      <c r="E68" s="983">
        <v>0</v>
      </c>
      <c r="F68" s="983">
        <v>7263728.2104500001</v>
      </c>
      <c r="G68" s="363"/>
    </row>
    <row r="69" spans="1:7" ht="15" customHeight="1" thickTop="1">
      <c r="A69" s="987" t="s">
        <v>18</v>
      </c>
      <c r="B69" s="985">
        <v>0</v>
      </c>
      <c r="C69" s="985">
        <v>0</v>
      </c>
      <c r="D69" s="985">
        <v>0</v>
      </c>
      <c r="E69" s="985">
        <v>0</v>
      </c>
      <c r="F69" s="985">
        <v>0</v>
      </c>
      <c r="G69" s="363"/>
    </row>
    <row r="70" spans="1:7" ht="15" customHeight="1">
      <c r="A70" s="987" t="s">
        <v>19</v>
      </c>
      <c r="B70" s="985">
        <v>349162.18689999997</v>
      </c>
      <c r="C70" s="985">
        <v>1762.8808799999999</v>
      </c>
      <c r="D70" s="985">
        <v>0</v>
      </c>
      <c r="E70" s="985">
        <v>0</v>
      </c>
      <c r="F70" s="985">
        <v>350925.06777999998</v>
      </c>
      <c r="G70" s="363"/>
    </row>
    <row r="71" spans="1:7" ht="15" customHeight="1">
      <c r="A71" s="987" t="s">
        <v>20</v>
      </c>
      <c r="B71" s="985">
        <v>0</v>
      </c>
      <c r="C71" s="985">
        <v>201974.51084</v>
      </c>
      <c r="D71" s="985">
        <v>0</v>
      </c>
      <c r="E71" s="985">
        <v>0</v>
      </c>
      <c r="F71" s="985">
        <v>201974.51084</v>
      </c>
      <c r="G71" s="363"/>
    </row>
    <row r="72" spans="1:7" ht="15" customHeight="1">
      <c r="A72" s="987" t="s">
        <v>21</v>
      </c>
      <c r="B72" s="985">
        <v>680728.99741999991</v>
      </c>
      <c r="C72" s="985">
        <v>968834.82766999991</v>
      </c>
      <c r="D72" s="985">
        <v>0</v>
      </c>
      <c r="E72" s="985">
        <v>0</v>
      </c>
      <c r="F72" s="985">
        <v>1649563.8250899999</v>
      </c>
      <c r="G72" s="363"/>
    </row>
    <row r="73" spans="1:7" ht="15" customHeight="1">
      <c r="A73" s="987" t="s">
        <v>70</v>
      </c>
      <c r="B73" s="985">
        <v>376423.11319999996</v>
      </c>
      <c r="C73" s="985">
        <v>6869.0098600000001</v>
      </c>
      <c r="D73" s="985">
        <v>0</v>
      </c>
      <c r="E73" s="985">
        <v>0</v>
      </c>
      <c r="F73" s="985">
        <v>383292.12306000001</v>
      </c>
      <c r="G73" s="363"/>
    </row>
    <row r="74" spans="1:7" ht="15" customHeight="1">
      <c r="A74" s="987" t="s">
        <v>71</v>
      </c>
      <c r="B74" s="985">
        <v>493100.01848999999</v>
      </c>
      <c r="C74" s="985">
        <v>40190.392319999999</v>
      </c>
      <c r="D74" s="985">
        <v>0</v>
      </c>
      <c r="E74" s="985">
        <v>0</v>
      </c>
      <c r="F74" s="985">
        <v>533290.41081000003</v>
      </c>
      <c r="G74" s="363"/>
    </row>
    <row r="75" spans="1:7" ht="15" customHeight="1">
      <c r="A75" s="987" t="s">
        <v>23</v>
      </c>
      <c r="B75" s="985">
        <v>233157.40391999998</v>
      </c>
      <c r="C75" s="985">
        <v>3912237.58745</v>
      </c>
      <c r="D75" s="985">
        <v>0</v>
      </c>
      <c r="E75" s="985">
        <v>0</v>
      </c>
      <c r="F75" s="985">
        <v>4145394.9913699999</v>
      </c>
      <c r="G75" s="363"/>
    </row>
    <row r="76" spans="1:7" ht="15" customHeight="1">
      <c r="A76" s="987" t="s">
        <v>72</v>
      </c>
      <c r="B76" s="985">
        <v>34186.159670000001</v>
      </c>
      <c r="C76" s="985">
        <v>18846.085859999999</v>
      </c>
      <c r="D76" s="985">
        <v>0</v>
      </c>
      <c r="E76" s="985">
        <v>0</v>
      </c>
      <c r="F76" s="985">
        <v>53032.24553</v>
      </c>
      <c r="G76" s="363"/>
    </row>
    <row r="77" spans="1:7" ht="15" customHeight="1" thickBot="1">
      <c r="A77" s="987" t="s">
        <v>73</v>
      </c>
      <c r="B77" s="985">
        <v>-12471.908599999999</v>
      </c>
      <c r="C77" s="985">
        <v>-41273.05543</v>
      </c>
      <c r="D77" s="985">
        <v>0</v>
      </c>
      <c r="E77" s="985">
        <v>0</v>
      </c>
      <c r="F77" s="985">
        <v>-53744.964030000003</v>
      </c>
      <c r="G77" s="363"/>
    </row>
    <row r="78" spans="1:7" ht="15" customHeight="1" thickTop="1" thickBot="1">
      <c r="A78" s="993" t="s">
        <v>74</v>
      </c>
      <c r="B78" s="983">
        <v>3304029.7038799999</v>
      </c>
      <c r="C78" s="983">
        <v>0</v>
      </c>
      <c r="D78" s="983">
        <v>0</v>
      </c>
      <c r="E78" s="983">
        <v>0</v>
      </c>
      <c r="F78" s="983">
        <v>3304029.7038799999</v>
      </c>
      <c r="G78" s="363"/>
    </row>
    <row r="79" spans="1:7" ht="15" customHeight="1" thickTop="1">
      <c r="A79" s="987" t="s">
        <v>75</v>
      </c>
      <c r="B79" s="985">
        <v>1199844.2204700001</v>
      </c>
      <c r="C79" s="985">
        <v>0</v>
      </c>
      <c r="D79" s="985">
        <v>0</v>
      </c>
      <c r="E79" s="985">
        <v>0</v>
      </c>
      <c r="F79" s="985">
        <v>1199844.2204700001</v>
      </c>
      <c r="G79" s="363"/>
    </row>
    <row r="80" spans="1:7" ht="15" customHeight="1">
      <c r="A80" s="987" t="s">
        <v>76</v>
      </c>
      <c r="B80" s="985">
        <v>1116234.52434</v>
      </c>
      <c r="C80" s="985">
        <v>0</v>
      </c>
      <c r="D80" s="985">
        <v>0</v>
      </c>
      <c r="E80" s="985">
        <v>0</v>
      </c>
      <c r="F80" s="985">
        <v>1116234.52434</v>
      </c>
      <c r="G80" s="363"/>
    </row>
    <row r="81" spans="1:7" ht="15" customHeight="1">
      <c r="A81" s="987" t="s">
        <v>77</v>
      </c>
      <c r="B81" s="985">
        <v>187128.89715999999</v>
      </c>
      <c r="C81" s="985">
        <v>0</v>
      </c>
      <c r="D81" s="985">
        <v>0</v>
      </c>
      <c r="E81" s="985">
        <v>0</v>
      </c>
      <c r="F81" s="985">
        <v>187128.89715999999</v>
      </c>
      <c r="G81" s="363"/>
    </row>
    <row r="82" spans="1:7" ht="15" customHeight="1">
      <c r="A82" s="987" t="s">
        <v>78</v>
      </c>
      <c r="B82" s="985">
        <v>242690.15759000002</v>
      </c>
      <c r="C82" s="985">
        <v>0</v>
      </c>
      <c r="D82" s="985">
        <v>0</v>
      </c>
      <c r="E82" s="985">
        <v>0</v>
      </c>
      <c r="F82" s="985">
        <v>242690.15759000002</v>
      </c>
      <c r="G82" s="363"/>
    </row>
    <row r="83" spans="1:7" ht="15" customHeight="1">
      <c r="A83" s="987" t="s">
        <v>79</v>
      </c>
      <c r="B83" s="985">
        <v>259790.15015999999</v>
      </c>
      <c r="C83" s="985">
        <v>0</v>
      </c>
      <c r="D83" s="985">
        <v>0</v>
      </c>
      <c r="E83" s="985">
        <v>0</v>
      </c>
      <c r="F83" s="985">
        <v>259790.15015999999</v>
      </c>
      <c r="G83" s="363"/>
    </row>
    <row r="84" spans="1:7" ht="15" customHeight="1">
      <c r="A84" s="987" t="s">
        <v>80</v>
      </c>
      <c r="B84" s="985">
        <v>35700.08167</v>
      </c>
      <c r="C84" s="985">
        <v>0</v>
      </c>
      <c r="D84" s="985">
        <v>0</v>
      </c>
      <c r="E84" s="985">
        <v>0</v>
      </c>
      <c r="F84" s="985">
        <v>35700.08167</v>
      </c>
      <c r="G84" s="363"/>
    </row>
    <row r="85" spans="1:7" ht="15" customHeight="1">
      <c r="A85" s="987" t="s">
        <v>81</v>
      </c>
      <c r="B85" s="985">
        <v>10703.39515</v>
      </c>
      <c r="C85" s="985">
        <v>0</v>
      </c>
      <c r="D85" s="985">
        <v>0</v>
      </c>
      <c r="E85" s="985">
        <v>0</v>
      </c>
      <c r="F85" s="985">
        <v>10703.39515</v>
      </c>
      <c r="G85" s="363"/>
    </row>
    <row r="86" spans="1:7" ht="15" customHeight="1">
      <c r="A86" s="987" t="s">
        <v>82</v>
      </c>
      <c r="B86" s="985">
        <v>0</v>
      </c>
      <c r="C86" s="985">
        <v>0</v>
      </c>
      <c r="D86" s="985">
        <v>0</v>
      </c>
      <c r="E86" s="985">
        <v>0</v>
      </c>
      <c r="F86" s="985">
        <v>0</v>
      </c>
      <c r="G86" s="363"/>
    </row>
    <row r="87" spans="1:7" ht="15" customHeight="1" thickBot="1">
      <c r="A87" s="987" t="s">
        <v>83</v>
      </c>
      <c r="B87" s="985">
        <v>251938.27734</v>
      </c>
      <c r="C87" s="985">
        <v>0</v>
      </c>
      <c r="D87" s="985">
        <v>0</v>
      </c>
      <c r="E87" s="985">
        <v>0</v>
      </c>
      <c r="F87" s="985">
        <v>251938.27734</v>
      </c>
      <c r="G87" s="363"/>
    </row>
    <row r="88" spans="1:7" ht="15" customHeight="1" thickTop="1" thickBot="1">
      <c r="A88" s="993" t="s">
        <v>84</v>
      </c>
      <c r="B88" s="983">
        <v>778295.51578000002</v>
      </c>
      <c r="C88" s="983">
        <v>49190.795109999999</v>
      </c>
      <c r="D88" s="983">
        <v>-7.0000000000000007E-5</v>
      </c>
      <c r="E88" s="983">
        <v>3.6749999999999998E-2</v>
      </c>
      <c r="F88" s="983">
        <v>827486.3475700001</v>
      </c>
      <c r="G88" s="363"/>
    </row>
    <row r="89" spans="1:7" ht="15" customHeight="1" thickTop="1">
      <c r="A89" s="987" t="s">
        <v>85</v>
      </c>
      <c r="B89" s="985">
        <v>48093.094779999999</v>
      </c>
      <c r="C89" s="985">
        <v>0</v>
      </c>
      <c r="D89" s="985">
        <v>0</v>
      </c>
      <c r="E89" s="985">
        <v>0</v>
      </c>
      <c r="F89" s="985">
        <v>48093.094779999999</v>
      </c>
      <c r="G89" s="363"/>
    </row>
    <row r="90" spans="1:7" ht="15" customHeight="1">
      <c r="A90" s="987" t="s">
        <v>86</v>
      </c>
      <c r="B90" s="985">
        <v>301747.62852999999</v>
      </c>
      <c r="C90" s="985">
        <v>0</v>
      </c>
      <c r="D90" s="985">
        <v>0</v>
      </c>
      <c r="E90" s="985">
        <v>0</v>
      </c>
      <c r="F90" s="985">
        <v>301747.62852999999</v>
      </c>
      <c r="G90" s="363"/>
    </row>
    <row r="91" spans="1:7" ht="15" customHeight="1">
      <c r="A91" s="987" t="s">
        <v>87</v>
      </c>
      <c r="B91" s="985">
        <v>283366.23635000002</v>
      </c>
      <c r="C91" s="985">
        <v>49831.318370000001</v>
      </c>
      <c r="D91" s="985">
        <v>-7.0000000000000007E-5</v>
      </c>
      <c r="E91" s="985">
        <v>3.6749999999999998E-2</v>
      </c>
      <c r="F91" s="985">
        <v>333197.59139999998</v>
      </c>
      <c r="G91" s="363"/>
    </row>
    <row r="92" spans="1:7" ht="15" customHeight="1">
      <c r="A92" s="987" t="s">
        <v>88</v>
      </c>
      <c r="B92" s="985">
        <v>155385.42937999999</v>
      </c>
      <c r="C92" s="985">
        <v>0</v>
      </c>
      <c r="D92" s="985">
        <v>0</v>
      </c>
      <c r="E92" s="985">
        <v>0</v>
      </c>
      <c r="F92" s="985">
        <v>155385.42937999999</v>
      </c>
      <c r="G92" s="363"/>
    </row>
    <row r="93" spans="1:7" ht="15" customHeight="1" thickBot="1">
      <c r="A93" s="1011" t="s">
        <v>89</v>
      </c>
      <c r="B93" s="990">
        <v>-10296.87326</v>
      </c>
      <c r="C93" s="990">
        <v>-640.52326000000005</v>
      </c>
      <c r="D93" s="990">
        <v>0</v>
      </c>
      <c r="E93" s="990">
        <v>0</v>
      </c>
      <c r="F93" s="990">
        <v>-10937.39652</v>
      </c>
      <c r="G93" s="363"/>
    </row>
    <row r="94" spans="1:7" ht="15" customHeight="1" thickTop="1" thickBot="1">
      <c r="A94" s="993" t="s">
        <v>1327</v>
      </c>
      <c r="B94" s="983">
        <v>95125.84268999999</v>
      </c>
      <c r="C94" s="983">
        <v>0</v>
      </c>
      <c r="D94" s="983">
        <v>0</v>
      </c>
      <c r="E94" s="983">
        <v>0</v>
      </c>
      <c r="F94" s="983">
        <v>95125.84268999999</v>
      </c>
      <c r="G94" s="363"/>
    </row>
    <row r="95" spans="1:7" ht="15" customHeight="1" thickTop="1">
      <c r="A95" s="987" t="s">
        <v>1328</v>
      </c>
      <c r="B95" s="985">
        <v>0</v>
      </c>
      <c r="C95" s="985">
        <v>0</v>
      </c>
      <c r="D95" s="985">
        <v>0</v>
      </c>
      <c r="E95" s="985">
        <v>0</v>
      </c>
      <c r="F95" s="985">
        <v>0</v>
      </c>
      <c r="G95" s="363"/>
    </row>
    <row r="96" spans="1:7" ht="15" customHeight="1">
      <c r="A96" s="987" t="s">
        <v>1329</v>
      </c>
      <c r="B96" s="985">
        <v>0</v>
      </c>
      <c r="C96" s="985">
        <v>0</v>
      </c>
      <c r="D96" s="985">
        <v>0</v>
      </c>
      <c r="E96" s="985">
        <v>0</v>
      </c>
      <c r="F96" s="985">
        <v>0</v>
      </c>
      <c r="G96" s="363"/>
    </row>
    <row r="97" spans="1:7" ht="15" customHeight="1">
      <c r="A97" s="987" t="s">
        <v>1330</v>
      </c>
      <c r="B97" s="985">
        <v>95125.84268999999</v>
      </c>
      <c r="C97" s="985">
        <v>0</v>
      </c>
      <c r="D97" s="985">
        <v>0</v>
      </c>
      <c r="E97" s="985">
        <v>0</v>
      </c>
      <c r="F97" s="985">
        <v>95125.84268999999</v>
      </c>
      <c r="G97" s="363"/>
    </row>
    <row r="98" spans="1:7" ht="15" customHeight="1">
      <c r="A98" s="987" t="s">
        <v>1331</v>
      </c>
      <c r="B98" s="985">
        <v>0</v>
      </c>
      <c r="C98" s="985">
        <v>0</v>
      </c>
      <c r="D98" s="985">
        <v>0</v>
      </c>
      <c r="E98" s="985">
        <v>0</v>
      </c>
      <c r="F98" s="985">
        <v>0</v>
      </c>
      <c r="G98" s="363"/>
    </row>
    <row r="99" spans="1:7" ht="15" customHeight="1">
      <c r="A99" s="987" t="s">
        <v>1339</v>
      </c>
      <c r="B99" s="985">
        <v>0</v>
      </c>
      <c r="C99" s="985">
        <v>0</v>
      </c>
      <c r="D99" s="985">
        <v>0</v>
      </c>
      <c r="E99" s="985">
        <v>0</v>
      </c>
      <c r="F99" s="985">
        <v>0</v>
      </c>
      <c r="G99" s="363"/>
    </row>
    <row r="100" spans="1:7" ht="15" customHeight="1" thickBot="1">
      <c r="A100" s="987" t="s">
        <v>1332</v>
      </c>
      <c r="B100" s="985">
        <v>0</v>
      </c>
      <c r="C100" s="985">
        <v>0</v>
      </c>
      <c r="D100" s="985">
        <v>0</v>
      </c>
      <c r="E100" s="985">
        <v>0</v>
      </c>
      <c r="F100" s="985">
        <v>0</v>
      </c>
      <c r="G100" s="363"/>
    </row>
    <row r="101" spans="1:7" ht="15" customHeight="1" thickTop="1" thickBot="1">
      <c r="A101" s="980" t="s">
        <v>90</v>
      </c>
      <c r="B101" s="981">
        <v>172007133.63025001</v>
      </c>
      <c r="C101" s="981">
        <v>23755178.78077</v>
      </c>
      <c r="D101" s="981">
        <v>148.33440999999999</v>
      </c>
      <c r="E101" s="981">
        <v>43463.452319999997</v>
      </c>
      <c r="F101" s="981">
        <v>195805924.19775</v>
      </c>
      <c r="G101" s="363"/>
    </row>
    <row r="102" spans="1:7" ht="15" customHeight="1" thickTop="1" thickBot="1">
      <c r="A102" s="993" t="s">
        <v>666</v>
      </c>
      <c r="B102" s="983">
        <v>138561819.79898</v>
      </c>
      <c r="C102" s="983">
        <v>19961933.32302</v>
      </c>
      <c r="D102" s="983">
        <v>148.33440999999999</v>
      </c>
      <c r="E102" s="983">
        <v>41658.524689999998</v>
      </c>
      <c r="F102" s="983">
        <v>158565559.98109999</v>
      </c>
      <c r="G102" s="363"/>
    </row>
    <row r="103" spans="1:7" ht="15" customHeight="1" thickTop="1">
      <c r="A103" s="987" t="s">
        <v>93</v>
      </c>
      <c r="B103" s="985">
        <v>361350.50576999999</v>
      </c>
      <c r="C103" s="985">
        <v>83441.969290000008</v>
      </c>
      <c r="D103" s="985">
        <v>82.493970000000004</v>
      </c>
      <c r="E103" s="985">
        <v>6.5925099999999999</v>
      </c>
      <c r="F103" s="985">
        <v>444881.56154000002</v>
      </c>
      <c r="G103" s="363"/>
    </row>
    <row r="104" spans="1:7" ht="15" customHeight="1">
      <c r="A104" s="987" t="s">
        <v>94</v>
      </c>
      <c r="B104" s="985">
        <v>39633746.951880001</v>
      </c>
      <c r="C104" s="985">
        <v>10067389.762290001</v>
      </c>
      <c r="D104" s="985">
        <v>0</v>
      </c>
      <c r="E104" s="985">
        <v>5102.3934200000003</v>
      </c>
      <c r="F104" s="985">
        <v>49706239.107589997</v>
      </c>
      <c r="G104" s="363"/>
    </row>
    <row r="105" spans="1:7" ht="15" customHeight="1">
      <c r="A105" s="987" t="s">
        <v>95</v>
      </c>
      <c r="B105" s="985">
        <v>384834.09643999999</v>
      </c>
      <c r="C105" s="985">
        <v>100400.38562</v>
      </c>
      <c r="D105" s="985">
        <v>0</v>
      </c>
      <c r="E105" s="985">
        <v>1600.7906599999999</v>
      </c>
      <c r="F105" s="985">
        <v>486835.27272000001</v>
      </c>
      <c r="G105" s="363"/>
    </row>
    <row r="106" spans="1:7" ht="15" customHeight="1">
      <c r="A106" s="987" t="s">
        <v>96</v>
      </c>
      <c r="B106" s="985">
        <v>27825.316210000001</v>
      </c>
      <c r="C106" s="985">
        <v>59864.195959999997</v>
      </c>
      <c r="D106" s="985">
        <v>0</v>
      </c>
      <c r="E106" s="985">
        <v>549.18718000000001</v>
      </c>
      <c r="F106" s="985">
        <v>88238.699349999995</v>
      </c>
      <c r="G106" s="363"/>
    </row>
    <row r="107" spans="1:7" ht="15" customHeight="1">
      <c r="A107" s="987" t="s">
        <v>97</v>
      </c>
      <c r="B107" s="985">
        <v>13184.92756</v>
      </c>
      <c r="C107" s="985">
        <v>20519.461059999998</v>
      </c>
      <c r="D107" s="985">
        <v>0</v>
      </c>
      <c r="E107" s="985">
        <v>1051.60348</v>
      </c>
      <c r="F107" s="985">
        <v>34755.992100000003</v>
      </c>
      <c r="G107" s="363"/>
    </row>
    <row r="108" spans="1:7" ht="15" customHeight="1">
      <c r="A108" s="987" t="s">
        <v>98</v>
      </c>
      <c r="B108" s="985">
        <v>0</v>
      </c>
      <c r="C108" s="985">
        <v>94.189859999999996</v>
      </c>
      <c r="D108" s="985">
        <v>0</v>
      </c>
      <c r="E108" s="985">
        <v>0</v>
      </c>
      <c r="F108" s="985">
        <v>94.189859999999996</v>
      </c>
      <c r="G108" s="363"/>
    </row>
    <row r="109" spans="1:7" ht="15" customHeight="1">
      <c r="A109" s="992" t="s">
        <v>99</v>
      </c>
      <c r="B109" s="985">
        <v>35.928339999999999</v>
      </c>
      <c r="C109" s="985">
        <v>1953.1115300000001</v>
      </c>
      <c r="D109" s="985">
        <v>0</v>
      </c>
      <c r="E109" s="985">
        <v>0</v>
      </c>
      <c r="F109" s="985">
        <v>1989.0398700000001</v>
      </c>
      <c r="G109" s="363"/>
    </row>
    <row r="110" spans="1:7" ht="15" customHeight="1">
      <c r="A110" s="992" t="s">
        <v>100</v>
      </c>
      <c r="B110" s="985">
        <v>0</v>
      </c>
      <c r="C110" s="985">
        <v>13253.675210000001</v>
      </c>
      <c r="D110" s="985">
        <v>0</v>
      </c>
      <c r="E110" s="985">
        <v>0</v>
      </c>
      <c r="F110" s="985">
        <v>13253.675210000001</v>
      </c>
      <c r="G110" s="363"/>
    </row>
    <row r="111" spans="1:7" ht="15" customHeight="1">
      <c r="A111" s="992" t="s">
        <v>101</v>
      </c>
      <c r="B111" s="985">
        <v>1410.9549999999999</v>
      </c>
      <c r="C111" s="985">
        <v>150.70738</v>
      </c>
      <c r="D111" s="985">
        <v>0</v>
      </c>
      <c r="E111" s="985">
        <v>0</v>
      </c>
      <c r="F111" s="985">
        <v>1561.66238</v>
      </c>
      <c r="G111" s="363"/>
    </row>
    <row r="112" spans="1:7" ht="15" customHeight="1">
      <c r="A112" s="992" t="s">
        <v>1504</v>
      </c>
      <c r="B112" s="985">
        <v>22853.017</v>
      </c>
      <c r="C112" s="985">
        <v>0</v>
      </c>
      <c r="D112" s="985">
        <v>0</v>
      </c>
      <c r="E112" s="985">
        <v>0</v>
      </c>
      <c r="F112" s="985">
        <v>22853.017</v>
      </c>
      <c r="G112" s="363"/>
    </row>
    <row r="113" spans="1:7" ht="15" customHeight="1">
      <c r="A113" s="992" t="s">
        <v>1505</v>
      </c>
      <c r="B113" s="985">
        <v>319523.95233</v>
      </c>
      <c r="C113" s="985">
        <v>4565.0446199999997</v>
      </c>
      <c r="D113" s="985">
        <v>0</v>
      </c>
      <c r="E113" s="985">
        <v>0</v>
      </c>
      <c r="F113" s="985">
        <v>324088.99695</v>
      </c>
      <c r="G113" s="363"/>
    </row>
    <row r="114" spans="1:7" ht="15" customHeight="1">
      <c r="A114" s="992" t="s">
        <v>102</v>
      </c>
      <c r="B114" s="985">
        <v>2913658.8738200003</v>
      </c>
      <c r="C114" s="985">
        <v>720453.11094000004</v>
      </c>
      <c r="D114" s="985">
        <v>0.10085</v>
      </c>
      <c r="E114" s="985">
        <v>34095.194409999996</v>
      </c>
      <c r="F114" s="985">
        <v>3668207.2800199999</v>
      </c>
      <c r="G114" s="363"/>
    </row>
    <row r="115" spans="1:7" ht="15" customHeight="1">
      <c r="A115" s="992" t="s">
        <v>103</v>
      </c>
      <c r="B115" s="985">
        <v>67169551.554540008</v>
      </c>
      <c r="C115" s="985">
        <v>2233587.9998900001</v>
      </c>
      <c r="D115" s="985">
        <v>0</v>
      </c>
      <c r="E115" s="985">
        <v>688.28334999999993</v>
      </c>
      <c r="F115" s="985">
        <v>69403827.837779999</v>
      </c>
      <c r="G115" s="363"/>
    </row>
    <row r="116" spans="1:7" ht="15" customHeight="1" thickBot="1">
      <c r="A116" s="992" t="s">
        <v>104</v>
      </c>
      <c r="B116" s="985">
        <v>6786032.6464399993</v>
      </c>
      <c r="C116" s="985">
        <v>125829.37612</v>
      </c>
      <c r="D116" s="985">
        <v>0</v>
      </c>
      <c r="E116" s="985">
        <v>0.33255000000000001</v>
      </c>
      <c r="F116" s="985">
        <v>6911862.3551099999</v>
      </c>
      <c r="G116" s="363"/>
    </row>
    <row r="117" spans="1:7" ht="15" customHeight="1" thickTop="1" thickBot="1">
      <c r="A117" s="980" t="s">
        <v>105</v>
      </c>
      <c r="B117" s="981">
        <v>187321.43215000001</v>
      </c>
      <c r="C117" s="981">
        <v>877.61234999999999</v>
      </c>
      <c r="D117" s="981">
        <v>0</v>
      </c>
      <c r="E117" s="981">
        <v>0.13211000000000001</v>
      </c>
      <c r="F117" s="981">
        <v>188199.17661000002</v>
      </c>
      <c r="G117" s="363"/>
    </row>
    <row r="118" spans="1:7" ht="15" customHeight="1" thickTop="1" thickBot="1">
      <c r="A118" s="993" t="s">
        <v>106</v>
      </c>
      <c r="B118" s="983">
        <v>9061842.6547099985</v>
      </c>
      <c r="C118" s="983">
        <v>533449.06517000007</v>
      </c>
      <c r="D118" s="983">
        <v>0</v>
      </c>
      <c r="E118" s="983">
        <v>0</v>
      </c>
      <c r="F118" s="983">
        <v>9595291.7198799998</v>
      </c>
      <c r="G118" s="363"/>
    </row>
    <row r="119" spans="1:7" ht="15" customHeight="1" thickTop="1">
      <c r="A119" s="987" t="s">
        <v>107</v>
      </c>
      <c r="B119" s="985">
        <v>4403954.3511099992</v>
      </c>
      <c r="C119" s="985">
        <v>421844.59719999996</v>
      </c>
      <c r="D119" s="985">
        <v>0</v>
      </c>
      <c r="E119" s="985">
        <v>0</v>
      </c>
      <c r="F119" s="985">
        <v>4825798.9483100008</v>
      </c>
      <c r="G119" s="363"/>
    </row>
    <row r="120" spans="1:7" ht="15" customHeight="1">
      <c r="A120" s="987" t="s">
        <v>108</v>
      </c>
      <c r="B120" s="985">
        <v>2741471.1144699999</v>
      </c>
      <c r="C120" s="985">
        <v>45950.367159999994</v>
      </c>
      <c r="D120" s="985">
        <v>0</v>
      </c>
      <c r="E120" s="985">
        <v>0</v>
      </c>
      <c r="F120" s="985">
        <v>2787421.4816300003</v>
      </c>
      <c r="G120" s="363"/>
    </row>
    <row r="121" spans="1:7" ht="15" customHeight="1">
      <c r="A121" s="987" t="s">
        <v>109</v>
      </c>
      <c r="B121" s="985">
        <v>0</v>
      </c>
      <c r="C121" s="985">
        <v>439.68450000000001</v>
      </c>
      <c r="D121" s="985">
        <v>0</v>
      </c>
      <c r="E121" s="985">
        <v>0</v>
      </c>
      <c r="F121" s="985">
        <v>439.68450000000001</v>
      </c>
      <c r="G121" s="363"/>
    </row>
    <row r="122" spans="1:7" ht="15" customHeight="1">
      <c r="A122" s="987" t="s">
        <v>110</v>
      </c>
      <c r="B122" s="985">
        <v>386941.71038999996</v>
      </c>
      <c r="C122" s="985">
        <v>41459.046200000004</v>
      </c>
      <c r="D122" s="985">
        <v>0</v>
      </c>
      <c r="E122" s="985">
        <v>0</v>
      </c>
      <c r="F122" s="985">
        <v>428400.75658999995</v>
      </c>
      <c r="G122" s="363"/>
    </row>
    <row r="123" spans="1:7" ht="15" customHeight="1">
      <c r="A123" s="987" t="s">
        <v>111</v>
      </c>
      <c r="B123" s="985">
        <v>1471576.2473900001</v>
      </c>
      <c r="C123" s="985">
        <v>22624.127909999999</v>
      </c>
      <c r="D123" s="985">
        <v>0</v>
      </c>
      <c r="E123" s="985">
        <v>0</v>
      </c>
      <c r="F123" s="985">
        <v>1494200.3753</v>
      </c>
      <c r="G123" s="363"/>
    </row>
    <row r="124" spans="1:7" ht="15" customHeight="1" thickBot="1">
      <c r="A124" s="987" t="s">
        <v>112</v>
      </c>
      <c r="B124" s="985">
        <v>57899.231350000002</v>
      </c>
      <c r="C124" s="985">
        <v>1131.2421999999999</v>
      </c>
      <c r="D124" s="985">
        <v>0</v>
      </c>
      <c r="E124" s="985">
        <v>0</v>
      </c>
      <c r="F124" s="985">
        <v>59030.473549999995</v>
      </c>
      <c r="G124" s="363"/>
    </row>
    <row r="125" spans="1:7" ht="15" customHeight="1" thickTop="1" thickBot="1">
      <c r="A125" s="993" t="s">
        <v>113</v>
      </c>
      <c r="B125" s="983">
        <v>14945683.2245</v>
      </c>
      <c r="C125" s="983">
        <v>1550615.8974900001</v>
      </c>
      <c r="D125" s="983">
        <v>0</v>
      </c>
      <c r="E125" s="983">
        <v>145.50307999999998</v>
      </c>
      <c r="F125" s="983">
        <v>16496444.62507</v>
      </c>
      <c r="G125" s="363"/>
    </row>
    <row r="126" spans="1:7" ht="15" customHeight="1" thickTop="1">
      <c r="A126" s="987" t="s">
        <v>114</v>
      </c>
      <c r="B126" s="985">
        <v>672462.05848000001</v>
      </c>
      <c r="C126" s="985">
        <v>230974.65044999999</v>
      </c>
      <c r="D126" s="985">
        <v>0</v>
      </c>
      <c r="E126" s="985">
        <v>-1.0000000000000001E-5</v>
      </c>
      <c r="F126" s="985">
        <v>903436.70892</v>
      </c>
      <c r="G126" s="363"/>
    </row>
    <row r="127" spans="1:7" ht="15" customHeight="1">
      <c r="A127" s="987" t="s">
        <v>1340</v>
      </c>
      <c r="B127" s="985">
        <v>3421954.9442600003</v>
      </c>
      <c r="C127" s="985">
        <v>133642.15059</v>
      </c>
      <c r="D127" s="985">
        <v>0</v>
      </c>
      <c r="E127" s="985">
        <v>0</v>
      </c>
      <c r="F127" s="985">
        <v>3555597.09485</v>
      </c>
      <c r="G127" s="363"/>
    </row>
    <row r="128" spans="1:7" ht="15" customHeight="1">
      <c r="A128" s="987" t="s">
        <v>115</v>
      </c>
      <c r="B128" s="985">
        <v>0</v>
      </c>
      <c r="C128" s="985">
        <v>0</v>
      </c>
      <c r="D128" s="985">
        <v>0</v>
      </c>
      <c r="E128" s="985">
        <v>145.50308999999999</v>
      </c>
      <c r="F128" s="985">
        <v>145.50308999999999</v>
      </c>
      <c r="G128" s="363"/>
    </row>
    <row r="129" spans="1:7" ht="15" customHeight="1">
      <c r="A129" s="987" t="s">
        <v>1210</v>
      </c>
      <c r="B129" s="985">
        <v>1217145.30198</v>
      </c>
      <c r="C129" s="985">
        <v>205.8</v>
      </c>
      <c r="D129" s="985">
        <v>0</v>
      </c>
      <c r="E129" s="985">
        <v>0</v>
      </c>
      <c r="F129" s="985">
        <v>1217351.10198</v>
      </c>
      <c r="G129" s="363"/>
    </row>
    <row r="130" spans="1:7" ht="15" customHeight="1">
      <c r="A130" s="987" t="s">
        <v>116</v>
      </c>
      <c r="B130" s="985">
        <v>9226795.7166299988</v>
      </c>
      <c r="C130" s="985">
        <v>313095.56680000003</v>
      </c>
      <c r="D130" s="985">
        <v>0</v>
      </c>
      <c r="E130" s="985">
        <v>0</v>
      </c>
      <c r="F130" s="985">
        <v>9539891.2834300008</v>
      </c>
      <c r="G130" s="363"/>
    </row>
    <row r="131" spans="1:7" ht="15" customHeight="1">
      <c r="A131" s="987" t="s">
        <v>117</v>
      </c>
      <c r="B131" s="985">
        <v>0</v>
      </c>
      <c r="C131" s="985">
        <v>0</v>
      </c>
      <c r="D131" s="985">
        <v>0</v>
      </c>
      <c r="E131" s="985">
        <v>0</v>
      </c>
      <c r="F131" s="985">
        <v>0</v>
      </c>
      <c r="G131" s="363"/>
    </row>
    <row r="132" spans="1:7" ht="15" customHeight="1">
      <c r="A132" s="987" t="s">
        <v>118</v>
      </c>
      <c r="B132" s="985">
        <v>6584.62788</v>
      </c>
      <c r="C132" s="985">
        <v>861884.79245000007</v>
      </c>
      <c r="D132" s="985">
        <v>0</v>
      </c>
      <c r="E132" s="985">
        <v>0</v>
      </c>
      <c r="F132" s="985">
        <v>868469.42032999999</v>
      </c>
      <c r="G132" s="363"/>
    </row>
    <row r="133" spans="1:7" ht="15" customHeight="1" thickBot="1">
      <c r="A133" s="987" t="s">
        <v>119</v>
      </c>
      <c r="B133" s="985">
        <v>400740.57526999997</v>
      </c>
      <c r="C133" s="985">
        <v>10812.937199999998</v>
      </c>
      <c r="D133" s="985">
        <v>0</v>
      </c>
      <c r="E133" s="985">
        <v>0</v>
      </c>
      <c r="F133" s="985">
        <v>411553.51247000002</v>
      </c>
      <c r="G133" s="363"/>
    </row>
    <row r="134" spans="1:7" ht="15" customHeight="1" thickTop="1" thickBot="1">
      <c r="A134" s="993" t="s">
        <v>120</v>
      </c>
      <c r="B134" s="983">
        <v>3303172.8194599999</v>
      </c>
      <c r="C134" s="983">
        <v>314582.79489999998</v>
      </c>
      <c r="D134" s="983">
        <v>0</v>
      </c>
      <c r="E134" s="983">
        <v>49.310470000000002</v>
      </c>
      <c r="F134" s="983">
        <v>3617804.9248299999</v>
      </c>
      <c r="G134" s="363"/>
    </row>
    <row r="135" spans="1:7" ht="15" customHeight="1" thickTop="1">
      <c r="A135" s="987" t="s">
        <v>58</v>
      </c>
      <c r="B135" s="985">
        <v>66090.027229999992</v>
      </c>
      <c r="C135" s="985">
        <v>26842.99351</v>
      </c>
      <c r="D135" s="985">
        <v>0</v>
      </c>
      <c r="E135" s="985">
        <v>6.7589999999999997E-2</v>
      </c>
      <c r="F135" s="985">
        <v>92933.088329999999</v>
      </c>
      <c r="G135" s="363"/>
    </row>
    <row r="136" spans="1:7" ht="15" customHeight="1">
      <c r="A136" s="987" t="s">
        <v>60</v>
      </c>
      <c r="B136" s="985">
        <v>1850273.8866400002</v>
      </c>
      <c r="C136" s="985">
        <v>169169.95030000003</v>
      </c>
      <c r="D136" s="985">
        <v>0</v>
      </c>
      <c r="E136" s="985">
        <v>45.746180000000003</v>
      </c>
      <c r="F136" s="985">
        <v>2019489.5831199999</v>
      </c>
      <c r="G136" s="363"/>
    </row>
    <row r="137" spans="1:7" ht="15" customHeight="1">
      <c r="A137" s="987" t="s">
        <v>121</v>
      </c>
      <c r="B137" s="985">
        <v>1158355.0379900001</v>
      </c>
      <c r="C137" s="985">
        <v>93714.870849999992</v>
      </c>
      <c r="D137" s="985">
        <v>0</v>
      </c>
      <c r="E137" s="985">
        <v>3.1375700000000002</v>
      </c>
      <c r="F137" s="985">
        <v>1252073.0464100002</v>
      </c>
      <c r="G137" s="363"/>
    </row>
    <row r="138" spans="1:7" ht="15" customHeight="1">
      <c r="A138" s="987" t="s">
        <v>87</v>
      </c>
      <c r="B138" s="985">
        <v>228453.8676</v>
      </c>
      <c r="C138" s="985">
        <v>24854.980239999997</v>
      </c>
      <c r="D138" s="985">
        <v>0</v>
      </c>
      <c r="E138" s="985">
        <v>0.35913</v>
      </c>
      <c r="F138" s="985">
        <v>253309.20697</v>
      </c>
      <c r="G138" s="363"/>
    </row>
    <row r="139" spans="1:7" ht="15" customHeight="1" thickBot="1">
      <c r="A139" s="987" t="s">
        <v>122</v>
      </c>
      <c r="B139" s="985">
        <v>0</v>
      </c>
      <c r="C139" s="985">
        <v>0</v>
      </c>
      <c r="D139" s="985">
        <v>0</v>
      </c>
      <c r="E139" s="985">
        <v>0</v>
      </c>
      <c r="F139" s="985">
        <v>0</v>
      </c>
      <c r="G139" s="363"/>
    </row>
    <row r="140" spans="1:7" ht="15" customHeight="1" thickTop="1" thickBot="1">
      <c r="A140" s="993" t="s">
        <v>123</v>
      </c>
      <c r="B140" s="983">
        <v>1855660.63885</v>
      </c>
      <c r="C140" s="983">
        <v>299149.86869999999</v>
      </c>
      <c r="D140" s="983">
        <v>0</v>
      </c>
      <c r="E140" s="983">
        <v>1609.98197</v>
      </c>
      <c r="F140" s="983">
        <v>2156420.4895199998</v>
      </c>
      <c r="G140" s="363"/>
    </row>
    <row r="141" spans="1:7" ht="15" customHeight="1" thickTop="1">
      <c r="A141" s="987" t="s">
        <v>124</v>
      </c>
      <c r="B141" s="985">
        <v>48704.996639999998</v>
      </c>
      <c r="C141" s="985">
        <v>20649.160489999998</v>
      </c>
      <c r="D141" s="985">
        <v>0</v>
      </c>
      <c r="E141" s="985">
        <v>124.70737</v>
      </c>
      <c r="F141" s="985">
        <v>69478.864499999996</v>
      </c>
      <c r="G141" s="363"/>
    </row>
    <row r="142" spans="1:7" ht="15" customHeight="1">
      <c r="A142" s="987" t="s">
        <v>125</v>
      </c>
      <c r="B142" s="985">
        <v>0</v>
      </c>
      <c r="C142" s="985">
        <v>0</v>
      </c>
      <c r="D142" s="985">
        <v>0</v>
      </c>
      <c r="E142" s="985">
        <v>0</v>
      </c>
      <c r="F142" s="985">
        <v>0</v>
      </c>
      <c r="G142" s="363"/>
    </row>
    <row r="143" spans="1:7" ht="15" customHeight="1">
      <c r="A143" s="987" t="s">
        <v>126</v>
      </c>
      <c r="B143" s="985">
        <v>959994.61147999996</v>
      </c>
      <c r="C143" s="985">
        <v>208266.44159999999</v>
      </c>
      <c r="D143" s="985">
        <v>0</v>
      </c>
      <c r="E143" s="985">
        <v>616.95070999999996</v>
      </c>
      <c r="F143" s="985">
        <v>1168878.00379</v>
      </c>
      <c r="G143" s="363"/>
    </row>
    <row r="144" spans="1:7" ht="15" customHeight="1">
      <c r="A144" s="987" t="s">
        <v>127</v>
      </c>
      <c r="B144" s="985">
        <v>820254.08148000005</v>
      </c>
      <c r="C144" s="985">
        <v>36067.088810000001</v>
      </c>
      <c r="D144" s="985">
        <v>0</v>
      </c>
      <c r="E144" s="985">
        <v>868.32389000000001</v>
      </c>
      <c r="F144" s="985">
        <v>857189.49417999992</v>
      </c>
      <c r="G144" s="363"/>
    </row>
    <row r="145" spans="1:7" ht="15" customHeight="1" thickBot="1">
      <c r="A145" s="987" t="s">
        <v>128</v>
      </c>
      <c r="B145" s="985">
        <v>26706.949250000001</v>
      </c>
      <c r="C145" s="985">
        <v>34167.177799999998</v>
      </c>
      <c r="D145" s="985">
        <v>0</v>
      </c>
      <c r="E145" s="985">
        <v>0</v>
      </c>
      <c r="F145" s="985">
        <v>60874.127049999996</v>
      </c>
      <c r="G145" s="363"/>
    </row>
    <row r="146" spans="1:7" ht="15" customHeight="1" thickTop="1" thickBot="1">
      <c r="A146" s="993" t="s">
        <v>129</v>
      </c>
      <c r="B146" s="983">
        <v>2283045.1219099998</v>
      </c>
      <c r="C146" s="983">
        <v>344427.91743000003</v>
      </c>
      <c r="D146" s="983">
        <v>0</v>
      </c>
      <c r="E146" s="983">
        <v>0</v>
      </c>
      <c r="F146" s="983">
        <v>2627473.0393400001</v>
      </c>
      <c r="G146" s="363"/>
    </row>
    <row r="147" spans="1:7" ht="15" customHeight="1" thickTop="1">
      <c r="A147" s="987" t="s">
        <v>130</v>
      </c>
      <c r="B147" s="985">
        <v>2252500</v>
      </c>
      <c r="C147" s="985">
        <v>341628</v>
      </c>
      <c r="D147" s="985">
        <v>0</v>
      </c>
      <c r="E147" s="985">
        <v>0</v>
      </c>
      <c r="F147" s="985">
        <v>2594128</v>
      </c>
      <c r="G147" s="363"/>
    </row>
    <row r="148" spans="1:7" ht="15" customHeight="1">
      <c r="A148" s="987" t="s">
        <v>131</v>
      </c>
      <c r="B148" s="985">
        <v>0</v>
      </c>
      <c r="C148" s="985">
        <v>0</v>
      </c>
      <c r="D148" s="985">
        <v>0</v>
      </c>
      <c r="E148" s="985">
        <v>0</v>
      </c>
      <c r="F148" s="985">
        <v>0</v>
      </c>
      <c r="G148" s="363"/>
    </row>
    <row r="149" spans="1:7" ht="15" customHeight="1">
      <c r="A149" s="987" t="s">
        <v>132</v>
      </c>
      <c r="B149" s="985">
        <v>0</v>
      </c>
      <c r="C149" s="985">
        <v>0</v>
      </c>
      <c r="D149" s="985">
        <v>0</v>
      </c>
      <c r="E149" s="985">
        <v>0</v>
      </c>
      <c r="F149" s="985">
        <v>0</v>
      </c>
      <c r="G149" s="363"/>
    </row>
    <row r="150" spans="1:7" ht="15" customHeight="1" thickBot="1">
      <c r="A150" s="987" t="s">
        <v>133</v>
      </c>
      <c r="B150" s="985">
        <v>30545.121910000002</v>
      </c>
      <c r="C150" s="985">
        <v>2799.91743</v>
      </c>
      <c r="D150" s="985">
        <v>0</v>
      </c>
      <c r="E150" s="985">
        <v>0</v>
      </c>
      <c r="F150" s="985">
        <v>33345.039340000003</v>
      </c>
      <c r="G150" s="363"/>
    </row>
    <row r="151" spans="1:7" ht="15" customHeight="1" thickTop="1" thickBot="1">
      <c r="A151" s="993" t="s">
        <v>134</v>
      </c>
      <c r="B151" s="983">
        <v>1808587.9396900001</v>
      </c>
      <c r="C151" s="983">
        <v>750142.30171000003</v>
      </c>
      <c r="D151" s="983">
        <v>0</v>
      </c>
      <c r="E151" s="983">
        <v>0</v>
      </c>
      <c r="F151" s="983">
        <v>2558730.2414000002</v>
      </c>
      <c r="G151" s="363"/>
    </row>
    <row r="152" spans="1:7" ht="15" customHeight="1" thickTop="1">
      <c r="A152" s="987" t="s">
        <v>135</v>
      </c>
      <c r="B152" s="985">
        <v>42336</v>
      </c>
      <c r="C152" s="985">
        <v>333623.99648999999</v>
      </c>
      <c r="D152" s="985">
        <v>0</v>
      </c>
      <c r="E152" s="985">
        <v>0</v>
      </c>
      <c r="F152" s="985">
        <v>375959.99648999999</v>
      </c>
      <c r="G152" s="363"/>
    </row>
    <row r="153" spans="1:7" ht="15" customHeight="1">
      <c r="A153" s="987" t="s">
        <v>136</v>
      </c>
      <c r="B153" s="985">
        <v>0</v>
      </c>
      <c r="C153" s="985">
        <v>0</v>
      </c>
      <c r="D153" s="985">
        <v>0</v>
      </c>
      <c r="E153" s="985">
        <v>0</v>
      </c>
      <c r="F153" s="985">
        <v>0</v>
      </c>
      <c r="G153" s="363"/>
    </row>
    <row r="154" spans="1:7" ht="15" customHeight="1">
      <c r="A154" s="987" t="s">
        <v>137</v>
      </c>
      <c r="B154" s="985">
        <v>0</v>
      </c>
      <c r="C154" s="985">
        <v>1485.6633400000001</v>
      </c>
      <c r="D154" s="985">
        <v>0</v>
      </c>
      <c r="E154" s="985">
        <v>0</v>
      </c>
      <c r="F154" s="985">
        <v>1485.6633400000001</v>
      </c>
      <c r="G154" s="363"/>
    </row>
    <row r="155" spans="1:7" ht="15" customHeight="1">
      <c r="A155" s="987" t="s">
        <v>138</v>
      </c>
      <c r="B155" s="985">
        <v>42336</v>
      </c>
      <c r="C155" s="985">
        <v>246388.33322</v>
      </c>
      <c r="D155" s="985">
        <v>0</v>
      </c>
      <c r="E155" s="985">
        <v>0</v>
      </c>
      <c r="F155" s="985">
        <v>288724.33322000003</v>
      </c>
      <c r="G155" s="363"/>
    </row>
    <row r="156" spans="1:7" ht="15" customHeight="1">
      <c r="A156" s="987" t="s">
        <v>139</v>
      </c>
      <c r="B156" s="985">
        <v>0</v>
      </c>
      <c r="C156" s="985">
        <v>0</v>
      </c>
      <c r="D156" s="985">
        <v>0</v>
      </c>
      <c r="E156" s="985">
        <v>0</v>
      </c>
      <c r="F156" s="985">
        <v>0</v>
      </c>
      <c r="G156" s="363"/>
    </row>
    <row r="157" spans="1:7" ht="15" customHeight="1">
      <c r="A157" s="987" t="s">
        <v>1506</v>
      </c>
      <c r="B157" s="985">
        <v>0</v>
      </c>
      <c r="C157" s="985">
        <v>85749.999930000005</v>
      </c>
      <c r="D157" s="985">
        <v>0</v>
      </c>
      <c r="E157" s="985">
        <v>0</v>
      </c>
      <c r="F157" s="985">
        <v>85749.999930000005</v>
      </c>
      <c r="G157" s="363"/>
    </row>
    <row r="158" spans="1:7" ht="15" customHeight="1">
      <c r="A158" s="987" t="s">
        <v>140</v>
      </c>
      <c r="B158" s="985">
        <v>1736053.1</v>
      </c>
      <c r="C158" s="985">
        <v>407758.4</v>
      </c>
      <c r="D158" s="985">
        <v>0</v>
      </c>
      <c r="E158" s="985">
        <v>0</v>
      </c>
      <c r="F158" s="985">
        <v>2143811.5</v>
      </c>
      <c r="G158" s="363"/>
    </row>
    <row r="159" spans="1:7" ht="15" customHeight="1" thickBot="1">
      <c r="A159" s="987" t="s">
        <v>141</v>
      </c>
      <c r="B159" s="985">
        <v>30198.839690000001</v>
      </c>
      <c r="C159" s="985">
        <v>8759.9052200000006</v>
      </c>
      <c r="D159" s="985">
        <v>0</v>
      </c>
      <c r="E159" s="985">
        <v>0</v>
      </c>
      <c r="F159" s="985">
        <v>38958.744909999994</v>
      </c>
      <c r="G159" s="363"/>
    </row>
    <row r="160" spans="1:7" ht="15" customHeight="1" thickTop="1" thickBot="1">
      <c r="A160" s="993" t="s">
        <v>142</v>
      </c>
      <c r="B160" s="983">
        <v>15195550.387149999</v>
      </c>
      <c r="C160" s="983">
        <v>0</v>
      </c>
      <c r="D160" s="983">
        <v>0</v>
      </c>
      <c r="E160" s="983">
        <v>0</v>
      </c>
      <c r="F160" s="983">
        <v>15195550.387149999</v>
      </c>
      <c r="G160" s="363"/>
    </row>
    <row r="161" spans="1:7" ht="15" customHeight="1" thickTop="1">
      <c r="A161" s="995" t="s">
        <v>143</v>
      </c>
      <c r="B161" s="985">
        <v>11030322.580610001</v>
      </c>
      <c r="C161" s="985">
        <v>0</v>
      </c>
      <c r="D161" s="985">
        <v>0</v>
      </c>
      <c r="E161" s="985">
        <v>0</v>
      </c>
      <c r="F161" s="985">
        <v>11030322.580610001</v>
      </c>
      <c r="G161" s="363"/>
    </row>
    <row r="162" spans="1:7" ht="15" customHeight="1">
      <c r="A162" s="987" t="s">
        <v>144</v>
      </c>
      <c r="B162" s="985">
        <v>11030322.580610001</v>
      </c>
      <c r="C162" s="985">
        <v>0</v>
      </c>
      <c r="D162" s="985">
        <v>0</v>
      </c>
      <c r="E162" s="985">
        <v>0</v>
      </c>
      <c r="F162" s="985">
        <v>11030322.580610001</v>
      </c>
      <c r="G162" s="363"/>
    </row>
    <row r="163" spans="1:7" ht="15" customHeight="1">
      <c r="A163" s="987" t="s">
        <v>145</v>
      </c>
      <c r="B163" s="985">
        <v>87506</v>
      </c>
      <c r="C163" s="985">
        <v>0</v>
      </c>
      <c r="D163" s="985">
        <v>0</v>
      </c>
      <c r="E163" s="985">
        <v>0</v>
      </c>
      <c r="F163" s="985">
        <v>87506</v>
      </c>
      <c r="G163" s="363"/>
    </row>
    <row r="164" spans="1:7" ht="15" customHeight="1">
      <c r="A164" s="987" t="s">
        <v>146</v>
      </c>
      <c r="B164" s="985">
        <v>-87506</v>
      </c>
      <c r="C164" s="985">
        <v>0</v>
      </c>
      <c r="D164" s="985">
        <v>0</v>
      </c>
      <c r="E164" s="985">
        <v>0</v>
      </c>
      <c r="F164" s="985">
        <v>-87506</v>
      </c>
      <c r="G164" s="363"/>
    </row>
    <row r="165" spans="1:7" ht="15" customHeight="1">
      <c r="A165" s="995" t="s">
        <v>147</v>
      </c>
      <c r="B165" s="985">
        <v>122786.06948000001</v>
      </c>
      <c r="C165" s="985">
        <v>0</v>
      </c>
      <c r="D165" s="985">
        <v>0</v>
      </c>
      <c r="E165" s="985">
        <v>0</v>
      </c>
      <c r="F165" s="985">
        <v>122786.06948000001</v>
      </c>
      <c r="G165" s="363"/>
    </row>
    <row r="166" spans="1:7" ht="15" customHeight="1">
      <c r="A166" s="987" t="s">
        <v>148</v>
      </c>
      <c r="B166" s="985">
        <v>349.64628999999996</v>
      </c>
      <c r="C166" s="985">
        <v>0</v>
      </c>
      <c r="D166" s="985">
        <v>0</v>
      </c>
      <c r="E166" s="985">
        <v>0</v>
      </c>
      <c r="F166" s="985">
        <v>349.64628999999996</v>
      </c>
      <c r="G166" s="363"/>
    </row>
    <row r="167" spans="1:7" ht="15" customHeight="1">
      <c r="A167" s="987" t="s">
        <v>149</v>
      </c>
      <c r="B167" s="985">
        <v>119172.81509</v>
      </c>
      <c r="C167" s="985">
        <v>0</v>
      </c>
      <c r="D167" s="985">
        <v>0</v>
      </c>
      <c r="E167" s="985">
        <v>0</v>
      </c>
      <c r="F167" s="985">
        <v>119172.81509</v>
      </c>
      <c r="G167" s="363"/>
    </row>
    <row r="168" spans="1:7" ht="15" customHeight="1">
      <c r="A168" s="987" t="s">
        <v>150</v>
      </c>
      <c r="B168" s="985">
        <v>3263.6080999999999</v>
      </c>
      <c r="C168" s="985">
        <v>0</v>
      </c>
      <c r="D168" s="985">
        <v>0</v>
      </c>
      <c r="E168" s="985">
        <v>0</v>
      </c>
      <c r="F168" s="985">
        <v>3263.6080999999999</v>
      </c>
      <c r="G168" s="363"/>
    </row>
    <row r="169" spans="1:7" ht="15" customHeight="1">
      <c r="A169" s="995" t="s">
        <v>151</v>
      </c>
      <c r="B169" s="985">
        <v>0</v>
      </c>
      <c r="C169" s="985">
        <v>0</v>
      </c>
      <c r="D169" s="985">
        <v>0</v>
      </c>
      <c r="E169" s="985">
        <v>0</v>
      </c>
      <c r="F169" s="985">
        <v>0</v>
      </c>
      <c r="G169" s="363"/>
    </row>
    <row r="170" spans="1:7" ht="15" customHeight="1">
      <c r="A170" s="987" t="s">
        <v>152</v>
      </c>
      <c r="B170" s="985">
        <v>0</v>
      </c>
      <c r="C170" s="985">
        <v>0</v>
      </c>
      <c r="D170" s="985">
        <v>0</v>
      </c>
      <c r="E170" s="985">
        <v>0</v>
      </c>
      <c r="F170" s="985">
        <v>0</v>
      </c>
      <c r="G170" s="363"/>
    </row>
    <row r="171" spans="1:7" ht="15" customHeight="1">
      <c r="A171" s="995" t="s">
        <v>153</v>
      </c>
      <c r="B171" s="985">
        <v>2336009.2732800003</v>
      </c>
      <c r="C171" s="985">
        <v>0</v>
      </c>
      <c r="D171" s="985">
        <v>0</v>
      </c>
      <c r="E171" s="985">
        <v>0</v>
      </c>
      <c r="F171" s="985">
        <v>2336009.2732800003</v>
      </c>
      <c r="G171" s="363"/>
    </row>
    <row r="172" spans="1:7" ht="15" customHeight="1">
      <c r="A172" s="987" t="s">
        <v>154</v>
      </c>
      <c r="B172" s="985">
        <v>1768210.7308499999</v>
      </c>
      <c r="C172" s="985">
        <v>0</v>
      </c>
      <c r="D172" s="985">
        <v>0</v>
      </c>
      <c r="E172" s="985">
        <v>0</v>
      </c>
      <c r="F172" s="985">
        <v>1768210.7308499999</v>
      </c>
      <c r="G172" s="363"/>
    </row>
    <row r="173" spans="1:7" ht="15" customHeight="1">
      <c r="A173" s="987" t="s">
        <v>155</v>
      </c>
      <c r="B173" s="985">
        <v>73736.089689999993</v>
      </c>
      <c r="C173" s="985">
        <v>0</v>
      </c>
      <c r="D173" s="985">
        <v>0</v>
      </c>
      <c r="E173" s="985">
        <v>0</v>
      </c>
      <c r="F173" s="985">
        <v>73736.089689999993</v>
      </c>
      <c r="G173" s="363"/>
    </row>
    <row r="174" spans="1:7" ht="15" customHeight="1">
      <c r="A174" s="987" t="s">
        <v>156</v>
      </c>
      <c r="B174" s="985">
        <v>494062.45274000004</v>
      </c>
      <c r="C174" s="985">
        <v>0</v>
      </c>
      <c r="D174" s="985">
        <v>0</v>
      </c>
      <c r="E174" s="985">
        <v>0</v>
      </c>
      <c r="F174" s="985">
        <v>494062.45274000004</v>
      </c>
      <c r="G174" s="363"/>
    </row>
    <row r="175" spans="1:7" ht="15" customHeight="1">
      <c r="A175" s="995" t="s">
        <v>157</v>
      </c>
      <c r="B175" s="985">
        <v>1706432.4637799999</v>
      </c>
      <c r="C175" s="985">
        <v>0</v>
      </c>
      <c r="D175" s="985">
        <v>0</v>
      </c>
      <c r="E175" s="985">
        <v>0</v>
      </c>
      <c r="F175" s="985">
        <v>1706432.4637799999</v>
      </c>
      <c r="G175" s="363"/>
    </row>
    <row r="176" spans="1:7" ht="15" customHeight="1">
      <c r="A176" s="987" t="s">
        <v>158</v>
      </c>
      <c r="B176" s="985">
        <v>1545424.46875</v>
      </c>
      <c r="C176" s="985">
        <v>0</v>
      </c>
      <c r="D176" s="985">
        <v>0</v>
      </c>
      <c r="E176" s="985">
        <v>0</v>
      </c>
      <c r="F176" s="985">
        <v>1545424.46875</v>
      </c>
      <c r="G176" s="363"/>
    </row>
    <row r="177" spans="1:7" ht="15" customHeight="1" thickBot="1">
      <c r="A177" s="987" t="s">
        <v>159</v>
      </c>
      <c r="B177" s="985">
        <v>161007.99502999999</v>
      </c>
      <c r="C177" s="985">
        <v>0</v>
      </c>
      <c r="D177" s="985">
        <v>0</v>
      </c>
      <c r="E177" s="985">
        <v>0</v>
      </c>
      <c r="F177" s="985">
        <v>161007.99502999999</v>
      </c>
      <c r="G177" s="363"/>
    </row>
    <row r="178" spans="1:7" ht="15" customHeight="1" thickTop="1" thickBot="1">
      <c r="A178" s="980" t="s">
        <v>160</v>
      </c>
      <c r="B178" s="981">
        <v>187202684.0174</v>
      </c>
      <c r="C178" s="981">
        <v>23755178.78077</v>
      </c>
      <c r="D178" s="981">
        <v>148.33440999999999</v>
      </c>
      <c r="E178" s="981">
        <v>43463.452319999997</v>
      </c>
      <c r="F178" s="981">
        <v>211001474.58489999</v>
      </c>
      <c r="G178" s="363"/>
    </row>
    <row r="179" spans="1:7" ht="15" customHeight="1" thickTop="1" thickBot="1">
      <c r="A179" s="993" t="s">
        <v>161</v>
      </c>
      <c r="B179" s="983">
        <v>11051586.957559999</v>
      </c>
      <c r="C179" s="983">
        <v>9631254.6389199998</v>
      </c>
      <c r="D179" s="983">
        <v>0</v>
      </c>
      <c r="E179" s="983">
        <v>166880.25779</v>
      </c>
      <c r="F179" s="983">
        <v>20849721.85427</v>
      </c>
      <c r="G179" s="363"/>
    </row>
    <row r="180" spans="1:7" ht="15" customHeight="1" thickTop="1">
      <c r="A180" s="995" t="s">
        <v>162</v>
      </c>
      <c r="B180" s="985">
        <v>1145.0208600000001</v>
      </c>
      <c r="C180" s="985">
        <v>1852486.2514599999</v>
      </c>
      <c r="D180" s="985">
        <v>0</v>
      </c>
      <c r="E180" s="985">
        <v>0</v>
      </c>
      <c r="F180" s="985">
        <v>1853631.27232</v>
      </c>
      <c r="G180" s="363"/>
    </row>
    <row r="181" spans="1:7" ht="15" customHeight="1">
      <c r="A181" s="987" t="s">
        <v>163</v>
      </c>
      <c r="B181" s="985">
        <v>1145.0208600000001</v>
      </c>
      <c r="C181" s="985">
        <v>332026.77992</v>
      </c>
      <c r="D181" s="985">
        <v>0</v>
      </c>
      <c r="E181" s="985">
        <v>0</v>
      </c>
      <c r="F181" s="985">
        <v>333171.80077999999</v>
      </c>
      <c r="G181" s="363"/>
    </row>
    <row r="182" spans="1:7" ht="15" customHeight="1">
      <c r="A182" s="987" t="s">
        <v>164</v>
      </c>
      <c r="B182" s="985">
        <v>0</v>
      </c>
      <c r="C182" s="985">
        <v>51257.615890000001</v>
      </c>
      <c r="D182" s="985">
        <v>0</v>
      </c>
      <c r="E182" s="985">
        <v>0</v>
      </c>
      <c r="F182" s="985">
        <v>51257.615890000001</v>
      </c>
      <c r="G182" s="363"/>
    </row>
    <row r="183" spans="1:7" ht="15" customHeight="1">
      <c r="A183" s="987" t="s">
        <v>165</v>
      </c>
      <c r="B183" s="985">
        <v>0</v>
      </c>
      <c r="C183" s="985">
        <v>1159732.4435699999</v>
      </c>
      <c r="D183" s="985">
        <v>0</v>
      </c>
      <c r="E183" s="985">
        <v>0</v>
      </c>
      <c r="F183" s="985">
        <v>1159732.4435699999</v>
      </c>
      <c r="G183" s="363"/>
    </row>
    <row r="184" spans="1:7" ht="15" customHeight="1">
      <c r="A184" s="987" t="s">
        <v>166</v>
      </c>
      <c r="B184" s="985">
        <v>0</v>
      </c>
      <c r="C184" s="985">
        <v>19828.175429999999</v>
      </c>
      <c r="D184" s="985">
        <v>0</v>
      </c>
      <c r="E184" s="985">
        <v>0</v>
      </c>
      <c r="F184" s="985">
        <v>19828.175429999999</v>
      </c>
      <c r="G184" s="363"/>
    </row>
    <row r="185" spans="1:7" ht="15" customHeight="1">
      <c r="A185" s="987" t="s">
        <v>167</v>
      </c>
      <c r="B185" s="985">
        <v>0</v>
      </c>
      <c r="C185" s="985">
        <v>289641.23664999998</v>
      </c>
      <c r="D185" s="985">
        <v>0</v>
      </c>
      <c r="E185" s="985">
        <v>0</v>
      </c>
      <c r="F185" s="985">
        <v>289641.23664999998</v>
      </c>
      <c r="G185" s="363"/>
    </row>
    <row r="186" spans="1:7" ht="15" customHeight="1">
      <c r="A186" s="995" t="s">
        <v>168</v>
      </c>
      <c r="B186" s="985">
        <v>9430146.677889999</v>
      </c>
      <c r="C186" s="985">
        <v>7718664.6664799992</v>
      </c>
      <c r="D186" s="985">
        <v>0</v>
      </c>
      <c r="E186" s="985">
        <v>166880.25779</v>
      </c>
      <c r="F186" s="985">
        <v>17315691.602159999</v>
      </c>
      <c r="G186" s="363"/>
    </row>
    <row r="187" spans="1:7" ht="15" customHeight="1">
      <c r="A187" s="987" t="s">
        <v>169</v>
      </c>
      <c r="B187" s="985">
        <v>4628.5039999999999</v>
      </c>
      <c r="C187" s="985">
        <v>4306.8233899999996</v>
      </c>
      <c r="D187" s="985">
        <v>0</v>
      </c>
      <c r="E187" s="985">
        <v>0</v>
      </c>
      <c r="F187" s="985">
        <v>8935.3273900000004</v>
      </c>
      <c r="G187" s="363"/>
    </row>
    <row r="188" spans="1:7" ht="15" customHeight="1">
      <c r="A188" s="987" t="s">
        <v>170</v>
      </c>
      <c r="B188" s="985">
        <v>3056889.61662</v>
      </c>
      <c r="C188" s="985">
        <v>5422924.8114399994</v>
      </c>
      <c r="D188" s="985">
        <v>0</v>
      </c>
      <c r="E188" s="985">
        <v>12591.066570000001</v>
      </c>
      <c r="F188" s="985">
        <v>8492405.4946299996</v>
      </c>
      <c r="G188" s="363"/>
    </row>
    <row r="189" spans="1:7" ht="15" customHeight="1">
      <c r="A189" s="987" t="s">
        <v>171</v>
      </c>
      <c r="B189" s="985">
        <v>4493441.3044600002</v>
      </c>
      <c r="C189" s="985">
        <v>1100830.6209200001</v>
      </c>
      <c r="D189" s="985">
        <v>0</v>
      </c>
      <c r="E189" s="985">
        <v>60883.032399999996</v>
      </c>
      <c r="F189" s="985">
        <v>5655154.9577799998</v>
      </c>
      <c r="G189" s="363"/>
    </row>
    <row r="190" spans="1:7" ht="15" customHeight="1">
      <c r="A190" s="987" t="s">
        <v>172</v>
      </c>
      <c r="B190" s="985">
        <v>0</v>
      </c>
      <c r="C190" s="985">
        <v>0</v>
      </c>
      <c r="D190" s="985">
        <v>0</v>
      </c>
      <c r="E190" s="985">
        <v>0</v>
      </c>
      <c r="F190" s="985">
        <v>0</v>
      </c>
      <c r="G190" s="363"/>
    </row>
    <row r="191" spans="1:7" ht="15" customHeight="1">
      <c r="A191" s="987" t="s">
        <v>173</v>
      </c>
      <c r="B191" s="985">
        <v>1875187.25281</v>
      </c>
      <c r="C191" s="985">
        <v>1190602.4107300001</v>
      </c>
      <c r="D191" s="985">
        <v>0</v>
      </c>
      <c r="E191" s="985">
        <v>93406.158819999997</v>
      </c>
      <c r="F191" s="985">
        <v>3159195.8223600001</v>
      </c>
      <c r="G191" s="363"/>
    </row>
    <row r="192" spans="1:7" ht="15" customHeight="1">
      <c r="A192" s="995" t="s">
        <v>174</v>
      </c>
      <c r="B192" s="985">
        <v>0</v>
      </c>
      <c r="C192" s="985">
        <v>0</v>
      </c>
      <c r="D192" s="985">
        <v>0</v>
      </c>
      <c r="E192" s="985">
        <v>0</v>
      </c>
      <c r="F192" s="985">
        <v>0</v>
      </c>
      <c r="G192" s="363"/>
    </row>
    <row r="193" spans="1:7" ht="15" customHeight="1">
      <c r="A193" s="995" t="s">
        <v>175</v>
      </c>
      <c r="B193" s="985">
        <v>1583108.5179600001</v>
      </c>
      <c r="C193" s="985">
        <v>37761.904210000001</v>
      </c>
      <c r="D193" s="985">
        <v>0</v>
      </c>
      <c r="E193" s="985">
        <v>0</v>
      </c>
      <c r="F193" s="985">
        <v>1620870.4221700002</v>
      </c>
      <c r="G193" s="363"/>
    </row>
    <row r="194" spans="1:7" ht="15" customHeight="1">
      <c r="A194" s="987" t="s">
        <v>176</v>
      </c>
      <c r="B194" s="985">
        <v>155949.98149999999</v>
      </c>
      <c r="C194" s="985">
        <v>4437.2634000000007</v>
      </c>
      <c r="D194" s="985">
        <v>0</v>
      </c>
      <c r="E194" s="985">
        <v>0</v>
      </c>
      <c r="F194" s="985">
        <v>160387.24490000002</v>
      </c>
      <c r="G194" s="363"/>
    </row>
    <row r="195" spans="1:7" ht="15" customHeight="1">
      <c r="A195" s="987" t="s">
        <v>177</v>
      </c>
      <c r="B195" s="985">
        <v>1345864.7230400001</v>
      </c>
      <c r="C195" s="985">
        <v>33324.640809999997</v>
      </c>
      <c r="D195" s="985">
        <v>0</v>
      </c>
      <c r="E195" s="985">
        <v>0</v>
      </c>
      <c r="F195" s="985">
        <v>1379189.3638499998</v>
      </c>
      <c r="G195" s="363"/>
    </row>
    <row r="196" spans="1:7" ht="15" customHeight="1">
      <c r="A196" s="987" t="s">
        <v>178</v>
      </c>
      <c r="B196" s="985">
        <v>0</v>
      </c>
      <c r="C196" s="985">
        <v>0</v>
      </c>
      <c r="D196" s="985">
        <v>0</v>
      </c>
      <c r="E196" s="985">
        <v>0</v>
      </c>
      <c r="F196" s="985">
        <v>0</v>
      </c>
      <c r="G196" s="363"/>
    </row>
    <row r="197" spans="1:7" ht="15" customHeight="1">
      <c r="A197" s="987" t="s">
        <v>179</v>
      </c>
      <c r="B197" s="985">
        <v>81293.813420000006</v>
      </c>
      <c r="C197" s="985">
        <v>0</v>
      </c>
      <c r="D197" s="985">
        <v>0</v>
      </c>
      <c r="E197" s="985">
        <v>0</v>
      </c>
      <c r="F197" s="985">
        <v>81293.813420000006</v>
      </c>
      <c r="G197" s="363"/>
    </row>
    <row r="198" spans="1:7" ht="15" customHeight="1" thickBot="1">
      <c r="A198" s="995" t="s">
        <v>180</v>
      </c>
      <c r="B198" s="985">
        <v>37186.740850000002</v>
      </c>
      <c r="C198" s="985">
        <v>22341.816770000001</v>
      </c>
      <c r="D198" s="985">
        <v>0</v>
      </c>
      <c r="E198" s="985">
        <v>0</v>
      </c>
      <c r="F198" s="985">
        <v>59528.55762</v>
      </c>
    </row>
    <row r="199" spans="1:7" ht="15" customHeight="1" thickTop="1" thickBot="1">
      <c r="A199" s="993" t="s">
        <v>181</v>
      </c>
      <c r="B199" s="983">
        <v>116763053.88551</v>
      </c>
      <c r="C199" s="983">
        <v>294733869.92366999</v>
      </c>
      <c r="D199" s="983">
        <v>77575.828670000003</v>
      </c>
      <c r="E199" s="983">
        <v>21998.19987</v>
      </c>
      <c r="F199" s="983">
        <v>411596497.83771998</v>
      </c>
    </row>
    <row r="200" spans="1:7" ht="15" customHeight="1" thickTop="1">
      <c r="A200" s="995" t="s">
        <v>182</v>
      </c>
      <c r="B200" s="985">
        <v>1290434.7161400001</v>
      </c>
      <c r="C200" s="985">
        <v>16062216.981419999</v>
      </c>
      <c r="D200" s="985">
        <v>171.35739000000001</v>
      </c>
      <c r="E200" s="985">
        <v>129.90639999999999</v>
      </c>
      <c r="F200" s="985">
        <v>17352952.961349998</v>
      </c>
    </row>
    <row r="201" spans="1:7" ht="15" customHeight="1">
      <c r="A201" s="987" t="s">
        <v>183</v>
      </c>
      <c r="B201" s="985">
        <v>119.6</v>
      </c>
      <c r="C201" s="985">
        <v>34300</v>
      </c>
      <c r="D201" s="985">
        <v>0</v>
      </c>
      <c r="E201" s="985">
        <v>0</v>
      </c>
      <c r="F201" s="985">
        <v>34419.599999999999</v>
      </c>
    </row>
    <row r="202" spans="1:7" ht="15" customHeight="1">
      <c r="A202" s="987" t="s">
        <v>184</v>
      </c>
      <c r="B202" s="985">
        <v>1168510</v>
      </c>
      <c r="C202" s="985">
        <v>0</v>
      </c>
      <c r="D202" s="985">
        <v>0</v>
      </c>
      <c r="E202" s="985">
        <v>0</v>
      </c>
      <c r="F202" s="985">
        <v>1168510</v>
      </c>
    </row>
    <row r="203" spans="1:7" ht="15" customHeight="1">
      <c r="A203" s="987" t="s">
        <v>185</v>
      </c>
      <c r="B203" s="985">
        <v>121805.11614</v>
      </c>
      <c r="C203" s="985">
        <v>16027916.981419999</v>
      </c>
      <c r="D203" s="985">
        <v>171.35739000000001</v>
      </c>
      <c r="E203" s="985">
        <v>129.90639999999999</v>
      </c>
      <c r="F203" s="985">
        <v>16150023.36135</v>
      </c>
    </row>
    <row r="204" spans="1:7" ht="15" customHeight="1">
      <c r="A204" s="995" t="s">
        <v>186</v>
      </c>
      <c r="B204" s="985">
        <v>21296761.630939998</v>
      </c>
      <c r="C204" s="985">
        <v>262748.47120999999</v>
      </c>
      <c r="D204" s="985">
        <v>17.000799999999998</v>
      </c>
      <c r="E204" s="985">
        <v>0</v>
      </c>
      <c r="F204" s="985">
        <v>21559527.102949999</v>
      </c>
    </row>
    <row r="205" spans="1:7" ht="15" customHeight="1">
      <c r="A205" s="987" t="s">
        <v>187</v>
      </c>
      <c r="B205" s="985">
        <v>0</v>
      </c>
      <c r="C205" s="985">
        <v>0</v>
      </c>
      <c r="D205" s="985">
        <v>0</v>
      </c>
      <c r="E205" s="985">
        <v>0</v>
      </c>
      <c r="F205" s="985">
        <v>0</v>
      </c>
    </row>
    <row r="206" spans="1:7" ht="15" customHeight="1">
      <c r="A206" s="987" t="s">
        <v>188</v>
      </c>
      <c r="B206" s="985">
        <v>713751.00783000002</v>
      </c>
      <c r="C206" s="985">
        <v>169485.99950999999</v>
      </c>
      <c r="D206" s="985">
        <v>17.000799999999998</v>
      </c>
      <c r="E206" s="985">
        <v>0</v>
      </c>
      <c r="F206" s="985">
        <v>883254.00813999993</v>
      </c>
    </row>
    <row r="207" spans="1:7" ht="15" customHeight="1">
      <c r="A207" s="987" t="s">
        <v>189</v>
      </c>
      <c r="B207" s="985">
        <v>20582996.910110001</v>
      </c>
      <c r="C207" s="985">
        <v>93262.471700000009</v>
      </c>
      <c r="D207" s="985">
        <v>0</v>
      </c>
      <c r="E207" s="985">
        <v>0</v>
      </c>
      <c r="F207" s="985">
        <v>20676259.381810002</v>
      </c>
    </row>
    <row r="208" spans="1:7" ht="15" customHeight="1">
      <c r="A208" s="987" t="s">
        <v>1247</v>
      </c>
      <c r="B208" s="985">
        <v>0</v>
      </c>
      <c r="C208" s="985">
        <v>0</v>
      </c>
      <c r="D208" s="985">
        <v>0</v>
      </c>
      <c r="E208" s="985">
        <v>0</v>
      </c>
      <c r="F208" s="985">
        <v>0</v>
      </c>
    </row>
    <row r="209" spans="1:6" ht="15" customHeight="1">
      <c r="A209" s="987" t="s">
        <v>190</v>
      </c>
      <c r="B209" s="985">
        <v>13.712999999999999</v>
      </c>
      <c r="C209" s="985">
        <v>0</v>
      </c>
      <c r="D209" s="985">
        <v>0</v>
      </c>
      <c r="E209" s="985">
        <v>0</v>
      </c>
      <c r="F209" s="985">
        <v>13.712999999999999</v>
      </c>
    </row>
    <row r="210" spans="1:6" ht="15" customHeight="1">
      <c r="A210" s="995" t="s">
        <v>191</v>
      </c>
      <c r="B210" s="985">
        <v>31.617740000000001</v>
      </c>
      <c r="C210" s="985">
        <v>373464.95139999996</v>
      </c>
      <c r="D210" s="985">
        <v>0</v>
      </c>
      <c r="E210" s="985">
        <v>0</v>
      </c>
      <c r="F210" s="985">
        <v>373496.56913999998</v>
      </c>
    </row>
    <row r="211" spans="1:6" ht="15" customHeight="1">
      <c r="A211" s="987" t="s">
        <v>192</v>
      </c>
      <c r="B211" s="985">
        <v>31.617740000000001</v>
      </c>
      <c r="C211" s="985">
        <v>255858.33572</v>
      </c>
      <c r="D211" s="985">
        <v>0</v>
      </c>
      <c r="E211" s="985">
        <v>0</v>
      </c>
      <c r="F211" s="985">
        <v>255889.95346000002</v>
      </c>
    </row>
    <row r="212" spans="1:6" ht="15" customHeight="1">
      <c r="A212" s="987" t="s">
        <v>193</v>
      </c>
      <c r="B212" s="985">
        <v>0</v>
      </c>
      <c r="C212" s="985">
        <v>117606.61568</v>
      </c>
      <c r="D212" s="985">
        <v>0</v>
      </c>
      <c r="E212" s="985">
        <v>0</v>
      </c>
      <c r="F212" s="985">
        <v>117606.61568</v>
      </c>
    </row>
    <row r="213" spans="1:6" ht="15" customHeight="1">
      <c r="A213" s="995" t="s">
        <v>194</v>
      </c>
      <c r="B213" s="985">
        <v>0</v>
      </c>
      <c r="C213" s="985">
        <v>0</v>
      </c>
      <c r="D213" s="985">
        <v>0</v>
      </c>
      <c r="E213" s="985">
        <v>0</v>
      </c>
      <c r="F213" s="985">
        <v>0</v>
      </c>
    </row>
    <row r="214" spans="1:6" ht="15" customHeight="1">
      <c r="A214" s="987" t="s">
        <v>195</v>
      </c>
      <c r="B214" s="985">
        <v>0</v>
      </c>
      <c r="C214" s="985">
        <v>0</v>
      </c>
      <c r="D214" s="985">
        <v>0</v>
      </c>
      <c r="E214" s="985">
        <v>0</v>
      </c>
      <c r="F214" s="985">
        <v>0</v>
      </c>
    </row>
    <row r="215" spans="1:6" ht="15" customHeight="1">
      <c r="A215" s="987" t="s">
        <v>196</v>
      </c>
      <c r="B215" s="985">
        <v>0</v>
      </c>
      <c r="C215" s="985">
        <v>0</v>
      </c>
      <c r="D215" s="985">
        <v>0</v>
      </c>
      <c r="E215" s="985">
        <v>0</v>
      </c>
      <c r="F215" s="985">
        <v>0</v>
      </c>
    </row>
    <row r="216" spans="1:6" ht="15" customHeight="1">
      <c r="A216" s="995" t="s">
        <v>197</v>
      </c>
      <c r="B216" s="985">
        <v>67929311.064589992</v>
      </c>
      <c r="C216" s="985">
        <v>231685719.07396001</v>
      </c>
      <c r="D216" s="985">
        <v>3703.4211</v>
      </c>
      <c r="E216" s="985">
        <v>10681.61219</v>
      </c>
      <c r="F216" s="985">
        <v>299629415.17184001</v>
      </c>
    </row>
    <row r="217" spans="1:6" ht="15" customHeight="1">
      <c r="A217" s="987" t="s">
        <v>198</v>
      </c>
      <c r="B217" s="985">
        <v>34724552.07158</v>
      </c>
      <c r="C217" s="985">
        <v>178869399.22095999</v>
      </c>
      <c r="D217" s="985">
        <v>3533.6680000000001</v>
      </c>
      <c r="E217" s="985">
        <v>0</v>
      </c>
      <c r="F217" s="985">
        <v>213597484.96054</v>
      </c>
    </row>
    <row r="218" spans="1:6" ht="15" customHeight="1">
      <c r="A218" s="987" t="s">
        <v>199</v>
      </c>
      <c r="B218" s="985">
        <v>44006.324659999998</v>
      </c>
      <c r="C218" s="985">
        <v>83070.177299999996</v>
      </c>
      <c r="D218" s="985">
        <v>0</v>
      </c>
      <c r="E218" s="985">
        <v>0</v>
      </c>
      <c r="F218" s="985">
        <v>127076.50195999999</v>
      </c>
    </row>
    <row r="219" spans="1:6" ht="15" customHeight="1">
      <c r="A219" s="987" t="s">
        <v>200</v>
      </c>
      <c r="B219" s="985">
        <v>21915127.01168</v>
      </c>
      <c r="C219" s="985">
        <v>39462138.304309994</v>
      </c>
      <c r="D219" s="985">
        <v>169.75310000000002</v>
      </c>
      <c r="E219" s="985">
        <v>43.118739999999995</v>
      </c>
      <c r="F219" s="985">
        <v>61377478.187830001</v>
      </c>
    </row>
    <row r="220" spans="1:6" ht="15" customHeight="1">
      <c r="A220" s="987" t="s">
        <v>201</v>
      </c>
      <c r="B220" s="985">
        <v>281500.38195000001</v>
      </c>
      <c r="C220" s="985">
        <v>360842.63095999998</v>
      </c>
      <c r="D220" s="985">
        <v>0</v>
      </c>
      <c r="E220" s="985">
        <v>0</v>
      </c>
      <c r="F220" s="985">
        <v>642343.01290999993</v>
      </c>
    </row>
    <row r="221" spans="1:6" ht="15" customHeight="1">
      <c r="A221" s="987" t="s">
        <v>202</v>
      </c>
      <c r="B221" s="985">
        <v>2393398.54067</v>
      </c>
      <c r="C221" s="985">
        <v>653422.61895999999</v>
      </c>
      <c r="D221" s="985">
        <v>0</v>
      </c>
      <c r="E221" s="985">
        <v>10568.781000000001</v>
      </c>
      <c r="F221" s="985">
        <v>3057389.9406300001</v>
      </c>
    </row>
    <row r="222" spans="1:6" ht="15" customHeight="1">
      <c r="A222" s="987" t="s">
        <v>203</v>
      </c>
      <c r="B222" s="985">
        <v>2425747.1479499997</v>
      </c>
      <c r="C222" s="985">
        <v>10036842.046430001</v>
      </c>
      <c r="D222" s="985">
        <v>0</v>
      </c>
      <c r="E222" s="985">
        <v>69.712450000000004</v>
      </c>
      <c r="F222" s="985">
        <v>12462658.90683</v>
      </c>
    </row>
    <row r="223" spans="1:6" ht="15" customHeight="1">
      <c r="A223" s="987" t="s">
        <v>204</v>
      </c>
      <c r="B223" s="985">
        <v>38.362000000000002</v>
      </c>
      <c r="C223" s="985">
        <v>37041.147280000005</v>
      </c>
      <c r="D223" s="985">
        <v>0</v>
      </c>
      <c r="E223" s="985">
        <v>0</v>
      </c>
      <c r="F223" s="985">
        <v>37079.509279999998</v>
      </c>
    </row>
    <row r="224" spans="1:6" ht="15" customHeight="1">
      <c r="A224" s="987" t="s">
        <v>205</v>
      </c>
      <c r="B224" s="985">
        <v>0</v>
      </c>
      <c r="C224" s="985">
        <v>0</v>
      </c>
      <c r="D224" s="985">
        <v>0</v>
      </c>
      <c r="E224" s="985">
        <v>0</v>
      </c>
      <c r="F224" s="985">
        <v>0</v>
      </c>
    </row>
    <row r="225" spans="1:6" ht="15" customHeight="1">
      <c r="A225" s="987" t="s">
        <v>206</v>
      </c>
      <c r="B225" s="985">
        <v>6144941.2241000002</v>
      </c>
      <c r="C225" s="985">
        <v>2182962.9277600003</v>
      </c>
      <c r="D225" s="985">
        <v>0</v>
      </c>
      <c r="E225" s="985">
        <v>0</v>
      </c>
      <c r="F225" s="985">
        <v>8327904.1518599996</v>
      </c>
    </row>
    <row r="226" spans="1:6" ht="15" customHeight="1">
      <c r="A226" s="995" t="s">
        <v>207</v>
      </c>
      <c r="B226" s="985">
        <v>20191182.565189999</v>
      </c>
      <c r="C226" s="985">
        <v>45961450.613800004</v>
      </c>
      <c r="D226" s="985">
        <v>73684.049379999997</v>
      </c>
      <c r="E226" s="985">
        <v>4562.5801500000007</v>
      </c>
      <c r="F226" s="985">
        <v>66230879.808519997</v>
      </c>
    </row>
    <row r="227" spans="1:6" ht="15" customHeight="1">
      <c r="A227" s="987" t="s">
        <v>208</v>
      </c>
      <c r="B227" s="985">
        <v>12176974.73542</v>
      </c>
      <c r="C227" s="985">
        <v>22794069.627490003</v>
      </c>
      <c r="D227" s="985">
        <v>0</v>
      </c>
      <c r="E227" s="985">
        <v>0</v>
      </c>
      <c r="F227" s="985">
        <v>34971044.362910002</v>
      </c>
    </row>
    <row r="228" spans="1:6" ht="15" customHeight="1">
      <c r="A228" s="987" t="s">
        <v>209</v>
      </c>
      <c r="B228" s="985">
        <v>0</v>
      </c>
      <c r="C228" s="985">
        <v>3920288.2535300003</v>
      </c>
      <c r="D228" s="985">
        <v>0</v>
      </c>
      <c r="E228" s="985">
        <v>0</v>
      </c>
      <c r="F228" s="985">
        <v>3920288.2535300003</v>
      </c>
    </row>
    <row r="229" spans="1:6" ht="15" customHeight="1">
      <c r="A229" s="987" t="s">
        <v>210</v>
      </c>
      <c r="B229" s="985">
        <v>1654874.7318</v>
      </c>
      <c r="C229" s="985">
        <v>2439601.9175399998</v>
      </c>
      <c r="D229" s="985">
        <v>45085.430130000001</v>
      </c>
      <c r="E229" s="985">
        <v>2930.8365600000002</v>
      </c>
      <c r="F229" s="985">
        <v>4142492.9160300004</v>
      </c>
    </row>
    <row r="230" spans="1:6" ht="15" customHeight="1">
      <c r="A230" s="987" t="s">
        <v>211</v>
      </c>
      <c r="B230" s="985">
        <v>451006.01847000001</v>
      </c>
      <c r="C230" s="985">
        <v>992575.13173000002</v>
      </c>
      <c r="D230" s="985">
        <v>26732.989219999999</v>
      </c>
      <c r="E230" s="985">
        <v>113.99821</v>
      </c>
      <c r="F230" s="985">
        <v>1470428.13763</v>
      </c>
    </row>
    <row r="231" spans="1:6" ht="15" customHeight="1">
      <c r="A231" s="987" t="s">
        <v>212</v>
      </c>
      <c r="B231" s="985">
        <v>0</v>
      </c>
      <c r="C231" s="985">
        <v>605606.16966000001</v>
      </c>
      <c r="D231" s="985">
        <v>0</v>
      </c>
      <c r="E231" s="985">
        <v>0</v>
      </c>
      <c r="F231" s="985">
        <v>605606.16966000001</v>
      </c>
    </row>
    <row r="232" spans="1:6" ht="15" customHeight="1">
      <c r="A232" s="987" t="s">
        <v>1397</v>
      </c>
      <c r="B232" s="985">
        <v>5908327.0795</v>
      </c>
      <c r="C232" s="985">
        <v>15209309.51385</v>
      </c>
      <c r="D232" s="985">
        <v>1865.63003</v>
      </c>
      <c r="E232" s="985">
        <v>1517.7453799999998</v>
      </c>
      <c r="F232" s="985">
        <v>21121019.968759999</v>
      </c>
    </row>
    <row r="233" spans="1:6" ht="15" customHeight="1">
      <c r="A233" s="995" t="s">
        <v>1231</v>
      </c>
      <c r="B233" s="990">
        <v>2845722.7948099999</v>
      </c>
      <c r="C233" s="990">
        <v>110025.53416</v>
      </c>
      <c r="D233" s="990">
        <v>0</v>
      </c>
      <c r="E233" s="990">
        <v>6624.10113</v>
      </c>
      <c r="F233" s="990">
        <v>2962372.4301</v>
      </c>
    </row>
    <row r="234" spans="1:6" ht="15" customHeight="1">
      <c r="A234" s="987" t="s">
        <v>1232</v>
      </c>
      <c r="B234" s="990">
        <v>2835526.1636700002</v>
      </c>
      <c r="C234" s="990">
        <v>107237.33901000001</v>
      </c>
      <c r="D234" s="990">
        <v>0</v>
      </c>
      <c r="E234" s="990">
        <v>6624.10113</v>
      </c>
      <c r="F234" s="990">
        <v>2949387.6038099998</v>
      </c>
    </row>
    <row r="235" spans="1:6" ht="15" customHeight="1">
      <c r="A235" s="987" t="s">
        <v>1233</v>
      </c>
      <c r="B235" s="990">
        <v>10196.631140000001</v>
      </c>
      <c r="C235" s="990">
        <v>2788.19515</v>
      </c>
      <c r="D235" s="990">
        <v>0</v>
      </c>
      <c r="E235" s="990">
        <v>0</v>
      </c>
      <c r="F235" s="990">
        <v>12984.826289999999</v>
      </c>
    </row>
    <row r="236" spans="1:6" ht="15" customHeight="1">
      <c r="A236" s="995" t="s">
        <v>1234</v>
      </c>
      <c r="B236" s="990">
        <v>3209609.4961000001</v>
      </c>
      <c r="C236" s="990">
        <v>278244.29772000003</v>
      </c>
      <c r="D236" s="990">
        <v>0</v>
      </c>
      <c r="E236" s="990">
        <v>0</v>
      </c>
      <c r="F236" s="990">
        <v>3487853.7938200003</v>
      </c>
    </row>
    <row r="237" spans="1:6" ht="15" customHeight="1">
      <c r="A237" s="987" t="s">
        <v>1232</v>
      </c>
      <c r="B237" s="990">
        <v>3150792.6069</v>
      </c>
      <c r="C237" s="990">
        <v>278244.29772000003</v>
      </c>
      <c r="D237" s="990">
        <v>0</v>
      </c>
      <c r="E237" s="990">
        <v>0</v>
      </c>
      <c r="F237" s="990">
        <v>3429036.9046199997</v>
      </c>
    </row>
    <row r="238" spans="1:6" ht="15" customHeight="1">
      <c r="A238" s="987" t="s">
        <v>1233</v>
      </c>
      <c r="B238" s="990">
        <v>58816.889200000005</v>
      </c>
      <c r="C238" s="990">
        <v>0</v>
      </c>
      <c r="D238" s="990">
        <v>0</v>
      </c>
      <c r="E238" s="990">
        <v>0</v>
      </c>
      <c r="F238" s="990">
        <v>58816.889200000005</v>
      </c>
    </row>
    <row r="239" spans="1:6" ht="15" customHeight="1">
      <c r="A239" s="995" t="s">
        <v>1235</v>
      </c>
      <c r="B239" s="990">
        <v>2849123.5336700003</v>
      </c>
      <c r="C239" s="990">
        <v>113248.89635</v>
      </c>
      <c r="D239" s="990">
        <v>0</v>
      </c>
      <c r="E239" s="990">
        <v>0</v>
      </c>
      <c r="F239" s="990">
        <v>2962372.4300199999</v>
      </c>
    </row>
    <row r="240" spans="1:6" ht="15" customHeight="1" thickBot="1">
      <c r="A240" s="995" t="s">
        <v>1236</v>
      </c>
      <c r="B240" s="990">
        <v>3201942.4182399996</v>
      </c>
      <c r="C240" s="990">
        <v>284206.22126999998</v>
      </c>
      <c r="D240" s="990">
        <v>1705.15417</v>
      </c>
      <c r="E240" s="990">
        <v>0</v>
      </c>
      <c r="F240" s="990">
        <v>3487853.7936799997</v>
      </c>
    </row>
    <row r="241" spans="1:6" ht="15" customHeight="1" thickTop="1" thickBot="1">
      <c r="A241" s="993" t="s">
        <v>213</v>
      </c>
      <c r="B241" s="983">
        <v>1208537.7334100001</v>
      </c>
      <c r="C241" s="983">
        <v>61760.549729999999</v>
      </c>
      <c r="D241" s="983">
        <v>0.13758000000000001</v>
      </c>
      <c r="E241" s="983">
        <v>429.49189000000001</v>
      </c>
      <c r="F241" s="983">
        <v>1270727.91261</v>
      </c>
    </row>
    <row r="242" spans="1:6" ht="15" customHeight="1" thickTop="1">
      <c r="A242" s="987" t="s">
        <v>214</v>
      </c>
      <c r="B242" s="985">
        <v>20.7821</v>
      </c>
      <c r="C242" s="985">
        <v>495.93020000000001</v>
      </c>
      <c r="D242" s="985">
        <v>0</v>
      </c>
      <c r="E242" s="985">
        <v>0</v>
      </c>
      <c r="F242" s="985">
        <v>516.71230000000003</v>
      </c>
    </row>
    <row r="243" spans="1:6" ht="15" customHeight="1">
      <c r="A243" s="987" t="s">
        <v>215</v>
      </c>
      <c r="B243" s="985">
        <v>45460.421170000001</v>
      </c>
      <c r="C243" s="985">
        <v>34133.273509999999</v>
      </c>
      <c r="D243" s="985">
        <v>0.13758000000000001</v>
      </c>
      <c r="E243" s="985">
        <v>38.852309999999996</v>
      </c>
      <c r="F243" s="985">
        <v>79632.684569999998</v>
      </c>
    </row>
    <row r="244" spans="1:6" ht="15" customHeight="1">
      <c r="A244" s="987" t="s">
        <v>216</v>
      </c>
      <c r="B244" s="985">
        <v>1093675.9665000001</v>
      </c>
      <c r="C244" s="985">
        <v>7796.5502400000005</v>
      </c>
      <c r="D244" s="985">
        <v>0</v>
      </c>
      <c r="E244" s="985">
        <v>3.0664899999999999</v>
      </c>
      <c r="F244" s="985">
        <v>1101475.58323</v>
      </c>
    </row>
    <row r="245" spans="1:6" ht="15" customHeight="1">
      <c r="A245" s="987" t="s">
        <v>217</v>
      </c>
      <c r="B245" s="985">
        <v>30809.189600000002</v>
      </c>
      <c r="C245" s="985">
        <v>288.59715999999997</v>
      </c>
      <c r="D245" s="985">
        <v>0</v>
      </c>
      <c r="E245" s="985">
        <v>0</v>
      </c>
      <c r="F245" s="985">
        <v>31097.786760000003</v>
      </c>
    </row>
    <row r="246" spans="1:6" ht="15" customHeight="1">
      <c r="A246" s="987" t="s">
        <v>218</v>
      </c>
      <c r="B246" s="985">
        <v>9582.297779999999</v>
      </c>
      <c r="C246" s="985">
        <v>203.82707000000002</v>
      </c>
      <c r="D246" s="985">
        <v>0</v>
      </c>
      <c r="E246" s="985">
        <v>84.139949999999999</v>
      </c>
      <c r="F246" s="985">
        <v>9870.2648000000008</v>
      </c>
    </row>
    <row r="247" spans="1:6" ht="15" customHeight="1">
      <c r="A247" s="987" t="s">
        <v>219</v>
      </c>
      <c r="B247" s="985">
        <v>1191.4036999999998</v>
      </c>
      <c r="C247" s="985">
        <v>14.38293</v>
      </c>
      <c r="D247" s="985">
        <v>0</v>
      </c>
      <c r="E247" s="985">
        <v>0</v>
      </c>
      <c r="F247" s="985">
        <v>1205.7866299999998</v>
      </c>
    </row>
    <row r="248" spans="1:6" ht="15" customHeight="1">
      <c r="A248" s="987" t="s">
        <v>220</v>
      </c>
      <c r="B248" s="985">
        <v>2651.7979599999999</v>
      </c>
      <c r="C248" s="985">
        <v>253.01820999999998</v>
      </c>
      <c r="D248" s="985">
        <v>0</v>
      </c>
      <c r="E248" s="985">
        <v>0</v>
      </c>
      <c r="F248" s="985">
        <v>2904.8161700000001</v>
      </c>
    </row>
    <row r="249" spans="1:6" ht="15" customHeight="1">
      <c r="A249" s="987" t="s">
        <v>221</v>
      </c>
      <c r="B249" s="985">
        <v>275.67968999999999</v>
      </c>
      <c r="C249" s="985">
        <v>0.76695000000000002</v>
      </c>
      <c r="D249" s="985">
        <v>0</v>
      </c>
      <c r="E249" s="985">
        <v>0</v>
      </c>
      <c r="F249" s="985">
        <v>276.44664</v>
      </c>
    </row>
    <row r="250" spans="1:6" ht="15" customHeight="1">
      <c r="A250" s="987" t="s">
        <v>222</v>
      </c>
      <c r="B250" s="985">
        <v>0.22803000000000001</v>
      </c>
      <c r="C250" s="985">
        <v>0.16066</v>
      </c>
      <c r="D250" s="985">
        <v>0</v>
      </c>
      <c r="E250" s="985">
        <v>-1.0000000000000001E-5</v>
      </c>
      <c r="F250" s="985">
        <v>0.38868000000000003</v>
      </c>
    </row>
    <row r="251" spans="1:6" ht="15" customHeight="1">
      <c r="A251" s="987" t="s">
        <v>223</v>
      </c>
      <c r="B251" s="985">
        <v>5739.6708200000003</v>
      </c>
      <c r="C251" s="985">
        <v>4753.9875999999995</v>
      </c>
      <c r="D251" s="985">
        <v>0</v>
      </c>
      <c r="E251" s="985">
        <v>0</v>
      </c>
      <c r="F251" s="985">
        <v>10493.65842</v>
      </c>
    </row>
    <row r="252" spans="1:6" ht="15" customHeight="1" thickBot="1">
      <c r="A252" s="987" t="s">
        <v>224</v>
      </c>
      <c r="B252" s="985">
        <v>19130.296059999997</v>
      </c>
      <c r="C252" s="985">
        <v>13820.055199999999</v>
      </c>
      <c r="D252" s="985">
        <v>0</v>
      </c>
      <c r="E252" s="985">
        <v>303.43315000000001</v>
      </c>
      <c r="F252" s="985">
        <v>33253.78441</v>
      </c>
    </row>
    <row r="253" spans="1:6" ht="15" customHeight="1" thickTop="1" thickBot="1">
      <c r="A253" s="993" t="s">
        <v>225</v>
      </c>
      <c r="B253" s="983">
        <v>-380722.73573000001</v>
      </c>
      <c r="C253" s="983">
        <v>-13482.916509999999</v>
      </c>
      <c r="D253" s="983">
        <v>-5.3600000000000002E-3</v>
      </c>
      <c r="E253" s="983">
        <v>-6.9031499999999992</v>
      </c>
      <c r="F253" s="983">
        <v>-394212.56075</v>
      </c>
    </row>
    <row r="254" spans="1:6" ht="15" customHeight="1" thickTop="1">
      <c r="A254" s="987" t="s">
        <v>226</v>
      </c>
      <c r="B254" s="985">
        <v>-313232.14776999998</v>
      </c>
      <c r="C254" s="985">
        <v>-5230.4627</v>
      </c>
      <c r="D254" s="985">
        <v>-5.3600000000000002E-3</v>
      </c>
      <c r="E254" s="985">
        <v>-6.4549999999999996E-2</v>
      </c>
      <c r="F254" s="985">
        <v>-318462.68037999998</v>
      </c>
    </row>
    <row r="255" spans="1:6" ht="15" customHeight="1">
      <c r="A255" s="987" t="s">
        <v>227</v>
      </c>
      <c r="B255" s="985">
        <v>0</v>
      </c>
      <c r="C255" s="985">
        <v>0</v>
      </c>
      <c r="D255" s="985">
        <v>0</v>
      </c>
      <c r="E255" s="985">
        <v>0</v>
      </c>
      <c r="F255" s="985">
        <v>0</v>
      </c>
    </row>
    <row r="256" spans="1:6" ht="15" customHeight="1">
      <c r="A256" s="987" t="s">
        <v>228</v>
      </c>
      <c r="B256" s="985">
        <v>-31065.182539999998</v>
      </c>
      <c r="C256" s="985">
        <v>-4121.7184500000003</v>
      </c>
      <c r="D256" s="985">
        <v>0</v>
      </c>
      <c r="E256" s="985">
        <v>-2.9999999999999997E-4</v>
      </c>
      <c r="F256" s="985">
        <v>-35186.901290000002</v>
      </c>
    </row>
    <row r="257" spans="1:6" ht="15" customHeight="1">
      <c r="A257" s="987" t="s">
        <v>229</v>
      </c>
      <c r="B257" s="985">
        <v>-4758.5212599999995</v>
      </c>
      <c r="C257" s="985">
        <v>-215.37991</v>
      </c>
      <c r="D257" s="985">
        <v>0</v>
      </c>
      <c r="E257" s="985">
        <v>-6.8383000000000003</v>
      </c>
      <c r="F257" s="985">
        <v>-4980.7394699999995</v>
      </c>
    </row>
    <row r="258" spans="1:6" ht="15" customHeight="1">
      <c r="A258" s="987" t="s">
        <v>230</v>
      </c>
      <c r="B258" s="985">
        <v>-8527.0673499999994</v>
      </c>
      <c r="C258" s="985">
        <v>-459.71479999999997</v>
      </c>
      <c r="D258" s="985">
        <v>0</v>
      </c>
      <c r="E258" s="985">
        <v>0</v>
      </c>
      <c r="F258" s="985">
        <v>-8986.7821500000009</v>
      </c>
    </row>
    <row r="259" spans="1:6" ht="15" customHeight="1">
      <c r="A259" s="987" t="s">
        <v>231</v>
      </c>
      <c r="B259" s="985">
        <v>-8172.7425400000002</v>
      </c>
      <c r="C259" s="985">
        <v>-3388.1227999999996</v>
      </c>
      <c r="D259" s="985">
        <v>0</v>
      </c>
      <c r="E259" s="985">
        <v>0</v>
      </c>
      <c r="F259" s="985">
        <v>-11560.86534</v>
      </c>
    </row>
    <row r="260" spans="1:6" ht="15" customHeight="1" thickBot="1">
      <c r="A260" s="987" t="s">
        <v>232</v>
      </c>
      <c r="B260" s="985">
        <v>-14967.074269999999</v>
      </c>
      <c r="C260" s="985">
        <v>-67.51785000000001</v>
      </c>
      <c r="D260" s="985">
        <v>0</v>
      </c>
      <c r="E260" s="985">
        <v>0</v>
      </c>
      <c r="F260" s="985">
        <v>-15034.592119999999</v>
      </c>
    </row>
    <row r="261" spans="1:6" ht="15" customHeight="1" thickTop="1" thickBot="1">
      <c r="A261" s="980" t="s">
        <v>233</v>
      </c>
      <c r="B261" s="981">
        <v>827814.99767999991</v>
      </c>
      <c r="C261" s="981">
        <v>48277.633219999996</v>
      </c>
      <c r="D261" s="981">
        <v>0.13222</v>
      </c>
      <c r="E261" s="981">
        <v>422.58873999999997</v>
      </c>
      <c r="F261" s="981">
        <v>876515.35186000005</v>
      </c>
    </row>
    <row r="262" spans="1:6" ht="15" customHeight="1" thickTop="1" thickBot="1">
      <c r="A262" s="993" t="s">
        <v>234</v>
      </c>
      <c r="B262" s="983">
        <v>172294.37541000001</v>
      </c>
      <c r="C262" s="983">
        <v>208879.35677000001</v>
      </c>
      <c r="D262" s="983">
        <v>2.0899999999999998E-3</v>
      </c>
      <c r="E262" s="983">
        <v>1.7821099999999999</v>
      </c>
      <c r="F262" s="983">
        <v>381175.51637999999</v>
      </c>
    </row>
    <row r="263" spans="1:6" ht="15" customHeight="1" thickTop="1">
      <c r="A263" s="987" t="s">
        <v>235</v>
      </c>
      <c r="B263" s="985">
        <v>73951.982010000007</v>
      </c>
      <c r="C263" s="985">
        <v>104591.41059</v>
      </c>
      <c r="D263" s="985">
        <v>0</v>
      </c>
      <c r="E263" s="985">
        <v>6.0649999999999996E-2</v>
      </c>
      <c r="F263" s="985">
        <v>178543.45324999999</v>
      </c>
    </row>
    <row r="264" spans="1:6" ht="15" customHeight="1">
      <c r="A264" s="987" t="s">
        <v>236</v>
      </c>
      <c r="B264" s="985">
        <v>29013.93662</v>
      </c>
      <c r="C264" s="985">
        <v>99052.448310000007</v>
      </c>
      <c r="D264" s="985">
        <v>2.0899999999999998E-3</v>
      </c>
      <c r="E264" s="985">
        <v>1.72146</v>
      </c>
      <c r="F264" s="985">
        <v>128068.10848000001</v>
      </c>
    </row>
    <row r="265" spans="1:6" ht="15" customHeight="1">
      <c r="A265" s="987" t="s">
        <v>237</v>
      </c>
      <c r="B265" s="985">
        <v>25549.120149999999</v>
      </c>
      <c r="C265" s="985">
        <v>76.091380000000001</v>
      </c>
      <c r="D265" s="985">
        <v>0</v>
      </c>
      <c r="E265" s="985">
        <v>0</v>
      </c>
      <c r="F265" s="985">
        <v>25625.21153</v>
      </c>
    </row>
    <row r="266" spans="1:6" ht="15" customHeight="1">
      <c r="A266" s="987" t="s">
        <v>238</v>
      </c>
      <c r="B266" s="985">
        <v>30644.239020000001</v>
      </c>
      <c r="C266" s="985">
        <v>3.9616500000000001</v>
      </c>
      <c r="D266" s="985">
        <v>0</v>
      </c>
      <c r="E266" s="985">
        <v>0</v>
      </c>
      <c r="F266" s="985">
        <v>30648.200670000002</v>
      </c>
    </row>
    <row r="267" spans="1:6" ht="15" customHeight="1">
      <c r="A267" s="994" t="s">
        <v>239</v>
      </c>
      <c r="B267" s="985">
        <v>13135.097609999999</v>
      </c>
      <c r="C267" s="985">
        <v>5155.4448400000001</v>
      </c>
      <c r="D267" s="985">
        <v>0</v>
      </c>
      <c r="E267" s="985">
        <v>0</v>
      </c>
      <c r="F267" s="985">
        <v>18290.542450000001</v>
      </c>
    </row>
    <row r="268" spans="1:6" ht="15" customHeight="1" thickBot="1">
      <c r="A268" s="994" t="s">
        <v>1398</v>
      </c>
      <c r="B268" s="985">
        <v>0</v>
      </c>
      <c r="C268" s="985">
        <v>0</v>
      </c>
      <c r="D268" s="985">
        <v>0</v>
      </c>
      <c r="E268" s="985">
        <v>0</v>
      </c>
      <c r="F268" s="985">
        <v>0</v>
      </c>
    </row>
    <row r="269" spans="1:6" ht="15" customHeight="1" thickTop="1" thickBot="1">
      <c r="A269" s="993" t="s">
        <v>240</v>
      </c>
      <c r="B269" s="983">
        <v>-106408.59592000001</v>
      </c>
      <c r="C269" s="983">
        <v>-159703.41002000001</v>
      </c>
      <c r="D269" s="983">
        <v>0</v>
      </c>
      <c r="E269" s="983">
        <v>-2.5100799999999999</v>
      </c>
      <c r="F269" s="983">
        <v>-266114.51602000004</v>
      </c>
    </row>
    <row r="270" spans="1:6" ht="15" customHeight="1" thickTop="1">
      <c r="A270" s="987" t="s">
        <v>235</v>
      </c>
      <c r="B270" s="985">
        <v>-23837.825949999999</v>
      </c>
      <c r="C270" s="985">
        <v>-45983.631630000003</v>
      </c>
      <c r="D270" s="985">
        <v>0</v>
      </c>
      <c r="E270" s="985">
        <v>-2.5007899999999998</v>
      </c>
      <c r="F270" s="985">
        <v>-69823.958370000008</v>
      </c>
    </row>
    <row r="271" spans="1:6" ht="15" customHeight="1">
      <c r="A271" s="987" t="s">
        <v>241</v>
      </c>
      <c r="B271" s="985">
        <v>-42163.110229999998</v>
      </c>
      <c r="C271" s="985">
        <v>-7.4999700000000002</v>
      </c>
      <c r="D271" s="985">
        <v>0</v>
      </c>
      <c r="E271" s="985">
        <v>0</v>
      </c>
      <c r="F271" s="985">
        <v>-42170.610200000003</v>
      </c>
    </row>
    <row r="272" spans="1:6" ht="15" customHeight="1">
      <c r="A272" s="987" t="s">
        <v>242</v>
      </c>
      <c r="B272" s="985">
        <v>-689.01334999999995</v>
      </c>
      <c r="C272" s="985">
        <v>0</v>
      </c>
      <c r="D272" s="985">
        <v>0</v>
      </c>
      <c r="E272" s="985">
        <v>0</v>
      </c>
      <c r="F272" s="985">
        <v>-689.01334999999995</v>
      </c>
    </row>
    <row r="273" spans="1:6" ht="15" customHeight="1">
      <c r="A273" s="987" t="s">
        <v>243</v>
      </c>
      <c r="B273" s="985">
        <v>-7.5218500000000006</v>
      </c>
      <c r="C273" s="985">
        <v>0</v>
      </c>
      <c r="D273" s="985">
        <v>0</v>
      </c>
      <c r="E273" s="985">
        <v>0</v>
      </c>
      <c r="F273" s="985">
        <v>-7.5218500000000006</v>
      </c>
    </row>
    <row r="274" spans="1:6" ht="15" customHeight="1">
      <c r="A274" s="987" t="s">
        <v>244</v>
      </c>
      <c r="B274" s="985">
        <v>-39711.124539999997</v>
      </c>
      <c r="C274" s="985">
        <v>-113712.27842</v>
      </c>
      <c r="D274" s="985">
        <v>0</v>
      </c>
      <c r="E274" s="985">
        <v>-9.2899999999999996E-3</v>
      </c>
      <c r="F274" s="985">
        <v>-153423.41224999999</v>
      </c>
    </row>
    <row r="275" spans="1:6" ht="15" customHeight="1" thickBot="1">
      <c r="A275" s="987" t="s">
        <v>1394</v>
      </c>
      <c r="B275" s="985">
        <v>0</v>
      </c>
      <c r="C275" s="985">
        <v>0</v>
      </c>
      <c r="D275" s="985">
        <v>0</v>
      </c>
      <c r="E275" s="985">
        <v>0</v>
      </c>
      <c r="F275" s="985">
        <v>0</v>
      </c>
    </row>
    <row r="276" spans="1:6" ht="15" customHeight="1" thickTop="1" thickBot="1">
      <c r="A276" s="993" t="s">
        <v>245</v>
      </c>
      <c r="B276" s="983">
        <v>893700.7771699999</v>
      </c>
      <c r="C276" s="983">
        <v>97453.579969999992</v>
      </c>
      <c r="D276" s="983">
        <v>0.13431000000000001</v>
      </c>
      <c r="E276" s="983">
        <v>421.86077</v>
      </c>
      <c r="F276" s="983">
        <v>991576.35222</v>
      </c>
    </row>
    <row r="277" spans="1:6" ht="15" customHeight="1" thickTop="1">
      <c r="A277" s="987" t="s">
        <v>246</v>
      </c>
      <c r="B277" s="985">
        <v>116547.36739</v>
      </c>
      <c r="C277" s="985">
        <v>36672.282439999995</v>
      </c>
      <c r="D277" s="985">
        <v>8.1475299999999997</v>
      </c>
      <c r="E277" s="985">
        <v>113.26107</v>
      </c>
      <c r="F277" s="985">
        <v>153341.05843</v>
      </c>
    </row>
    <row r="278" spans="1:6" ht="15" customHeight="1">
      <c r="A278" s="987" t="s">
        <v>247</v>
      </c>
      <c r="B278" s="985">
        <v>7070.2796100000005</v>
      </c>
      <c r="C278" s="985">
        <v>848.96222</v>
      </c>
      <c r="D278" s="985">
        <v>8.1475299999999997</v>
      </c>
      <c r="E278" s="985">
        <v>0</v>
      </c>
      <c r="F278" s="985">
        <v>7927.3893600000001</v>
      </c>
    </row>
    <row r="279" spans="1:6" ht="15" customHeight="1">
      <c r="A279" s="987" t="s">
        <v>248</v>
      </c>
      <c r="B279" s="985">
        <v>108198.60775</v>
      </c>
      <c r="C279" s="985">
        <v>14058.645259999999</v>
      </c>
      <c r="D279" s="985">
        <v>0</v>
      </c>
      <c r="E279" s="985">
        <v>113.26107</v>
      </c>
      <c r="F279" s="985">
        <v>122370.51407999999</v>
      </c>
    </row>
    <row r="280" spans="1:6" ht="15" customHeight="1">
      <c r="A280" s="987" t="s">
        <v>249</v>
      </c>
      <c r="B280" s="985">
        <v>38.979639999999996</v>
      </c>
      <c r="C280" s="985">
        <v>20980.101899999998</v>
      </c>
      <c r="D280" s="985">
        <v>0</v>
      </c>
      <c r="E280" s="985">
        <v>0</v>
      </c>
      <c r="F280" s="985">
        <v>21019.081539999999</v>
      </c>
    </row>
    <row r="281" spans="1:6" ht="15" customHeight="1">
      <c r="A281" s="987" t="s">
        <v>250</v>
      </c>
      <c r="B281" s="985">
        <v>1068.3984699999999</v>
      </c>
      <c r="C281" s="985">
        <v>594.23378000000002</v>
      </c>
      <c r="D281" s="985">
        <v>0</v>
      </c>
      <c r="E281" s="985">
        <v>0</v>
      </c>
      <c r="F281" s="985">
        <v>1662.6322500000001</v>
      </c>
    </row>
    <row r="282" spans="1:6" ht="15" customHeight="1">
      <c r="A282" s="987" t="s">
        <v>251</v>
      </c>
      <c r="B282" s="985">
        <v>0</v>
      </c>
      <c r="C282" s="985">
        <v>147.00438</v>
      </c>
      <c r="D282" s="985">
        <v>0</v>
      </c>
      <c r="E282" s="985">
        <v>0</v>
      </c>
      <c r="F282" s="985">
        <v>147.00438</v>
      </c>
    </row>
    <row r="283" spans="1:6" ht="15" customHeight="1">
      <c r="A283" s="987" t="s">
        <v>252</v>
      </c>
      <c r="B283" s="985">
        <v>171.10192000000001</v>
      </c>
      <c r="C283" s="985">
        <v>43.334900000000005</v>
      </c>
      <c r="D283" s="985">
        <v>0</v>
      </c>
      <c r="E283" s="985">
        <v>0</v>
      </c>
      <c r="F283" s="985">
        <v>214.43682000000001</v>
      </c>
    </row>
    <row r="284" spans="1:6" ht="15" customHeight="1">
      <c r="A284" s="987" t="s">
        <v>1399</v>
      </c>
      <c r="B284" s="985">
        <v>0</v>
      </c>
      <c r="C284" s="985">
        <v>0</v>
      </c>
      <c r="D284" s="985">
        <v>0</v>
      </c>
      <c r="E284" s="985">
        <v>0</v>
      </c>
      <c r="F284" s="985">
        <v>0</v>
      </c>
    </row>
    <row r="285" spans="1:6" ht="15" customHeight="1">
      <c r="A285" s="987" t="s">
        <v>253</v>
      </c>
      <c r="B285" s="985">
        <v>-183835.10336000001</v>
      </c>
      <c r="C285" s="985">
        <v>-20166.387579999999</v>
      </c>
      <c r="D285" s="985">
        <v>-2.6199999999999998E-2</v>
      </c>
      <c r="E285" s="985">
        <v>-374.46107000000001</v>
      </c>
      <c r="F285" s="985">
        <v>-204375.97821</v>
      </c>
    </row>
    <row r="286" spans="1:6" ht="15" customHeight="1">
      <c r="A286" s="987" t="s">
        <v>254</v>
      </c>
      <c r="B286" s="985">
        <v>-166534.72169999999</v>
      </c>
      <c r="C286" s="985">
        <v>-15568.722730000001</v>
      </c>
      <c r="D286" s="985">
        <v>-2.3940000000000003E-2</v>
      </c>
      <c r="E286" s="985">
        <v>-374.46107000000001</v>
      </c>
      <c r="F286" s="985">
        <v>-182477.92944000001</v>
      </c>
    </row>
    <row r="287" spans="1:6" ht="15" customHeight="1">
      <c r="A287" s="987" t="s">
        <v>255</v>
      </c>
      <c r="B287" s="985">
        <v>-9618.2360000000008</v>
      </c>
      <c r="C287" s="985">
        <v>-3744.5656200000003</v>
      </c>
      <c r="D287" s="985">
        <v>-2.2599999999999999E-3</v>
      </c>
      <c r="E287" s="985">
        <v>0</v>
      </c>
      <c r="F287" s="985">
        <v>-13362.803880000001</v>
      </c>
    </row>
    <row r="288" spans="1:6" ht="15" customHeight="1">
      <c r="A288" s="987" t="s">
        <v>256</v>
      </c>
      <c r="B288" s="985">
        <v>-1345.80762</v>
      </c>
      <c r="C288" s="985">
        <v>-657.65180000000009</v>
      </c>
      <c r="D288" s="985">
        <v>0</v>
      </c>
      <c r="E288" s="985">
        <v>0</v>
      </c>
      <c r="F288" s="985">
        <v>-2003.4594199999999</v>
      </c>
    </row>
    <row r="289" spans="1:6" ht="15" customHeight="1">
      <c r="A289" s="987" t="s">
        <v>257</v>
      </c>
      <c r="B289" s="985">
        <v>-5127.0391</v>
      </c>
      <c r="C289" s="985">
        <v>-71.583479999999994</v>
      </c>
      <c r="D289" s="985">
        <v>0</v>
      </c>
      <c r="E289" s="985">
        <v>0</v>
      </c>
      <c r="F289" s="985">
        <v>-5198.6225800000002</v>
      </c>
    </row>
    <row r="290" spans="1:6" ht="15" customHeight="1">
      <c r="A290" s="987" t="s">
        <v>258</v>
      </c>
      <c r="B290" s="985">
        <v>0</v>
      </c>
      <c r="C290" s="985">
        <v>-3.9400399999999998</v>
      </c>
      <c r="D290" s="985">
        <v>0</v>
      </c>
      <c r="E290" s="985">
        <v>0</v>
      </c>
      <c r="F290" s="985">
        <v>-3.9400399999999998</v>
      </c>
    </row>
    <row r="291" spans="1:6" ht="15" customHeight="1" thickBot="1">
      <c r="A291" s="987" t="s">
        <v>259</v>
      </c>
      <c r="B291" s="985">
        <v>-1209.2989399999999</v>
      </c>
      <c r="C291" s="985">
        <v>-119.92391000000001</v>
      </c>
      <c r="D291" s="985">
        <v>0</v>
      </c>
      <c r="E291" s="985">
        <v>0</v>
      </c>
      <c r="F291" s="985">
        <v>-1329.2228500000001</v>
      </c>
    </row>
    <row r="292" spans="1:6" ht="15" customHeight="1" thickTop="1" thickBot="1">
      <c r="A292" s="980" t="s">
        <v>260</v>
      </c>
      <c r="B292" s="981">
        <v>826413.04120000009</v>
      </c>
      <c r="C292" s="981">
        <v>113959.47482999999</v>
      </c>
      <c r="D292" s="981">
        <v>8.2556399999999996</v>
      </c>
      <c r="E292" s="981">
        <v>160.66076999999999</v>
      </c>
      <c r="F292" s="981">
        <v>940541.43244</v>
      </c>
    </row>
    <row r="293" spans="1:6" ht="15" customHeight="1" thickTop="1" thickBot="1">
      <c r="A293" s="993" t="s">
        <v>261</v>
      </c>
      <c r="B293" s="983">
        <v>-612322.57185000007</v>
      </c>
      <c r="C293" s="983">
        <v>-56349.009109999999</v>
      </c>
      <c r="D293" s="983">
        <v>0</v>
      </c>
      <c r="E293" s="983">
        <v>-4.5118999999999998</v>
      </c>
      <c r="F293" s="983">
        <v>-668676.09285999998</v>
      </c>
    </row>
    <row r="294" spans="1:6" ht="15" customHeight="1" thickTop="1">
      <c r="A294" s="987" t="s">
        <v>262</v>
      </c>
      <c r="B294" s="985">
        <v>-357626.45880999998</v>
      </c>
      <c r="C294" s="985">
        <v>-625.90528000000006</v>
      </c>
      <c r="D294" s="985">
        <v>0</v>
      </c>
      <c r="E294" s="985">
        <v>0</v>
      </c>
      <c r="F294" s="985">
        <v>-358252.36408999999</v>
      </c>
    </row>
    <row r="295" spans="1:6" ht="15" customHeight="1">
      <c r="A295" s="987" t="s">
        <v>263</v>
      </c>
      <c r="B295" s="985">
        <v>-51881.524109999998</v>
      </c>
      <c r="C295" s="985">
        <v>-1810.20751</v>
      </c>
      <c r="D295" s="985">
        <v>0</v>
      </c>
      <c r="E295" s="985">
        <v>0</v>
      </c>
      <c r="F295" s="985">
        <v>-53691.731619999999</v>
      </c>
    </row>
    <row r="296" spans="1:6" ht="15" customHeight="1">
      <c r="A296" s="987" t="s">
        <v>264</v>
      </c>
      <c r="B296" s="985">
        <v>-2608.4569100000003</v>
      </c>
      <c r="C296" s="985">
        <v>-2173.3398399999996</v>
      </c>
      <c r="D296" s="985">
        <v>0</v>
      </c>
      <c r="E296" s="985">
        <v>0</v>
      </c>
      <c r="F296" s="985">
        <v>-4781.7967500000004</v>
      </c>
    </row>
    <row r="297" spans="1:6" ht="15" customHeight="1">
      <c r="A297" s="987" t="s">
        <v>265</v>
      </c>
      <c r="B297" s="985">
        <v>-16569.113380000003</v>
      </c>
      <c r="C297" s="985">
        <v>-714.34827000000007</v>
      </c>
      <c r="D297" s="985">
        <v>0</v>
      </c>
      <c r="E297" s="985">
        <v>0</v>
      </c>
      <c r="F297" s="985">
        <v>-17283.461649999997</v>
      </c>
    </row>
    <row r="298" spans="1:6" ht="15" customHeight="1">
      <c r="A298" s="987" t="s">
        <v>266</v>
      </c>
      <c r="B298" s="985">
        <v>-34644.741450000001</v>
      </c>
      <c r="C298" s="985">
        <v>-18.496759999999998</v>
      </c>
      <c r="D298" s="985">
        <v>0</v>
      </c>
      <c r="E298" s="985">
        <v>0</v>
      </c>
      <c r="F298" s="985">
        <v>-34663.238210000003</v>
      </c>
    </row>
    <row r="299" spans="1:6" ht="15" customHeight="1">
      <c r="A299" s="987" t="s">
        <v>267</v>
      </c>
      <c r="B299" s="985">
        <v>-12669.963179999999</v>
      </c>
      <c r="C299" s="985">
        <v>-604.38536999999997</v>
      </c>
      <c r="D299" s="985">
        <v>0</v>
      </c>
      <c r="E299" s="985">
        <v>0</v>
      </c>
      <c r="F299" s="985">
        <v>-13274.348550000001</v>
      </c>
    </row>
    <row r="300" spans="1:6" ht="15" customHeight="1">
      <c r="A300" s="987" t="s">
        <v>268</v>
      </c>
      <c r="B300" s="985">
        <v>-24965.967059999999</v>
      </c>
      <c r="C300" s="985">
        <v>0</v>
      </c>
      <c r="D300" s="985">
        <v>0</v>
      </c>
      <c r="E300" s="985">
        <v>0</v>
      </c>
      <c r="F300" s="985">
        <v>-24965.967059999999</v>
      </c>
    </row>
    <row r="301" spans="1:6" ht="15" customHeight="1">
      <c r="A301" s="987" t="s">
        <v>269</v>
      </c>
      <c r="B301" s="985">
        <v>-15245.261859999999</v>
      </c>
      <c r="C301" s="985">
        <v>-26.459979999999998</v>
      </c>
      <c r="D301" s="985">
        <v>0</v>
      </c>
      <c r="E301" s="985">
        <v>0</v>
      </c>
      <c r="F301" s="985">
        <v>-15271.72184</v>
      </c>
    </row>
    <row r="302" spans="1:6" ht="15" customHeight="1" thickBot="1">
      <c r="A302" s="987" t="s">
        <v>270</v>
      </c>
      <c r="B302" s="985">
        <v>-96111.085090000008</v>
      </c>
      <c r="C302" s="985">
        <v>-50375.866099999999</v>
      </c>
      <c r="D302" s="985">
        <v>0</v>
      </c>
      <c r="E302" s="985">
        <v>-4.5118999999999998</v>
      </c>
      <c r="F302" s="985">
        <v>-146491.46309</v>
      </c>
    </row>
    <row r="303" spans="1:6" ht="15" customHeight="1" thickTop="1" thickBot="1">
      <c r="A303" s="993" t="s">
        <v>271</v>
      </c>
      <c r="B303" s="983">
        <v>214090.46935</v>
      </c>
      <c r="C303" s="983">
        <v>57610.46572</v>
      </c>
      <c r="D303" s="983">
        <v>8.2556399999999996</v>
      </c>
      <c r="E303" s="983">
        <v>156.14886999999999</v>
      </c>
      <c r="F303" s="983">
        <v>271865.33957999997</v>
      </c>
    </row>
    <row r="304" spans="1:6" ht="15" customHeight="1" thickTop="1">
      <c r="A304" s="995" t="s">
        <v>272</v>
      </c>
      <c r="B304" s="985">
        <v>19.601599999999998</v>
      </c>
      <c r="C304" s="985">
        <v>2271.9926299999997</v>
      </c>
      <c r="D304" s="985">
        <v>0</v>
      </c>
      <c r="E304" s="985">
        <v>146.09691000000001</v>
      </c>
      <c r="F304" s="985">
        <v>2437.6911399999999</v>
      </c>
    </row>
    <row r="305" spans="1:6" ht="15" customHeight="1">
      <c r="A305" s="987" t="s">
        <v>273</v>
      </c>
      <c r="B305" s="985">
        <v>-1.34999</v>
      </c>
      <c r="C305" s="985">
        <v>2271.9926299999997</v>
      </c>
      <c r="D305" s="985">
        <v>0</v>
      </c>
      <c r="E305" s="985">
        <v>0.20986000000000002</v>
      </c>
      <c r="F305" s="985">
        <v>2270.8525</v>
      </c>
    </row>
    <row r="306" spans="1:6" ht="15" customHeight="1">
      <c r="A306" s="987" t="s">
        <v>274</v>
      </c>
      <c r="B306" s="985">
        <v>20.951589999999999</v>
      </c>
      <c r="C306" s="985">
        <v>0</v>
      </c>
      <c r="D306" s="985">
        <v>0</v>
      </c>
      <c r="E306" s="985">
        <v>145.88704999999999</v>
      </c>
      <c r="F306" s="985">
        <v>166.83864000000003</v>
      </c>
    </row>
    <row r="307" spans="1:6" ht="15" customHeight="1">
      <c r="A307" s="995" t="s">
        <v>275</v>
      </c>
      <c r="B307" s="985">
        <v>-5.6685699999999999</v>
      </c>
      <c r="C307" s="985">
        <v>-1628.6755000000001</v>
      </c>
      <c r="D307" s="985">
        <v>0</v>
      </c>
      <c r="E307" s="985">
        <v>-46.639199999999995</v>
      </c>
      <c r="F307" s="985">
        <v>-1680.9832699999999</v>
      </c>
    </row>
    <row r="308" spans="1:6" ht="15" customHeight="1">
      <c r="A308" s="987" t="s">
        <v>276</v>
      </c>
      <c r="B308" s="985">
        <v>-5.9999999999999995E-5</v>
      </c>
      <c r="C308" s="985">
        <v>-1628.6755000000001</v>
      </c>
      <c r="D308" s="985">
        <v>0</v>
      </c>
      <c r="E308" s="985">
        <v>0</v>
      </c>
      <c r="F308" s="985">
        <v>-1628.6755600000001</v>
      </c>
    </row>
    <row r="309" spans="1:6" ht="15" customHeight="1" thickBot="1">
      <c r="A309" s="987" t="s">
        <v>277</v>
      </c>
      <c r="B309" s="985">
        <v>-5.6685100000000004</v>
      </c>
      <c r="C309" s="985">
        <v>0</v>
      </c>
      <c r="D309" s="985">
        <v>0</v>
      </c>
      <c r="E309" s="985">
        <v>-46.639199999999995</v>
      </c>
      <c r="F309" s="985">
        <v>-52.30771</v>
      </c>
    </row>
    <row r="310" spans="1:6" ht="15" customHeight="1" thickTop="1" thickBot="1">
      <c r="A310" s="993" t="s">
        <v>278</v>
      </c>
      <c r="B310" s="983">
        <v>214104.40237999998</v>
      </c>
      <c r="C310" s="983">
        <v>58253.782850000003</v>
      </c>
      <c r="D310" s="983">
        <v>8.2556399999999996</v>
      </c>
      <c r="E310" s="983">
        <v>255.60657999999998</v>
      </c>
      <c r="F310" s="983">
        <v>272622.04745000001</v>
      </c>
    </row>
    <row r="311" spans="1:6" ht="15" customHeight="1" thickTop="1" thickBot="1">
      <c r="A311" s="995" t="s">
        <v>279</v>
      </c>
      <c r="B311" s="985">
        <v>1182.83177</v>
      </c>
      <c r="C311" s="985">
        <v>434.39645000000002</v>
      </c>
      <c r="D311" s="985">
        <v>0</v>
      </c>
      <c r="E311" s="985">
        <v>0</v>
      </c>
      <c r="F311" s="985">
        <v>1617.22822</v>
      </c>
    </row>
    <row r="312" spans="1:6" ht="15" customHeight="1" thickTop="1" thickBot="1">
      <c r="A312" s="993" t="s">
        <v>280</v>
      </c>
      <c r="B312" s="983">
        <v>215287.23415</v>
      </c>
      <c r="C312" s="983">
        <v>58688.179299999996</v>
      </c>
      <c r="D312" s="983">
        <v>8.2556399999999996</v>
      </c>
      <c r="E312" s="983">
        <v>255.60657999999998</v>
      </c>
      <c r="F312" s="983">
        <v>274239.27567</v>
      </c>
    </row>
    <row r="313" spans="1:6" ht="15" customHeight="1" thickTop="1" thickBot="1">
      <c r="A313" s="995" t="s">
        <v>281</v>
      </c>
      <c r="B313" s="985">
        <v>-1568.3876399999999</v>
      </c>
      <c r="C313" s="985">
        <v>-5.0890699999999995</v>
      </c>
      <c r="D313" s="985">
        <v>0</v>
      </c>
      <c r="E313" s="985">
        <v>0</v>
      </c>
      <c r="F313" s="985">
        <v>-1573.4767099999999</v>
      </c>
    </row>
    <row r="314" spans="1:6" ht="15" customHeight="1" thickTop="1" thickBot="1">
      <c r="A314" s="993" t="s">
        <v>282</v>
      </c>
      <c r="B314" s="983">
        <v>213718.84651</v>
      </c>
      <c r="C314" s="983">
        <v>58683.090229999994</v>
      </c>
      <c r="D314" s="983">
        <v>8.2556399999999996</v>
      </c>
      <c r="E314" s="983">
        <v>255.60657999999998</v>
      </c>
      <c r="F314" s="983">
        <v>272665.79895999999</v>
      </c>
    </row>
    <row r="315" spans="1:6" ht="15" customHeight="1" thickTop="1" thickBot="1">
      <c r="A315" s="995" t="s">
        <v>283</v>
      </c>
      <c r="B315" s="985">
        <v>0</v>
      </c>
      <c r="C315" s="985">
        <v>0</v>
      </c>
      <c r="D315" s="985">
        <v>0</v>
      </c>
      <c r="E315" s="985">
        <v>0</v>
      </c>
      <c r="F315" s="985">
        <v>0</v>
      </c>
    </row>
    <row r="316" spans="1:6" ht="15" customHeight="1" thickTop="1" thickBot="1">
      <c r="A316" s="993" t="s">
        <v>284</v>
      </c>
      <c r="B316" s="983">
        <v>213718.84651</v>
      </c>
      <c r="C316" s="983">
        <v>58683.090229999994</v>
      </c>
      <c r="D316" s="983">
        <v>8.2556399999999996</v>
      </c>
      <c r="E316" s="983">
        <v>255.60657999999998</v>
      </c>
      <c r="F316" s="983">
        <v>272665.79895999999</v>
      </c>
    </row>
    <row r="317" spans="1:6" ht="15" customHeight="1" thickTop="1" thickBot="1">
      <c r="A317" s="987" t="s">
        <v>285</v>
      </c>
      <c r="B317" s="996">
        <v>-111657.80399</v>
      </c>
      <c r="C317" s="996">
        <v>0</v>
      </c>
      <c r="D317" s="996">
        <v>0</v>
      </c>
      <c r="E317" s="996">
        <v>0</v>
      </c>
      <c r="F317" s="996">
        <v>-111657.80399</v>
      </c>
    </row>
    <row r="318" spans="1:6" ht="15" customHeight="1" thickTop="1" thickBot="1">
      <c r="A318" s="993" t="s">
        <v>286</v>
      </c>
      <c r="B318" s="983">
        <v>102061.04252</v>
      </c>
      <c r="C318" s="983">
        <v>58683.090229999994</v>
      </c>
      <c r="D318" s="983">
        <v>8.2556399999999996</v>
      </c>
      <c r="E318" s="983">
        <v>255.60657999999998</v>
      </c>
      <c r="F318" s="983">
        <v>161007.99497</v>
      </c>
    </row>
    <row r="319" spans="1:6" ht="3.75" customHeight="1" thickTop="1" thickBot="1">
      <c r="A319" s="31"/>
      <c r="B319" s="336"/>
      <c r="C319" s="336"/>
      <c r="D319" s="336"/>
      <c r="E319" s="336"/>
      <c r="F319" s="336"/>
    </row>
    <row r="320" spans="1:6" ht="15" customHeight="1" thickTop="1">
      <c r="A320" s="414" t="s">
        <v>1341</v>
      </c>
      <c r="B320" s="38"/>
      <c r="C320" s="38"/>
      <c r="D320" s="38"/>
      <c r="E320" s="38"/>
      <c r="F320" s="38"/>
    </row>
    <row r="321" spans="1:6" ht="15" customHeight="1">
      <c r="A321" s="37"/>
      <c r="B321" s="38"/>
      <c r="C321" s="38"/>
      <c r="D321" s="38"/>
      <c r="E321" s="38"/>
      <c r="F321" s="38"/>
    </row>
    <row r="322" spans="1:6" ht="15" customHeight="1">
      <c r="A322" s="37"/>
      <c r="B322" s="38"/>
      <c r="C322" s="38"/>
      <c r="D322" s="38"/>
      <c r="E322" s="38"/>
      <c r="F322" s="38"/>
    </row>
    <row r="323" spans="1:6" ht="15" customHeight="1">
      <c r="A323" s="37"/>
      <c r="B323" s="38"/>
      <c r="C323" s="38"/>
      <c r="D323" s="38"/>
      <c r="E323" s="38"/>
      <c r="F323" s="38"/>
    </row>
    <row r="324" spans="1:6" ht="15" customHeight="1">
      <c r="A324" s="37"/>
      <c r="B324" s="38"/>
      <c r="C324" s="38"/>
      <c r="D324" s="38"/>
      <c r="E324" s="38"/>
      <c r="F324" s="38"/>
    </row>
    <row r="325" spans="1:6" ht="15" customHeight="1">
      <c r="A325" s="37"/>
      <c r="B325" s="38"/>
      <c r="C325" s="38"/>
      <c r="D325" s="38"/>
      <c r="E325" s="38"/>
      <c r="F325" s="38"/>
    </row>
    <row r="326" spans="1:6" ht="15" customHeight="1">
      <c r="A326" s="37"/>
      <c r="B326" s="38"/>
      <c r="C326" s="38"/>
      <c r="D326" s="38"/>
      <c r="E326" s="38"/>
      <c r="F326" s="38"/>
    </row>
    <row r="327" spans="1:6" ht="15" customHeight="1">
      <c r="A327" s="37"/>
      <c r="B327" s="38"/>
      <c r="C327" s="38"/>
      <c r="D327" s="38"/>
      <c r="E327" s="38"/>
      <c r="F327" s="38"/>
    </row>
    <row r="328" spans="1:6" ht="15" customHeight="1">
      <c r="A328" s="37"/>
      <c r="B328" s="38"/>
      <c r="C328" s="38"/>
      <c r="D328" s="38"/>
      <c r="E328" s="38"/>
      <c r="F328" s="38"/>
    </row>
    <row r="329" spans="1:6" ht="15" customHeight="1">
      <c r="A329" s="37"/>
      <c r="B329" s="38"/>
      <c r="C329" s="38"/>
      <c r="D329" s="38"/>
      <c r="E329" s="38"/>
      <c r="F329" s="38"/>
    </row>
    <row r="330" spans="1:6" ht="15" customHeight="1">
      <c r="A330" s="37"/>
      <c r="B330" s="38"/>
      <c r="C330" s="38"/>
      <c r="D330" s="38"/>
      <c r="E330" s="38"/>
      <c r="F330" s="38"/>
    </row>
    <row r="331" spans="1:6" ht="15" customHeight="1">
      <c r="A331" s="37"/>
      <c r="B331" s="38"/>
      <c r="C331" s="38"/>
      <c r="D331" s="38"/>
      <c r="E331" s="38"/>
      <c r="F331" s="38"/>
    </row>
    <row r="332" spans="1:6" ht="15" customHeight="1">
      <c r="A332" s="37"/>
      <c r="B332" s="38"/>
      <c r="C332" s="38"/>
      <c r="D332" s="38"/>
      <c r="E332" s="38"/>
      <c r="F332" s="38"/>
    </row>
    <row r="333" spans="1:6" ht="15" customHeight="1">
      <c r="A333" s="37"/>
      <c r="B333" s="38"/>
      <c r="C333" s="38"/>
      <c r="D333" s="38"/>
      <c r="E333" s="38"/>
      <c r="F333" s="38"/>
    </row>
    <row r="334" spans="1:6" ht="15" customHeight="1">
      <c r="A334" s="37"/>
      <c r="B334" s="38"/>
      <c r="C334" s="38"/>
      <c r="D334" s="38"/>
      <c r="E334" s="38"/>
      <c r="F334" s="38"/>
    </row>
    <row r="335" spans="1:6" ht="15" customHeight="1">
      <c r="A335" s="37"/>
      <c r="B335" s="38"/>
      <c r="C335" s="38"/>
      <c r="D335" s="38"/>
      <c r="E335" s="38"/>
      <c r="F335" s="38"/>
    </row>
    <row r="336" spans="1:6" ht="15" customHeight="1">
      <c r="A336" s="37"/>
      <c r="B336" s="38"/>
      <c r="C336" s="38"/>
      <c r="D336" s="38"/>
      <c r="E336" s="38"/>
      <c r="F336" s="38"/>
    </row>
    <row r="337" spans="1:6" ht="15" customHeight="1">
      <c r="A337" s="37"/>
      <c r="B337" s="38"/>
      <c r="C337" s="38"/>
      <c r="D337" s="38"/>
      <c r="E337" s="38"/>
      <c r="F337" s="38"/>
    </row>
    <row r="338" spans="1:6" ht="15" customHeight="1">
      <c r="A338" s="37"/>
      <c r="B338" s="38"/>
      <c r="C338" s="38"/>
      <c r="D338" s="38"/>
      <c r="E338" s="38"/>
      <c r="F338" s="38"/>
    </row>
    <row r="339" spans="1:6" ht="15" customHeight="1">
      <c r="A339" s="37"/>
      <c r="B339" s="38"/>
      <c r="C339" s="38"/>
      <c r="D339" s="38"/>
      <c r="E339" s="38"/>
      <c r="F339" s="38"/>
    </row>
    <row r="340" spans="1:6" ht="15" customHeight="1">
      <c r="A340" s="37"/>
      <c r="B340" s="38"/>
      <c r="C340" s="38"/>
      <c r="D340" s="38"/>
      <c r="E340" s="38"/>
      <c r="F340" s="38"/>
    </row>
    <row r="341" spans="1:6" ht="15" customHeight="1">
      <c r="A341" s="37"/>
      <c r="B341" s="38"/>
      <c r="C341" s="38"/>
      <c r="D341" s="38"/>
      <c r="E341" s="38"/>
      <c r="F341" s="38"/>
    </row>
    <row r="342" spans="1:6" ht="15" customHeight="1">
      <c r="A342" s="37"/>
      <c r="B342" s="38"/>
      <c r="C342" s="38"/>
      <c r="D342" s="38"/>
      <c r="E342" s="38"/>
      <c r="F342" s="38"/>
    </row>
    <row r="343" spans="1:6" ht="15" customHeight="1">
      <c r="A343" s="37"/>
      <c r="B343" s="38"/>
      <c r="C343" s="38"/>
      <c r="D343" s="38"/>
      <c r="E343" s="38"/>
      <c r="F343" s="38"/>
    </row>
    <row r="344" spans="1:6" ht="15" customHeight="1">
      <c r="A344" s="37"/>
      <c r="B344" s="38"/>
      <c r="C344" s="38"/>
      <c r="D344" s="38"/>
      <c r="E344" s="38"/>
      <c r="F344" s="38"/>
    </row>
    <row r="345" spans="1:6" ht="15" customHeight="1">
      <c r="A345" s="37"/>
      <c r="B345" s="38"/>
      <c r="C345" s="38"/>
      <c r="D345" s="38"/>
      <c r="E345" s="38"/>
      <c r="F345" s="38"/>
    </row>
    <row r="346" spans="1:6" ht="15" customHeight="1">
      <c r="A346" s="37"/>
      <c r="B346" s="38"/>
      <c r="C346" s="38"/>
      <c r="D346" s="38"/>
      <c r="E346" s="38"/>
      <c r="F346" s="38"/>
    </row>
    <row r="347" spans="1:6" ht="15" customHeight="1">
      <c r="A347" s="37"/>
      <c r="B347" s="38"/>
      <c r="C347" s="38"/>
      <c r="D347" s="38"/>
      <c r="E347" s="38"/>
      <c r="F347" s="38"/>
    </row>
    <row r="348" spans="1:6" ht="15" customHeight="1">
      <c r="A348" s="37"/>
      <c r="B348" s="38"/>
      <c r="C348" s="38"/>
      <c r="D348" s="38"/>
      <c r="E348" s="38"/>
      <c r="F348" s="38"/>
    </row>
    <row r="349" spans="1:6" ht="15" customHeight="1">
      <c r="A349" s="37"/>
      <c r="B349" s="38"/>
      <c r="C349" s="38"/>
      <c r="D349" s="38"/>
      <c r="E349" s="38"/>
      <c r="F349" s="38"/>
    </row>
    <row r="350" spans="1:6" ht="15" customHeight="1">
      <c r="A350" s="37"/>
      <c r="B350" s="38"/>
      <c r="C350" s="38"/>
      <c r="D350" s="38"/>
      <c r="E350" s="38"/>
      <c r="F350" s="38"/>
    </row>
    <row r="351" spans="1:6" ht="15" customHeight="1">
      <c r="A351" s="37"/>
      <c r="B351" s="38"/>
      <c r="C351" s="38"/>
      <c r="D351" s="38"/>
      <c r="E351" s="38"/>
      <c r="F351" s="38"/>
    </row>
    <row r="352" spans="1:6" ht="15" customHeight="1">
      <c r="A352" s="37"/>
      <c r="B352" s="38"/>
      <c r="C352" s="38"/>
      <c r="D352" s="38"/>
      <c r="E352" s="38"/>
      <c r="F352" s="38"/>
    </row>
    <row r="353" spans="1:6" ht="15" customHeight="1">
      <c r="A353" s="37"/>
      <c r="B353" s="38"/>
      <c r="C353" s="38"/>
      <c r="D353" s="38"/>
      <c r="E353" s="38"/>
      <c r="F353" s="38"/>
    </row>
    <row r="354" spans="1:6" ht="15" customHeight="1">
      <c r="A354" s="37"/>
      <c r="B354" s="38"/>
      <c r="C354" s="38"/>
      <c r="D354" s="38"/>
      <c r="E354" s="38"/>
      <c r="F354" s="38"/>
    </row>
    <row r="355" spans="1:6" ht="15" customHeight="1">
      <c r="A355" s="37"/>
      <c r="B355" s="38"/>
      <c r="C355" s="38"/>
      <c r="D355" s="38"/>
      <c r="E355" s="38"/>
      <c r="F355" s="38"/>
    </row>
    <row r="356" spans="1:6" ht="15" customHeight="1">
      <c r="A356" s="37"/>
      <c r="B356" s="38"/>
      <c r="C356" s="38"/>
      <c r="D356" s="38"/>
      <c r="E356" s="38"/>
      <c r="F356" s="38"/>
    </row>
    <row r="357" spans="1:6" ht="15" customHeight="1">
      <c r="A357" s="37"/>
      <c r="B357" s="38"/>
      <c r="C357" s="38"/>
      <c r="D357" s="38"/>
      <c r="E357" s="38"/>
      <c r="F357" s="38"/>
    </row>
    <row r="358" spans="1:6" ht="15" customHeight="1">
      <c r="A358" s="37"/>
      <c r="B358" s="38"/>
      <c r="C358" s="38"/>
      <c r="D358" s="38"/>
      <c r="E358" s="38"/>
      <c r="F358" s="38"/>
    </row>
    <row r="359" spans="1:6" ht="15" customHeight="1">
      <c r="A359" s="37"/>
      <c r="B359" s="38"/>
      <c r="C359" s="38"/>
      <c r="D359" s="38"/>
      <c r="E359" s="38"/>
      <c r="F359" s="38"/>
    </row>
    <row r="360" spans="1:6" ht="15" customHeight="1">
      <c r="A360" s="37"/>
      <c r="B360" s="38"/>
      <c r="C360" s="38"/>
      <c r="D360" s="38"/>
      <c r="E360" s="38"/>
      <c r="F360" s="38"/>
    </row>
    <row r="361" spans="1:6" ht="15" customHeight="1">
      <c r="A361" s="37"/>
      <c r="B361" s="38"/>
      <c r="C361" s="38"/>
      <c r="D361" s="38"/>
      <c r="E361" s="38"/>
      <c r="F361" s="38"/>
    </row>
    <row r="362" spans="1:6" ht="15" customHeight="1">
      <c r="A362" s="37"/>
      <c r="B362" s="38"/>
      <c r="C362" s="38"/>
      <c r="D362" s="38"/>
      <c r="E362" s="38"/>
      <c r="F362" s="38"/>
    </row>
    <row r="363" spans="1:6" ht="15" customHeight="1">
      <c r="A363" s="37"/>
      <c r="B363" s="38"/>
      <c r="C363" s="38"/>
      <c r="D363" s="38"/>
      <c r="E363" s="38"/>
      <c r="F363" s="38"/>
    </row>
    <row r="364" spans="1:6" ht="15" customHeight="1">
      <c r="A364" s="37"/>
      <c r="B364" s="38"/>
      <c r="C364" s="38"/>
      <c r="D364" s="38"/>
      <c r="E364" s="38"/>
      <c r="F364" s="38"/>
    </row>
    <row r="365" spans="1:6" ht="15" customHeight="1">
      <c r="A365" s="37"/>
      <c r="B365" s="38"/>
      <c r="C365" s="38"/>
      <c r="D365" s="38"/>
      <c r="E365" s="38"/>
      <c r="F365" s="38"/>
    </row>
    <row r="366" spans="1:6" ht="15" customHeight="1">
      <c r="A366" s="37"/>
      <c r="B366" s="38"/>
      <c r="C366" s="38"/>
      <c r="D366" s="38"/>
      <c r="E366" s="38"/>
      <c r="F366" s="38"/>
    </row>
    <row r="367" spans="1:6" ht="15" customHeight="1">
      <c r="A367" s="37"/>
      <c r="B367" s="38"/>
      <c r="C367" s="38"/>
      <c r="D367" s="38"/>
      <c r="E367" s="38"/>
      <c r="F367" s="38"/>
    </row>
    <row r="368" spans="1:6" ht="15" customHeight="1">
      <c r="A368" s="37"/>
      <c r="B368" s="38"/>
      <c r="C368" s="38"/>
      <c r="D368" s="38"/>
      <c r="E368" s="38"/>
      <c r="F368" s="38"/>
    </row>
    <row r="369" spans="1:6" ht="15" customHeight="1">
      <c r="A369" s="37"/>
      <c r="B369" s="38"/>
      <c r="C369" s="38"/>
      <c r="D369" s="38"/>
      <c r="E369" s="38"/>
      <c r="F369" s="38"/>
    </row>
    <row r="370" spans="1:6" ht="15" customHeight="1">
      <c r="A370" s="37"/>
      <c r="B370" s="38"/>
      <c r="C370" s="38"/>
      <c r="D370" s="38"/>
      <c r="E370" s="38"/>
      <c r="F370" s="38"/>
    </row>
    <row r="371" spans="1:6" ht="15" customHeight="1">
      <c r="A371" s="37"/>
      <c r="B371" s="38"/>
      <c r="C371" s="38"/>
      <c r="D371" s="38"/>
      <c r="E371" s="38"/>
      <c r="F371" s="38"/>
    </row>
    <row r="372" spans="1:6" ht="15" customHeight="1">
      <c r="A372" s="37"/>
      <c r="B372" s="38"/>
      <c r="C372" s="38"/>
      <c r="D372" s="38"/>
      <c r="E372" s="38"/>
      <c r="F372" s="38"/>
    </row>
    <row r="373" spans="1:6" ht="15" customHeight="1">
      <c r="A373" s="37"/>
      <c r="B373" s="38"/>
      <c r="C373" s="38"/>
      <c r="D373" s="38"/>
      <c r="E373" s="38"/>
      <c r="F373" s="38"/>
    </row>
    <row r="374" spans="1:6" ht="15" customHeight="1">
      <c r="A374" s="37"/>
      <c r="B374" s="38"/>
      <c r="C374" s="38"/>
      <c r="D374" s="38"/>
      <c r="E374" s="38"/>
      <c r="F374" s="38"/>
    </row>
    <row r="375" spans="1:6" ht="15" customHeight="1">
      <c r="A375" s="37"/>
      <c r="B375" s="38"/>
      <c r="C375" s="38"/>
      <c r="D375" s="38"/>
      <c r="E375" s="38"/>
      <c r="F375" s="38"/>
    </row>
    <row r="376" spans="1:6" ht="15" customHeight="1">
      <c r="A376" s="37"/>
      <c r="B376" s="38"/>
      <c r="C376" s="38"/>
      <c r="D376" s="38"/>
      <c r="E376" s="38"/>
      <c r="F376" s="38"/>
    </row>
    <row r="377" spans="1:6" ht="15" customHeight="1">
      <c r="A377" s="37"/>
      <c r="B377" s="38"/>
      <c r="C377" s="38"/>
      <c r="D377" s="38"/>
      <c r="E377" s="38"/>
      <c r="F377" s="38"/>
    </row>
    <row r="378" spans="1:6" ht="15" customHeight="1">
      <c r="A378" s="37"/>
      <c r="B378" s="38"/>
      <c r="C378" s="38"/>
      <c r="D378" s="38"/>
      <c r="E378" s="38"/>
      <c r="F378" s="38"/>
    </row>
    <row r="379" spans="1:6" ht="15" customHeight="1">
      <c r="A379" s="37"/>
      <c r="B379" s="38"/>
      <c r="C379" s="38"/>
      <c r="D379" s="38"/>
      <c r="E379" s="38"/>
      <c r="F379" s="38"/>
    </row>
    <row r="380" spans="1:6" ht="15" customHeight="1">
      <c r="A380" s="37"/>
      <c r="B380" s="38"/>
      <c r="C380" s="38"/>
      <c r="D380" s="38"/>
      <c r="E380" s="38"/>
      <c r="F380" s="38"/>
    </row>
    <row r="381" spans="1:6" ht="15" customHeight="1">
      <c r="A381" s="37"/>
      <c r="B381" s="38"/>
      <c r="C381" s="38"/>
      <c r="D381" s="38"/>
      <c r="E381" s="38"/>
      <c r="F381" s="38"/>
    </row>
    <row r="382" spans="1:6" ht="15" customHeight="1">
      <c r="A382" s="37"/>
      <c r="B382" s="38"/>
      <c r="C382" s="38"/>
      <c r="D382" s="38"/>
      <c r="E382" s="38"/>
      <c r="F382" s="38"/>
    </row>
    <row r="383" spans="1:6" ht="15" customHeight="1">
      <c r="A383" s="37"/>
      <c r="B383" s="38"/>
      <c r="C383" s="38"/>
      <c r="D383" s="38"/>
      <c r="E383" s="38"/>
      <c r="F383" s="38"/>
    </row>
    <row r="384" spans="1:6" ht="15" customHeight="1">
      <c r="A384" s="37"/>
      <c r="B384" s="38"/>
      <c r="C384" s="38"/>
      <c r="D384" s="38"/>
      <c r="E384" s="38"/>
      <c r="F384" s="38"/>
    </row>
    <row r="385" spans="1:6" ht="15" customHeight="1">
      <c r="A385" s="37"/>
      <c r="B385" s="38"/>
      <c r="C385" s="38"/>
      <c r="D385" s="38"/>
      <c r="E385" s="38"/>
      <c r="F385" s="38"/>
    </row>
    <row r="386" spans="1:6" ht="15" customHeight="1">
      <c r="A386" s="37"/>
      <c r="B386" s="38"/>
      <c r="C386" s="38"/>
      <c r="D386" s="38"/>
      <c r="E386" s="38"/>
      <c r="F386" s="38"/>
    </row>
    <row r="387" spans="1:6" ht="15" customHeight="1">
      <c r="A387" s="37"/>
      <c r="B387" s="38"/>
      <c r="C387" s="38"/>
      <c r="D387" s="38"/>
      <c r="E387" s="38"/>
      <c r="F387" s="38"/>
    </row>
    <row r="388" spans="1:6" ht="15" customHeight="1">
      <c r="A388" s="37"/>
      <c r="B388" s="38"/>
      <c r="C388" s="38"/>
      <c r="D388" s="38"/>
      <c r="E388" s="38"/>
      <c r="F388" s="38"/>
    </row>
    <row r="389" spans="1:6" ht="15" customHeight="1">
      <c r="A389" s="37"/>
      <c r="B389" s="38"/>
      <c r="C389" s="38"/>
      <c r="D389" s="38"/>
      <c r="E389" s="38"/>
      <c r="F389" s="38"/>
    </row>
    <row r="390" spans="1:6" ht="15" customHeight="1">
      <c r="A390" s="37"/>
      <c r="B390" s="38"/>
      <c r="C390" s="38"/>
      <c r="D390" s="38"/>
      <c r="E390" s="38"/>
      <c r="F390" s="38"/>
    </row>
    <row r="391" spans="1:6" ht="15" customHeight="1">
      <c r="A391" s="37"/>
      <c r="B391" s="38"/>
      <c r="C391" s="38"/>
      <c r="D391" s="38"/>
      <c r="E391" s="38"/>
      <c r="F391" s="38"/>
    </row>
    <row r="392" spans="1:6" ht="15" customHeight="1">
      <c r="A392" s="37"/>
      <c r="B392" s="38"/>
      <c r="C392" s="38"/>
      <c r="D392" s="38"/>
      <c r="E392" s="38"/>
      <c r="F392" s="38"/>
    </row>
    <row r="393" spans="1:6" ht="15" customHeight="1">
      <c r="A393" s="37"/>
      <c r="B393" s="38"/>
      <c r="C393" s="38"/>
      <c r="D393" s="38"/>
      <c r="E393" s="38"/>
      <c r="F393" s="38"/>
    </row>
    <row r="394" spans="1:6" ht="15" customHeight="1">
      <c r="A394" s="37"/>
      <c r="B394" s="38"/>
      <c r="C394" s="38"/>
      <c r="D394" s="38"/>
      <c r="E394" s="38"/>
      <c r="F394" s="38"/>
    </row>
    <row r="395" spans="1:6" ht="15" customHeight="1">
      <c r="A395" s="37"/>
      <c r="B395" s="38"/>
      <c r="C395" s="38"/>
      <c r="D395" s="38"/>
      <c r="E395" s="38"/>
      <c r="F395" s="38"/>
    </row>
    <row r="396" spans="1:6" ht="15" customHeight="1">
      <c r="A396" s="37"/>
      <c r="B396" s="38"/>
      <c r="C396" s="38"/>
      <c r="D396" s="38"/>
      <c r="E396" s="38"/>
      <c r="F396" s="38"/>
    </row>
    <row r="397" spans="1:6" ht="15" customHeight="1">
      <c r="A397" s="37"/>
      <c r="B397" s="38"/>
      <c r="C397" s="38"/>
      <c r="D397" s="38"/>
      <c r="E397" s="38"/>
      <c r="F397" s="38"/>
    </row>
    <row r="398" spans="1:6" ht="15" customHeight="1">
      <c r="A398" s="37"/>
      <c r="B398" s="38"/>
      <c r="C398" s="38"/>
      <c r="D398" s="38"/>
      <c r="E398" s="38"/>
      <c r="F398" s="38"/>
    </row>
    <row r="399" spans="1:6" ht="15" customHeight="1">
      <c r="A399" s="37"/>
      <c r="B399" s="38"/>
      <c r="C399" s="38"/>
      <c r="D399" s="38"/>
      <c r="E399" s="38"/>
      <c r="F399" s="38"/>
    </row>
    <row r="400" spans="1:6" ht="15" customHeight="1">
      <c r="A400" s="37"/>
      <c r="B400" s="38"/>
      <c r="C400" s="38"/>
      <c r="D400" s="38"/>
      <c r="E400" s="38"/>
      <c r="F400" s="38"/>
    </row>
    <row r="401" spans="1:6" ht="15" customHeight="1">
      <c r="A401" s="37"/>
      <c r="B401" s="38"/>
      <c r="C401" s="38"/>
      <c r="D401" s="38"/>
      <c r="E401" s="38"/>
      <c r="F401" s="38"/>
    </row>
    <row r="402" spans="1:6" ht="15" customHeight="1">
      <c r="A402" s="37"/>
      <c r="B402" s="38"/>
      <c r="C402" s="38"/>
      <c r="D402" s="38"/>
      <c r="E402" s="38"/>
      <c r="F402" s="38"/>
    </row>
    <row r="403" spans="1:6" ht="15" customHeight="1">
      <c r="A403" s="37"/>
      <c r="B403" s="38"/>
      <c r="C403" s="38"/>
      <c r="D403" s="38"/>
      <c r="E403" s="38"/>
      <c r="F403" s="38"/>
    </row>
    <row r="404" spans="1:6" ht="15" customHeight="1">
      <c r="A404" s="37"/>
      <c r="B404" s="38"/>
      <c r="C404" s="38"/>
      <c r="D404" s="38"/>
      <c r="E404" s="38"/>
      <c r="F404" s="38"/>
    </row>
    <row r="405" spans="1:6" ht="15" customHeight="1">
      <c r="A405" s="37"/>
      <c r="B405" s="38"/>
      <c r="C405" s="38"/>
      <c r="D405" s="38"/>
      <c r="E405" s="38"/>
      <c r="F405" s="38"/>
    </row>
    <row r="406" spans="1:6" ht="15" customHeight="1">
      <c r="A406" s="37"/>
      <c r="B406" s="38"/>
      <c r="C406" s="38"/>
      <c r="D406" s="38"/>
      <c r="E406" s="38"/>
      <c r="F406" s="38"/>
    </row>
    <row r="407" spans="1:6" ht="15" customHeight="1">
      <c r="A407" s="37"/>
      <c r="B407" s="38"/>
      <c r="C407" s="38"/>
      <c r="D407" s="38"/>
      <c r="E407" s="38"/>
      <c r="F407" s="38"/>
    </row>
    <row r="408" spans="1:6" ht="15" customHeight="1">
      <c r="A408" s="37"/>
      <c r="B408" s="38"/>
      <c r="C408" s="38"/>
      <c r="D408" s="38"/>
      <c r="E408" s="38"/>
      <c r="F408" s="38"/>
    </row>
    <row r="409" spans="1:6" ht="15" customHeight="1">
      <c r="A409" s="37"/>
      <c r="B409" s="38"/>
      <c r="C409" s="38"/>
      <c r="D409" s="38"/>
      <c r="E409" s="38"/>
      <c r="F409" s="38"/>
    </row>
    <row r="410" spans="1:6" ht="15" customHeight="1">
      <c r="A410" s="37"/>
      <c r="B410" s="38"/>
      <c r="C410" s="38"/>
      <c r="D410" s="38"/>
      <c r="E410" s="38"/>
      <c r="F410" s="38"/>
    </row>
    <row r="411" spans="1:6" ht="15" customHeight="1">
      <c r="A411" s="37"/>
      <c r="B411" s="38"/>
      <c r="C411" s="38"/>
      <c r="D411" s="38"/>
      <c r="E411" s="38"/>
      <c r="F411" s="38"/>
    </row>
    <row r="412" spans="1:6" ht="15" customHeight="1">
      <c r="A412" s="37"/>
      <c r="B412" s="38"/>
      <c r="C412" s="38"/>
      <c r="D412" s="38"/>
      <c r="E412" s="38"/>
      <c r="F412" s="38"/>
    </row>
    <row r="413" spans="1:6" ht="15" customHeight="1">
      <c r="A413" s="37"/>
      <c r="B413" s="38"/>
      <c r="C413" s="38"/>
      <c r="D413" s="38"/>
      <c r="E413" s="38"/>
      <c r="F413" s="38"/>
    </row>
    <row r="414" spans="1:6" ht="15" customHeight="1">
      <c r="A414" s="37"/>
      <c r="B414" s="38"/>
      <c r="C414" s="38"/>
      <c r="D414" s="38"/>
      <c r="E414" s="38"/>
      <c r="F414" s="38"/>
    </row>
    <row r="415" spans="1:6" ht="15" customHeight="1">
      <c r="A415" s="37"/>
      <c r="B415" s="38"/>
      <c r="C415" s="38"/>
      <c r="D415" s="38"/>
      <c r="E415" s="38"/>
      <c r="F415" s="38"/>
    </row>
    <row r="416" spans="1:6" ht="15" customHeight="1">
      <c r="A416" s="37"/>
      <c r="B416" s="38"/>
      <c r="C416" s="38"/>
      <c r="D416" s="38"/>
      <c r="E416" s="38"/>
      <c r="F416" s="38"/>
    </row>
    <row r="417" spans="1:6" ht="15" customHeight="1">
      <c r="A417" s="37"/>
      <c r="B417" s="38"/>
      <c r="C417" s="38"/>
      <c r="D417" s="38"/>
      <c r="E417" s="38"/>
      <c r="F417" s="38"/>
    </row>
    <row r="418" spans="1:6" ht="15" customHeight="1">
      <c r="A418" s="37"/>
      <c r="B418" s="38"/>
      <c r="C418" s="38"/>
      <c r="D418" s="38"/>
      <c r="E418" s="38"/>
      <c r="F418" s="38"/>
    </row>
    <row r="419" spans="1:6" ht="15" customHeight="1">
      <c r="A419" s="37"/>
      <c r="B419" s="38"/>
      <c r="C419" s="38"/>
      <c r="D419" s="38"/>
      <c r="E419" s="38"/>
      <c r="F419" s="38"/>
    </row>
    <row r="420" spans="1:6" ht="15" customHeight="1">
      <c r="A420" s="37"/>
      <c r="B420" s="38"/>
      <c r="C420" s="38"/>
      <c r="D420" s="38"/>
      <c r="E420" s="38"/>
      <c r="F420" s="38"/>
    </row>
    <row r="421" spans="1:6" ht="15" customHeight="1">
      <c r="A421" s="37"/>
      <c r="B421" s="38"/>
      <c r="C421" s="38"/>
      <c r="D421" s="38"/>
      <c r="E421" s="38"/>
      <c r="F421" s="38"/>
    </row>
    <row r="422" spans="1:6" ht="15" customHeight="1">
      <c r="A422" s="37"/>
      <c r="B422" s="38"/>
      <c r="C422" s="38"/>
      <c r="D422" s="38"/>
      <c r="E422" s="38"/>
      <c r="F422" s="38"/>
    </row>
    <row r="423" spans="1:6" ht="15" customHeight="1">
      <c r="A423" s="37"/>
      <c r="B423" s="38"/>
      <c r="C423" s="38"/>
      <c r="D423" s="38"/>
      <c r="E423" s="38"/>
      <c r="F423" s="38"/>
    </row>
    <row r="424" spans="1:6" ht="15" customHeight="1">
      <c r="A424" s="37"/>
      <c r="B424" s="38"/>
      <c r="C424" s="38"/>
      <c r="D424" s="38"/>
      <c r="E424" s="38"/>
      <c r="F424" s="38"/>
    </row>
    <row r="425" spans="1:6" ht="15" customHeight="1">
      <c r="A425" s="37"/>
      <c r="B425" s="38"/>
      <c r="C425" s="38"/>
      <c r="D425" s="38"/>
      <c r="E425" s="38"/>
      <c r="F425" s="38"/>
    </row>
    <row r="426" spans="1:6" ht="15" customHeight="1">
      <c r="A426" s="37"/>
      <c r="B426" s="38"/>
      <c r="C426" s="38"/>
      <c r="D426" s="38"/>
      <c r="E426" s="38"/>
      <c r="F426" s="38"/>
    </row>
    <row r="427" spans="1:6" ht="15" customHeight="1">
      <c r="A427" s="37"/>
      <c r="B427" s="38"/>
      <c r="C427" s="38"/>
      <c r="D427" s="38"/>
      <c r="E427" s="38"/>
      <c r="F427" s="38"/>
    </row>
    <row r="428" spans="1:6" ht="15" customHeight="1">
      <c r="A428" s="37"/>
      <c r="B428" s="38"/>
      <c r="C428" s="38"/>
      <c r="D428" s="38"/>
      <c r="E428" s="38"/>
      <c r="F428" s="38"/>
    </row>
    <row r="429" spans="1:6" ht="15" customHeight="1">
      <c r="A429" s="37"/>
      <c r="B429" s="38"/>
      <c r="C429" s="38"/>
      <c r="D429" s="38"/>
      <c r="E429" s="38"/>
      <c r="F429" s="38"/>
    </row>
    <row r="430" spans="1:6" ht="15" customHeight="1">
      <c r="A430" s="37"/>
      <c r="B430" s="38"/>
      <c r="C430" s="38"/>
      <c r="D430" s="38"/>
      <c r="E430" s="38"/>
      <c r="F430" s="38"/>
    </row>
    <row r="431" spans="1:6" ht="15" customHeight="1">
      <c r="A431" s="37"/>
      <c r="B431" s="38"/>
      <c r="C431" s="38"/>
      <c r="D431" s="38"/>
      <c r="E431" s="38"/>
      <c r="F431" s="38"/>
    </row>
    <row r="432" spans="1:6" ht="15" customHeight="1">
      <c r="A432" s="37"/>
      <c r="B432" s="38"/>
      <c r="C432" s="38"/>
      <c r="D432" s="38"/>
      <c r="E432" s="38"/>
      <c r="F432" s="38"/>
    </row>
    <row r="433" spans="1:6" ht="15" customHeight="1">
      <c r="A433" s="37"/>
      <c r="B433" s="38"/>
      <c r="C433" s="38"/>
      <c r="D433" s="38"/>
      <c r="E433" s="38"/>
      <c r="F433" s="38"/>
    </row>
    <row r="434" spans="1:6" ht="15" customHeight="1">
      <c r="A434" s="37"/>
      <c r="B434" s="38"/>
      <c r="C434" s="38"/>
      <c r="D434" s="38"/>
      <c r="E434" s="38"/>
      <c r="F434" s="38"/>
    </row>
    <row r="435" spans="1:6" ht="15" customHeight="1">
      <c r="A435" s="37"/>
      <c r="B435" s="38"/>
      <c r="C435" s="38"/>
      <c r="D435" s="38"/>
      <c r="E435" s="38"/>
      <c r="F435" s="38"/>
    </row>
    <row r="436" spans="1:6" ht="15" customHeight="1">
      <c r="A436" s="37"/>
      <c r="B436" s="38"/>
      <c r="C436" s="38"/>
      <c r="D436" s="38"/>
      <c r="E436" s="38"/>
      <c r="F436" s="38"/>
    </row>
    <row r="437" spans="1:6" ht="15" customHeight="1">
      <c r="A437" s="37"/>
      <c r="B437" s="38"/>
      <c r="C437" s="38"/>
      <c r="D437" s="38"/>
      <c r="E437" s="38"/>
      <c r="F437" s="38"/>
    </row>
    <row r="438" spans="1:6" ht="15" customHeight="1">
      <c r="A438" s="37"/>
      <c r="B438" s="38"/>
      <c r="C438" s="38"/>
      <c r="D438" s="38"/>
      <c r="E438" s="38"/>
      <c r="F438" s="38"/>
    </row>
    <row r="439" spans="1:6" ht="15" customHeight="1">
      <c r="A439" s="37"/>
      <c r="B439" s="38"/>
      <c r="C439" s="38"/>
      <c r="D439" s="38"/>
      <c r="E439" s="38"/>
      <c r="F439" s="38"/>
    </row>
    <row r="440" spans="1:6" ht="15" customHeight="1">
      <c r="A440" s="37"/>
      <c r="B440" s="38"/>
      <c r="C440" s="38"/>
      <c r="D440" s="38"/>
      <c r="E440" s="38"/>
      <c r="F440" s="38"/>
    </row>
    <row r="441" spans="1:6" ht="15" customHeight="1">
      <c r="A441" s="37"/>
      <c r="B441" s="38"/>
      <c r="C441" s="38"/>
      <c r="D441" s="38"/>
      <c r="E441" s="38"/>
      <c r="F441" s="38"/>
    </row>
    <row r="442" spans="1:6" ht="15" customHeight="1">
      <c r="A442" s="37"/>
      <c r="B442" s="38"/>
      <c r="C442" s="38"/>
      <c r="D442" s="38"/>
      <c r="E442" s="38"/>
      <c r="F442" s="38"/>
    </row>
    <row r="443" spans="1:6" ht="15" customHeight="1">
      <c r="A443" s="37"/>
      <c r="B443" s="38"/>
      <c r="C443" s="38"/>
      <c r="D443" s="38"/>
      <c r="E443" s="38"/>
      <c r="F443" s="38"/>
    </row>
    <row r="444" spans="1:6" ht="15" customHeight="1">
      <c r="A444" s="37"/>
      <c r="B444" s="38"/>
      <c r="C444" s="38"/>
      <c r="D444" s="38"/>
      <c r="E444" s="38"/>
      <c r="F444" s="38"/>
    </row>
    <row r="445" spans="1:6" ht="15" customHeight="1">
      <c r="A445" s="37"/>
      <c r="B445" s="38"/>
      <c r="C445" s="38"/>
      <c r="D445" s="38"/>
      <c r="E445" s="38"/>
      <c r="F445" s="38"/>
    </row>
    <row r="446" spans="1:6" ht="15" customHeight="1">
      <c r="A446" s="37"/>
      <c r="B446" s="38"/>
      <c r="C446" s="38"/>
      <c r="D446" s="38"/>
      <c r="E446" s="38"/>
      <c r="F446" s="38"/>
    </row>
    <row r="447" spans="1:6" ht="15" customHeight="1">
      <c r="A447" s="37"/>
      <c r="B447" s="38"/>
      <c r="C447" s="38"/>
      <c r="D447" s="38"/>
      <c r="E447" s="38"/>
      <c r="F447" s="38"/>
    </row>
    <row r="448" spans="1:6" ht="15" customHeight="1">
      <c r="A448" s="37"/>
      <c r="B448" s="38"/>
      <c r="C448" s="38"/>
      <c r="D448" s="38"/>
      <c r="E448" s="38"/>
      <c r="F448" s="38"/>
    </row>
    <row r="449" spans="1:6" ht="15" customHeight="1">
      <c r="A449" s="37"/>
      <c r="B449" s="38"/>
      <c r="C449" s="38"/>
      <c r="D449" s="38"/>
      <c r="E449" s="38"/>
      <c r="F449" s="38"/>
    </row>
    <row r="450" spans="1:6" ht="15" customHeight="1">
      <c r="A450" s="37"/>
      <c r="B450" s="38"/>
      <c r="C450" s="38"/>
      <c r="D450" s="38"/>
      <c r="E450" s="38"/>
      <c r="F450" s="38"/>
    </row>
    <row r="451" spans="1:6" ht="15" customHeight="1">
      <c r="A451" s="37"/>
      <c r="B451" s="38"/>
      <c r="C451" s="38"/>
      <c r="D451" s="38"/>
      <c r="E451" s="38"/>
      <c r="F451" s="38"/>
    </row>
    <row r="452" spans="1:6" ht="15" customHeight="1">
      <c r="A452" s="37"/>
      <c r="B452" s="38"/>
      <c r="C452" s="38"/>
      <c r="D452" s="38"/>
      <c r="E452" s="38"/>
      <c r="F452" s="38"/>
    </row>
    <row r="453" spans="1:6" ht="15" customHeight="1">
      <c r="A453" s="37"/>
      <c r="B453" s="38"/>
      <c r="C453" s="38"/>
      <c r="D453" s="38"/>
      <c r="E453" s="38"/>
      <c r="F453" s="38"/>
    </row>
    <row r="454" spans="1:6" ht="15" customHeight="1">
      <c r="A454" s="37"/>
      <c r="B454" s="38"/>
      <c r="C454" s="38"/>
      <c r="D454" s="38"/>
      <c r="E454" s="38"/>
      <c r="F454" s="38"/>
    </row>
    <row r="455" spans="1:6" ht="15" customHeight="1">
      <c r="A455" s="37"/>
      <c r="B455" s="38"/>
      <c r="C455" s="38"/>
      <c r="D455" s="38"/>
      <c r="E455" s="38"/>
      <c r="F455" s="38"/>
    </row>
    <row r="456" spans="1:6" ht="15" customHeight="1">
      <c r="A456" s="37"/>
      <c r="B456" s="38"/>
      <c r="C456" s="38"/>
      <c r="D456" s="38"/>
      <c r="E456" s="38"/>
      <c r="F456" s="38"/>
    </row>
    <row r="457" spans="1:6" ht="15" customHeight="1">
      <c r="A457" s="37"/>
      <c r="B457" s="38"/>
      <c r="C457" s="38"/>
      <c r="D457" s="38"/>
      <c r="E457" s="38"/>
      <c r="F457" s="38"/>
    </row>
    <row r="458" spans="1:6" ht="15" customHeight="1">
      <c r="A458" s="37"/>
      <c r="B458" s="38"/>
      <c r="C458" s="38"/>
      <c r="D458" s="38"/>
      <c r="E458" s="38"/>
      <c r="F458" s="38"/>
    </row>
    <row r="459" spans="1:6" ht="15" customHeight="1">
      <c r="A459" s="37"/>
      <c r="B459" s="38"/>
      <c r="C459" s="38"/>
      <c r="D459" s="38"/>
      <c r="E459" s="38"/>
      <c r="F459" s="38"/>
    </row>
    <row r="460" spans="1:6" ht="15" customHeight="1">
      <c r="A460" s="37"/>
      <c r="B460" s="38"/>
      <c r="C460" s="38"/>
      <c r="D460" s="38"/>
      <c r="E460" s="38"/>
      <c r="F460" s="38"/>
    </row>
    <row r="461" spans="1:6" ht="15" customHeight="1">
      <c r="A461" s="37"/>
      <c r="B461" s="38"/>
      <c r="C461" s="38"/>
      <c r="D461" s="38"/>
      <c r="E461" s="38"/>
      <c r="F461" s="38"/>
    </row>
    <row r="462" spans="1:6" ht="15" customHeight="1">
      <c r="A462" s="37"/>
      <c r="B462" s="38"/>
      <c r="C462" s="38"/>
      <c r="D462" s="38"/>
      <c r="E462" s="38"/>
      <c r="F462" s="38"/>
    </row>
    <row r="463" spans="1:6" ht="15" customHeight="1">
      <c r="A463" s="37"/>
      <c r="B463" s="38"/>
      <c r="C463" s="38"/>
      <c r="D463" s="38"/>
      <c r="E463" s="38"/>
      <c r="F463" s="38"/>
    </row>
    <row r="464" spans="1:6" ht="15" customHeight="1">
      <c r="A464" s="37"/>
      <c r="B464" s="38"/>
      <c r="C464" s="38"/>
      <c r="D464" s="38"/>
      <c r="E464" s="38"/>
      <c r="F464" s="38"/>
    </row>
    <row r="465" spans="1:6" ht="15" customHeight="1">
      <c r="A465" s="37"/>
      <c r="B465" s="38"/>
      <c r="C465" s="38"/>
      <c r="D465" s="38"/>
      <c r="E465" s="38"/>
      <c r="F465" s="38"/>
    </row>
    <row r="466" spans="1:6" ht="15" customHeight="1">
      <c r="A466" s="37"/>
      <c r="B466" s="38"/>
      <c r="C466" s="38"/>
      <c r="D466" s="38"/>
      <c r="E466" s="38"/>
      <c r="F466" s="38"/>
    </row>
    <row r="467" spans="1:6" ht="15" customHeight="1">
      <c r="A467" s="37"/>
      <c r="B467" s="38"/>
      <c r="C467" s="38"/>
      <c r="D467" s="38"/>
      <c r="E467" s="38"/>
      <c r="F467" s="38"/>
    </row>
    <row r="468" spans="1:6" ht="15" customHeight="1">
      <c r="A468" s="37"/>
      <c r="B468" s="38"/>
      <c r="C468" s="38"/>
      <c r="D468" s="38"/>
      <c r="E468" s="38"/>
      <c r="F468" s="38"/>
    </row>
    <row r="469" spans="1:6" ht="15" customHeight="1">
      <c r="A469" s="37"/>
      <c r="B469" s="38"/>
      <c r="C469" s="38"/>
      <c r="D469" s="38"/>
      <c r="E469" s="38"/>
      <c r="F469" s="38"/>
    </row>
    <row r="470" spans="1:6" ht="15" customHeight="1">
      <c r="A470" s="37"/>
      <c r="B470" s="38"/>
      <c r="C470" s="38"/>
      <c r="D470" s="38"/>
      <c r="E470" s="38"/>
      <c r="F470" s="38"/>
    </row>
    <row r="471" spans="1:6" ht="15" customHeight="1">
      <c r="A471" s="37"/>
      <c r="B471" s="38"/>
      <c r="C471" s="38"/>
      <c r="D471" s="38"/>
      <c r="E471" s="38"/>
      <c r="F471" s="38"/>
    </row>
    <row r="472" spans="1:6" ht="15" customHeight="1">
      <c r="A472" s="37"/>
      <c r="B472" s="38"/>
      <c r="C472" s="38"/>
      <c r="D472" s="38"/>
      <c r="E472" s="38"/>
      <c r="F472" s="38"/>
    </row>
    <row r="473" spans="1:6" ht="15" customHeight="1">
      <c r="A473" s="37"/>
      <c r="B473" s="38"/>
      <c r="C473" s="38"/>
      <c r="D473" s="38"/>
      <c r="E473" s="38"/>
      <c r="F473" s="38"/>
    </row>
    <row r="474" spans="1:6" ht="15" customHeight="1">
      <c r="A474" s="37"/>
      <c r="B474" s="38"/>
      <c r="C474" s="38"/>
      <c r="D474" s="38"/>
      <c r="E474" s="38"/>
      <c r="F474" s="38"/>
    </row>
    <row r="475" spans="1:6" ht="15" customHeight="1">
      <c r="A475" s="37"/>
      <c r="B475" s="38"/>
      <c r="C475" s="38"/>
      <c r="D475" s="38"/>
      <c r="E475" s="38"/>
      <c r="F475" s="38"/>
    </row>
    <row r="476" spans="1:6" ht="15" customHeight="1">
      <c r="A476" s="37"/>
      <c r="B476" s="38"/>
      <c r="C476" s="38"/>
      <c r="D476" s="38"/>
      <c r="E476" s="38"/>
      <c r="F476" s="38"/>
    </row>
    <row r="477" spans="1:6" ht="15" customHeight="1">
      <c r="A477" s="37"/>
      <c r="B477" s="38"/>
      <c r="C477" s="38"/>
      <c r="D477" s="38"/>
      <c r="E477" s="38"/>
      <c r="F477" s="38"/>
    </row>
    <row r="478" spans="1:6" ht="15" customHeight="1">
      <c r="A478" s="37"/>
      <c r="B478" s="38"/>
      <c r="C478" s="38"/>
      <c r="D478" s="38"/>
      <c r="E478" s="38"/>
      <c r="F478" s="38"/>
    </row>
    <row r="479" spans="1:6" ht="15" customHeight="1">
      <c r="A479" s="37"/>
      <c r="B479" s="38"/>
      <c r="C479" s="38"/>
      <c r="D479" s="38"/>
      <c r="E479" s="38"/>
      <c r="F479" s="38"/>
    </row>
    <row r="480" spans="1:6" ht="15" customHeight="1">
      <c r="A480" s="37"/>
      <c r="B480" s="38"/>
      <c r="C480" s="38"/>
      <c r="D480" s="38"/>
      <c r="E480" s="38"/>
      <c r="F480" s="38"/>
    </row>
    <row r="481" spans="1:6" ht="15" customHeight="1">
      <c r="A481" s="37"/>
      <c r="B481" s="38"/>
      <c r="C481" s="38"/>
      <c r="D481" s="38"/>
      <c r="E481" s="38"/>
      <c r="F481" s="38"/>
    </row>
    <row r="482" spans="1:6" ht="15" customHeight="1">
      <c r="A482" s="37"/>
      <c r="B482" s="38"/>
      <c r="C482" s="38"/>
      <c r="D482" s="38"/>
      <c r="E482" s="38"/>
      <c r="F482" s="38"/>
    </row>
    <row r="483" spans="1:6" ht="15" customHeight="1">
      <c r="A483" s="37"/>
      <c r="B483" s="38"/>
      <c r="C483" s="38"/>
      <c r="D483" s="38"/>
      <c r="E483" s="38"/>
      <c r="F483" s="38"/>
    </row>
    <row r="484" spans="1:6" ht="15" customHeight="1">
      <c r="A484" s="37"/>
      <c r="B484" s="38"/>
      <c r="C484" s="38"/>
      <c r="D484" s="38"/>
      <c r="E484" s="38"/>
      <c r="F484" s="38"/>
    </row>
    <row r="485" spans="1:6" ht="15" customHeight="1">
      <c r="A485" s="37"/>
      <c r="B485" s="38"/>
      <c r="C485" s="38"/>
      <c r="D485" s="38"/>
      <c r="E485" s="38"/>
      <c r="F485" s="38"/>
    </row>
    <row r="486" spans="1:6" ht="15" customHeight="1">
      <c r="A486" s="37"/>
      <c r="B486" s="38"/>
      <c r="C486" s="38"/>
      <c r="D486" s="38"/>
      <c r="E486" s="38"/>
      <c r="F486" s="38"/>
    </row>
    <row r="487" spans="1:6" ht="15" customHeight="1">
      <c r="A487" s="37"/>
      <c r="B487" s="38"/>
      <c r="C487" s="38"/>
      <c r="D487" s="38"/>
      <c r="E487" s="38"/>
      <c r="F487" s="38"/>
    </row>
    <row r="488" spans="1:6" ht="15" customHeight="1">
      <c r="A488" s="37"/>
      <c r="B488" s="38"/>
      <c r="C488" s="38"/>
      <c r="D488" s="38"/>
      <c r="E488" s="38"/>
      <c r="F488" s="38"/>
    </row>
    <row r="489" spans="1:6" ht="15" customHeight="1">
      <c r="A489" s="37"/>
      <c r="B489" s="38"/>
      <c r="C489" s="38"/>
      <c r="D489" s="38"/>
      <c r="E489" s="38"/>
      <c r="F489" s="38"/>
    </row>
    <row r="490" spans="1:6" ht="15" customHeight="1">
      <c r="A490" s="37"/>
      <c r="B490" s="38"/>
      <c r="C490" s="38"/>
      <c r="D490" s="38"/>
      <c r="E490" s="38"/>
      <c r="F490" s="38"/>
    </row>
    <row r="491" spans="1:6" ht="15" customHeight="1">
      <c r="A491" s="37"/>
      <c r="B491" s="38"/>
      <c r="C491" s="38"/>
      <c r="D491" s="38"/>
      <c r="E491" s="38"/>
      <c r="F491" s="38"/>
    </row>
    <row r="492" spans="1:6" ht="15" customHeight="1">
      <c r="A492" s="37"/>
      <c r="B492" s="38"/>
      <c r="C492" s="38"/>
      <c r="D492" s="38"/>
      <c r="E492" s="38"/>
      <c r="F492" s="38"/>
    </row>
    <row r="493" spans="1:6" ht="15" customHeight="1">
      <c r="A493" s="37"/>
      <c r="B493" s="38"/>
      <c r="C493" s="38"/>
      <c r="D493" s="38"/>
      <c r="E493" s="38"/>
      <c r="F493" s="38"/>
    </row>
    <row r="494" spans="1:6" ht="15" customHeight="1">
      <c r="A494" s="37"/>
      <c r="B494" s="38"/>
      <c r="C494" s="38"/>
      <c r="D494" s="38"/>
      <c r="E494" s="38"/>
      <c r="F494" s="38"/>
    </row>
    <row r="495" spans="1:6" ht="15" customHeight="1">
      <c r="A495" s="37"/>
      <c r="B495" s="38"/>
      <c r="C495" s="38"/>
      <c r="D495" s="38"/>
      <c r="E495" s="38"/>
      <c r="F495" s="38"/>
    </row>
    <row r="496" spans="1:6" ht="15" customHeight="1">
      <c r="A496" s="37"/>
      <c r="B496" s="38"/>
      <c r="C496" s="38"/>
      <c r="D496" s="38"/>
      <c r="E496" s="38"/>
      <c r="F496" s="38"/>
    </row>
    <row r="497" spans="1:6" ht="15" customHeight="1">
      <c r="A497" s="37"/>
      <c r="B497" s="38"/>
      <c r="C497" s="38"/>
      <c r="D497" s="38"/>
      <c r="E497" s="38"/>
      <c r="F497" s="38"/>
    </row>
    <row r="498" spans="1:6" ht="15" customHeight="1">
      <c r="A498" s="37"/>
      <c r="B498" s="38"/>
      <c r="C498" s="38"/>
      <c r="D498" s="38"/>
      <c r="E498" s="38"/>
      <c r="F498" s="38"/>
    </row>
    <row r="499" spans="1:6" ht="15" customHeight="1">
      <c r="A499" s="37"/>
      <c r="B499" s="38"/>
      <c r="C499" s="38"/>
      <c r="D499" s="38"/>
      <c r="E499" s="38"/>
      <c r="F499" s="38"/>
    </row>
    <row r="500" spans="1:6" ht="15" customHeight="1">
      <c r="A500" s="37"/>
      <c r="B500" s="38"/>
      <c r="C500" s="38"/>
      <c r="D500" s="38"/>
      <c r="E500" s="38"/>
      <c r="F500" s="38"/>
    </row>
    <row r="501" spans="1:6" ht="15" customHeight="1">
      <c r="A501" s="37"/>
      <c r="B501" s="38"/>
      <c r="C501" s="38"/>
      <c r="D501" s="38"/>
      <c r="E501" s="38"/>
      <c r="F501" s="38"/>
    </row>
    <row r="502" spans="1:6" ht="15" customHeight="1">
      <c r="A502" s="37"/>
      <c r="B502" s="38"/>
      <c r="C502" s="38"/>
      <c r="D502" s="38"/>
      <c r="E502" s="38"/>
      <c r="F502" s="38"/>
    </row>
    <row r="503" spans="1:6" ht="15" customHeight="1">
      <c r="A503" s="37"/>
      <c r="B503" s="38"/>
      <c r="C503" s="38"/>
      <c r="D503" s="38"/>
      <c r="E503" s="38"/>
      <c r="F503" s="38"/>
    </row>
    <row r="504" spans="1:6" ht="15" customHeight="1">
      <c r="A504" s="37"/>
      <c r="B504" s="38"/>
      <c r="C504" s="38"/>
      <c r="D504" s="38"/>
      <c r="E504" s="38"/>
      <c r="F504" s="38"/>
    </row>
    <row r="505" spans="1:6" ht="15" customHeight="1">
      <c r="A505" s="37"/>
      <c r="B505" s="38"/>
      <c r="C505" s="38"/>
      <c r="D505" s="38"/>
      <c r="E505" s="38"/>
      <c r="F505" s="38"/>
    </row>
    <row r="506" spans="1:6" ht="15" customHeight="1">
      <c r="A506" s="37"/>
      <c r="B506" s="38"/>
      <c r="C506" s="38"/>
      <c r="D506" s="38"/>
      <c r="E506" s="38"/>
      <c r="F506" s="38"/>
    </row>
    <row r="507" spans="1:6" ht="15" customHeight="1">
      <c r="A507" s="37"/>
      <c r="B507" s="38"/>
      <c r="C507" s="38"/>
      <c r="D507" s="38"/>
      <c r="E507" s="38"/>
      <c r="F507" s="38"/>
    </row>
    <row r="508" spans="1:6" ht="15" customHeight="1">
      <c r="A508" s="37"/>
      <c r="B508" s="38"/>
      <c r="C508" s="38"/>
      <c r="D508" s="38"/>
      <c r="E508" s="38"/>
      <c r="F508" s="38"/>
    </row>
    <row r="509" spans="1:6" ht="15" customHeight="1">
      <c r="A509" s="37"/>
      <c r="B509" s="38"/>
      <c r="C509" s="38"/>
      <c r="D509" s="38"/>
      <c r="E509" s="38"/>
      <c r="F509" s="38"/>
    </row>
    <row r="510" spans="1:6" ht="15" customHeight="1">
      <c r="A510" s="37"/>
      <c r="B510" s="38"/>
      <c r="C510" s="38"/>
      <c r="D510" s="38"/>
      <c r="E510" s="38"/>
      <c r="F510" s="38"/>
    </row>
    <row r="511" spans="1:6" ht="15" customHeight="1">
      <c r="A511" s="37"/>
      <c r="B511" s="38"/>
      <c r="C511" s="38"/>
      <c r="D511" s="38"/>
      <c r="E511" s="38"/>
      <c r="F511" s="38"/>
    </row>
    <row r="512" spans="1:6" ht="15" customHeight="1">
      <c r="A512" s="37"/>
      <c r="B512" s="38"/>
      <c r="C512" s="38"/>
      <c r="D512" s="38"/>
      <c r="E512" s="38"/>
      <c r="F512" s="38"/>
    </row>
    <row r="513" spans="1:6" ht="15" customHeight="1">
      <c r="A513" s="37"/>
      <c r="B513" s="38"/>
      <c r="C513" s="38"/>
      <c r="D513" s="38"/>
      <c r="E513" s="38"/>
      <c r="F513" s="38"/>
    </row>
    <row r="514" spans="1:6" ht="15" customHeight="1">
      <c r="A514" s="37"/>
      <c r="B514" s="38"/>
      <c r="C514" s="38"/>
      <c r="D514" s="38"/>
      <c r="E514" s="38"/>
      <c r="F514" s="38"/>
    </row>
    <row r="515" spans="1:6" ht="15" customHeight="1">
      <c r="A515" s="37"/>
      <c r="B515" s="38"/>
      <c r="C515" s="38"/>
      <c r="D515" s="38"/>
      <c r="E515" s="38"/>
      <c r="F515" s="38"/>
    </row>
    <row r="516" spans="1:6" ht="15" customHeight="1">
      <c r="A516" s="37"/>
      <c r="B516" s="38"/>
      <c r="C516" s="38"/>
      <c r="D516" s="38"/>
      <c r="E516" s="38"/>
      <c r="F516" s="38"/>
    </row>
    <row r="517" spans="1:6" ht="15" customHeight="1">
      <c r="A517" s="37"/>
      <c r="B517" s="38"/>
      <c r="C517" s="38"/>
      <c r="D517" s="38"/>
      <c r="E517" s="38"/>
      <c r="F517" s="38"/>
    </row>
    <row r="518" spans="1:6" ht="15" customHeight="1">
      <c r="A518" s="37"/>
      <c r="B518" s="38"/>
      <c r="C518" s="38"/>
      <c r="D518" s="38"/>
      <c r="E518" s="38"/>
      <c r="F518" s="38"/>
    </row>
    <row r="519" spans="1:6" ht="15" customHeight="1">
      <c r="A519" s="37"/>
      <c r="B519" s="38"/>
      <c r="C519" s="38"/>
      <c r="D519" s="38"/>
      <c r="E519" s="38"/>
      <c r="F519" s="38"/>
    </row>
    <row r="520" spans="1:6" ht="15" customHeight="1">
      <c r="A520" s="37"/>
      <c r="B520" s="38"/>
      <c r="C520" s="38"/>
      <c r="D520" s="38"/>
      <c r="E520" s="38"/>
      <c r="F520" s="38"/>
    </row>
    <row r="521" spans="1:6" ht="15" customHeight="1">
      <c r="A521" s="37"/>
      <c r="B521" s="38"/>
      <c r="C521" s="38"/>
      <c r="D521" s="38"/>
      <c r="E521" s="38"/>
      <c r="F521" s="38"/>
    </row>
    <row r="522" spans="1:6" ht="15" customHeight="1">
      <c r="A522" s="37"/>
      <c r="B522" s="38"/>
      <c r="C522" s="38"/>
      <c r="D522" s="38"/>
      <c r="E522" s="38"/>
      <c r="F522" s="38"/>
    </row>
    <row r="523" spans="1:6" ht="15" customHeight="1">
      <c r="A523" s="37"/>
      <c r="B523" s="38"/>
      <c r="C523" s="38"/>
      <c r="D523" s="38"/>
      <c r="E523" s="38"/>
      <c r="F523" s="38"/>
    </row>
    <row r="524" spans="1:6" ht="15" customHeight="1">
      <c r="A524" s="37"/>
      <c r="B524" s="38"/>
      <c r="C524" s="38"/>
      <c r="D524" s="38"/>
      <c r="E524" s="38"/>
      <c r="F524" s="38"/>
    </row>
    <row r="525" spans="1:6" ht="15" customHeight="1">
      <c r="A525" s="37"/>
      <c r="B525" s="38"/>
      <c r="C525" s="38"/>
      <c r="D525" s="38"/>
      <c r="E525" s="38"/>
      <c r="F525" s="38"/>
    </row>
    <row r="526" spans="1:6" ht="15" customHeight="1">
      <c r="A526" s="37"/>
      <c r="B526" s="38"/>
      <c r="C526" s="38"/>
      <c r="D526" s="38"/>
      <c r="E526" s="38"/>
      <c r="F526" s="38"/>
    </row>
    <row r="527" spans="1:6" ht="15" customHeight="1">
      <c r="A527" s="37"/>
      <c r="B527" s="38"/>
      <c r="C527" s="38"/>
      <c r="D527" s="38"/>
      <c r="E527" s="38"/>
      <c r="F527" s="38"/>
    </row>
    <row r="528" spans="1:6" ht="15" customHeight="1">
      <c r="A528" s="37"/>
      <c r="B528" s="38"/>
      <c r="C528" s="38"/>
      <c r="D528" s="38"/>
      <c r="E528" s="38"/>
      <c r="F528" s="38"/>
    </row>
    <row r="529" spans="1:6" ht="15" customHeight="1">
      <c r="A529" s="37"/>
      <c r="B529" s="38"/>
      <c r="C529" s="38"/>
      <c r="D529" s="38"/>
      <c r="E529" s="38"/>
      <c r="F529" s="38"/>
    </row>
    <row r="530" spans="1:6" ht="15" customHeight="1">
      <c r="A530" s="37"/>
      <c r="B530" s="38"/>
      <c r="C530" s="38"/>
      <c r="D530" s="38"/>
      <c r="E530" s="38"/>
      <c r="F530" s="38"/>
    </row>
    <row r="531" spans="1:6" ht="15" customHeight="1">
      <c r="A531" s="37"/>
      <c r="B531" s="38"/>
      <c r="C531" s="38"/>
      <c r="D531" s="38"/>
      <c r="E531" s="38"/>
      <c r="F531" s="38"/>
    </row>
    <row r="532" spans="1:6" ht="15" customHeight="1">
      <c r="A532" s="37"/>
      <c r="B532" s="38"/>
      <c r="C532" s="38"/>
      <c r="D532" s="38"/>
      <c r="E532" s="38"/>
      <c r="F532" s="38"/>
    </row>
    <row r="533" spans="1:6" ht="15" customHeight="1">
      <c r="A533" s="37"/>
      <c r="B533" s="38"/>
      <c r="C533" s="38"/>
      <c r="D533" s="38"/>
      <c r="E533" s="38"/>
      <c r="F533" s="38"/>
    </row>
    <row r="534" spans="1:6" ht="15" customHeight="1">
      <c r="A534" s="37"/>
      <c r="B534" s="38"/>
      <c r="C534" s="38"/>
      <c r="D534" s="38"/>
      <c r="E534" s="38"/>
      <c r="F534" s="38"/>
    </row>
    <row r="535" spans="1:6" ht="15" customHeight="1">
      <c r="A535" s="37"/>
      <c r="B535" s="38"/>
      <c r="C535" s="38"/>
      <c r="D535" s="38"/>
      <c r="E535" s="38"/>
      <c r="F535" s="38"/>
    </row>
    <row r="536" spans="1:6" ht="15" customHeight="1">
      <c r="A536" s="37"/>
      <c r="B536" s="38"/>
      <c r="C536" s="38"/>
      <c r="D536" s="38"/>
      <c r="E536" s="38"/>
      <c r="F536" s="38"/>
    </row>
    <row r="537" spans="1:6" ht="15" customHeight="1">
      <c r="A537" s="37"/>
      <c r="B537" s="38"/>
      <c r="C537" s="38"/>
      <c r="D537" s="38"/>
      <c r="E537" s="38"/>
      <c r="F537" s="38"/>
    </row>
    <row r="538" spans="1:6" ht="15" customHeight="1">
      <c r="A538" s="37"/>
      <c r="B538" s="38"/>
      <c r="C538" s="38"/>
      <c r="D538" s="38"/>
      <c r="E538" s="38"/>
      <c r="F538" s="38"/>
    </row>
    <row r="539" spans="1:6" ht="15" customHeight="1">
      <c r="A539" s="37"/>
      <c r="B539" s="38"/>
      <c r="C539" s="38"/>
      <c r="D539" s="38"/>
      <c r="E539" s="38"/>
      <c r="F539" s="38"/>
    </row>
    <row r="540" spans="1:6" ht="15" customHeight="1">
      <c r="A540" s="37"/>
      <c r="B540" s="38"/>
      <c r="C540" s="38"/>
      <c r="D540" s="38"/>
      <c r="E540" s="38"/>
      <c r="F540" s="38"/>
    </row>
    <row r="541" spans="1:6" ht="15" customHeight="1">
      <c r="A541" s="37"/>
      <c r="B541" s="38"/>
      <c r="C541" s="38"/>
      <c r="D541" s="38"/>
      <c r="E541" s="38"/>
      <c r="F541" s="38"/>
    </row>
    <row r="542" spans="1:6" ht="15" customHeight="1">
      <c r="A542" s="37"/>
      <c r="B542" s="38"/>
      <c r="C542" s="38"/>
      <c r="D542" s="38"/>
      <c r="E542" s="38"/>
      <c r="F542" s="38"/>
    </row>
    <row r="543" spans="1:6" ht="15" customHeight="1">
      <c r="A543" s="37"/>
      <c r="B543" s="38"/>
      <c r="C543" s="38"/>
      <c r="D543" s="38"/>
      <c r="E543" s="38"/>
      <c r="F543" s="38"/>
    </row>
    <row r="544" spans="1:6" ht="15" customHeight="1">
      <c r="A544" s="37"/>
      <c r="B544" s="38"/>
      <c r="C544" s="38"/>
      <c r="D544" s="38"/>
      <c r="E544" s="38"/>
      <c r="F544" s="38"/>
    </row>
    <row r="545" spans="1:6" ht="15" customHeight="1">
      <c r="A545" s="37"/>
      <c r="B545" s="38"/>
      <c r="C545" s="38"/>
      <c r="D545" s="38"/>
      <c r="E545" s="38"/>
      <c r="F545" s="38"/>
    </row>
    <row r="546" spans="1:6" ht="15" customHeight="1">
      <c r="A546" s="37"/>
      <c r="B546" s="38"/>
      <c r="C546" s="38"/>
      <c r="D546" s="38"/>
      <c r="E546" s="38"/>
      <c r="F546" s="38"/>
    </row>
    <row r="547" spans="1:6" ht="15" customHeight="1">
      <c r="A547" s="37"/>
      <c r="B547" s="38"/>
      <c r="C547" s="38"/>
      <c r="D547" s="38"/>
      <c r="E547" s="38"/>
      <c r="F547" s="38"/>
    </row>
    <row r="548" spans="1:6" ht="15" customHeight="1">
      <c r="A548" s="37"/>
      <c r="B548" s="38"/>
      <c r="C548" s="38"/>
      <c r="D548" s="38"/>
      <c r="E548" s="38"/>
      <c r="F548" s="38"/>
    </row>
    <row r="549" spans="1:6" ht="15" customHeight="1">
      <c r="A549" s="37"/>
      <c r="B549" s="38"/>
      <c r="C549" s="38"/>
      <c r="D549" s="38"/>
      <c r="E549" s="38"/>
      <c r="F549" s="38"/>
    </row>
    <row r="550" spans="1:6" ht="15" customHeight="1">
      <c r="A550" s="37"/>
      <c r="B550" s="38"/>
      <c r="C550" s="38"/>
      <c r="D550" s="38"/>
      <c r="E550" s="38"/>
      <c r="F550" s="38"/>
    </row>
    <row r="551" spans="1:6" ht="15" customHeight="1">
      <c r="A551" s="37"/>
      <c r="B551" s="38"/>
      <c r="C551" s="38"/>
      <c r="D551" s="38"/>
      <c r="E551" s="38"/>
      <c r="F551" s="38"/>
    </row>
    <row r="552" spans="1:6" ht="15" customHeight="1">
      <c r="A552" s="37"/>
      <c r="B552" s="38"/>
      <c r="C552" s="38"/>
      <c r="D552" s="38"/>
      <c r="E552" s="38"/>
      <c r="F552" s="38"/>
    </row>
    <row r="553" spans="1:6" ht="15" customHeight="1">
      <c r="A553" s="37"/>
      <c r="B553" s="38"/>
      <c r="C553" s="38"/>
      <c r="D553" s="38"/>
      <c r="E553" s="38"/>
      <c r="F553" s="38"/>
    </row>
    <row r="554" spans="1:6" ht="15" customHeight="1">
      <c r="A554" s="37"/>
      <c r="B554" s="38"/>
      <c r="C554" s="38"/>
      <c r="D554" s="38"/>
      <c r="E554" s="38"/>
      <c r="F554" s="38"/>
    </row>
    <row r="555" spans="1:6" ht="15" customHeight="1">
      <c r="A555" s="37"/>
      <c r="B555" s="38"/>
      <c r="C555" s="38"/>
      <c r="D555" s="38"/>
      <c r="E555" s="38"/>
      <c r="F555" s="38"/>
    </row>
    <row r="556" spans="1:6" ht="15" customHeight="1">
      <c r="A556" s="37"/>
      <c r="B556" s="38"/>
      <c r="C556" s="38"/>
      <c r="D556" s="38"/>
      <c r="E556" s="38"/>
      <c r="F556" s="38"/>
    </row>
    <row r="557" spans="1:6" ht="15" customHeight="1">
      <c r="A557" s="37"/>
      <c r="B557" s="38"/>
      <c r="C557" s="38"/>
      <c r="D557" s="38"/>
      <c r="E557" s="38"/>
      <c r="F557" s="38"/>
    </row>
    <row r="558" spans="1:6" ht="15" customHeight="1">
      <c r="A558" s="37"/>
      <c r="B558" s="38"/>
      <c r="C558" s="38"/>
      <c r="D558" s="38"/>
      <c r="E558" s="38"/>
      <c r="F558" s="38"/>
    </row>
    <row r="559" spans="1:6" ht="15" customHeight="1">
      <c r="A559" s="37"/>
      <c r="B559" s="38"/>
      <c r="C559" s="38"/>
      <c r="D559" s="38"/>
      <c r="E559" s="38"/>
      <c r="F559" s="38"/>
    </row>
    <row r="560" spans="1:6" ht="15" customHeight="1">
      <c r="A560" s="37"/>
      <c r="B560" s="38"/>
      <c r="C560" s="38"/>
      <c r="D560" s="38"/>
      <c r="E560" s="38"/>
      <c r="F560" s="38"/>
    </row>
    <row r="561" spans="1:6" ht="15" customHeight="1">
      <c r="A561" s="37"/>
      <c r="B561" s="38"/>
      <c r="C561" s="38"/>
      <c r="D561" s="38"/>
      <c r="E561" s="38"/>
      <c r="F561" s="38"/>
    </row>
    <row r="562" spans="1:6" ht="15" customHeight="1">
      <c r="A562" s="37"/>
      <c r="B562" s="38"/>
      <c r="C562" s="38"/>
      <c r="D562" s="38"/>
      <c r="E562" s="38"/>
      <c r="F562" s="38"/>
    </row>
    <row r="563" spans="1:6" ht="15" customHeight="1">
      <c r="A563" s="37"/>
      <c r="B563" s="38"/>
      <c r="C563" s="38"/>
      <c r="D563" s="38"/>
      <c r="E563" s="38"/>
      <c r="F563" s="38"/>
    </row>
    <row r="564" spans="1:6" ht="15" customHeight="1">
      <c r="A564" s="37"/>
      <c r="B564" s="38"/>
      <c r="C564" s="38"/>
      <c r="D564" s="38"/>
      <c r="E564" s="38"/>
      <c r="F564" s="38"/>
    </row>
    <row r="565" spans="1:6" ht="15" customHeight="1">
      <c r="A565" s="37"/>
      <c r="B565" s="38"/>
      <c r="C565" s="38"/>
      <c r="D565" s="38"/>
      <c r="E565" s="38"/>
      <c r="F565" s="38"/>
    </row>
    <row r="566" spans="1:6" ht="15" customHeight="1">
      <c r="A566" s="37"/>
      <c r="B566" s="38"/>
      <c r="C566" s="38"/>
      <c r="D566" s="38"/>
      <c r="E566" s="38"/>
      <c r="F566" s="38"/>
    </row>
    <row r="567" spans="1:6" ht="15" customHeight="1">
      <c r="A567" s="37"/>
      <c r="B567" s="38"/>
      <c r="C567" s="38"/>
      <c r="D567" s="38"/>
      <c r="E567" s="38"/>
      <c r="F567" s="38"/>
    </row>
    <row r="568" spans="1:6" ht="15" customHeight="1">
      <c r="A568" s="37"/>
      <c r="B568" s="38"/>
      <c r="C568" s="38"/>
      <c r="D568" s="38"/>
      <c r="E568" s="38"/>
      <c r="F568" s="38"/>
    </row>
    <row r="569" spans="1:6" ht="15" customHeight="1">
      <c r="A569" s="37"/>
      <c r="B569" s="38"/>
      <c r="C569" s="38"/>
      <c r="D569" s="38"/>
      <c r="E569" s="38"/>
      <c r="F569" s="38"/>
    </row>
    <row r="570" spans="1:6" ht="15" customHeight="1">
      <c r="A570" s="37"/>
      <c r="B570" s="38"/>
      <c r="C570" s="38"/>
      <c r="D570" s="38"/>
      <c r="E570" s="38"/>
      <c r="F570" s="38"/>
    </row>
    <row r="571" spans="1:6" ht="15" customHeight="1">
      <c r="A571" s="37"/>
      <c r="B571" s="38"/>
      <c r="C571" s="38"/>
      <c r="D571" s="38"/>
      <c r="E571" s="38"/>
      <c r="F571" s="38"/>
    </row>
    <row r="572" spans="1:6" ht="15" customHeight="1">
      <c r="A572" s="37"/>
      <c r="B572" s="38"/>
      <c r="C572" s="38"/>
      <c r="D572" s="38"/>
      <c r="E572" s="38"/>
      <c r="F572" s="38"/>
    </row>
    <row r="573" spans="1:6" ht="15" customHeight="1">
      <c r="A573" s="37"/>
      <c r="B573" s="38"/>
      <c r="C573" s="38"/>
      <c r="D573" s="38"/>
      <c r="E573" s="38"/>
      <c r="F573" s="38"/>
    </row>
    <row r="574" spans="1:6" ht="15" customHeight="1">
      <c r="A574" s="37"/>
      <c r="B574" s="38"/>
      <c r="C574" s="38"/>
      <c r="D574" s="38"/>
      <c r="E574" s="38"/>
      <c r="F574" s="38"/>
    </row>
    <row r="575" spans="1:6" ht="15" customHeight="1">
      <c r="A575" s="37"/>
      <c r="B575" s="38"/>
      <c r="C575" s="38"/>
      <c r="D575" s="38"/>
      <c r="E575" s="38"/>
      <c r="F575" s="38"/>
    </row>
    <row r="576" spans="1:6" ht="15" customHeight="1">
      <c r="A576" s="37"/>
      <c r="B576" s="38"/>
      <c r="C576" s="38"/>
      <c r="D576" s="38"/>
      <c r="E576" s="38"/>
      <c r="F576" s="38"/>
    </row>
    <row r="577" spans="1:6" ht="15" customHeight="1">
      <c r="A577" s="37"/>
      <c r="B577" s="38"/>
      <c r="C577" s="38"/>
      <c r="D577" s="38"/>
      <c r="E577" s="38"/>
      <c r="F577" s="38"/>
    </row>
    <row r="578" spans="1:6" ht="15" customHeight="1">
      <c r="A578" s="37"/>
      <c r="B578" s="38"/>
      <c r="C578" s="38"/>
      <c r="D578" s="38"/>
      <c r="E578" s="38"/>
      <c r="F578" s="38"/>
    </row>
    <row r="579" spans="1:6" ht="15" customHeight="1">
      <c r="A579" s="37"/>
      <c r="B579" s="38"/>
      <c r="C579" s="38"/>
      <c r="D579" s="38"/>
      <c r="E579" s="38"/>
      <c r="F579" s="38"/>
    </row>
    <row r="580" spans="1:6" ht="15" customHeight="1">
      <c r="A580" s="37"/>
      <c r="B580" s="38"/>
      <c r="C580" s="38"/>
      <c r="D580" s="38"/>
      <c r="E580" s="38"/>
      <c r="F580" s="38"/>
    </row>
    <row r="581" spans="1:6" ht="15" customHeight="1">
      <c r="A581" s="37"/>
      <c r="B581" s="38"/>
      <c r="C581" s="38"/>
      <c r="D581" s="38"/>
      <c r="E581" s="38"/>
      <c r="F581" s="38"/>
    </row>
    <row r="582" spans="1:6" ht="15" customHeight="1">
      <c r="A582" s="37"/>
      <c r="B582" s="38"/>
      <c r="C582" s="38"/>
      <c r="D582" s="38"/>
      <c r="E582" s="38"/>
      <c r="F582" s="38"/>
    </row>
    <row r="583" spans="1:6" ht="15" customHeight="1">
      <c r="A583" s="37"/>
      <c r="B583" s="38"/>
      <c r="C583" s="38"/>
      <c r="D583" s="38"/>
      <c r="E583" s="38"/>
      <c r="F583" s="38"/>
    </row>
    <row r="584" spans="1:6" ht="15" customHeight="1">
      <c r="A584" s="37"/>
      <c r="B584" s="38"/>
      <c r="C584" s="38"/>
      <c r="D584" s="38"/>
      <c r="E584" s="38"/>
      <c r="F584" s="38"/>
    </row>
    <row r="585" spans="1:6" ht="15" customHeight="1">
      <c r="A585" s="37"/>
      <c r="B585" s="38"/>
      <c r="C585" s="38"/>
      <c r="D585" s="38"/>
      <c r="E585" s="38"/>
      <c r="F585" s="38"/>
    </row>
    <row r="586" spans="1:6" ht="15" customHeight="1">
      <c r="A586" s="37"/>
      <c r="B586" s="38"/>
      <c r="C586" s="38"/>
      <c r="D586" s="38"/>
      <c r="E586" s="38"/>
      <c r="F586" s="38"/>
    </row>
    <row r="587" spans="1:6" ht="15" customHeight="1">
      <c r="A587" s="37"/>
      <c r="B587" s="38"/>
      <c r="C587" s="38"/>
      <c r="D587" s="38"/>
      <c r="E587" s="38"/>
      <c r="F587" s="38"/>
    </row>
    <row r="588" spans="1:6" ht="15" customHeight="1">
      <c r="A588" s="37"/>
      <c r="B588" s="38"/>
      <c r="C588" s="38"/>
      <c r="D588" s="38"/>
      <c r="E588" s="38"/>
      <c r="F588" s="38"/>
    </row>
    <row r="589" spans="1:6" ht="15" customHeight="1">
      <c r="A589" s="37"/>
      <c r="B589" s="38"/>
      <c r="C589" s="38"/>
      <c r="D589" s="38"/>
      <c r="E589" s="38"/>
      <c r="F589" s="38"/>
    </row>
    <row r="590" spans="1:6" ht="15" customHeight="1">
      <c r="A590" s="37"/>
      <c r="B590" s="38"/>
      <c r="C590" s="38"/>
      <c r="D590" s="38"/>
      <c r="E590" s="38"/>
      <c r="F590" s="38"/>
    </row>
    <row r="591" spans="1:6" ht="15" customHeight="1">
      <c r="A591" s="37"/>
      <c r="B591" s="38"/>
      <c r="C591" s="38"/>
      <c r="D591" s="38"/>
      <c r="E591" s="38"/>
      <c r="F591" s="38"/>
    </row>
    <row r="592" spans="1:6" ht="15" customHeight="1">
      <c r="A592" s="37"/>
      <c r="B592" s="38"/>
      <c r="C592" s="38"/>
      <c r="D592" s="38"/>
      <c r="E592" s="38"/>
      <c r="F592" s="38"/>
    </row>
    <row r="593" spans="1:6" ht="15" customHeight="1">
      <c r="A593" s="37"/>
      <c r="B593" s="38"/>
      <c r="C593" s="38"/>
      <c r="D593" s="38"/>
      <c r="E593" s="38"/>
      <c r="F593" s="38"/>
    </row>
    <row r="594" spans="1:6" ht="15" customHeight="1">
      <c r="A594" s="37"/>
      <c r="B594" s="38"/>
      <c r="C594" s="38"/>
      <c r="D594" s="38"/>
      <c r="E594" s="38"/>
      <c r="F594" s="38"/>
    </row>
    <row r="595" spans="1:6" ht="15" customHeight="1">
      <c r="A595" s="37"/>
      <c r="B595" s="38"/>
      <c r="C595" s="38"/>
      <c r="D595" s="38"/>
      <c r="E595" s="38"/>
      <c r="F595" s="38"/>
    </row>
    <row r="596" spans="1:6" ht="15" customHeight="1">
      <c r="A596" s="37"/>
      <c r="B596" s="38"/>
      <c r="C596" s="38"/>
      <c r="D596" s="38"/>
      <c r="E596" s="38"/>
      <c r="F596" s="38"/>
    </row>
    <row r="597" spans="1:6" ht="15" customHeight="1">
      <c r="A597" s="37"/>
      <c r="B597" s="38"/>
      <c r="C597" s="38"/>
      <c r="D597" s="38"/>
      <c r="E597" s="38"/>
      <c r="F597" s="38"/>
    </row>
    <row r="598" spans="1:6" ht="15" customHeight="1">
      <c r="A598" s="37"/>
      <c r="B598" s="38"/>
      <c r="C598" s="38"/>
      <c r="D598" s="38"/>
      <c r="E598" s="38"/>
      <c r="F598" s="38"/>
    </row>
    <row r="599" spans="1:6" ht="15" customHeight="1">
      <c r="A599" s="37"/>
      <c r="B599" s="38"/>
      <c r="C599" s="38"/>
      <c r="D599" s="38"/>
      <c r="E599" s="38"/>
      <c r="F599" s="38"/>
    </row>
    <row r="600" spans="1:6" ht="15" customHeight="1">
      <c r="A600" s="37"/>
      <c r="B600" s="38"/>
      <c r="C600" s="38"/>
      <c r="D600" s="38"/>
      <c r="E600" s="38"/>
      <c r="F600" s="38"/>
    </row>
    <row r="601" spans="1:6" ht="15" customHeight="1">
      <c r="A601" s="37"/>
      <c r="B601" s="38"/>
      <c r="C601" s="38"/>
      <c r="D601" s="38"/>
      <c r="E601" s="38"/>
      <c r="F601" s="38"/>
    </row>
    <row r="602" spans="1:6" ht="15" customHeight="1">
      <c r="A602" s="37"/>
      <c r="B602" s="38"/>
      <c r="C602" s="38"/>
      <c r="D602" s="38"/>
      <c r="E602" s="38"/>
      <c r="F602" s="38"/>
    </row>
    <row r="603" spans="1:6" ht="15" customHeight="1">
      <c r="A603" s="37"/>
      <c r="B603" s="38"/>
      <c r="C603" s="38"/>
      <c r="D603" s="38"/>
      <c r="E603" s="38"/>
      <c r="F603" s="38"/>
    </row>
    <row r="604" spans="1:6" ht="15" customHeight="1">
      <c r="A604" s="37"/>
      <c r="B604" s="38"/>
      <c r="C604" s="38"/>
      <c r="D604" s="38"/>
      <c r="E604" s="38"/>
      <c r="F604" s="38"/>
    </row>
    <row r="605" spans="1:6" ht="15" customHeight="1">
      <c r="A605" s="37"/>
      <c r="B605" s="38"/>
      <c r="C605" s="38"/>
      <c r="D605" s="38"/>
      <c r="E605" s="38"/>
      <c r="F605" s="38"/>
    </row>
    <row r="606" spans="1:6" ht="15" customHeight="1">
      <c r="A606" s="37"/>
      <c r="B606" s="38"/>
      <c r="C606" s="38"/>
      <c r="D606" s="38"/>
      <c r="E606" s="38"/>
      <c r="F606" s="38"/>
    </row>
    <row r="607" spans="1:6" ht="15" customHeight="1">
      <c r="A607" s="37"/>
      <c r="B607" s="38"/>
      <c r="C607" s="38"/>
      <c r="D607" s="38"/>
      <c r="E607" s="38"/>
      <c r="F607" s="38"/>
    </row>
    <row r="608" spans="1:6" ht="15" customHeight="1">
      <c r="A608" s="37"/>
      <c r="B608" s="38"/>
      <c r="C608" s="38"/>
      <c r="D608" s="38"/>
      <c r="E608" s="38"/>
      <c r="F608" s="38"/>
    </row>
    <row r="609" spans="1:6" ht="15" customHeight="1">
      <c r="A609" s="37"/>
      <c r="B609" s="38"/>
      <c r="C609" s="38"/>
      <c r="D609" s="38"/>
      <c r="E609" s="38"/>
      <c r="F609" s="38"/>
    </row>
    <row r="610" spans="1:6" ht="15" customHeight="1">
      <c r="A610" s="37"/>
      <c r="B610" s="38"/>
      <c r="C610" s="38"/>
      <c r="D610" s="38"/>
      <c r="E610" s="38"/>
      <c r="F610" s="38"/>
    </row>
    <row r="611" spans="1:6" ht="15" customHeight="1">
      <c r="A611" s="37"/>
      <c r="B611" s="38"/>
      <c r="C611" s="38"/>
      <c r="D611" s="38"/>
      <c r="E611" s="38"/>
      <c r="F611" s="38"/>
    </row>
    <row r="612" spans="1:6" ht="15" customHeight="1">
      <c r="A612" s="37"/>
      <c r="B612" s="38"/>
      <c r="C612" s="38"/>
      <c r="D612" s="38"/>
      <c r="E612" s="38"/>
      <c r="F612" s="38"/>
    </row>
    <row r="613" spans="1:6" ht="15" customHeight="1">
      <c r="A613" s="37"/>
      <c r="B613" s="38"/>
      <c r="C613" s="38"/>
      <c r="D613" s="38"/>
      <c r="E613" s="38"/>
      <c r="F613" s="38"/>
    </row>
    <row r="614" spans="1:6" ht="15" customHeight="1">
      <c r="A614" s="37"/>
      <c r="B614" s="38"/>
      <c r="C614" s="38"/>
      <c r="D614" s="38"/>
      <c r="E614" s="38"/>
      <c r="F614" s="38"/>
    </row>
    <row r="615" spans="1:6" ht="15" customHeight="1">
      <c r="A615" s="37"/>
      <c r="B615" s="38"/>
      <c r="C615" s="38"/>
      <c r="D615" s="38"/>
      <c r="E615" s="38"/>
      <c r="F615" s="38"/>
    </row>
    <row r="616" spans="1:6" ht="15" customHeight="1">
      <c r="A616" s="37"/>
      <c r="B616" s="38"/>
      <c r="C616" s="38"/>
      <c r="D616" s="38"/>
      <c r="E616" s="38"/>
      <c r="F616" s="38"/>
    </row>
    <row r="617" spans="1:6" ht="15" customHeight="1">
      <c r="A617" s="37"/>
      <c r="B617" s="38"/>
      <c r="C617" s="38"/>
      <c r="D617" s="38"/>
      <c r="E617" s="38"/>
      <c r="F617" s="38"/>
    </row>
    <row r="618" spans="1:6" ht="15" customHeight="1">
      <c r="A618" s="37"/>
      <c r="B618" s="38"/>
      <c r="C618" s="38"/>
      <c r="D618" s="38"/>
      <c r="E618" s="38"/>
      <c r="F618" s="38"/>
    </row>
    <row r="619" spans="1:6" ht="15" customHeight="1">
      <c r="A619" s="37"/>
      <c r="B619" s="38"/>
      <c r="C619" s="38"/>
      <c r="D619" s="38"/>
      <c r="E619" s="38"/>
      <c r="F619" s="38"/>
    </row>
    <row r="620" spans="1:6" ht="15" customHeight="1">
      <c r="A620" s="37"/>
      <c r="B620" s="38"/>
      <c r="C620" s="38"/>
      <c r="D620" s="38"/>
      <c r="E620" s="38"/>
      <c r="F620" s="38"/>
    </row>
    <row r="621" spans="1:6" ht="15" customHeight="1">
      <c r="A621" s="37"/>
      <c r="B621" s="38"/>
      <c r="C621" s="38"/>
      <c r="D621" s="38"/>
      <c r="E621" s="38"/>
      <c r="F621" s="38"/>
    </row>
    <row r="622" spans="1:6" ht="15" customHeight="1">
      <c r="A622" s="37"/>
      <c r="B622" s="38"/>
      <c r="C622" s="38"/>
      <c r="D622" s="38"/>
      <c r="E622" s="38"/>
      <c r="F622" s="38"/>
    </row>
    <row r="623" spans="1:6" ht="15" customHeight="1">
      <c r="A623" s="37"/>
      <c r="B623" s="38"/>
      <c r="C623" s="38"/>
      <c r="D623" s="38"/>
      <c r="E623" s="38"/>
      <c r="F623" s="38"/>
    </row>
    <row r="624" spans="1:6" ht="15" customHeight="1">
      <c r="A624" s="37"/>
      <c r="B624" s="38"/>
      <c r="C624" s="38"/>
      <c r="D624" s="38"/>
      <c r="E624" s="38"/>
      <c r="F624" s="38"/>
    </row>
    <row r="625" spans="1:6" ht="15" customHeight="1">
      <c r="A625" s="37"/>
      <c r="B625" s="38"/>
      <c r="C625" s="38"/>
      <c r="D625" s="38"/>
      <c r="E625" s="38"/>
      <c r="F625" s="38"/>
    </row>
    <row r="626" spans="1:6" ht="15" customHeight="1">
      <c r="A626" s="37"/>
      <c r="B626" s="38"/>
      <c r="C626" s="38"/>
      <c r="D626" s="38"/>
      <c r="E626" s="38"/>
      <c r="F626" s="38"/>
    </row>
    <row r="627" spans="1:6" ht="15" customHeight="1">
      <c r="A627" s="37"/>
      <c r="B627" s="38"/>
      <c r="C627" s="38"/>
      <c r="D627" s="38"/>
      <c r="E627" s="38"/>
      <c r="F627" s="38"/>
    </row>
    <row r="628" spans="1:6" ht="15" customHeight="1">
      <c r="A628" s="37"/>
      <c r="B628" s="38"/>
      <c r="C628" s="38"/>
      <c r="D628" s="38"/>
      <c r="E628" s="38"/>
      <c r="F628" s="38"/>
    </row>
    <row r="629" spans="1:6" ht="15" customHeight="1">
      <c r="A629" s="37"/>
      <c r="B629" s="38"/>
      <c r="C629" s="38"/>
      <c r="D629" s="38"/>
      <c r="E629" s="38"/>
      <c r="F629" s="38"/>
    </row>
    <row r="630" spans="1:6" ht="15" customHeight="1">
      <c r="A630" s="37"/>
      <c r="B630" s="38"/>
      <c r="C630" s="38"/>
      <c r="D630" s="38"/>
      <c r="E630" s="38"/>
      <c r="F630" s="38"/>
    </row>
    <row r="631" spans="1:6" ht="15" customHeight="1">
      <c r="A631" s="37"/>
      <c r="B631" s="38"/>
      <c r="C631" s="38"/>
      <c r="D631" s="38"/>
      <c r="E631" s="38"/>
      <c r="F631" s="38"/>
    </row>
    <row r="632" spans="1:6" ht="15" customHeight="1">
      <c r="A632" s="37"/>
      <c r="B632" s="38"/>
      <c r="C632" s="38"/>
      <c r="D632" s="38"/>
      <c r="E632" s="38"/>
      <c r="F632" s="38"/>
    </row>
    <row r="633" spans="1:6" ht="15" customHeight="1">
      <c r="A633" s="37"/>
      <c r="B633" s="38"/>
      <c r="C633" s="38"/>
      <c r="D633" s="38"/>
      <c r="E633" s="38"/>
      <c r="F633" s="38"/>
    </row>
    <row r="634" spans="1:6" ht="15" customHeight="1">
      <c r="A634" s="37"/>
      <c r="B634" s="38"/>
      <c r="C634" s="38"/>
      <c r="D634" s="38"/>
      <c r="E634" s="38"/>
      <c r="F634" s="38"/>
    </row>
    <row r="635" spans="1:6" ht="15" customHeight="1">
      <c r="A635" s="37"/>
      <c r="B635" s="38"/>
      <c r="C635" s="38"/>
      <c r="D635" s="38"/>
      <c r="E635" s="38"/>
      <c r="F635" s="38"/>
    </row>
    <row r="636" spans="1:6" ht="15" customHeight="1">
      <c r="A636" s="37"/>
      <c r="B636" s="38"/>
      <c r="C636" s="38"/>
      <c r="D636" s="38"/>
      <c r="E636" s="38"/>
      <c r="F636" s="38"/>
    </row>
    <row r="637" spans="1:6" ht="15" customHeight="1">
      <c r="A637" s="37"/>
      <c r="B637" s="38"/>
      <c r="C637" s="38"/>
      <c r="D637" s="38"/>
      <c r="E637" s="38"/>
      <c r="F637" s="38"/>
    </row>
    <row r="638" spans="1:6" ht="15" customHeight="1">
      <c r="A638" s="37"/>
      <c r="B638" s="38"/>
      <c r="C638" s="38"/>
      <c r="D638" s="38"/>
      <c r="E638" s="38"/>
      <c r="F638" s="38"/>
    </row>
    <row r="639" spans="1:6" ht="15" customHeight="1">
      <c r="A639" s="37"/>
      <c r="B639" s="38"/>
      <c r="C639" s="38"/>
      <c r="D639" s="38"/>
      <c r="E639" s="38"/>
      <c r="F639" s="38"/>
    </row>
    <row r="640" spans="1:6" ht="15" customHeight="1">
      <c r="A640" s="37"/>
      <c r="B640" s="38"/>
      <c r="C640" s="38"/>
      <c r="D640" s="38"/>
      <c r="E640" s="38"/>
      <c r="F640" s="38"/>
    </row>
    <row r="641" spans="1:6" ht="15" customHeight="1">
      <c r="A641" s="37"/>
      <c r="B641" s="38"/>
      <c r="C641" s="38"/>
      <c r="D641" s="38"/>
      <c r="E641" s="38"/>
      <c r="F641" s="38"/>
    </row>
    <row r="642" spans="1:6" ht="15" customHeight="1">
      <c r="A642" s="37"/>
      <c r="B642" s="38"/>
      <c r="C642" s="38"/>
      <c r="D642" s="38"/>
      <c r="E642" s="38"/>
      <c r="F642" s="38"/>
    </row>
    <row r="643" spans="1:6" ht="15" customHeight="1">
      <c r="A643" s="37"/>
      <c r="B643" s="38"/>
      <c r="C643" s="38"/>
      <c r="D643" s="38"/>
      <c r="E643" s="38"/>
      <c r="F643" s="38"/>
    </row>
    <row r="644" spans="1:6" ht="15" customHeight="1">
      <c r="A644" s="37"/>
      <c r="B644" s="38"/>
      <c r="C644" s="38"/>
      <c r="D644" s="38"/>
      <c r="E644" s="38"/>
      <c r="F644" s="38"/>
    </row>
    <row r="645" spans="1:6" ht="15" customHeight="1">
      <c r="A645" s="37"/>
      <c r="B645" s="38"/>
      <c r="C645" s="38"/>
      <c r="D645" s="38"/>
      <c r="E645" s="38"/>
      <c r="F645" s="38"/>
    </row>
    <row r="646" spans="1:6" ht="15" customHeight="1">
      <c r="A646" s="37"/>
      <c r="B646" s="38"/>
      <c r="C646" s="38"/>
      <c r="D646" s="38"/>
      <c r="E646" s="38"/>
      <c r="F646" s="38"/>
    </row>
    <row r="647" spans="1:6" ht="15" customHeight="1">
      <c r="A647" s="37"/>
      <c r="B647" s="38"/>
      <c r="C647" s="38"/>
      <c r="D647" s="38"/>
      <c r="E647" s="38"/>
      <c r="F647" s="38"/>
    </row>
    <row r="648" spans="1:6" ht="15" customHeight="1">
      <c r="A648" s="37"/>
      <c r="B648" s="38"/>
      <c r="C648" s="38"/>
      <c r="D648" s="38"/>
      <c r="E648" s="38"/>
      <c r="F648" s="38"/>
    </row>
    <row r="649" spans="1:6" ht="15" customHeight="1">
      <c r="A649" s="37"/>
      <c r="B649" s="38"/>
      <c r="C649" s="38"/>
      <c r="D649" s="38"/>
      <c r="E649" s="38"/>
      <c r="F649" s="38"/>
    </row>
    <row r="650" spans="1:6" ht="15" customHeight="1">
      <c r="A650" s="37"/>
      <c r="B650" s="38"/>
      <c r="C650" s="38"/>
      <c r="D650" s="38"/>
      <c r="E650" s="38"/>
      <c r="F650" s="38"/>
    </row>
    <row r="651" spans="1:6" ht="15" customHeight="1">
      <c r="A651" s="37"/>
      <c r="B651" s="38"/>
      <c r="C651" s="38"/>
      <c r="D651" s="38"/>
      <c r="E651" s="38"/>
      <c r="F651" s="38"/>
    </row>
    <row r="652" spans="1:6" ht="15" customHeight="1">
      <c r="A652" s="37"/>
      <c r="B652" s="38"/>
      <c r="C652" s="38"/>
      <c r="D652" s="38"/>
      <c r="E652" s="38"/>
      <c r="F652" s="38"/>
    </row>
    <row r="653" spans="1:6" ht="15" customHeight="1">
      <c r="A653" s="37"/>
      <c r="B653" s="38"/>
      <c r="C653" s="38"/>
      <c r="D653" s="38"/>
      <c r="E653" s="38"/>
      <c r="F653" s="38"/>
    </row>
    <row r="654" spans="1:6" ht="15" customHeight="1">
      <c r="B654" s="38"/>
      <c r="C654" s="38"/>
      <c r="D654" s="38"/>
      <c r="E654" s="38"/>
      <c r="F654" s="38"/>
    </row>
    <row r="655" spans="1:6" ht="15" customHeight="1">
      <c r="B655" s="38"/>
      <c r="C655" s="38"/>
      <c r="D655" s="38"/>
      <c r="E655" s="38"/>
      <c r="F655" s="38"/>
    </row>
    <row r="656" spans="1:6" ht="15" customHeight="1">
      <c r="B656" s="38"/>
      <c r="C656" s="38"/>
      <c r="D656" s="38"/>
      <c r="E656" s="38"/>
      <c r="F656" s="38"/>
    </row>
    <row r="657" spans="2:6" ht="15" customHeight="1">
      <c r="B657" s="38"/>
      <c r="C657" s="38"/>
      <c r="D657" s="38"/>
      <c r="E657" s="38"/>
      <c r="F657" s="38"/>
    </row>
    <row r="658" spans="2:6" ht="15" customHeight="1">
      <c r="B658" s="38"/>
      <c r="C658" s="38"/>
      <c r="D658" s="38"/>
      <c r="E658" s="38"/>
      <c r="F658" s="38"/>
    </row>
    <row r="659" spans="2:6" ht="15" customHeight="1">
      <c r="B659" s="38"/>
      <c r="C659" s="38"/>
      <c r="D659" s="38"/>
      <c r="E659" s="38"/>
      <c r="F659" s="38"/>
    </row>
    <row r="660" spans="2:6" ht="15" customHeight="1">
      <c r="B660" s="38"/>
      <c r="C660" s="38"/>
      <c r="D660" s="38"/>
      <c r="E660" s="38"/>
      <c r="F660" s="38"/>
    </row>
    <row r="661" spans="2:6" ht="15" customHeight="1">
      <c r="B661" s="38"/>
      <c r="C661" s="38"/>
      <c r="D661" s="38"/>
      <c r="E661" s="38"/>
      <c r="F661" s="38"/>
    </row>
    <row r="662" spans="2:6" ht="15" customHeight="1">
      <c r="B662" s="38"/>
      <c r="C662" s="38"/>
      <c r="D662" s="38"/>
      <c r="E662" s="38"/>
      <c r="F662" s="38"/>
    </row>
    <row r="663" spans="2:6" ht="15" customHeight="1">
      <c r="B663" s="38"/>
      <c r="C663" s="38"/>
      <c r="D663" s="38"/>
      <c r="E663" s="38"/>
      <c r="F663" s="38"/>
    </row>
    <row r="664" spans="2:6" ht="15" customHeight="1">
      <c r="B664" s="38"/>
      <c r="C664" s="38"/>
      <c r="D664" s="38"/>
      <c r="E664" s="38"/>
      <c r="F664" s="38"/>
    </row>
    <row r="665" spans="2:6" ht="15" customHeight="1">
      <c r="B665" s="38"/>
      <c r="C665" s="38"/>
      <c r="D665" s="38"/>
      <c r="E665" s="38"/>
      <c r="F665" s="38"/>
    </row>
    <row r="666" spans="2:6" ht="15" customHeight="1">
      <c r="B666" s="38"/>
      <c r="C666" s="38"/>
      <c r="D666" s="38"/>
      <c r="E666" s="38"/>
      <c r="F666" s="38"/>
    </row>
    <row r="667" spans="2:6" ht="15" customHeight="1">
      <c r="B667" s="38"/>
      <c r="C667" s="38"/>
      <c r="D667" s="38"/>
      <c r="E667" s="38"/>
      <c r="F667" s="38"/>
    </row>
    <row r="668" spans="2:6" ht="15" customHeight="1">
      <c r="B668" s="38"/>
      <c r="C668" s="38"/>
      <c r="D668" s="38"/>
      <c r="E668" s="38"/>
      <c r="F668" s="38"/>
    </row>
    <row r="669" spans="2:6" ht="15" customHeight="1">
      <c r="B669" s="38"/>
      <c r="C669" s="38"/>
      <c r="D669" s="38"/>
      <c r="E669" s="38"/>
      <c r="F669" s="38"/>
    </row>
    <row r="670" spans="2:6" ht="15" customHeight="1">
      <c r="B670" s="38"/>
      <c r="C670" s="38"/>
      <c r="D670" s="38"/>
      <c r="E670" s="38"/>
      <c r="F670" s="38"/>
    </row>
    <row r="671" spans="2:6" ht="15" customHeight="1">
      <c r="B671" s="38"/>
      <c r="C671" s="38"/>
      <c r="D671" s="38"/>
      <c r="E671" s="38"/>
      <c r="F671" s="38"/>
    </row>
    <row r="672" spans="2:6" ht="15" customHeight="1">
      <c r="B672" s="38"/>
      <c r="C672" s="38"/>
      <c r="D672" s="38"/>
      <c r="E672" s="38"/>
      <c r="F672" s="38"/>
    </row>
    <row r="673" spans="2:6" ht="15" customHeight="1">
      <c r="B673" s="38"/>
      <c r="C673" s="38"/>
      <c r="D673" s="38"/>
      <c r="E673" s="38"/>
      <c r="F673" s="38"/>
    </row>
    <row r="674" spans="2:6" ht="15" customHeight="1">
      <c r="B674" s="38"/>
      <c r="C674" s="38"/>
      <c r="D674" s="38"/>
      <c r="E674" s="38"/>
      <c r="F674" s="38"/>
    </row>
    <row r="675" spans="2:6" ht="15" customHeight="1">
      <c r="B675" s="38"/>
      <c r="C675" s="38"/>
      <c r="D675" s="38"/>
      <c r="E675" s="38"/>
      <c r="F675" s="38"/>
    </row>
    <row r="676" spans="2:6" ht="15" customHeight="1">
      <c r="B676" s="38"/>
      <c r="C676" s="38"/>
      <c r="D676" s="38"/>
      <c r="E676" s="38"/>
      <c r="F676" s="38"/>
    </row>
    <row r="677" spans="2:6" ht="15" customHeight="1">
      <c r="B677" s="38"/>
      <c r="C677" s="38"/>
      <c r="D677" s="38"/>
      <c r="E677" s="38"/>
      <c r="F677" s="38"/>
    </row>
    <row r="678" spans="2:6" ht="15" customHeight="1">
      <c r="B678" s="38"/>
      <c r="C678" s="38"/>
      <c r="D678" s="38"/>
      <c r="E678" s="38"/>
      <c r="F678" s="38"/>
    </row>
    <row r="679" spans="2:6" ht="15" customHeight="1">
      <c r="B679" s="38"/>
      <c r="C679" s="38"/>
      <c r="D679" s="38"/>
      <c r="E679" s="38"/>
      <c r="F679" s="38"/>
    </row>
    <row r="680" spans="2:6" ht="15" customHeight="1">
      <c r="B680" s="38"/>
      <c r="C680" s="38"/>
      <c r="D680" s="38"/>
      <c r="E680" s="38"/>
      <c r="F680" s="38"/>
    </row>
    <row r="681" spans="2:6" ht="15" customHeight="1">
      <c r="B681" s="38"/>
      <c r="C681" s="38"/>
      <c r="D681" s="38"/>
      <c r="E681" s="38"/>
      <c r="F681" s="38"/>
    </row>
    <row r="682" spans="2:6" ht="15" customHeight="1">
      <c r="B682" s="38"/>
      <c r="C682" s="38"/>
      <c r="D682" s="38"/>
      <c r="E682" s="38"/>
      <c r="F682" s="38"/>
    </row>
    <row r="683" spans="2:6" ht="15" customHeight="1">
      <c r="B683" s="38"/>
      <c r="C683" s="38"/>
      <c r="D683" s="38"/>
      <c r="E683" s="38"/>
      <c r="F683" s="38"/>
    </row>
    <row r="684" spans="2:6" ht="15" customHeight="1">
      <c r="B684" s="38"/>
      <c r="C684" s="38"/>
      <c r="D684" s="38"/>
      <c r="E684" s="38"/>
      <c r="F684" s="38"/>
    </row>
    <row r="685" spans="2:6" ht="15" customHeight="1">
      <c r="B685" s="38"/>
      <c r="C685" s="38"/>
      <c r="D685" s="38"/>
      <c r="E685" s="38"/>
      <c r="F685" s="38"/>
    </row>
    <row r="686" spans="2:6" ht="15" customHeight="1">
      <c r="B686" s="38"/>
      <c r="C686" s="38"/>
      <c r="D686" s="38"/>
      <c r="E686" s="38"/>
      <c r="F686" s="38"/>
    </row>
    <row r="687" spans="2:6" ht="15" customHeight="1">
      <c r="B687" s="38"/>
      <c r="C687" s="38"/>
      <c r="D687" s="38"/>
      <c r="E687" s="38"/>
      <c r="F687" s="38"/>
    </row>
    <row r="688" spans="2:6" ht="15" customHeight="1">
      <c r="B688" s="38"/>
      <c r="C688" s="38"/>
      <c r="D688" s="38"/>
      <c r="E688" s="38"/>
      <c r="F688" s="38"/>
    </row>
    <row r="689" spans="2:6" ht="15" customHeight="1">
      <c r="B689" s="38"/>
      <c r="C689" s="38"/>
      <c r="D689" s="38"/>
      <c r="E689" s="38"/>
      <c r="F689" s="38"/>
    </row>
    <row r="690" spans="2:6" ht="15" customHeight="1">
      <c r="B690" s="38"/>
      <c r="C690" s="38"/>
      <c r="D690" s="38"/>
      <c r="E690" s="38"/>
      <c r="F690" s="38"/>
    </row>
    <row r="691" spans="2:6" ht="15" customHeight="1">
      <c r="B691" s="38"/>
      <c r="C691" s="38"/>
      <c r="D691" s="38"/>
      <c r="E691" s="38"/>
      <c r="F691" s="38"/>
    </row>
    <row r="692" spans="2:6" ht="15" customHeight="1">
      <c r="B692" s="38"/>
      <c r="C692" s="38"/>
      <c r="D692" s="38"/>
      <c r="E692" s="38"/>
      <c r="F692" s="38"/>
    </row>
    <row r="693" spans="2:6" ht="15" customHeight="1">
      <c r="B693" s="38"/>
      <c r="C693" s="38"/>
      <c r="D693" s="38"/>
      <c r="E693" s="38"/>
      <c r="F693" s="38"/>
    </row>
    <row r="694" spans="2:6" ht="15" customHeight="1">
      <c r="B694" s="38"/>
      <c r="C694" s="38"/>
      <c r="D694" s="38"/>
      <c r="E694" s="38"/>
      <c r="F694" s="38"/>
    </row>
    <row r="695" spans="2:6" ht="15" customHeight="1">
      <c r="B695" s="38"/>
      <c r="C695" s="38"/>
      <c r="D695" s="38"/>
      <c r="E695" s="38"/>
      <c r="F695" s="38"/>
    </row>
    <row r="696" spans="2:6" ht="15" customHeight="1">
      <c r="B696" s="38"/>
      <c r="C696" s="38"/>
      <c r="D696" s="38"/>
      <c r="E696" s="38"/>
      <c r="F696" s="38"/>
    </row>
    <row r="697" spans="2:6" ht="15" customHeight="1">
      <c r="B697" s="38"/>
      <c r="C697" s="38"/>
      <c r="D697" s="38"/>
      <c r="E697" s="38"/>
      <c r="F697" s="38"/>
    </row>
    <row r="698" spans="2:6" ht="15" customHeight="1">
      <c r="B698" s="38"/>
      <c r="C698" s="38"/>
      <c r="D698" s="38"/>
      <c r="E698" s="38"/>
      <c r="F698" s="38"/>
    </row>
    <row r="699" spans="2:6" ht="15" customHeight="1">
      <c r="B699" s="38"/>
      <c r="C699" s="38"/>
      <c r="D699" s="38"/>
      <c r="E699" s="38"/>
      <c r="F699" s="38"/>
    </row>
    <row r="700" spans="2:6" ht="15" customHeight="1">
      <c r="B700" s="38"/>
      <c r="C700" s="38"/>
      <c r="D700" s="38"/>
      <c r="E700" s="38"/>
      <c r="F700" s="38"/>
    </row>
    <row r="701" spans="2:6" ht="15" customHeight="1">
      <c r="B701" s="38"/>
      <c r="C701" s="38"/>
      <c r="D701" s="38"/>
      <c r="E701" s="38"/>
      <c r="F701" s="38"/>
    </row>
    <row r="702" spans="2:6" ht="15" customHeight="1">
      <c r="B702" s="38"/>
      <c r="C702" s="38"/>
      <c r="D702" s="38"/>
      <c r="E702" s="38"/>
      <c r="F702" s="38"/>
    </row>
    <row r="703" spans="2:6" ht="15" customHeight="1">
      <c r="B703" s="38"/>
      <c r="C703" s="38"/>
      <c r="D703" s="38"/>
      <c r="E703" s="38"/>
      <c r="F703" s="38"/>
    </row>
    <row r="704" spans="2:6" ht="15" customHeight="1">
      <c r="B704" s="38"/>
      <c r="C704" s="38"/>
      <c r="D704" s="38"/>
      <c r="E704" s="38"/>
      <c r="F704" s="38"/>
    </row>
    <row r="705" spans="2:6" ht="15" customHeight="1">
      <c r="B705" s="38"/>
      <c r="C705" s="38"/>
      <c r="D705" s="38"/>
      <c r="E705" s="38"/>
      <c r="F705" s="38"/>
    </row>
    <row r="706" spans="2:6" ht="15" customHeight="1">
      <c r="B706" s="38"/>
      <c r="C706" s="38"/>
      <c r="D706" s="38"/>
      <c r="E706" s="38"/>
      <c r="F706" s="38"/>
    </row>
    <row r="707" spans="2:6" ht="15" customHeight="1">
      <c r="B707" s="38"/>
      <c r="C707" s="38"/>
      <c r="D707" s="38"/>
      <c r="E707" s="38"/>
      <c r="F707" s="38"/>
    </row>
    <row r="708" spans="2:6" ht="15" customHeight="1">
      <c r="B708" s="38"/>
      <c r="C708" s="38"/>
      <c r="D708" s="38"/>
      <c r="E708" s="38"/>
      <c r="F708" s="38"/>
    </row>
    <row r="709" spans="2:6" ht="15" customHeight="1">
      <c r="B709" s="38"/>
      <c r="C709" s="38"/>
      <c r="D709" s="38"/>
      <c r="E709" s="38"/>
      <c r="F709" s="38"/>
    </row>
    <row r="710" spans="2:6" ht="15" customHeight="1">
      <c r="B710" s="38"/>
      <c r="C710" s="38"/>
      <c r="D710" s="38"/>
      <c r="E710" s="38"/>
      <c r="F710" s="38"/>
    </row>
    <row r="711" spans="2:6" ht="15" customHeight="1">
      <c r="B711" s="38"/>
      <c r="C711" s="38"/>
      <c r="D711" s="38"/>
      <c r="E711" s="38"/>
      <c r="F711" s="38"/>
    </row>
    <row r="712" spans="2:6" ht="15" customHeight="1">
      <c r="B712" s="38"/>
      <c r="C712" s="38"/>
      <c r="D712" s="38"/>
      <c r="E712" s="38"/>
      <c r="F712" s="38"/>
    </row>
    <row r="713" spans="2:6" ht="15" customHeight="1">
      <c r="B713" s="38"/>
      <c r="C713" s="38"/>
      <c r="D713" s="38"/>
      <c r="E713" s="38"/>
      <c r="F713" s="38"/>
    </row>
    <row r="714" spans="2:6" ht="15" customHeight="1">
      <c r="B714" s="38"/>
      <c r="C714" s="38"/>
      <c r="D714" s="38"/>
      <c r="E714" s="38"/>
      <c r="F714" s="38"/>
    </row>
    <row r="715" spans="2:6" ht="15" customHeight="1">
      <c r="B715" s="38"/>
      <c r="C715" s="38"/>
      <c r="D715" s="38"/>
      <c r="E715" s="38"/>
      <c r="F715" s="38"/>
    </row>
    <row r="716" spans="2:6" ht="15" customHeight="1">
      <c r="B716" s="38"/>
      <c r="C716" s="38"/>
      <c r="D716" s="38"/>
      <c r="E716" s="38"/>
      <c r="F716" s="38"/>
    </row>
    <row r="717" spans="2:6" ht="15" customHeight="1">
      <c r="B717" s="38"/>
      <c r="C717" s="38"/>
      <c r="D717" s="38"/>
      <c r="E717" s="38"/>
      <c r="F717" s="38"/>
    </row>
    <row r="718" spans="2:6" ht="15" customHeight="1">
      <c r="B718" s="38"/>
      <c r="C718" s="38"/>
      <c r="D718" s="38"/>
      <c r="E718" s="38"/>
      <c r="F718" s="38"/>
    </row>
    <row r="719" spans="2:6" ht="15" customHeight="1">
      <c r="B719" s="38"/>
      <c r="C719" s="38"/>
      <c r="D719" s="38"/>
      <c r="E719" s="38"/>
      <c r="F719" s="38"/>
    </row>
    <row r="720" spans="2:6" ht="15" customHeight="1">
      <c r="B720" s="38"/>
      <c r="C720" s="38"/>
      <c r="D720" s="38"/>
      <c r="E720" s="38"/>
      <c r="F720" s="38"/>
    </row>
    <row r="721" spans="2:6" ht="15" customHeight="1">
      <c r="B721" s="38"/>
      <c r="C721" s="38"/>
      <c r="D721" s="38"/>
      <c r="E721" s="38"/>
      <c r="F721" s="38"/>
    </row>
    <row r="722" spans="2:6" ht="15" customHeight="1">
      <c r="B722" s="38"/>
      <c r="C722" s="38"/>
      <c r="D722" s="38"/>
      <c r="E722" s="38"/>
      <c r="F722" s="38"/>
    </row>
    <row r="723" spans="2:6" ht="15" customHeight="1">
      <c r="B723" s="38"/>
      <c r="C723" s="38"/>
      <c r="D723" s="38"/>
      <c r="E723" s="38"/>
      <c r="F723" s="38"/>
    </row>
    <row r="724" spans="2:6" ht="15" customHeight="1">
      <c r="B724" s="38"/>
      <c r="C724" s="38"/>
      <c r="D724" s="38"/>
      <c r="E724" s="38"/>
      <c r="F724" s="38"/>
    </row>
    <row r="725" spans="2:6" ht="15" customHeight="1">
      <c r="B725" s="38"/>
      <c r="C725" s="38"/>
      <c r="D725" s="38"/>
      <c r="E725" s="38"/>
      <c r="F725" s="38"/>
    </row>
    <row r="726" spans="2:6" ht="15" customHeight="1">
      <c r="B726" s="38"/>
      <c r="C726" s="38"/>
      <c r="D726" s="38"/>
      <c r="E726" s="38"/>
      <c r="F726" s="38"/>
    </row>
    <row r="727" spans="2:6" ht="15" customHeight="1">
      <c r="B727" s="38"/>
      <c r="C727" s="38"/>
      <c r="D727" s="38"/>
      <c r="E727" s="38"/>
      <c r="F727" s="38"/>
    </row>
    <row r="728" spans="2:6" ht="15" customHeight="1">
      <c r="B728" s="38"/>
      <c r="C728" s="38"/>
      <c r="D728" s="38"/>
      <c r="E728" s="38"/>
      <c r="F728" s="38"/>
    </row>
    <row r="729" spans="2:6" ht="15" customHeight="1">
      <c r="B729" s="38"/>
      <c r="C729" s="38"/>
      <c r="D729" s="38"/>
      <c r="E729" s="38"/>
      <c r="F729" s="38"/>
    </row>
    <row r="730" spans="2:6" ht="15" customHeight="1">
      <c r="B730" s="38"/>
      <c r="C730" s="38"/>
      <c r="D730" s="38"/>
      <c r="E730" s="38"/>
      <c r="F730" s="38"/>
    </row>
    <row r="731" spans="2:6" ht="15" customHeight="1">
      <c r="B731" s="38"/>
      <c r="C731" s="38"/>
      <c r="D731" s="38"/>
      <c r="E731" s="38"/>
      <c r="F731" s="38"/>
    </row>
    <row r="732" spans="2:6" ht="15" customHeight="1">
      <c r="B732" s="38"/>
      <c r="C732" s="38"/>
      <c r="D732" s="38"/>
      <c r="E732" s="38"/>
      <c r="F732" s="38"/>
    </row>
    <row r="733" spans="2:6" ht="15" customHeight="1">
      <c r="B733" s="38"/>
      <c r="C733" s="38"/>
      <c r="D733" s="38"/>
      <c r="E733" s="38"/>
      <c r="F733" s="38"/>
    </row>
    <row r="734" spans="2:6" ht="15" customHeight="1">
      <c r="B734" s="38"/>
      <c r="C734" s="38"/>
      <c r="D734" s="38"/>
      <c r="E734" s="38"/>
      <c r="F734" s="38"/>
    </row>
    <row r="735" spans="2:6" ht="15" customHeight="1">
      <c r="B735" s="38"/>
      <c r="C735" s="38"/>
      <c r="D735" s="38"/>
      <c r="E735" s="38"/>
      <c r="F735" s="38"/>
    </row>
    <row r="736" spans="2:6" ht="15" customHeight="1">
      <c r="B736" s="38"/>
      <c r="C736" s="38"/>
      <c r="D736" s="38"/>
      <c r="E736" s="38"/>
      <c r="F736" s="38"/>
    </row>
    <row r="737" spans="2:6" ht="15" customHeight="1">
      <c r="B737" s="38"/>
      <c r="C737" s="38"/>
      <c r="D737" s="38"/>
      <c r="E737" s="38"/>
      <c r="F737" s="38"/>
    </row>
    <row r="738" spans="2:6" ht="15" customHeight="1">
      <c r="B738" s="38"/>
      <c r="C738" s="38"/>
      <c r="D738" s="38"/>
      <c r="E738" s="38"/>
      <c r="F738" s="38"/>
    </row>
    <row r="739" spans="2:6" ht="15" customHeight="1">
      <c r="B739" s="38"/>
      <c r="C739" s="38"/>
      <c r="D739" s="38"/>
      <c r="E739" s="38"/>
      <c r="F739" s="38"/>
    </row>
    <row r="740" spans="2:6" ht="15" customHeight="1">
      <c r="B740" s="38"/>
      <c r="C740" s="38"/>
      <c r="D740" s="38"/>
      <c r="E740" s="38"/>
      <c r="F740" s="38"/>
    </row>
    <row r="741" spans="2:6" ht="15" customHeight="1">
      <c r="B741" s="38"/>
      <c r="C741" s="38"/>
      <c r="D741" s="38"/>
      <c r="E741" s="38"/>
      <c r="F741" s="38"/>
    </row>
    <row r="742" spans="2:6" ht="15" customHeight="1">
      <c r="B742" s="38"/>
      <c r="C742" s="38"/>
      <c r="D742" s="38"/>
      <c r="E742" s="38"/>
      <c r="F742" s="38"/>
    </row>
    <row r="743" spans="2:6" ht="15" customHeight="1">
      <c r="B743" s="38"/>
      <c r="C743" s="38"/>
      <c r="D743" s="38"/>
      <c r="E743" s="38"/>
      <c r="F743" s="38"/>
    </row>
    <row r="744" spans="2:6" ht="15" customHeight="1">
      <c r="B744" s="38"/>
      <c r="C744" s="38"/>
      <c r="D744" s="38"/>
      <c r="E744" s="38"/>
      <c r="F744" s="38"/>
    </row>
    <row r="745" spans="2:6" ht="15" customHeight="1">
      <c r="B745" s="38"/>
      <c r="C745" s="38"/>
      <c r="D745" s="38"/>
      <c r="E745" s="38"/>
      <c r="F745" s="38"/>
    </row>
    <row r="746" spans="2:6" ht="15" customHeight="1">
      <c r="B746" s="38"/>
      <c r="C746" s="38"/>
      <c r="D746" s="38"/>
      <c r="E746" s="38"/>
      <c r="F746" s="38"/>
    </row>
    <row r="747" spans="2:6" ht="15" customHeight="1">
      <c r="B747" s="38"/>
      <c r="C747" s="38"/>
      <c r="D747" s="38"/>
      <c r="E747" s="38"/>
      <c r="F747" s="38"/>
    </row>
    <row r="748" spans="2:6" ht="15" customHeight="1">
      <c r="B748" s="38"/>
      <c r="C748" s="38"/>
      <c r="D748" s="38"/>
      <c r="E748" s="38"/>
      <c r="F748" s="38"/>
    </row>
    <row r="749" spans="2:6" ht="15" customHeight="1">
      <c r="B749" s="38"/>
      <c r="C749" s="38"/>
      <c r="D749" s="38"/>
      <c r="E749" s="38"/>
      <c r="F749" s="38"/>
    </row>
    <row r="750" spans="2:6" ht="15" customHeight="1">
      <c r="B750" s="38"/>
      <c r="C750" s="38"/>
      <c r="D750" s="38"/>
      <c r="E750" s="38"/>
      <c r="F750" s="38"/>
    </row>
    <row r="751" spans="2:6" ht="15" customHeight="1">
      <c r="B751" s="38"/>
      <c r="C751" s="38"/>
      <c r="D751" s="38"/>
      <c r="E751" s="38"/>
      <c r="F751" s="38"/>
    </row>
    <row r="752" spans="2:6" ht="15" customHeight="1">
      <c r="B752" s="38"/>
      <c r="C752" s="38"/>
      <c r="D752" s="38"/>
      <c r="E752" s="38"/>
      <c r="F752" s="38"/>
    </row>
    <row r="753" spans="2:6" ht="15" customHeight="1">
      <c r="B753" s="38"/>
      <c r="C753" s="38"/>
      <c r="D753" s="38"/>
      <c r="E753" s="38"/>
      <c r="F753" s="38"/>
    </row>
    <row r="754" spans="2:6" ht="15" customHeight="1">
      <c r="B754" s="38"/>
      <c r="C754" s="38"/>
      <c r="D754" s="38"/>
      <c r="E754" s="38"/>
      <c r="F754" s="38"/>
    </row>
    <row r="755" spans="2:6" ht="15" customHeight="1">
      <c r="B755" s="38"/>
      <c r="C755" s="38"/>
      <c r="D755" s="38"/>
      <c r="E755" s="38"/>
      <c r="F755" s="38"/>
    </row>
    <row r="756" spans="2:6" ht="15" customHeight="1">
      <c r="B756" s="38"/>
      <c r="C756" s="38"/>
      <c r="D756" s="38"/>
      <c r="E756" s="38"/>
      <c r="F756" s="38"/>
    </row>
    <row r="757" spans="2:6" ht="15" customHeight="1">
      <c r="B757" s="38"/>
      <c r="C757" s="38"/>
      <c r="D757" s="38"/>
      <c r="E757" s="38"/>
      <c r="F757" s="38"/>
    </row>
    <row r="758" spans="2:6" ht="15" customHeight="1">
      <c r="B758" s="38"/>
      <c r="C758" s="38"/>
      <c r="D758" s="38"/>
      <c r="E758" s="38"/>
      <c r="F758" s="38"/>
    </row>
    <row r="759" spans="2:6" ht="15" customHeight="1">
      <c r="B759" s="38"/>
      <c r="C759" s="38"/>
      <c r="D759" s="38"/>
      <c r="E759" s="38"/>
      <c r="F759" s="38"/>
    </row>
    <row r="760" spans="2:6" ht="15" customHeight="1">
      <c r="B760" s="38"/>
      <c r="C760" s="38"/>
      <c r="D760" s="38"/>
      <c r="E760" s="38"/>
      <c r="F760" s="38"/>
    </row>
    <row r="761" spans="2:6" ht="15" customHeight="1">
      <c r="B761" s="38"/>
      <c r="C761" s="38"/>
      <c r="D761" s="38"/>
      <c r="E761" s="38"/>
      <c r="F761" s="38"/>
    </row>
    <row r="762" spans="2:6" ht="15" customHeight="1">
      <c r="B762" s="38"/>
      <c r="C762" s="38"/>
      <c r="D762" s="38"/>
      <c r="E762" s="38"/>
      <c r="F762" s="38"/>
    </row>
    <row r="763" spans="2:6" ht="15" customHeight="1">
      <c r="B763" s="38"/>
      <c r="C763" s="38"/>
      <c r="D763" s="38"/>
      <c r="E763" s="38"/>
      <c r="F763" s="38"/>
    </row>
    <row r="764" spans="2:6" ht="15" customHeight="1">
      <c r="B764" s="38"/>
      <c r="C764" s="38"/>
      <c r="D764" s="38"/>
      <c r="E764" s="38"/>
      <c r="F764" s="38"/>
    </row>
    <row r="765" spans="2:6" ht="15" customHeight="1">
      <c r="B765" s="38"/>
      <c r="C765" s="38"/>
      <c r="D765" s="38"/>
      <c r="E765" s="38"/>
      <c r="F765" s="38"/>
    </row>
    <row r="766" spans="2:6" ht="15" customHeight="1">
      <c r="B766" s="38"/>
      <c r="C766" s="38"/>
      <c r="D766" s="38"/>
      <c r="E766" s="38"/>
      <c r="F766" s="38"/>
    </row>
    <row r="767" spans="2:6" ht="15" customHeight="1">
      <c r="B767" s="38"/>
      <c r="C767" s="38"/>
      <c r="D767" s="38"/>
      <c r="E767" s="38"/>
      <c r="F767" s="38"/>
    </row>
    <row r="768" spans="2:6" ht="15" customHeight="1">
      <c r="B768" s="38"/>
      <c r="C768" s="38"/>
      <c r="D768" s="38"/>
      <c r="E768" s="38"/>
      <c r="F768" s="38"/>
    </row>
    <row r="769" spans="2:6" ht="15" customHeight="1">
      <c r="B769" s="38"/>
      <c r="C769" s="38"/>
      <c r="D769" s="38"/>
      <c r="E769" s="38"/>
      <c r="F769" s="38"/>
    </row>
    <row r="770" spans="2:6" ht="15" customHeight="1">
      <c r="B770" s="38"/>
      <c r="C770" s="38"/>
      <c r="D770" s="38"/>
      <c r="E770" s="38"/>
      <c r="F770" s="38"/>
    </row>
    <row r="771" spans="2:6" ht="15" customHeight="1">
      <c r="B771" s="38"/>
      <c r="C771" s="38"/>
      <c r="D771" s="38"/>
      <c r="E771" s="38"/>
      <c r="F771" s="38"/>
    </row>
    <row r="772" spans="2:6" ht="15" customHeight="1">
      <c r="B772" s="38"/>
      <c r="C772" s="38"/>
      <c r="D772" s="38"/>
      <c r="E772" s="38"/>
      <c r="F772" s="38"/>
    </row>
    <row r="773" spans="2:6" ht="15" customHeight="1">
      <c r="B773" s="38"/>
      <c r="C773" s="38"/>
      <c r="D773" s="38"/>
      <c r="E773" s="38"/>
      <c r="F773" s="38"/>
    </row>
    <row r="774" spans="2:6" ht="15" customHeight="1">
      <c r="B774" s="38"/>
      <c r="C774" s="38"/>
      <c r="D774" s="38"/>
      <c r="E774" s="38"/>
      <c r="F774" s="38"/>
    </row>
    <row r="775" spans="2:6" ht="15" customHeight="1">
      <c r="B775" s="38"/>
      <c r="C775" s="38"/>
      <c r="D775" s="38"/>
      <c r="E775" s="38"/>
      <c r="F775" s="38"/>
    </row>
    <row r="776" spans="2:6" ht="15" customHeight="1">
      <c r="B776" s="38"/>
      <c r="C776" s="38"/>
      <c r="D776" s="38"/>
      <c r="E776" s="38"/>
      <c r="F776" s="38"/>
    </row>
    <row r="777" spans="2:6" ht="15" customHeight="1">
      <c r="B777" s="38"/>
      <c r="C777" s="38"/>
      <c r="D777" s="38"/>
      <c r="E777" s="38"/>
      <c r="F777" s="38"/>
    </row>
    <row r="778" spans="2:6" ht="15" customHeight="1">
      <c r="B778" s="38"/>
      <c r="C778" s="38"/>
      <c r="D778" s="38"/>
      <c r="E778" s="38"/>
      <c r="F778" s="38"/>
    </row>
    <row r="779" spans="2:6" ht="15" customHeight="1">
      <c r="B779" s="38"/>
      <c r="C779" s="38"/>
      <c r="D779" s="38"/>
      <c r="E779" s="38"/>
      <c r="F779" s="38"/>
    </row>
    <row r="780" spans="2:6" ht="15" customHeight="1">
      <c r="B780" s="38"/>
      <c r="C780" s="38"/>
      <c r="D780" s="38"/>
      <c r="E780" s="38"/>
      <c r="F780" s="38"/>
    </row>
    <row r="781" spans="2:6" ht="15" customHeight="1">
      <c r="B781" s="38"/>
      <c r="C781" s="38"/>
      <c r="D781" s="38"/>
      <c r="E781" s="38"/>
      <c r="F781" s="38"/>
    </row>
    <row r="782" spans="2:6" ht="15" customHeight="1">
      <c r="B782" s="38"/>
      <c r="C782" s="38"/>
      <c r="D782" s="38"/>
      <c r="E782" s="38"/>
      <c r="F782" s="38"/>
    </row>
    <row r="783" spans="2:6" ht="15" customHeight="1">
      <c r="B783" s="38"/>
      <c r="C783" s="38"/>
      <c r="D783" s="38"/>
      <c r="E783" s="38"/>
      <c r="F783" s="38"/>
    </row>
    <row r="784" spans="2:6" ht="15" customHeight="1">
      <c r="B784" s="38"/>
      <c r="C784" s="38"/>
      <c r="D784" s="38"/>
      <c r="E784" s="38"/>
      <c r="F784" s="38"/>
    </row>
    <row r="785" spans="2:6" ht="15" customHeight="1">
      <c r="B785" s="38"/>
      <c r="C785" s="38"/>
      <c r="D785" s="38"/>
      <c r="E785" s="38"/>
      <c r="F785" s="38"/>
    </row>
    <row r="786" spans="2:6" ht="15" customHeight="1">
      <c r="B786" s="38"/>
      <c r="C786" s="38"/>
      <c r="D786" s="38"/>
      <c r="E786" s="38"/>
      <c r="F786" s="38"/>
    </row>
    <row r="787" spans="2:6" ht="15" customHeight="1">
      <c r="B787" s="38"/>
      <c r="C787" s="38"/>
      <c r="D787" s="38"/>
      <c r="E787" s="38"/>
      <c r="F787" s="38"/>
    </row>
    <row r="788" spans="2:6" ht="15" customHeight="1">
      <c r="B788" s="38"/>
      <c r="C788" s="38"/>
      <c r="D788" s="38"/>
      <c r="E788" s="38"/>
      <c r="F788" s="38"/>
    </row>
    <row r="789" spans="2:6" ht="15" customHeight="1">
      <c r="B789" s="38"/>
      <c r="C789" s="38"/>
      <c r="D789" s="38"/>
      <c r="E789" s="38"/>
      <c r="F789" s="38"/>
    </row>
    <row r="790" spans="2:6" ht="15" customHeight="1">
      <c r="B790" s="38"/>
      <c r="C790" s="38"/>
      <c r="D790" s="38"/>
      <c r="E790" s="38"/>
      <c r="F790" s="38"/>
    </row>
    <row r="791" spans="2:6" ht="15" customHeight="1">
      <c r="B791" s="38"/>
      <c r="C791" s="38"/>
      <c r="D791" s="38"/>
      <c r="E791" s="38"/>
      <c r="F791" s="38"/>
    </row>
    <row r="792" spans="2:6" ht="15" customHeight="1">
      <c r="B792" s="38"/>
      <c r="C792" s="38"/>
      <c r="D792" s="38"/>
      <c r="E792" s="38"/>
      <c r="F792" s="38"/>
    </row>
    <row r="793" spans="2:6" ht="15" customHeight="1">
      <c r="B793" s="38"/>
      <c r="C793" s="38"/>
      <c r="D793" s="38"/>
      <c r="E793" s="38"/>
      <c r="F793" s="38"/>
    </row>
    <row r="794" spans="2:6" ht="15" customHeight="1">
      <c r="B794" s="38"/>
      <c r="C794" s="38"/>
      <c r="D794" s="38"/>
      <c r="E794" s="38"/>
      <c r="F794" s="38"/>
    </row>
    <row r="795" spans="2:6" ht="15" customHeight="1">
      <c r="B795" s="38"/>
      <c r="C795" s="38"/>
      <c r="D795" s="38"/>
      <c r="E795" s="38"/>
      <c r="F795" s="38"/>
    </row>
    <row r="796" spans="2:6" ht="15" customHeight="1">
      <c r="B796" s="38"/>
      <c r="C796" s="38"/>
      <c r="D796" s="38"/>
      <c r="E796" s="38"/>
      <c r="F796" s="38"/>
    </row>
    <row r="797" spans="2:6" ht="15" customHeight="1">
      <c r="B797" s="38"/>
      <c r="C797" s="38"/>
      <c r="D797" s="38"/>
      <c r="E797" s="38"/>
      <c r="F797" s="38"/>
    </row>
    <row r="798" spans="2:6" ht="15" customHeight="1">
      <c r="B798" s="38"/>
      <c r="C798" s="38"/>
      <c r="D798" s="38"/>
      <c r="E798" s="38"/>
      <c r="F798" s="38"/>
    </row>
    <row r="799" spans="2:6" ht="15" customHeight="1">
      <c r="B799" s="38"/>
      <c r="C799" s="38"/>
      <c r="D799" s="38"/>
      <c r="E799" s="38"/>
      <c r="F799" s="38"/>
    </row>
    <row r="800" spans="2:6" ht="15" customHeight="1">
      <c r="B800" s="38"/>
      <c r="C800" s="38"/>
      <c r="D800" s="38"/>
      <c r="E800" s="38"/>
      <c r="F800" s="38"/>
    </row>
    <row r="801" spans="2:6" ht="15" customHeight="1">
      <c r="B801" s="38"/>
      <c r="C801" s="38"/>
      <c r="D801" s="38"/>
      <c r="E801" s="38"/>
      <c r="F801" s="38"/>
    </row>
    <row r="802" spans="2:6" ht="15" customHeight="1">
      <c r="B802" s="38"/>
      <c r="C802" s="38"/>
      <c r="D802" s="38"/>
      <c r="E802" s="38"/>
      <c r="F802" s="38"/>
    </row>
    <row r="803" spans="2:6" ht="15" customHeight="1">
      <c r="B803" s="38"/>
      <c r="C803" s="38"/>
      <c r="D803" s="38"/>
      <c r="E803" s="38"/>
      <c r="F803" s="38"/>
    </row>
    <row r="804" spans="2:6" ht="15" customHeight="1">
      <c r="B804" s="38"/>
      <c r="C804" s="38"/>
      <c r="D804" s="38"/>
      <c r="E804" s="38"/>
      <c r="F804" s="38"/>
    </row>
    <row r="805" spans="2:6" ht="15" customHeight="1">
      <c r="B805" s="38"/>
      <c r="C805" s="38"/>
      <c r="D805" s="38"/>
      <c r="E805" s="38"/>
      <c r="F805" s="38"/>
    </row>
    <row r="806" spans="2:6" ht="15" customHeight="1">
      <c r="B806" s="38"/>
      <c r="C806" s="38"/>
      <c r="D806" s="38"/>
      <c r="E806" s="38"/>
      <c r="F806" s="38"/>
    </row>
    <row r="807" spans="2:6" ht="15" customHeight="1">
      <c r="B807" s="38"/>
      <c r="C807" s="38"/>
      <c r="D807" s="38"/>
      <c r="E807" s="38"/>
      <c r="F807" s="38"/>
    </row>
    <row r="808" spans="2:6" ht="15" customHeight="1">
      <c r="B808" s="38"/>
      <c r="C808" s="38"/>
      <c r="D808" s="38"/>
      <c r="E808" s="38"/>
      <c r="F808" s="38"/>
    </row>
    <row r="809" spans="2:6" ht="15" customHeight="1">
      <c r="B809" s="38"/>
      <c r="C809" s="38"/>
      <c r="D809" s="38"/>
      <c r="E809" s="38"/>
      <c r="F809" s="38"/>
    </row>
    <row r="810" spans="2:6" ht="15" customHeight="1">
      <c r="B810" s="38"/>
      <c r="C810" s="38"/>
      <c r="D810" s="38"/>
      <c r="E810" s="38"/>
      <c r="F810" s="38"/>
    </row>
    <row r="811" spans="2:6" ht="15" customHeight="1">
      <c r="B811" s="38"/>
      <c r="C811" s="38"/>
      <c r="D811" s="38"/>
      <c r="E811" s="38"/>
      <c r="F811" s="38"/>
    </row>
    <row r="812" spans="2:6" ht="15" customHeight="1">
      <c r="B812" s="38"/>
      <c r="C812" s="38"/>
      <c r="D812" s="38"/>
      <c r="E812" s="38"/>
      <c r="F812" s="38"/>
    </row>
    <row r="813" spans="2:6" ht="15" customHeight="1">
      <c r="B813" s="38"/>
      <c r="C813" s="38"/>
      <c r="D813" s="38"/>
      <c r="E813" s="38"/>
      <c r="F813" s="38"/>
    </row>
    <row r="814" spans="2:6" ht="15" customHeight="1">
      <c r="B814" s="38"/>
      <c r="C814" s="38"/>
      <c r="D814" s="38"/>
      <c r="E814" s="38"/>
      <c r="F814" s="38"/>
    </row>
    <row r="815" spans="2:6" ht="15" customHeight="1">
      <c r="B815" s="38"/>
      <c r="C815" s="38"/>
      <c r="D815" s="38"/>
      <c r="E815" s="38"/>
      <c r="F815" s="38"/>
    </row>
    <row r="816" spans="2:6" ht="15" customHeight="1">
      <c r="B816" s="38"/>
      <c r="C816" s="38"/>
      <c r="D816" s="38"/>
      <c r="E816" s="38"/>
      <c r="F816" s="38"/>
    </row>
    <row r="817" spans="2:6" ht="15" customHeight="1">
      <c r="B817" s="38"/>
      <c r="C817" s="38"/>
      <c r="D817" s="38"/>
      <c r="E817" s="38"/>
      <c r="F817" s="38"/>
    </row>
    <row r="818" spans="2:6" ht="15" customHeight="1">
      <c r="B818" s="38"/>
      <c r="C818" s="38"/>
      <c r="D818" s="38"/>
      <c r="E818" s="38"/>
      <c r="F818" s="38"/>
    </row>
    <row r="819" spans="2:6" ht="15" customHeight="1">
      <c r="B819" s="38"/>
      <c r="C819" s="38"/>
      <c r="D819" s="38"/>
      <c r="E819" s="38"/>
      <c r="F819" s="38"/>
    </row>
    <row r="820" spans="2:6" ht="15" customHeight="1">
      <c r="B820" s="38"/>
      <c r="C820" s="38"/>
      <c r="D820" s="38"/>
      <c r="E820" s="38"/>
      <c r="F820" s="38"/>
    </row>
    <row r="821" spans="2:6" ht="15" customHeight="1">
      <c r="B821" s="38"/>
      <c r="C821" s="38"/>
      <c r="D821" s="38"/>
      <c r="E821" s="38"/>
      <c r="F821" s="38"/>
    </row>
    <row r="822" spans="2:6" ht="15" customHeight="1">
      <c r="B822" s="38"/>
      <c r="C822" s="38"/>
      <c r="D822" s="38"/>
      <c r="E822" s="38"/>
      <c r="F822" s="38"/>
    </row>
    <row r="823" spans="2:6" ht="15" customHeight="1">
      <c r="B823" s="38"/>
      <c r="C823" s="38"/>
      <c r="D823" s="38"/>
      <c r="E823" s="38"/>
      <c r="F823" s="38"/>
    </row>
    <row r="824" spans="2:6" ht="15" customHeight="1">
      <c r="B824" s="38"/>
      <c r="C824" s="38"/>
      <c r="D824" s="38"/>
      <c r="E824" s="38"/>
      <c r="F824" s="38"/>
    </row>
    <row r="825" spans="2:6" ht="15" customHeight="1">
      <c r="B825" s="38"/>
      <c r="C825" s="38"/>
      <c r="D825" s="38"/>
      <c r="E825" s="38"/>
      <c r="F825" s="38"/>
    </row>
    <row r="826" spans="2:6" ht="15" customHeight="1">
      <c r="B826" s="38"/>
      <c r="C826" s="38"/>
      <c r="D826" s="38"/>
      <c r="E826" s="38"/>
      <c r="F826" s="38"/>
    </row>
    <row r="827" spans="2:6" ht="15" customHeight="1">
      <c r="B827" s="38"/>
      <c r="C827" s="38"/>
      <c r="D827" s="38"/>
      <c r="E827" s="38"/>
      <c r="F827" s="38"/>
    </row>
    <row r="828" spans="2:6" ht="15" customHeight="1">
      <c r="B828" s="38"/>
      <c r="C828" s="38"/>
      <c r="D828" s="38"/>
      <c r="E828" s="38"/>
      <c r="F828" s="38"/>
    </row>
    <row r="829" spans="2:6" ht="15" customHeight="1">
      <c r="B829" s="38"/>
      <c r="C829" s="38"/>
      <c r="D829" s="38"/>
      <c r="E829" s="38"/>
      <c r="F829" s="38"/>
    </row>
    <row r="830" spans="2:6" ht="15" customHeight="1">
      <c r="B830" s="38"/>
      <c r="C830" s="38"/>
      <c r="D830" s="38"/>
      <c r="E830" s="38"/>
      <c r="F830" s="38"/>
    </row>
    <row r="831" spans="2:6" ht="15" customHeight="1">
      <c r="B831" s="38"/>
      <c r="C831" s="38"/>
      <c r="D831" s="38"/>
      <c r="E831" s="38"/>
      <c r="F831" s="38"/>
    </row>
    <row r="832" spans="2:6" ht="15" customHeight="1">
      <c r="B832" s="38"/>
      <c r="C832" s="38"/>
      <c r="D832" s="38"/>
      <c r="E832" s="38"/>
      <c r="F832" s="38"/>
    </row>
    <row r="833" spans="2:6" ht="15" customHeight="1">
      <c r="B833" s="38"/>
      <c r="C833" s="38"/>
      <c r="D833" s="38"/>
      <c r="E833" s="38"/>
      <c r="F833" s="38"/>
    </row>
    <row r="834" spans="2:6" ht="15" customHeight="1">
      <c r="B834" s="38"/>
      <c r="C834" s="38"/>
      <c r="D834" s="38"/>
      <c r="E834" s="38"/>
      <c r="F834" s="38"/>
    </row>
    <row r="835" spans="2:6" ht="15" customHeight="1">
      <c r="B835" s="38"/>
      <c r="C835" s="38"/>
      <c r="D835" s="38"/>
      <c r="E835" s="38"/>
      <c r="F835" s="38"/>
    </row>
    <row r="836" spans="2:6" ht="15" customHeight="1">
      <c r="B836" s="38"/>
      <c r="C836" s="38"/>
      <c r="D836" s="38"/>
      <c r="E836" s="38"/>
      <c r="F836" s="38"/>
    </row>
    <row r="837" spans="2:6" ht="15" customHeight="1">
      <c r="B837" s="38"/>
      <c r="C837" s="38"/>
      <c r="D837" s="38"/>
      <c r="E837" s="38"/>
      <c r="F837" s="38"/>
    </row>
    <row r="838" spans="2:6" ht="15" customHeight="1">
      <c r="B838" s="38"/>
      <c r="C838" s="38"/>
      <c r="D838" s="38"/>
      <c r="E838" s="38"/>
      <c r="F838" s="38"/>
    </row>
    <row r="839" spans="2:6" ht="15" customHeight="1">
      <c r="B839" s="38"/>
      <c r="C839" s="38"/>
      <c r="D839" s="38"/>
      <c r="E839" s="38"/>
      <c r="F839" s="38"/>
    </row>
    <row r="840" spans="2:6" ht="15" customHeight="1">
      <c r="B840" s="38"/>
      <c r="C840" s="38"/>
      <c r="D840" s="38"/>
      <c r="E840" s="38"/>
      <c r="F840" s="38"/>
    </row>
    <row r="841" spans="2:6" ht="15" customHeight="1">
      <c r="B841" s="38"/>
      <c r="C841" s="38"/>
      <c r="D841" s="38"/>
      <c r="E841" s="38"/>
      <c r="F841" s="38"/>
    </row>
    <row r="842" spans="2:6" ht="15" customHeight="1">
      <c r="B842" s="38"/>
      <c r="C842" s="38"/>
      <c r="D842" s="38"/>
      <c r="E842" s="38"/>
      <c r="F842" s="38"/>
    </row>
    <row r="843" spans="2:6" ht="15" customHeight="1">
      <c r="B843" s="38"/>
      <c r="C843" s="38"/>
      <c r="D843" s="38"/>
      <c r="E843" s="38"/>
      <c r="F843" s="38"/>
    </row>
    <row r="844" spans="2:6" ht="15" customHeight="1">
      <c r="B844" s="38"/>
      <c r="C844" s="38"/>
      <c r="D844" s="38"/>
      <c r="E844" s="38"/>
      <c r="F844" s="38"/>
    </row>
    <row r="845" spans="2:6" ht="15" customHeight="1">
      <c r="B845" s="38"/>
      <c r="C845" s="38"/>
      <c r="D845" s="38"/>
      <c r="E845" s="38"/>
      <c r="F845" s="38"/>
    </row>
    <row r="846" spans="2:6" ht="15" customHeight="1">
      <c r="B846" s="38"/>
      <c r="C846" s="38"/>
      <c r="D846" s="38"/>
      <c r="E846" s="38"/>
      <c r="F846" s="38"/>
    </row>
    <row r="847" spans="2:6" ht="15" customHeight="1">
      <c r="B847" s="38"/>
      <c r="C847" s="38"/>
      <c r="D847" s="38"/>
      <c r="E847" s="38"/>
      <c r="F847" s="38"/>
    </row>
    <row r="848" spans="2:6" ht="15" customHeight="1">
      <c r="B848" s="38"/>
      <c r="C848" s="38"/>
      <c r="D848" s="38"/>
      <c r="E848" s="38"/>
      <c r="F848" s="38"/>
    </row>
    <row r="849" spans="2:6" ht="15" customHeight="1">
      <c r="B849" s="38"/>
      <c r="C849" s="38"/>
      <c r="D849" s="38"/>
      <c r="E849" s="38"/>
      <c r="F849" s="38"/>
    </row>
    <row r="850" spans="2:6" ht="15" customHeight="1">
      <c r="B850" s="38"/>
      <c r="C850" s="38"/>
      <c r="D850" s="38"/>
      <c r="E850" s="38"/>
      <c r="F850" s="38"/>
    </row>
    <row r="851" spans="2:6" ht="15" customHeight="1">
      <c r="B851" s="38"/>
      <c r="C851" s="38"/>
      <c r="D851" s="38"/>
      <c r="E851" s="38"/>
      <c r="F851" s="38"/>
    </row>
    <row r="852" spans="2:6" ht="15" customHeight="1">
      <c r="B852" s="38"/>
      <c r="C852" s="38"/>
      <c r="D852" s="38"/>
      <c r="E852" s="38"/>
      <c r="F852" s="38"/>
    </row>
    <row r="853" spans="2:6" ht="15" customHeight="1">
      <c r="B853" s="38"/>
      <c r="C853" s="38"/>
      <c r="D853" s="38"/>
      <c r="E853" s="38"/>
      <c r="F853" s="38"/>
    </row>
    <row r="854" spans="2:6" ht="15" customHeight="1">
      <c r="B854" s="38"/>
      <c r="C854" s="38"/>
      <c r="D854" s="38"/>
      <c r="E854" s="38"/>
      <c r="F854" s="38"/>
    </row>
    <row r="855" spans="2:6" ht="15" customHeight="1">
      <c r="B855" s="38"/>
      <c r="C855" s="38"/>
      <c r="D855" s="38"/>
      <c r="E855" s="38"/>
      <c r="F855" s="38"/>
    </row>
    <row r="856" spans="2:6" ht="15" customHeight="1">
      <c r="B856" s="38"/>
      <c r="C856" s="38"/>
      <c r="D856" s="38"/>
      <c r="E856" s="38"/>
      <c r="F856" s="38"/>
    </row>
    <row r="857" spans="2:6" ht="15" customHeight="1">
      <c r="B857" s="38"/>
      <c r="C857" s="38"/>
      <c r="D857" s="38"/>
      <c r="E857" s="38"/>
      <c r="F857" s="38"/>
    </row>
    <row r="858" spans="2:6" ht="15" customHeight="1">
      <c r="B858" s="38"/>
      <c r="C858" s="38"/>
      <c r="D858" s="38"/>
      <c r="E858" s="38"/>
      <c r="F858" s="38"/>
    </row>
    <row r="859" spans="2:6" ht="15" customHeight="1">
      <c r="B859" s="38"/>
      <c r="C859" s="38"/>
      <c r="D859" s="38"/>
      <c r="E859" s="38"/>
      <c r="F859" s="38"/>
    </row>
    <row r="860" spans="2:6" ht="15" customHeight="1">
      <c r="B860" s="38"/>
      <c r="C860" s="38"/>
      <c r="D860" s="38"/>
      <c r="E860" s="38"/>
      <c r="F860" s="38"/>
    </row>
    <row r="861" spans="2:6" ht="15" customHeight="1">
      <c r="B861" s="38"/>
      <c r="C861" s="38"/>
      <c r="D861" s="38"/>
      <c r="E861" s="38"/>
      <c r="F861" s="38"/>
    </row>
    <row r="862" spans="2:6" ht="15" customHeight="1">
      <c r="B862" s="38"/>
      <c r="C862" s="38"/>
      <c r="D862" s="38"/>
      <c r="E862" s="38"/>
      <c r="F862" s="38"/>
    </row>
    <row r="863" spans="2:6" ht="15" customHeight="1">
      <c r="B863" s="38"/>
      <c r="C863" s="38"/>
      <c r="D863" s="38"/>
      <c r="E863" s="38"/>
      <c r="F863" s="38"/>
    </row>
    <row r="864" spans="2:6" ht="15" customHeight="1">
      <c r="B864" s="38"/>
      <c r="C864" s="38"/>
      <c r="D864" s="38"/>
      <c r="E864" s="38"/>
      <c r="F864" s="38"/>
    </row>
    <row r="865" spans="2:6" ht="15" customHeight="1">
      <c r="B865" s="38"/>
      <c r="C865" s="38"/>
      <c r="D865" s="38"/>
      <c r="E865" s="38"/>
      <c r="F865" s="38"/>
    </row>
    <row r="866" spans="2:6" ht="15" customHeight="1">
      <c r="B866" s="38"/>
      <c r="C866" s="38"/>
      <c r="D866" s="38"/>
      <c r="E866" s="38"/>
      <c r="F866" s="38"/>
    </row>
    <row r="867" spans="2:6" ht="15" customHeight="1">
      <c r="B867" s="38"/>
      <c r="C867" s="38"/>
      <c r="D867" s="38"/>
      <c r="E867" s="38"/>
      <c r="F867" s="38"/>
    </row>
    <row r="868" spans="2:6" ht="15" customHeight="1">
      <c r="B868" s="38"/>
      <c r="C868" s="38"/>
      <c r="D868" s="38"/>
      <c r="E868" s="38"/>
      <c r="F868" s="38"/>
    </row>
    <row r="869" spans="2:6" ht="15" customHeight="1">
      <c r="B869" s="38"/>
      <c r="C869" s="38"/>
      <c r="D869" s="38"/>
      <c r="E869" s="38"/>
      <c r="F869" s="38"/>
    </row>
    <row r="870" spans="2:6" ht="15" customHeight="1">
      <c r="B870" s="38"/>
      <c r="C870" s="38"/>
      <c r="D870" s="38"/>
      <c r="E870" s="38"/>
      <c r="F870" s="38"/>
    </row>
    <row r="871" spans="2:6" ht="15" customHeight="1">
      <c r="B871" s="38"/>
      <c r="C871" s="38"/>
      <c r="D871" s="38"/>
      <c r="E871" s="38"/>
      <c r="F871" s="38"/>
    </row>
    <row r="872" spans="2:6" ht="15" customHeight="1">
      <c r="B872" s="38"/>
      <c r="C872" s="38"/>
      <c r="D872" s="38"/>
      <c r="E872" s="38"/>
      <c r="F872" s="38"/>
    </row>
    <row r="873" spans="2:6" ht="15" customHeight="1">
      <c r="B873" s="38"/>
      <c r="C873" s="38"/>
      <c r="D873" s="38"/>
      <c r="E873" s="38"/>
      <c r="F873" s="38"/>
    </row>
    <row r="874" spans="2:6" ht="15" customHeight="1">
      <c r="B874" s="38"/>
      <c r="C874" s="38"/>
      <c r="D874" s="38"/>
      <c r="E874" s="38"/>
      <c r="F874" s="38"/>
    </row>
    <row r="875" spans="2:6" ht="15" customHeight="1">
      <c r="B875" s="38"/>
      <c r="C875" s="38"/>
      <c r="D875" s="38"/>
      <c r="E875" s="38"/>
      <c r="F875" s="38"/>
    </row>
    <row r="876" spans="2:6" ht="15" customHeight="1">
      <c r="B876" s="38"/>
      <c r="C876" s="38"/>
      <c r="D876" s="38"/>
      <c r="E876" s="38"/>
      <c r="F876" s="38"/>
    </row>
    <row r="877" spans="2:6" ht="15" customHeight="1">
      <c r="B877" s="38"/>
      <c r="C877" s="38"/>
      <c r="D877" s="38"/>
      <c r="E877" s="38"/>
      <c r="F877" s="38"/>
    </row>
    <row r="878" spans="2:6" ht="15" customHeight="1">
      <c r="B878" s="38"/>
      <c r="C878" s="38"/>
      <c r="D878" s="38"/>
      <c r="E878" s="38"/>
      <c r="F878" s="38"/>
    </row>
    <row r="879" spans="2:6" ht="15" customHeight="1">
      <c r="B879" s="38"/>
      <c r="C879" s="38"/>
      <c r="D879" s="38"/>
      <c r="E879" s="38"/>
      <c r="F879" s="38"/>
    </row>
    <row r="880" spans="2:6" ht="15" customHeight="1">
      <c r="B880" s="38"/>
      <c r="C880" s="38"/>
      <c r="D880" s="38"/>
      <c r="E880" s="38"/>
      <c r="F880" s="38"/>
    </row>
    <row r="881" spans="2:6" ht="15" customHeight="1">
      <c r="B881" s="38"/>
      <c r="C881" s="38"/>
      <c r="D881" s="38"/>
      <c r="E881" s="38"/>
      <c r="F881" s="38"/>
    </row>
    <row r="882" spans="2:6" ht="15" customHeight="1">
      <c r="B882" s="38"/>
      <c r="C882" s="38"/>
      <c r="D882" s="38"/>
      <c r="E882" s="38"/>
      <c r="F882" s="38"/>
    </row>
    <row r="883" spans="2:6" ht="15" customHeight="1">
      <c r="B883" s="38"/>
      <c r="C883" s="38"/>
      <c r="D883" s="38"/>
      <c r="E883" s="38"/>
      <c r="F883" s="38"/>
    </row>
    <row r="884" spans="2:6" ht="15" customHeight="1">
      <c r="B884" s="38"/>
      <c r="C884" s="38"/>
      <c r="D884" s="38"/>
      <c r="E884" s="38"/>
      <c r="F884" s="38"/>
    </row>
    <row r="885" spans="2:6" ht="15" customHeight="1">
      <c r="B885" s="38"/>
      <c r="C885" s="38"/>
      <c r="D885" s="38"/>
      <c r="E885" s="38"/>
      <c r="F885" s="38"/>
    </row>
    <row r="886" spans="2:6" ht="15" customHeight="1">
      <c r="B886" s="38"/>
      <c r="C886" s="38"/>
      <c r="D886" s="38"/>
      <c r="E886" s="38"/>
      <c r="F886" s="38"/>
    </row>
    <row r="887" spans="2:6" ht="15" customHeight="1">
      <c r="B887" s="38"/>
      <c r="C887" s="38"/>
      <c r="D887" s="38"/>
      <c r="E887" s="38"/>
      <c r="F887" s="38"/>
    </row>
    <row r="888" spans="2:6" ht="15" customHeight="1">
      <c r="B888" s="38"/>
      <c r="C888" s="38"/>
      <c r="D888" s="38"/>
      <c r="E888" s="38"/>
      <c r="F888" s="38"/>
    </row>
    <row r="889" spans="2:6" ht="15" customHeight="1">
      <c r="B889" s="38"/>
      <c r="C889" s="38"/>
      <c r="D889" s="38"/>
      <c r="E889" s="38"/>
      <c r="F889" s="38"/>
    </row>
    <row r="890" spans="2:6" ht="15" customHeight="1">
      <c r="B890" s="38"/>
      <c r="C890" s="38"/>
      <c r="D890" s="38"/>
      <c r="E890" s="38"/>
      <c r="F890" s="38"/>
    </row>
    <row r="891" spans="2:6" ht="15" customHeight="1">
      <c r="B891" s="38"/>
      <c r="C891" s="38"/>
      <c r="D891" s="38"/>
      <c r="E891" s="38"/>
      <c r="F891" s="38"/>
    </row>
    <row r="892" spans="2:6" ht="15" customHeight="1">
      <c r="B892" s="38"/>
      <c r="C892" s="38"/>
      <c r="D892" s="38"/>
      <c r="E892" s="38"/>
      <c r="F892" s="38"/>
    </row>
    <row r="893" spans="2:6" ht="15" customHeight="1">
      <c r="B893" s="38"/>
      <c r="C893" s="38"/>
      <c r="D893" s="38"/>
      <c r="E893" s="38"/>
      <c r="F893" s="38"/>
    </row>
    <row r="894" spans="2:6" ht="15" customHeight="1">
      <c r="B894" s="38"/>
      <c r="C894" s="38"/>
      <c r="D894" s="38"/>
      <c r="E894" s="38"/>
      <c r="F894" s="38"/>
    </row>
    <row r="895" spans="2:6" ht="15" customHeight="1">
      <c r="B895" s="38"/>
      <c r="C895" s="38"/>
      <c r="D895" s="38"/>
      <c r="E895" s="38"/>
      <c r="F895" s="38"/>
    </row>
    <row r="896" spans="2:6" ht="15" customHeight="1">
      <c r="B896" s="38"/>
      <c r="C896" s="38"/>
      <c r="D896" s="38"/>
      <c r="E896" s="38"/>
      <c r="F896" s="38"/>
    </row>
    <row r="897" spans="2:6" ht="15" customHeight="1">
      <c r="B897" s="38"/>
      <c r="C897" s="38"/>
      <c r="D897" s="38"/>
      <c r="E897" s="38"/>
      <c r="F897" s="38"/>
    </row>
    <row r="898" spans="2:6" ht="15" customHeight="1">
      <c r="B898" s="38"/>
      <c r="C898" s="38"/>
      <c r="D898" s="38"/>
      <c r="E898" s="38"/>
      <c r="F898" s="38"/>
    </row>
    <row r="899" spans="2:6" ht="15" customHeight="1">
      <c r="B899" s="38"/>
      <c r="C899" s="38"/>
      <c r="D899" s="38"/>
      <c r="E899" s="38"/>
      <c r="F899" s="38"/>
    </row>
    <row r="900" spans="2:6" ht="15" customHeight="1">
      <c r="B900" s="38"/>
      <c r="C900" s="38"/>
      <c r="D900" s="38"/>
      <c r="E900" s="38"/>
      <c r="F900" s="38"/>
    </row>
    <row r="901" spans="2:6" ht="15" customHeight="1">
      <c r="B901" s="38"/>
      <c r="C901" s="38"/>
      <c r="D901" s="38"/>
      <c r="E901" s="38"/>
      <c r="F901" s="38"/>
    </row>
    <row r="902" spans="2:6" ht="15" customHeight="1">
      <c r="B902" s="38"/>
      <c r="C902" s="38"/>
      <c r="D902" s="38"/>
      <c r="E902" s="38"/>
      <c r="F902" s="38"/>
    </row>
    <row r="903" spans="2:6" ht="15" customHeight="1">
      <c r="B903" s="38"/>
      <c r="C903" s="38"/>
      <c r="D903" s="38"/>
      <c r="E903" s="38"/>
      <c r="F903" s="38"/>
    </row>
    <row r="904" spans="2:6" ht="15" customHeight="1">
      <c r="B904" s="38"/>
      <c r="C904" s="38"/>
      <c r="D904" s="38"/>
      <c r="E904" s="38"/>
      <c r="F904" s="38"/>
    </row>
    <row r="905" spans="2:6" ht="15" customHeight="1">
      <c r="B905" s="38"/>
      <c r="C905" s="38"/>
      <c r="D905" s="38"/>
      <c r="E905" s="38"/>
      <c r="F905" s="38"/>
    </row>
    <row r="906" spans="2:6" ht="15" customHeight="1">
      <c r="B906" s="38"/>
      <c r="C906" s="38"/>
      <c r="D906" s="38"/>
      <c r="E906" s="38"/>
      <c r="F906" s="38"/>
    </row>
    <row r="907" spans="2:6" ht="15" customHeight="1">
      <c r="B907" s="38"/>
      <c r="C907" s="38"/>
      <c r="D907" s="38"/>
      <c r="E907" s="38"/>
      <c r="F907" s="38"/>
    </row>
    <row r="908" spans="2:6" ht="15" customHeight="1">
      <c r="B908" s="38"/>
      <c r="C908" s="38"/>
      <c r="D908" s="38"/>
      <c r="E908" s="38"/>
      <c r="F908" s="38"/>
    </row>
    <row r="909" spans="2:6" ht="15" customHeight="1">
      <c r="B909" s="38"/>
      <c r="C909" s="38"/>
      <c r="D909" s="38"/>
      <c r="E909" s="38"/>
      <c r="F909" s="38"/>
    </row>
    <row r="910" spans="2:6" ht="15" customHeight="1">
      <c r="B910" s="38"/>
      <c r="C910" s="38"/>
      <c r="D910" s="38"/>
      <c r="E910" s="38"/>
      <c r="F910" s="38"/>
    </row>
    <row r="911" spans="2:6" ht="15" customHeight="1">
      <c r="B911" s="38"/>
      <c r="C911" s="38"/>
      <c r="D911" s="38"/>
      <c r="E911" s="38"/>
      <c r="F911" s="38"/>
    </row>
    <row r="912" spans="2:6" ht="15" customHeight="1">
      <c r="B912" s="38"/>
      <c r="C912" s="38"/>
      <c r="D912" s="38"/>
      <c r="E912" s="38"/>
      <c r="F912" s="38"/>
    </row>
    <row r="913" spans="2:6" ht="15" customHeight="1">
      <c r="B913" s="38"/>
      <c r="C913" s="38"/>
      <c r="D913" s="38"/>
      <c r="E913" s="38"/>
      <c r="F913" s="38"/>
    </row>
    <row r="914" spans="2:6" ht="15" customHeight="1">
      <c r="B914" s="38"/>
      <c r="C914" s="38"/>
      <c r="D914" s="38"/>
      <c r="E914" s="38"/>
      <c r="F914" s="38"/>
    </row>
    <row r="915" spans="2:6" ht="15" customHeight="1">
      <c r="B915" s="38"/>
      <c r="C915" s="38"/>
      <c r="D915" s="38"/>
      <c r="E915" s="38"/>
      <c r="F915" s="38"/>
    </row>
    <row r="916" spans="2:6" ht="15" customHeight="1">
      <c r="B916" s="38"/>
      <c r="C916" s="38"/>
      <c r="D916" s="38"/>
      <c r="E916" s="38"/>
      <c r="F916" s="38"/>
    </row>
    <row r="917" spans="2:6" ht="15" customHeight="1">
      <c r="B917" s="38"/>
      <c r="C917" s="38"/>
      <c r="D917" s="38"/>
      <c r="E917" s="38"/>
      <c r="F917" s="38"/>
    </row>
    <row r="918" spans="2:6" ht="15" customHeight="1">
      <c r="B918" s="38"/>
      <c r="C918" s="38"/>
      <c r="D918" s="38"/>
      <c r="E918" s="38"/>
      <c r="F918" s="38"/>
    </row>
    <row r="919" spans="2:6" ht="15" customHeight="1">
      <c r="B919" s="38"/>
      <c r="C919" s="38"/>
      <c r="D919" s="38"/>
      <c r="E919" s="38"/>
      <c r="F919" s="38"/>
    </row>
    <row r="920" spans="2:6" ht="15" customHeight="1">
      <c r="B920" s="38"/>
      <c r="C920" s="38"/>
      <c r="D920" s="38"/>
      <c r="E920" s="38"/>
      <c r="F920" s="38"/>
    </row>
    <row r="921" spans="2:6" ht="15" customHeight="1">
      <c r="B921" s="38"/>
      <c r="C921" s="38"/>
      <c r="D921" s="38"/>
      <c r="E921" s="38"/>
      <c r="F921" s="38"/>
    </row>
    <row r="922" spans="2:6" ht="15" customHeight="1">
      <c r="B922" s="38"/>
      <c r="C922" s="38"/>
      <c r="D922" s="38"/>
      <c r="E922" s="38"/>
      <c r="F922" s="38"/>
    </row>
    <row r="923" spans="2:6" ht="15" customHeight="1">
      <c r="B923" s="38"/>
      <c r="C923" s="38"/>
      <c r="D923" s="38"/>
      <c r="E923" s="38"/>
      <c r="F923" s="38"/>
    </row>
    <row r="924" spans="2:6" ht="15" customHeight="1">
      <c r="B924" s="38"/>
      <c r="C924" s="38"/>
      <c r="D924" s="38"/>
      <c r="E924" s="38"/>
      <c r="F924" s="38"/>
    </row>
    <row r="925" spans="2:6" ht="15" customHeight="1">
      <c r="B925" s="38"/>
      <c r="C925" s="38"/>
      <c r="D925" s="38"/>
      <c r="E925" s="38"/>
      <c r="F925" s="38"/>
    </row>
    <row r="926" spans="2:6" ht="15" customHeight="1">
      <c r="B926" s="38"/>
      <c r="C926" s="38"/>
      <c r="D926" s="38"/>
      <c r="E926" s="38"/>
      <c r="F926" s="38"/>
    </row>
    <row r="927" spans="2:6" ht="15" customHeight="1">
      <c r="B927" s="38"/>
      <c r="C927" s="38"/>
      <c r="D927" s="38"/>
      <c r="E927" s="38"/>
      <c r="F927" s="38"/>
    </row>
    <row r="928" spans="2:6" ht="15" customHeight="1">
      <c r="B928" s="38"/>
      <c r="C928" s="38"/>
      <c r="D928" s="38"/>
      <c r="E928" s="38"/>
      <c r="F928" s="38"/>
    </row>
    <row r="929" spans="2:6" ht="15" customHeight="1">
      <c r="B929" s="38"/>
      <c r="C929" s="38"/>
      <c r="D929" s="38"/>
      <c r="E929" s="38"/>
      <c r="F929" s="38"/>
    </row>
    <row r="930" spans="2:6" ht="15" customHeight="1">
      <c r="B930" s="38"/>
      <c r="C930" s="38"/>
      <c r="D930" s="38"/>
      <c r="E930" s="38"/>
      <c r="F930" s="38"/>
    </row>
    <row r="931" spans="2:6" ht="15" customHeight="1">
      <c r="B931" s="38"/>
      <c r="C931" s="38"/>
      <c r="D931" s="38"/>
      <c r="E931" s="38"/>
      <c r="F931" s="38"/>
    </row>
    <row r="932" spans="2:6" ht="15" customHeight="1">
      <c r="B932" s="38"/>
      <c r="C932" s="38"/>
      <c r="D932" s="38"/>
      <c r="E932" s="38"/>
      <c r="F932" s="38"/>
    </row>
    <row r="933" spans="2:6" ht="15" customHeight="1">
      <c r="B933" s="38"/>
      <c r="C933" s="38"/>
      <c r="D933" s="38"/>
      <c r="E933" s="38"/>
      <c r="F933" s="38"/>
    </row>
    <row r="934" spans="2:6" ht="15" customHeight="1">
      <c r="B934" s="38"/>
      <c r="C934" s="38"/>
      <c r="D934" s="38"/>
      <c r="E934" s="38"/>
      <c r="F934" s="38"/>
    </row>
    <row r="935" spans="2:6" ht="15" customHeight="1">
      <c r="B935" s="38"/>
      <c r="C935" s="38"/>
      <c r="D935" s="38"/>
      <c r="E935" s="38"/>
      <c r="F935" s="38"/>
    </row>
    <row r="936" spans="2:6" ht="15" customHeight="1">
      <c r="B936" s="38"/>
      <c r="C936" s="38"/>
      <c r="D936" s="38"/>
      <c r="E936" s="38"/>
      <c r="F936" s="38"/>
    </row>
    <row r="937" spans="2:6" ht="15" customHeight="1">
      <c r="B937" s="38"/>
      <c r="C937" s="38"/>
      <c r="D937" s="38"/>
      <c r="E937" s="38"/>
      <c r="F937" s="38"/>
    </row>
    <row r="938" spans="2:6" ht="15" customHeight="1">
      <c r="B938" s="38"/>
      <c r="C938" s="38"/>
      <c r="D938" s="38"/>
      <c r="E938" s="38"/>
      <c r="F938" s="38"/>
    </row>
    <row r="939" spans="2:6" ht="15" customHeight="1">
      <c r="B939" s="38"/>
      <c r="C939" s="38"/>
      <c r="D939" s="38"/>
      <c r="E939" s="38"/>
      <c r="F939" s="38"/>
    </row>
    <row r="940" spans="2:6" ht="15" customHeight="1">
      <c r="B940" s="38"/>
      <c r="C940" s="38"/>
      <c r="D940" s="38"/>
      <c r="E940" s="38"/>
      <c r="F940" s="38"/>
    </row>
    <row r="941" spans="2:6" ht="15" customHeight="1">
      <c r="B941" s="38"/>
      <c r="C941" s="38"/>
      <c r="D941" s="38"/>
      <c r="E941" s="38"/>
      <c r="F941" s="38"/>
    </row>
    <row r="942" spans="2:6" ht="15" customHeight="1">
      <c r="B942" s="38"/>
      <c r="C942" s="38"/>
      <c r="D942" s="38"/>
      <c r="E942" s="38"/>
      <c r="F942" s="38"/>
    </row>
    <row r="943" spans="2:6" ht="15" customHeight="1">
      <c r="B943" s="38"/>
      <c r="C943" s="38"/>
      <c r="D943" s="38"/>
      <c r="E943" s="38"/>
      <c r="F943" s="38"/>
    </row>
    <row r="944" spans="2:6" ht="15" customHeight="1">
      <c r="B944" s="38"/>
      <c r="C944" s="38"/>
      <c r="D944" s="38"/>
      <c r="E944" s="38"/>
      <c r="F944" s="38"/>
    </row>
    <row r="945" spans="2:6" ht="15" customHeight="1">
      <c r="B945" s="38"/>
      <c r="C945" s="38"/>
      <c r="D945" s="38"/>
      <c r="E945" s="38"/>
      <c r="F945" s="38"/>
    </row>
    <row r="946" spans="2:6" ht="15" customHeight="1">
      <c r="B946" s="38"/>
      <c r="C946" s="38"/>
      <c r="D946" s="38"/>
      <c r="E946" s="38"/>
      <c r="F946" s="38"/>
    </row>
    <row r="947" spans="2:6" ht="15" customHeight="1">
      <c r="B947" s="38"/>
      <c r="C947" s="38"/>
      <c r="D947" s="38"/>
      <c r="E947" s="38"/>
      <c r="F947" s="38"/>
    </row>
    <row r="948" spans="2:6" ht="15" customHeight="1">
      <c r="B948" s="38"/>
      <c r="C948" s="38"/>
      <c r="D948" s="38"/>
      <c r="E948" s="38"/>
      <c r="F948" s="38"/>
    </row>
    <row r="949" spans="2:6" ht="15" customHeight="1">
      <c r="B949" s="38"/>
      <c r="C949" s="38"/>
      <c r="D949" s="38"/>
      <c r="E949" s="38"/>
      <c r="F949" s="38"/>
    </row>
    <row r="950" spans="2:6" ht="15" customHeight="1">
      <c r="B950" s="38"/>
      <c r="C950" s="38"/>
      <c r="D950" s="38"/>
      <c r="E950" s="38"/>
      <c r="F950" s="38"/>
    </row>
    <row r="951" spans="2:6" ht="15" customHeight="1">
      <c r="B951" s="38"/>
      <c r="C951" s="38"/>
      <c r="D951" s="38"/>
      <c r="E951" s="38"/>
      <c r="F951" s="38"/>
    </row>
    <row r="952" spans="2:6" ht="15" customHeight="1">
      <c r="B952" s="38"/>
      <c r="C952" s="38"/>
      <c r="D952" s="38"/>
      <c r="E952" s="38"/>
      <c r="F952" s="38"/>
    </row>
    <row r="953" spans="2:6" ht="15" customHeight="1">
      <c r="B953" s="38"/>
      <c r="C953" s="38"/>
      <c r="D953" s="38"/>
      <c r="E953" s="38"/>
      <c r="F953" s="38"/>
    </row>
    <row r="954" spans="2:6" ht="15" customHeight="1">
      <c r="B954" s="38"/>
      <c r="C954" s="38"/>
      <c r="D954" s="38"/>
      <c r="E954" s="38"/>
      <c r="F954" s="38"/>
    </row>
    <row r="955" spans="2:6" ht="15" customHeight="1">
      <c r="B955" s="38"/>
      <c r="C955" s="38"/>
      <c r="D955" s="38"/>
      <c r="E955" s="38"/>
      <c r="F955" s="38"/>
    </row>
    <row r="956" spans="2:6" ht="15" customHeight="1">
      <c r="B956" s="38"/>
      <c r="C956" s="38"/>
      <c r="D956" s="38"/>
      <c r="E956" s="38"/>
      <c r="F956" s="38"/>
    </row>
    <row r="957" spans="2:6" ht="15" customHeight="1">
      <c r="B957" s="38"/>
      <c r="C957" s="38"/>
      <c r="D957" s="38"/>
      <c r="E957" s="38"/>
      <c r="F957" s="38"/>
    </row>
    <row r="958" spans="2:6" ht="15" customHeight="1">
      <c r="B958" s="38"/>
      <c r="C958" s="38"/>
      <c r="D958" s="38"/>
      <c r="E958" s="38"/>
      <c r="F958" s="38"/>
    </row>
    <row r="959" spans="2:6" ht="15" customHeight="1">
      <c r="B959" s="38"/>
      <c r="C959" s="38"/>
      <c r="D959" s="38"/>
      <c r="E959" s="38"/>
      <c r="F959" s="38"/>
    </row>
    <row r="960" spans="2:6" ht="15" customHeight="1">
      <c r="B960" s="38"/>
      <c r="C960" s="38"/>
      <c r="D960" s="38"/>
      <c r="E960" s="38"/>
      <c r="F960" s="38"/>
    </row>
    <row r="961" spans="2:6" ht="15" customHeight="1">
      <c r="B961" s="38"/>
      <c r="C961" s="38"/>
      <c r="D961" s="38"/>
      <c r="E961" s="38"/>
      <c r="F961" s="38"/>
    </row>
    <row r="962" spans="2:6" ht="15" customHeight="1">
      <c r="B962" s="38"/>
      <c r="C962" s="38"/>
      <c r="D962" s="38"/>
      <c r="E962" s="38"/>
      <c r="F962" s="38"/>
    </row>
    <row r="963" spans="2:6" ht="15" customHeight="1">
      <c r="B963" s="38"/>
      <c r="C963" s="38"/>
      <c r="D963" s="38"/>
      <c r="E963" s="38"/>
      <c r="F963" s="38"/>
    </row>
    <row r="964" spans="2:6" ht="15" customHeight="1">
      <c r="B964" s="38"/>
      <c r="C964" s="38"/>
      <c r="D964" s="38"/>
      <c r="E964" s="38"/>
      <c r="F964" s="38"/>
    </row>
    <row r="965" spans="2:6" ht="15" customHeight="1">
      <c r="B965" s="38"/>
      <c r="C965" s="38"/>
      <c r="D965" s="38"/>
      <c r="E965" s="38"/>
      <c r="F965" s="38"/>
    </row>
    <row r="966" spans="2:6" ht="15" customHeight="1">
      <c r="B966" s="38"/>
      <c r="C966" s="38"/>
      <c r="D966" s="38"/>
      <c r="E966" s="38"/>
      <c r="F966" s="38"/>
    </row>
    <row r="967" spans="2:6" ht="15" customHeight="1">
      <c r="B967" s="38"/>
      <c r="C967" s="38"/>
      <c r="D967" s="38"/>
      <c r="E967" s="38"/>
      <c r="F967" s="38"/>
    </row>
    <row r="968" spans="2:6" ht="15" customHeight="1">
      <c r="B968" s="38"/>
      <c r="C968" s="38"/>
      <c r="D968" s="38"/>
      <c r="E968" s="38"/>
      <c r="F968" s="38"/>
    </row>
    <row r="969" spans="2:6" ht="15" customHeight="1">
      <c r="B969" s="38"/>
      <c r="C969" s="38"/>
      <c r="D969" s="38"/>
      <c r="E969" s="38"/>
      <c r="F969" s="38"/>
    </row>
    <row r="970" spans="2:6" ht="15" customHeight="1">
      <c r="B970" s="38"/>
      <c r="C970" s="38"/>
      <c r="D970" s="38"/>
      <c r="E970" s="38"/>
      <c r="F970" s="38"/>
    </row>
    <row r="971" spans="2:6" ht="15" customHeight="1">
      <c r="B971" s="38"/>
      <c r="C971" s="38"/>
      <c r="D971" s="38"/>
      <c r="E971" s="38"/>
      <c r="F971" s="38"/>
    </row>
    <row r="972" spans="2:6" ht="15" customHeight="1">
      <c r="B972" s="38"/>
      <c r="C972" s="38"/>
      <c r="D972" s="38"/>
      <c r="E972" s="38"/>
      <c r="F972" s="38"/>
    </row>
    <row r="973" spans="2:6" ht="15" customHeight="1">
      <c r="B973" s="38"/>
      <c r="C973" s="38"/>
      <c r="D973" s="38"/>
      <c r="E973" s="38"/>
      <c r="F973" s="38"/>
    </row>
    <row r="974" spans="2:6" ht="15" customHeight="1">
      <c r="B974" s="38"/>
      <c r="C974" s="38"/>
      <c r="D974" s="38"/>
      <c r="E974" s="38"/>
      <c r="F974" s="38"/>
    </row>
    <row r="975" spans="2:6" ht="15" customHeight="1">
      <c r="B975" s="38"/>
      <c r="C975" s="38"/>
      <c r="D975" s="38"/>
      <c r="E975" s="38"/>
      <c r="F975" s="38"/>
    </row>
    <row r="976" spans="2:6" ht="15" customHeight="1">
      <c r="B976" s="38"/>
      <c r="C976" s="38"/>
      <c r="D976" s="38"/>
      <c r="E976" s="38"/>
      <c r="F976" s="38"/>
    </row>
    <row r="977" spans="2:6" ht="15" customHeight="1">
      <c r="B977" s="38"/>
      <c r="C977" s="38"/>
      <c r="D977" s="38"/>
      <c r="E977" s="38"/>
      <c r="F977" s="38"/>
    </row>
    <row r="978" spans="2:6" ht="15" customHeight="1">
      <c r="B978" s="38"/>
      <c r="C978" s="38"/>
      <c r="D978" s="38"/>
      <c r="E978" s="38"/>
      <c r="F978" s="38"/>
    </row>
    <row r="979" spans="2:6" ht="15" customHeight="1">
      <c r="B979" s="38"/>
      <c r="C979" s="38"/>
      <c r="D979" s="38"/>
      <c r="E979" s="38"/>
      <c r="F979" s="38"/>
    </row>
    <row r="980" spans="2:6" ht="15" customHeight="1">
      <c r="B980" s="38"/>
      <c r="C980" s="38"/>
      <c r="D980" s="38"/>
      <c r="E980" s="38"/>
      <c r="F980" s="38"/>
    </row>
    <row r="981" spans="2:6" ht="15" customHeight="1">
      <c r="B981" s="38"/>
      <c r="C981" s="38"/>
      <c r="D981" s="38"/>
      <c r="E981" s="38"/>
      <c r="F981" s="38"/>
    </row>
    <row r="982" spans="2:6" ht="15" customHeight="1">
      <c r="B982" s="38"/>
      <c r="C982" s="38"/>
      <c r="D982" s="38"/>
      <c r="E982" s="38"/>
      <c r="F982" s="38"/>
    </row>
    <row r="983" spans="2:6" ht="15" customHeight="1">
      <c r="B983" s="38"/>
      <c r="C983" s="38"/>
      <c r="D983" s="38"/>
      <c r="E983" s="38"/>
      <c r="F983" s="38"/>
    </row>
    <row r="984" spans="2:6" ht="15" customHeight="1">
      <c r="B984" s="38"/>
      <c r="C984" s="38"/>
      <c r="D984" s="38"/>
      <c r="E984" s="38"/>
      <c r="F984" s="38"/>
    </row>
    <row r="985" spans="2:6" ht="15" customHeight="1">
      <c r="B985" s="38"/>
      <c r="C985" s="38"/>
      <c r="D985" s="38"/>
      <c r="E985" s="38"/>
      <c r="F985" s="38"/>
    </row>
    <row r="986" spans="2:6" ht="15" customHeight="1">
      <c r="B986" s="38"/>
      <c r="C986" s="38"/>
      <c r="D986" s="38"/>
      <c r="E986" s="38"/>
      <c r="F986" s="38"/>
    </row>
    <row r="987" spans="2:6" ht="15" customHeight="1">
      <c r="B987" s="38"/>
      <c r="C987" s="38"/>
      <c r="D987" s="38"/>
      <c r="E987" s="38"/>
      <c r="F987" s="38"/>
    </row>
    <row r="988" spans="2:6" ht="15" customHeight="1">
      <c r="B988" s="38"/>
      <c r="C988" s="38"/>
      <c r="D988" s="38"/>
      <c r="E988" s="38"/>
      <c r="F988" s="38"/>
    </row>
    <row r="989" spans="2:6" ht="15" customHeight="1">
      <c r="B989" s="38"/>
      <c r="C989" s="38"/>
      <c r="D989" s="38"/>
      <c r="E989" s="38"/>
      <c r="F989" s="38"/>
    </row>
    <row r="990" spans="2:6" ht="15" customHeight="1">
      <c r="B990" s="38"/>
      <c r="C990" s="38"/>
      <c r="D990" s="38"/>
      <c r="E990" s="38"/>
      <c r="F990" s="38"/>
    </row>
    <row r="991" spans="2:6" ht="15" customHeight="1">
      <c r="B991" s="38"/>
      <c r="C991" s="38"/>
      <c r="D991" s="38"/>
      <c r="E991" s="38"/>
      <c r="F991" s="38"/>
    </row>
    <row r="992" spans="2:6" ht="15" customHeight="1">
      <c r="B992" s="38"/>
      <c r="C992" s="38"/>
      <c r="D992" s="38"/>
      <c r="E992" s="38"/>
      <c r="F992" s="38"/>
    </row>
    <row r="993" spans="2:6" ht="15" customHeight="1">
      <c r="B993" s="38"/>
      <c r="C993" s="38"/>
      <c r="D993" s="38"/>
      <c r="E993" s="38"/>
      <c r="F993" s="38"/>
    </row>
    <row r="994" spans="2:6" ht="15" customHeight="1">
      <c r="B994" s="38"/>
      <c r="C994" s="38"/>
      <c r="D994" s="38"/>
      <c r="E994" s="38"/>
      <c r="F994" s="38"/>
    </row>
    <row r="995" spans="2:6" ht="15" customHeight="1">
      <c r="B995" s="38"/>
      <c r="C995" s="38"/>
      <c r="D995" s="38"/>
      <c r="E995" s="38"/>
      <c r="F995" s="38"/>
    </row>
    <row r="996" spans="2:6" ht="15" customHeight="1">
      <c r="B996" s="38"/>
      <c r="C996" s="38"/>
      <c r="D996" s="38"/>
      <c r="E996" s="38"/>
      <c r="F996" s="38"/>
    </row>
    <row r="997" spans="2:6" ht="15" customHeight="1">
      <c r="B997" s="38"/>
      <c r="C997" s="38"/>
      <c r="D997" s="38"/>
      <c r="E997" s="38"/>
      <c r="F997" s="38"/>
    </row>
    <row r="998" spans="2:6" ht="15" customHeight="1">
      <c r="B998" s="38"/>
      <c r="C998" s="38"/>
      <c r="D998" s="38"/>
      <c r="E998" s="38"/>
      <c r="F998" s="38"/>
    </row>
    <row r="999" spans="2:6" ht="15" customHeight="1">
      <c r="B999" s="38"/>
      <c r="C999" s="38"/>
      <c r="D999" s="38"/>
      <c r="E999" s="38"/>
      <c r="F999" s="38"/>
    </row>
    <row r="1000" spans="2:6" ht="15" customHeight="1">
      <c r="B1000" s="38"/>
      <c r="C1000" s="38"/>
      <c r="D1000" s="38"/>
      <c r="E1000" s="38"/>
      <c r="F1000" s="38"/>
    </row>
    <row r="1001" spans="2:6" ht="15" customHeight="1">
      <c r="B1001" s="38"/>
      <c r="C1001" s="38"/>
      <c r="D1001" s="38"/>
      <c r="E1001" s="38"/>
      <c r="F1001" s="38"/>
    </row>
    <row r="1002" spans="2:6" ht="15" customHeight="1">
      <c r="B1002" s="38"/>
      <c r="C1002" s="38"/>
      <c r="D1002" s="38"/>
      <c r="E1002" s="38"/>
      <c r="F1002" s="38"/>
    </row>
    <row r="1003" spans="2:6" ht="15" customHeight="1">
      <c r="B1003" s="38"/>
      <c r="C1003" s="38"/>
      <c r="D1003" s="38"/>
      <c r="E1003" s="38"/>
      <c r="F1003" s="38"/>
    </row>
    <row r="1004" spans="2:6" ht="15" customHeight="1">
      <c r="B1004" s="38"/>
      <c r="C1004" s="38"/>
      <c r="D1004" s="38"/>
      <c r="E1004" s="38"/>
      <c r="F1004" s="38"/>
    </row>
    <row r="1005" spans="2:6" ht="15" customHeight="1">
      <c r="B1005" s="38"/>
      <c r="C1005" s="38"/>
      <c r="D1005" s="38"/>
      <c r="E1005" s="38"/>
      <c r="F1005" s="38"/>
    </row>
    <row r="1006" spans="2:6" ht="15" customHeight="1">
      <c r="B1006" s="38"/>
      <c r="C1006" s="38"/>
      <c r="D1006" s="38"/>
      <c r="E1006" s="38"/>
      <c r="F1006" s="38"/>
    </row>
    <row r="1007" spans="2:6" ht="15" customHeight="1">
      <c r="B1007" s="38"/>
      <c r="C1007" s="38"/>
      <c r="D1007" s="38"/>
      <c r="E1007" s="38"/>
      <c r="F1007" s="38"/>
    </row>
    <row r="1008" spans="2:6" ht="15" customHeight="1">
      <c r="B1008" s="38"/>
      <c r="C1008" s="38"/>
      <c r="D1008" s="38"/>
      <c r="E1008" s="38"/>
      <c r="F1008" s="38"/>
    </row>
    <row r="1009" spans="2:6" ht="15" customHeight="1">
      <c r="B1009" s="38"/>
      <c r="C1009" s="38"/>
      <c r="D1009" s="38"/>
      <c r="E1009" s="38"/>
      <c r="F1009" s="38"/>
    </row>
    <row r="1010" spans="2:6" ht="15" customHeight="1">
      <c r="B1010" s="38"/>
      <c r="C1010" s="38"/>
      <c r="D1010" s="38"/>
      <c r="E1010" s="38"/>
      <c r="F1010" s="38"/>
    </row>
    <row r="1011" spans="2:6" ht="15" customHeight="1">
      <c r="B1011" s="38"/>
      <c r="C1011" s="38"/>
      <c r="D1011" s="38"/>
      <c r="E1011" s="38"/>
      <c r="F1011" s="38"/>
    </row>
    <row r="1012" spans="2:6" ht="15" customHeight="1">
      <c r="B1012" s="38"/>
      <c r="C1012" s="38"/>
      <c r="D1012" s="38"/>
      <c r="E1012" s="38"/>
      <c r="F1012" s="38"/>
    </row>
    <row r="1013" spans="2:6" ht="15" customHeight="1">
      <c r="B1013" s="38"/>
      <c r="C1013" s="38"/>
      <c r="D1013" s="38"/>
      <c r="E1013" s="38"/>
      <c r="F1013" s="38"/>
    </row>
    <row r="1014" spans="2:6" ht="15" customHeight="1">
      <c r="B1014" s="38"/>
      <c r="C1014" s="38"/>
      <c r="D1014" s="38"/>
      <c r="E1014" s="38"/>
      <c r="F1014" s="38"/>
    </row>
    <row r="1015" spans="2:6" ht="15" customHeight="1">
      <c r="B1015" s="38"/>
      <c r="C1015" s="38"/>
      <c r="D1015" s="38"/>
      <c r="E1015" s="38"/>
      <c r="F1015" s="38"/>
    </row>
    <row r="1016" spans="2:6" ht="15" customHeight="1">
      <c r="B1016" s="38"/>
      <c r="C1016" s="38"/>
      <c r="D1016" s="38"/>
      <c r="E1016" s="38"/>
      <c r="F1016" s="38"/>
    </row>
    <row r="1017" spans="2:6" ht="15" customHeight="1">
      <c r="B1017" s="38"/>
      <c r="C1017" s="38"/>
      <c r="D1017" s="38"/>
      <c r="E1017" s="38"/>
      <c r="F1017" s="38"/>
    </row>
    <row r="1018" spans="2:6" ht="15" customHeight="1">
      <c r="B1018" s="38"/>
      <c r="C1018" s="38"/>
      <c r="D1018" s="38"/>
      <c r="E1018" s="38"/>
      <c r="F1018" s="38"/>
    </row>
    <row r="1019" spans="2:6" ht="15" customHeight="1">
      <c r="B1019" s="38"/>
      <c r="C1019" s="38"/>
      <c r="D1019" s="38"/>
      <c r="E1019" s="38"/>
      <c r="F1019" s="38"/>
    </row>
    <row r="1020" spans="2:6" ht="15" customHeight="1">
      <c r="B1020" s="38"/>
      <c r="C1020" s="38"/>
      <c r="D1020" s="38"/>
      <c r="E1020" s="38"/>
      <c r="F1020" s="38"/>
    </row>
    <row r="1021" spans="2:6" ht="15" customHeight="1">
      <c r="B1021" s="38"/>
      <c r="C1021" s="38"/>
      <c r="D1021" s="38"/>
      <c r="E1021" s="38"/>
      <c r="F1021" s="38"/>
    </row>
    <row r="1022" spans="2:6" ht="15" customHeight="1">
      <c r="B1022" s="38"/>
      <c r="C1022" s="38"/>
      <c r="D1022" s="38"/>
      <c r="E1022" s="38"/>
      <c r="F1022" s="38"/>
    </row>
    <row r="1023" spans="2:6" ht="15" customHeight="1">
      <c r="B1023" s="38"/>
      <c r="C1023" s="38"/>
      <c r="D1023" s="38"/>
      <c r="E1023" s="38"/>
      <c r="F1023" s="38"/>
    </row>
    <row r="1024" spans="2:6" ht="15" customHeight="1">
      <c r="B1024" s="38"/>
      <c r="C1024" s="38"/>
      <c r="D1024" s="38"/>
      <c r="E1024" s="38"/>
      <c r="F1024" s="38"/>
    </row>
    <row r="1025" spans="2:6" ht="15" customHeight="1">
      <c r="B1025" s="38"/>
      <c r="C1025" s="38"/>
      <c r="D1025" s="38"/>
      <c r="E1025" s="38"/>
      <c r="F1025" s="38"/>
    </row>
    <row r="1026" spans="2:6" ht="15" customHeight="1">
      <c r="B1026" s="38"/>
      <c r="C1026" s="38"/>
      <c r="D1026" s="38"/>
      <c r="E1026" s="38"/>
      <c r="F1026" s="38"/>
    </row>
    <row r="1027" spans="2:6" ht="15" customHeight="1">
      <c r="B1027" s="38"/>
      <c r="C1027" s="38"/>
      <c r="D1027" s="38"/>
      <c r="E1027" s="38"/>
      <c r="F1027" s="38"/>
    </row>
    <row r="1028" spans="2:6" ht="15" customHeight="1">
      <c r="B1028" s="38"/>
      <c r="C1028" s="38"/>
      <c r="D1028" s="38"/>
      <c r="E1028" s="38"/>
      <c r="F1028" s="38"/>
    </row>
    <row r="1029" spans="2:6" ht="15" customHeight="1">
      <c r="B1029" s="38"/>
      <c r="C1029" s="38"/>
      <c r="D1029" s="38"/>
      <c r="E1029" s="38"/>
      <c r="F1029" s="38"/>
    </row>
    <row r="1030" spans="2:6" ht="15" customHeight="1">
      <c r="B1030" s="38"/>
      <c r="C1030" s="38"/>
      <c r="D1030" s="38"/>
      <c r="E1030" s="38"/>
      <c r="F1030" s="38"/>
    </row>
    <row r="1031" spans="2:6" ht="15" customHeight="1">
      <c r="B1031" s="38"/>
      <c r="C1031" s="38"/>
      <c r="D1031" s="38"/>
      <c r="E1031" s="38"/>
      <c r="F1031" s="38"/>
    </row>
    <row r="1032" spans="2:6" ht="15" customHeight="1">
      <c r="B1032" s="38"/>
      <c r="C1032" s="38"/>
      <c r="D1032" s="38"/>
      <c r="E1032" s="38"/>
      <c r="F1032" s="38"/>
    </row>
    <row r="1033" spans="2:6" ht="15" customHeight="1">
      <c r="B1033" s="38"/>
      <c r="C1033" s="38"/>
      <c r="D1033" s="38"/>
      <c r="E1033" s="38"/>
      <c r="F1033" s="38"/>
    </row>
    <row r="1034" spans="2:6" ht="15" customHeight="1">
      <c r="B1034" s="38"/>
      <c r="C1034" s="38"/>
      <c r="D1034" s="38"/>
      <c r="E1034" s="38"/>
      <c r="F1034" s="38"/>
    </row>
    <row r="1035" spans="2:6" ht="15" customHeight="1">
      <c r="B1035" s="38"/>
      <c r="C1035" s="38"/>
      <c r="D1035" s="38"/>
      <c r="E1035" s="38"/>
      <c r="F1035" s="38"/>
    </row>
    <row r="1036" spans="2:6" ht="15" customHeight="1">
      <c r="B1036" s="38"/>
      <c r="C1036" s="38"/>
      <c r="D1036" s="38"/>
      <c r="E1036" s="38"/>
      <c r="F1036" s="38"/>
    </row>
    <row r="1037" spans="2:6" ht="15" customHeight="1">
      <c r="B1037" s="38"/>
      <c r="C1037" s="38"/>
      <c r="D1037" s="38"/>
      <c r="E1037" s="38"/>
      <c r="F1037" s="38"/>
    </row>
    <row r="1038" spans="2:6" ht="15" customHeight="1">
      <c r="B1038" s="38"/>
      <c r="C1038" s="38"/>
      <c r="D1038" s="38"/>
      <c r="E1038" s="38"/>
      <c r="F1038" s="38"/>
    </row>
    <row r="1039" spans="2:6" ht="15" customHeight="1">
      <c r="B1039" s="38"/>
      <c r="C1039" s="38"/>
      <c r="D1039" s="38"/>
      <c r="E1039" s="38"/>
      <c r="F1039" s="38"/>
    </row>
    <row r="1040" spans="2:6" ht="15" customHeight="1">
      <c r="B1040" s="38"/>
      <c r="C1040" s="38"/>
      <c r="D1040" s="38"/>
      <c r="E1040" s="38"/>
      <c r="F1040" s="38"/>
    </row>
    <row r="1041" spans="2:6" ht="15" customHeight="1">
      <c r="B1041" s="38"/>
      <c r="C1041" s="38"/>
      <c r="D1041" s="38"/>
      <c r="E1041" s="38"/>
      <c r="F1041" s="38"/>
    </row>
    <row r="1042" spans="2:6" ht="15" customHeight="1">
      <c r="B1042" s="38"/>
      <c r="C1042" s="38"/>
      <c r="D1042" s="38"/>
      <c r="E1042" s="38"/>
      <c r="F1042" s="38"/>
    </row>
    <row r="1043" spans="2:6" ht="15" customHeight="1">
      <c r="B1043" s="38"/>
      <c r="C1043" s="38"/>
      <c r="D1043" s="38"/>
      <c r="E1043" s="38"/>
      <c r="F1043" s="38"/>
    </row>
    <row r="1044" spans="2:6" ht="15" customHeight="1">
      <c r="B1044" s="38"/>
      <c r="C1044" s="38"/>
      <c r="D1044" s="38"/>
      <c r="E1044" s="38"/>
      <c r="F1044" s="38"/>
    </row>
    <row r="1045" spans="2:6" ht="15" customHeight="1">
      <c r="B1045" s="38"/>
      <c r="C1045" s="38"/>
      <c r="D1045" s="38"/>
      <c r="E1045" s="38"/>
      <c r="F1045" s="38"/>
    </row>
    <row r="1046" spans="2:6" ht="15" customHeight="1">
      <c r="B1046" s="38"/>
      <c r="C1046" s="38"/>
      <c r="D1046" s="38"/>
      <c r="E1046" s="38"/>
      <c r="F1046" s="38"/>
    </row>
    <row r="1047" spans="2:6" ht="15" customHeight="1">
      <c r="B1047" s="38"/>
      <c r="C1047" s="38"/>
      <c r="D1047" s="38"/>
      <c r="E1047" s="38"/>
      <c r="F1047" s="38"/>
    </row>
    <row r="1048" spans="2:6" ht="15" customHeight="1">
      <c r="B1048" s="38"/>
      <c r="C1048" s="38"/>
      <c r="D1048" s="38"/>
      <c r="E1048" s="38"/>
      <c r="F1048" s="38"/>
    </row>
    <row r="1049" spans="2:6" ht="15" customHeight="1">
      <c r="B1049" s="38"/>
      <c r="C1049" s="38"/>
      <c r="D1049" s="38"/>
      <c r="E1049" s="38"/>
      <c r="F1049" s="38"/>
    </row>
    <row r="1050" spans="2:6" ht="15" customHeight="1">
      <c r="B1050" s="38"/>
      <c r="C1050" s="38"/>
      <c r="D1050" s="38"/>
      <c r="E1050" s="38"/>
      <c r="F1050" s="38"/>
    </row>
    <row r="1051" spans="2:6" ht="15" customHeight="1">
      <c r="B1051" s="38"/>
      <c r="C1051" s="38"/>
      <c r="D1051" s="38"/>
      <c r="E1051" s="38"/>
      <c r="F1051" s="38"/>
    </row>
    <row r="1052" spans="2:6" ht="15" customHeight="1">
      <c r="B1052" s="38"/>
      <c r="C1052" s="38"/>
      <c r="D1052" s="38"/>
      <c r="E1052" s="38"/>
      <c r="F1052" s="38"/>
    </row>
    <row r="1053" spans="2:6" ht="15" customHeight="1">
      <c r="B1053" s="38"/>
      <c r="C1053" s="38"/>
      <c r="D1053" s="38"/>
      <c r="E1053" s="38"/>
      <c r="F1053" s="38"/>
    </row>
    <row r="1054" spans="2:6" ht="15" customHeight="1">
      <c r="B1054" s="38"/>
      <c r="C1054" s="38"/>
      <c r="D1054" s="38"/>
      <c r="E1054" s="38"/>
      <c r="F1054" s="38"/>
    </row>
    <row r="1055" spans="2:6" ht="15" customHeight="1">
      <c r="B1055" s="38"/>
      <c r="C1055" s="38"/>
      <c r="D1055" s="38"/>
      <c r="E1055" s="38"/>
      <c r="F1055" s="38"/>
    </row>
    <row r="1056" spans="2:6" ht="15" customHeight="1">
      <c r="B1056" s="38"/>
      <c r="C1056" s="38"/>
      <c r="D1056" s="38"/>
      <c r="E1056" s="38"/>
      <c r="F1056" s="38"/>
    </row>
    <row r="1057" spans="2:6" ht="15" customHeight="1">
      <c r="B1057" s="38"/>
      <c r="C1057" s="38"/>
      <c r="D1057" s="38"/>
      <c r="E1057" s="38"/>
      <c r="F1057" s="38"/>
    </row>
    <row r="1058" spans="2:6" ht="15" customHeight="1">
      <c r="B1058" s="38"/>
      <c r="C1058" s="38"/>
      <c r="D1058" s="38"/>
      <c r="E1058" s="38"/>
      <c r="F1058" s="38"/>
    </row>
    <row r="1059" spans="2:6" ht="15" customHeight="1">
      <c r="B1059" s="38"/>
      <c r="C1059" s="38"/>
      <c r="D1059" s="38"/>
      <c r="E1059" s="38"/>
      <c r="F1059" s="38"/>
    </row>
    <row r="1060" spans="2:6" ht="15" customHeight="1">
      <c r="B1060" s="38"/>
      <c r="C1060" s="38"/>
      <c r="D1060" s="38"/>
      <c r="E1060" s="38"/>
      <c r="F1060" s="38"/>
    </row>
    <row r="1061" spans="2:6" ht="15" customHeight="1">
      <c r="B1061" s="38"/>
      <c r="C1061" s="38"/>
      <c r="D1061" s="38"/>
      <c r="E1061" s="38"/>
      <c r="F1061" s="38"/>
    </row>
    <row r="1062" spans="2:6" ht="15" customHeight="1">
      <c r="B1062" s="38"/>
      <c r="C1062" s="38"/>
      <c r="D1062" s="38"/>
      <c r="E1062" s="38"/>
      <c r="F1062" s="38"/>
    </row>
    <row r="1063" spans="2:6" ht="15" customHeight="1">
      <c r="B1063" s="38"/>
      <c r="C1063" s="38"/>
      <c r="D1063" s="38"/>
      <c r="E1063" s="38"/>
      <c r="F1063" s="38"/>
    </row>
    <row r="1064" spans="2:6" ht="15" customHeight="1">
      <c r="B1064" s="38"/>
      <c r="C1064" s="38"/>
      <c r="D1064" s="38"/>
      <c r="E1064" s="38"/>
      <c r="F1064" s="38"/>
    </row>
    <row r="1065" spans="2:6" ht="15" customHeight="1">
      <c r="B1065" s="38"/>
      <c r="C1065" s="38"/>
      <c r="D1065" s="38"/>
      <c r="E1065" s="38"/>
      <c r="F1065" s="38"/>
    </row>
    <row r="1066" spans="2:6" ht="15" customHeight="1">
      <c r="B1066" s="38"/>
      <c r="C1066" s="38"/>
      <c r="D1066" s="38"/>
      <c r="E1066" s="38"/>
      <c r="F1066" s="38"/>
    </row>
    <row r="1067" spans="2:6" ht="15" customHeight="1">
      <c r="B1067" s="38"/>
      <c r="C1067" s="38"/>
      <c r="D1067" s="38"/>
      <c r="E1067" s="38"/>
      <c r="F1067" s="38"/>
    </row>
    <row r="1068" spans="2:6" ht="15" customHeight="1">
      <c r="B1068" s="38"/>
      <c r="C1068" s="38"/>
      <c r="D1068" s="38"/>
      <c r="E1068" s="38"/>
      <c r="F1068" s="38"/>
    </row>
    <row r="1069" spans="2:6" ht="15" customHeight="1">
      <c r="B1069" s="38"/>
      <c r="C1069" s="38"/>
      <c r="D1069" s="38"/>
      <c r="E1069" s="38"/>
      <c r="F1069" s="38"/>
    </row>
    <row r="1070" spans="2:6" ht="15" customHeight="1">
      <c r="B1070" s="38"/>
      <c r="C1070" s="38"/>
      <c r="D1070" s="38"/>
      <c r="E1070" s="38"/>
      <c r="F1070" s="38"/>
    </row>
    <row r="1071" spans="2:6" ht="15" customHeight="1">
      <c r="B1071" s="38"/>
      <c r="C1071" s="38"/>
      <c r="D1071" s="38"/>
      <c r="E1071" s="38"/>
      <c r="F1071" s="38"/>
    </row>
    <row r="1072" spans="2:6" ht="15" customHeight="1">
      <c r="B1072" s="38"/>
      <c r="C1072" s="38"/>
      <c r="D1072" s="38"/>
      <c r="E1072" s="38"/>
      <c r="F1072" s="38"/>
    </row>
    <row r="1073" spans="2:6" ht="15" customHeight="1">
      <c r="B1073" s="38"/>
      <c r="C1073" s="38"/>
      <c r="D1073" s="38"/>
      <c r="E1073" s="38"/>
      <c r="F1073" s="38"/>
    </row>
    <row r="1074" spans="2:6" ht="15" customHeight="1">
      <c r="B1074" s="38"/>
      <c r="C1074" s="38"/>
      <c r="D1074" s="38"/>
      <c r="E1074" s="38"/>
      <c r="F1074" s="38"/>
    </row>
    <row r="1075" spans="2:6" ht="15" customHeight="1">
      <c r="B1075" s="38"/>
      <c r="C1075" s="38"/>
      <c r="D1075" s="38"/>
      <c r="E1075" s="38"/>
      <c r="F1075" s="38"/>
    </row>
    <row r="1076" spans="2:6" ht="15" customHeight="1">
      <c r="B1076" s="38"/>
      <c r="C1076" s="38"/>
      <c r="D1076" s="38"/>
      <c r="E1076" s="38"/>
      <c r="F1076" s="38"/>
    </row>
    <row r="1077" spans="2:6" ht="15" customHeight="1">
      <c r="B1077" s="38"/>
      <c r="C1077" s="38"/>
      <c r="D1077" s="38"/>
      <c r="E1077" s="38"/>
      <c r="F1077" s="38"/>
    </row>
    <row r="1078" spans="2:6" ht="15" customHeight="1">
      <c r="B1078" s="38"/>
      <c r="C1078" s="38"/>
      <c r="D1078" s="38"/>
      <c r="E1078" s="38"/>
      <c r="F1078" s="38"/>
    </row>
    <row r="1079" spans="2:6" ht="15" customHeight="1">
      <c r="B1079" s="38"/>
      <c r="C1079" s="38"/>
      <c r="D1079" s="38"/>
      <c r="E1079" s="38"/>
      <c r="F1079" s="38"/>
    </row>
    <row r="1080" spans="2:6" ht="15" customHeight="1">
      <c r="B1080" s="38"/>
      <c r="C1080" s="38"/>
      <c r="D1080" s="38"/>
      <c r="E1080" s="38"/>
      <c r="F1080" s="38"/>
    </row>
    <row r="1081" spans="2:6" ht="15" customHeight="1">
      <c r="B1081" s="38"/>
      <c r="C1081" s="38"/>
      <c r="D1081" s="38"/>
      <c r="E1081" s="38"/>
      <c r="F1081" s="38"/>
    </row>
    <row r="1082" spans="2:6" ht="15" customHeight="1">
      <c r="B1082" s="38"/>
      <c r="C1082" s="38"/>
      <c r="D1082" s="38"/>
      <c r="E1082" s="38"/>
      <c r="F1082" s="38"/>
    </row>
    <row r="1083" spans="2:6" ht="15" customHeight="1">
      <c r="B1083" s="38"/>
      <c r="C1083" s="38"/>
      <c r="D1083" s="38"/>
      <c r="E1083" s="38"/>
      <c r="F1083" s="38"/>
    </row>
    <row r="1084" spans="2:6" ht="15" customHeight="1">
      <c r="B1084" s="38"/>
      <c r="C1084" s="38"/>
      <c r="D1084" s="38"/>
      <c r="E1084" s="38"/>
      <c r="F1084" s="38"/>
    </row>
    <row r="1085" spans="2:6" ht="15" customHeight="1">
      <c r="B1085" s="38"/>
      <c r="C1085" s="38"/>
      <c r="D1085" s="38"/>
      <c r="E1085" s="38"/>
      <c r="F1085" s="38"/>
    </row>
    <row r="1086" spans="2:6" ht="15" customHeight="1">
      <c r="B1086" s="38"/>
      <c r="C1086" s="38"/>
      <c r="D1086" s="38"/>
      <c r="E1086" s="38"/>
      <c r="F1086" s="38"/>
    </row>
    <row r="1087" spans="2:6" ht="15" customHeight="1">
      <c r="B1087" s="38"/>
      <c r="C1087" s="38"/>
      <c r="D1087" s="38"/>
      <c r="E1087" s="38"/>
      <c r="F1087" s="38"/>
    </row>
    <row r="1088" spans="2:6" ht="15" customHeight="1">
      <c r="B1088" s="38"/>
      <c r="C1088" s="38"/>
      <c r="D1088" s="38"/>
      <c r="E1088" s="38"/>
      <c r="F1088" s="38"/>
    </row>
    <row r="1089" spans="2:6" ht="15" customHeight="1">
      <c r="B1089" s="38"/>
      <c r="C1089" s="38"/>
      <c r="D1089" s="38"/>
      <c r="E1089" s="38"/>
      <c r="F1089" s="38"/>
    </row>
    <row r="1090" spans="2:6" ht="15" customHeight="1">
      <c r="B1090" s="38"/>
      <c r="C1090" s="38"/>
      <c r="D1090" s="38"/>
      <c r="E1090" s="38"/>
      <c r="F1090" s="38"/>
    </row>
    <row r="1091" spans="2:6" ht="15" customHeight="1">
      <c r="B1091" s="38"/>
      <c r="C1091" s="38"/>
      <c r="D1091" s="38"/>
      <c r="E1091" s="38"/>
      <c r="F1091" s="38"/>
    </row>
    <row r="1092" spans="2:6" ht="15" customHeight="1">
      <c r="B1092" s="38"/>
      <c r="C1092" s="38"/>
      <c r="D1092" s="38"/>
      <c r="E1092" s="38"/>
      <c r="F1092" s="38"/>
    </row>
    <row r="1093" spans="2:6" ht="15" customHeight="1">
      <c r="B1093" s="38"/>
      <c r="C1093" s="38"/>
      <c r="D1093" s="38"/>
      <c r="E1093" s="38"/>
      <c r="F1093" s="38"/>
    </row>
    <row r="1094" spans="2:6" ht="15" customHeight="1">
      <c r="B1094" s="38"/>
      <c r="C1094" s="38"/>
      <c r="D1094" s="38"/>
      <c r="E1094" s="38"/>
      <c r="F1094" s="38"/>
    </row>
    <row r="1095" spans="2:6" ht="15" customHeight="1">
      <c r="B1095" s="38"/>
      <c r="C1095" s="38"/>
      <c r="D1095" s="38"/>
      <c r="E1095" s="38"/>
      <c r="F1095" s="38"/>
    </row>
    <row r="1096" spans="2:6" ht="15" customHeight="1">
      <c r="B1096" s="38"/>
      <c r="C1096" s="38"/>
      <c r="D1096" s="38"/>
      <c r="E1096" s="38"/>
      <c r="F1096" s="38"/>
    </row>
    <row r="1097" spans="2:6" ht="15" customHeight="1">
      <c r="B1097" s="38"/>
      <c r="C1097" s="38"/>
      <c r="D1097" s="38"/>
      <c r="E1097" s="38"/>
      <c r="F1097" s="38"/>
    </row>
    <row r="1098" spans="2:6" ht="15" customHeight="1">
      <c r="B1098" s="38"/>
      <c r="C1098" s="38"/>
      <c r="D1098" s="38"/>
      <c r="E1098" s="38"/>
      <c r="F1098" s="38"/>
    </row>
    <row r="1099" spans="2:6" ht="15" customHeight="1">
      <c r="B1099" s="38"/>
      <c r="C1099" s="38"/>
      <c r="D1099" s="38"/>
      <c r="E1099" s="38"/>
      <c r="F1099" s="38"/>
    </row>
    <row r="1100" spans="2:6" ht="15" customHeight="1">
      <c r="B1100" s="38"/>
      <c r="C1100" s="38"/>
      <c r="D1100" s="38"/>
      <c r="E1100" s="38"/>
      <c r="F1100" s="38"/>
    </row>
    <row r="1101" spans="2:6" ht="15" customHeight="1">
      <c r="B1101" s="38"/>
      <c r="C1101" s="38"/>
      <c r="D1101" s="38"/>
      <c r="E1101" s="38"/>
      <c r="F1101" s="38"/>
    </row>
    <row r="1102" spans="2:6" ht="15" customHeight="1">
      <c r="B1102" s="38"/>
      <c r="C1102" s="38"/>
      <c r="D1102" s="38"/>
      <c r="E1102" s="38"/>
      <c r="F1102" s="38"/>
    </row>
    <row r="1103" spans="2:6" ht="15" customHeight="1">
      <c r="B1103" s="38"/>
      <c r="C1103" s="38"/>
      <c r="D1103" s="38"/>
      <c r="E1103" s="38"/>
      <c r="F1103" s="38"/>
    </row>
    <row r="1104" spans="2:6" ht="15" customHeight="1">
      <c r="B1104" s="38"/>
      <c r="C1104" s="38"/>
      <c r="D1104" s="38"/>
      <c r="E1104" s="38"/>
      <c r="F1104" s="38"/>
    </row>
    <row r="1105" spans="2:6" ht="15" customHeight="1">
      <c r="B1105" s="38"/>
      <c r="C1105" s="38"/>
      <c r="D1105" s="38"/>
      <c r="E1105" s="38"/>
      <c r="F1105" s="38"/>
    </row>
    <row r="1106" spans="2:6" ht="15" customHeight="1">
      <c r="B1106" s="38"/>
      <c r="C1106" s="38"/>
      <c r="D1106" s="38"/>
      <c r="E1106" s="38"/>
      <c r="F1106" s="38"/>
    </row>
    <row r="1107" spans="2:6" ht="15" customHeight="1">
      <c r="B1107" s="38"/>
      <c r="C1107" s="38"/>
      <c r="D1107" s="38"/>
      <c r="E1107" s="38"/>
      <c r="F1107" s="38"/>
    </row>
    <row r="1108" spans="2:6" ht="15" customHeight="1">
      <c r="B1108" s="38"/>
      <c r="C1108" s="38"/>
      <c r="D1108" s="38"/>
      <c r="E1108" s="38"/>
      <c r="F1108" s="38"/>
    </row>
    <row r="1109" spans="2:6" ht="15" customHeight="1">
      <c r="B1109" s="38"/>
      <c r="C1109" s="38"/>
      <c r="D1109" s="38"/>
      <c r="E1109" s="38"/>
      <c r="F1109" s="38"/>
    </row>
    <row r="1110" spans="2:6" ht="15" customHeight="1">
      <c r="B1110" s="38"/>
      <c r="C1110" s="38"/>
      <c r="D1110" s="38"/>
      <c r="E1110" s="38"/>
      <c r="F1110" s="38"/>
    </row>
    <row r="1111" spans="2:6" ht="15" customHeight="1">
      <c r="B1111" s="38"/>
      <c r="C1111" s="38"/>
      <c r="D1111" s="38"/>
      <c r="E1111" s="38"/>
      <c r="F1111" s="38"/>
    </row>
    <row r="1112" spans="2:6" ht="15" customHeight="1">
      <c r="B1112" s="38"/>
      <c r="C1112" s="38"/>
      <c r="D1112" s="38"/>
      <c r="E1112" s="38"/>
      <c r="F1112" s="38"/>
    </row>
    <row r="1113" spans="2:6" ht="15" customHeight="1">
      <c r="B1113" s="38"/>
      <c r="C1113" s="38"/>
      <c r="D1113" s="38"/>
      <c r="E1113" s="38"/>
      <c r="F1113" s="38"/>
    </row>
    <row r="1114" spans="2:6" ht="15" customHeight="1">
      <c r="B1114" s="38"/>
      <c r="C1114" s="38"/>
      <c r="D1114" s="38"/>
      <c r="E1114" s="38"/>
      <c r="F1114" s="38"/>
    </row>
    <row r="1115" spans="2:6" ht="15" customHeight="1">
      <c r="B1115" s="38"/>
      <c r="C1115" s="38"/>
      <c r="D1115" s="38"/>
      <c r="E1115" s="38"/>
      <c r="F1115" s="38"/>
    </row>
    <row r="1116" spans="2:6" ht="15" customHeight="1">
      <c r="B1116" s="38"/>
      <c r="C1116" s="38"/>
      <c r="D1116" s="38"/>
      <c r="E1116" s="38"/>
      <c r="F1116" s="38"/>
    </row>
    <row r="1117" spans="2:6" ht="15" customHeight="1">
      <c r="B1117" s="38"/>
      <c r="C1117" s="38"/>
      <c r="D1117" s="38"/>
      <c r="E1117" s="38"/>
      <c r="F1117" s="38"/>
    </row>
    <row r="1118" spans="2:6" ht="15" customHeight="1">
      <c r="B1118" s="38"/>
      <c r="C1118" s="38"/>
      <c r="D1118" s="38"/>
      <c r="E1118" s="38"/>
      <c r="F1118" s="38"/>
    </row>
    <row r="1119" spans="2:6" ht="15" customHeight="1">
      <c r="B1119" s="38"/>
      <c r="C1119" s="38"/>
      <c r="D1119" s="38"/>
      <c r="E1119" s="38"/>
      <c r="F1119" s="38"/>
    </row>
    <row r="1120" spans="2:6" ht="15" customHeight="1">
      <c r="B1120" s="38"/>
      <c r="C1120" s="38"/>
      <c r="D1120" s="38"/>
      <c r="E1120" s="38"/>
      <c r="F1120" s="38"/>
    </row>
    <row r="1121" spans="2:6" ht="15" customHeight="1">
      <c r="B1121" s="38"/>
      <c r="C1121" s="38"/>
      <c r="D1121" s="38"/>
      <c r="E1121" s="38"/>
      <c r="F1121" s="38"/>
    </row>
    <row r="1122" spans="2:6" ht="15" customHeight="1">
      <c r="B1122" s="38"/>
      <c r="C1122" s="38"/>
      <c r="D1122" s="38"/>
      <c r="E1122" s="38"/>
      <c r="F1122" s="38"/>
    </row>
    <row r="1123" spans="2:6" ht="15" customHeight="1">
      <c r="B1123" s="38"/>
      <c r="C1123" s="38"/>
      <c r="D1123" s="38"/>
      <c r="E1123" s="38"/>
      <c r="F1123" s="38"/>
    </row>
    <row r="1124" spans="2:6" ht="15" customHeight="1">
      <c r="B1124" s="38"/>
      <c r="C1124" s="38"/>
      <c r="D1124" s="38"/>
      <c r="E1124" s="38"/>
      <c r="F1124" s="38"/>
    </row>
    <row r="1125" spans="2:6" ht="15" customHeight="1">
      <c r="B1125" s="38"/>
      <c r="C1125" s="38"/>
      <c r="D1125" s="38"/>
      <c r="E1125" s="38"/>
      <c r="F1125" s="38"/>
    </row>
    <row r="1126" spans="2:6" ht="15" customHeight="1">
      <c r="B1126" s="38"/>
      <c r="C1126" s="38"/>
      <c r="D1126" s="38"/>
      <c r="E1126" s="38"/>
      <c r="F1126" s="38"/>
    </row>
    <row r="1127" spans="2:6" ht="15" customHeight="1">
      <c r="B1127" s="38"/>
      <c r="C1127" s="38"/>
      <c r="D1127" s="38"/>
      <c r="E1127" s="38"/>
      <c r="F1127" s="38"/>
    </row>
    <row r="1128" spans="2:6" ht="15" customHeight="1">
      <c r="B1128" s="38"/>
      <c r="C1128" s="38"/>
      <c r="D1128" s="38"/>
      <c r="E1128" s="38"/>
      <c r="F1128" s="38"/>
    </row>
    <row r="1129" spans="2:6" ht="15" customHeight="1">
      <c r="B1129" s="38"/>
      <c r="C1129" s="38"/>
      <c r="D1129" s="38"/>
      <c r="E1129" s="38"/>
      <c r="F1129" s="38"/>
    </row>
    <row r="1130" spans="2:6" ht="15" customHeight="1">
      <c r="B1130" s="38"/>
      <c r="C1130" s="38"/>
      <c r="D1130" s="38"/>
      <c r="E1130" s="38"/>
      <c r="F1130" s="38"/>
    </row>
    <row r="1131" spans="2:6" ht="15" customHeight="1">
      <c r="B1131" s="38"/>
      <c r="C1131" s="38"/>
      <c r="D1131" s="38"/>
      <c r="E1131" s="38"/>
      <c r="F1131" s="38"/>
    </row>
    <row r="1132" spans="2:6" ht="15" customHeight="1">
      <c r="B1132" s="38"/>
      <c r="C1132" s="38"/>
      <c r="D1132" s="38"/>
      <c r="E1132" s="38"/>
      <c r="F1132" s="38"/>
    </row>
    <row r="1133" spans="2:6" ht="15" customHeight="1">
      <c r="B1133" s="38"/>
      <c r="C1133" s="38"/>
      <c r="D1133" s="38"/>
      <c r="E1133" s="38"/>
      <c r="F1133" s="38"/>
    </row>
    <row r="1134" spans="2:6" ht="15" customHeight="1">
      <c r="B1134" s="38"/>
      <c r="C1134" s="38"/>
      <c r="D1134" s="38"/>
      <c r="E1134" s="38"/>
      <c r="F1134" s="38"/>
    </row>
    <row r="1135" spans="2:6" ht="15" customHeight="1">
      <c r="B1135" s="38"/>
      <c r="C1135" s="38"/>
      <c r="D1135" s="38"/>
      <c r="E1135" s="38"/>
      <c r="F1135" s="38"/>
    </row>
    <row r="1136" spans="2:6" ht="15" customHeight="1">
      <c r="B1136" s="38"/>
      <c r="C1136" s="38"/>
      <c r="D1136" s="38"/>
      <c r="E1136" s="38"/>
      <c r="F1136" s="38"/>
    </row>
    <row r="1137" spans="2:6" ht="15" customHeight="1">
      <c r="B1137" s="38"/>
      <c r="C1137" s="38"/>
      <c r="D1137" s="38"/>
      <c r="E1137" s="38"/>
      <c r="F1137" s="38"/>
    </row>
    <row r="1138" spans="2:6" ht="15" customHeight="1">
      <c r="B1138" s="38"/>
      <c r="C1138" s="38"/>
      <c r="D1138" s="38"/>
      <c r="E1138" s="38"/>
      <c r="F1138" s="38"/>
    </row>
    <row r="1139" spans="2:6" ht="15" customHeight="1">
      <c r="B1139" s="38"/>
      <c r="C1139" s="38"/>
      <c r="D1139" s="38"/>
      <c r="E1139" s="38"/>
      <c r="F1139" s="38"/>
    </row>
    <row r="1140" spans="2:6" ht="15" customHeight="1">
      <c r="B1140" s="38"/>
      <c r="C1140" s="38"/>
      <c r="D1140" s="38"/>
      <c r="E1140" s="38"/>
      <c r="F1140" s="38"/>
    </row>
    <row r="1141" spans="2:6" ht="15" customHeight="1">
      <c r="B1141" s="38"/>
      <c r="C1141" s="38"/>
      <c r="D1141" s="38"/>
      <c r="E1141" s="38"/>
      <c r="F1141" s="38"/>
    </row>
    <row r="1142" spans="2:6" ht="15" customHeight="1">
      <c r="B1142" s="38"/>
      <c r="C1142" s="38"/>
      <c r="D1142" s="38"/>
      <c r="E1142" s="38"/>
      <c r="F1142" s="38"/>
    </row>
    <row r="1143" spans="2:6" ht="15" customHeight="1">
      <c r="B1143" s="38"/>
      <c r="C1143" s="38"/>
      <c r="D1143" s="38"/>
      <c r="E1143" s="38"/>
      <c r="F1143" s="38"/>
    </row>
    <row r="1144" spans="2:6" ht="15" customHeight="1">
      <c r="B1144" s="38"/>
      <c r="C1144" s="38"/>
      <c r="D1144" s="38"/>
      <c r="E1144" s="38"/>
      <c r="F1144" s="38"/>
    </row>
    <row r="1145" spans="2:6" ht="15" customHeight="1">
      <c r="B1145" s="38"/>
      <c r="C1145" s="38"/>
      <c r="D1145" s="38"/>
      <c r="E1145" s="38"/>
      <c r="F1145" s="38"/>
    </row>
    <row r="1146" spans="2:6" ht="15" customHeight="1">
      <c r="B1146" s="38"/>
      <c r="C1146" s="38"/>
      <c r="D1146" s="38"/>
      <c r="E1146" s="38"/>
      <c r="F1146" s="38"/>
    </row>
    <row r="1147" spans="2:6" ht="15" customHeight="1">
      <c r="B1147" s="38"/>
      <c r="C1147" s="38"/>
      <c r="D1147" s="38"/>
      <c r="E1147" s="38"/>
      <c r="F1147" s="38"/>
    </row>
    <row r="1148" spans="2:6" ht="15" customHeight="1">
      <c r="B1148" s="38"/>
      <c r="C1148" s="38"/>
      <c r="D1148" s="38"/>
      <c r="E1148" s="38"/>
      <c r="F1148" s="38"/>
    </row>
    <row r="1149" spans="2:6" ht="15" customHeight="1">
      <c r="B1149" s="38"/>
      <c r="C1149" s="38"/>
      <c r="D1149" s="38"/>
      <c r="E1149" s="38"/>
      <c r="F1149" s="38"/>
    </row>
    <row r="1150" spans="2:6" ht="15" customHeight="1">
      <c r="B1150" s="38"/>
      <c r="C1150" s="38"/>
      <c r="D1150" s="38"/>
      <c r="E1150" s="38"/>
      <c r="F1150" s="38"/>
    </row>
    <row r="1151" spans="2:6" ht="15" customHeight="1">
      <c r="B1151" s="38"/>
      <c r="C1151" s="38"/>
      <c r="D1151" s="38"/>
      <c r="E1151" s="38"/>
      <c r="F1151" s="38"/>
    </row>
    <row r="1152" spans="2:6" ht="15" customHeight="1">
      <c r="B1152" s="38"/>
      <c r="C1152" s="38"/>
      <c r="D1152" s="38"/>
      <c r="E1152" s="38"/>
      <c r="F1152" s="38"/>
    </row>
    <row r="1153" spans="2:6" ht="15" customHeight="1">
      <c r="B1153" s="38"/>
      <c r="C1153" s="38"/>
      <c r="D1153" s="38"/>
      <c r="E1153" s="38"/>
      <c r="F1153" s="38"/>
    </row>
    <row r="1154" spans="2:6" ht="15" customHeight="1">
      <c r="B1154" s="38"/>
      <c r="C1154" s="38"/>
      <c r="D1154" s="38"/>
      <c r="E1154" s="38"/>
      <c r="F1154" s="38"/>
    </row>
    <row r="1155" spans="2:6" ht="15" customHeight="1">
      <c r="B1155" s="38"/>
      <c r="C1155" s="38"/>
      <c r="D1155" s="38"/>
      <c r="E1155" s="38"/>
      <c r="F1155" s="38"/>
    </row>
    <row r="1156" spans="2:6" ht="15" customHeight="1">
      <c r="B1156" s="38"/>
      <c r="C1156" s="38"/>
      <c r="D1156" s="38"/>
      <c r="E1156" s="38"/>
      <c r="F1156" s="38"/>
    </row>
    <row r="1157" spans="2:6" ht="15" customHeight="1">
      <c r="B1157" s="38"/>
      <c r="C1157" s="38"/>
      <c r="D1157" s="38"/>
      <c r="E1157" s="38"/>
      <c r="F1157" s="38"/>
    </row>
    <row r="1158" spans="2:6" ht="15" customHeight="1">
      <c r="B1158" s="38"/>
      <c r="C1158" s="38"/>
      <c r="D1158" s="38"/>
      <c r="E1158" s="38"/>
      <c r="F1158" s="38"/>
    </row>
    <row r="1159" spans="2:6" ht="15" customHeight="1">
      <c r="B1159" s="38"/>
      <c r="C1159" s="38"/>
      <c r="D1159" s="38"/>
      <c r="E1159" s="38"/>
      <c r="F1159" s="38"/>
    </row>
    <row r="1160" spans="2:6" ht="15" customHeight="1">
      <c r="B1160" s="38"/>
      <c r="C1160" s="38"/>
      <c r="D1160" s="38"/>
      <c r="E1160" s="38"/>
      <c r="F1160" s="38"/>
    </row>
    <row r="1161" spans="2:6" ht="15" customHeight="1">
      <c r="B1161" s="38"/>
      <c r="C1161" s="38"/>
      <c r="D1161" s="38"/>
      <c r="E1161" s="38"/>
      <c r="F1161" s="38"/>
    </row>
    <row r="1162" spans="2:6" ht="15" customHeight="1">
      <c r="B1162" s="38"/>
      <c r="C1162" s="38"/>
      <c r="D1162" s="38"/>
      <c r="E1162" s="38"/>
      <c r="F1162" s="38"/>
    </row>
    <row r="1163" spans="2:6" ht="15" customHeight="1">
      <c r="B1163" s="38"/>
      <c r="C1163" s="38"/>
      <c r="D1163" s="38"/>
      <c r="E1163" s="38"/>
      <c r="F1163" s="38"/>
    </row>
    <row r="1164" spans="2:6" ht="15" customHeight="1">
      <c r="B1164" s="38"/>
      <c r="C1164" s="38"/>
      <c r="D1164" s="38"/>
      <c r="E1164" s="38"/>
      <c r="F1164" s="38"/>
    </row>
    <row r="1165" spans="2:6" ht="15" customHeight="1">
      <c r="B1165" s="38"/>
      <c r="C1165" s="38"/>
      <c r="D1165" s="38"/>
      <c r="E1165" s="38"/>
      <c r="F1165" s="38"/>
    </row>
    <row r="1166" spans="2:6" ht="15" customHeight="1">
      <c r="B1166" s="38"/>
      <c r="C1166" s="38"/>
      <c r="D1166" s="38"/>
      <c r="E1166" s="38"/>
      <c r="F1166" s="38"/>
    </row>
    <row r="1167" spans="2:6" ht="15" customHeight="1">
      <c r="B1167" s="38"/>
      <c r="C1167" s="38"/>
      <c r="D1167" s="38"/>
      <c r="E1167" s="38"/>
      <c r="F1167" s="38"/>
    </row>
    <row r="1168" spans="2:6" ht="15" customHeight="1">
      <c r="B1168" s="38"/>
      <c r="C1168" s="38"/>
      <c r="D1168" s="38"/>
      <c r="E1168" s="38"/>
      <c r="F1168" s="38"/>
    </row>
    <row r="1169" spans="2:6" ht="15" customHeight="1">
      <c r="B1169" s="38"/>
      <c r="C1169" s="38"/>
      <c r="D1169" s="38"/>
      <c r="E1169" s="38"/>
      <c r="F1169" s="38"/>
    </row>
    <row r="1170" spans="2:6" ht="15" customHeight="1">
      <c r="B1170" s="38"/>
      <c r="C1170" s="38"/>
      <c r="D1170" s="38"/>
      <c r="E1170" s="38"/>
      <c r="F1170" s="38"/>
    </row>
    <row r="1171" spans="2:6" ht="15" customHeight="1">
      <c r="B1171" s="38"/>
      <c r="C1171" s="38"/>
      <c r="D1171" s="38"/>
      <c r="E1171" s="38"/>
      <c r="F1171" s="38"/>
    </row>
    <row r="1172" spans="2:6" ht="15" customHeight="1">
      <c r="B1172" s="38"/>
      <c r="C1172" s="38"/>
      <c r="D1172" s="38"/>
      <c r="E1172" s="38"/>
      <c r="F1172" s="38"/>
    </row>
    <row r="1173" spans="2:6" ht="15" customHeight="1">
      <c r="B1173" s="38"/>
      <c r="C1173" s="38"/>
      <c r="D1173" s="38"/>
      <c r="E1173" s="38"/>
      <c r="F1173" s="38"/>
    </row>
    <row r="1174" spans="2:6" ht="15" customHeight="1">
      <c r="B1174" s="38"/>
      <c r="C1174" s="38"/>
      <c r="D1174" s="38"/>
      <c r="E1174" s="38"/>
      <c r="F1174" s="38"/>
    </row>
    <row r="1175" spans="2:6" ht="15" customHeight="1">
      <c r="B1175" s="38"/>
      <c r="C1175" s="38"/>
      <c r="D1175" s="38"/>
      <c r="E1175" s="38"/>
      <c r="F1175" s="38"/>
    </row>
    <row r="1176" spans="2:6" ht="15" customHeight="1">
      <c r="B1176" s="38"/>
      <c r="C1176" s="38"/>
      <c r="D1176" s="38"/>
      <c r="E1176" s="38"/>
      <c r="F1176" s="38"/>
    </row>
    <row r="1177" spans="2:6" ht="15" customHeight="1">
      <c r="B1177" s="38"/>
      <c r="C1177" s="38"/>
      <c r="D1177" s="38"/>
      <c r="E1177" s="38"/>
      <c r="F1177" s="38"/>
    </row>
    <row r="1178" spans="2:6" ht="15" customHeight="1">
      <c r="B1178" s="38"/>
      <c r="C1178" s="38"/>
      <c r="D1178" s="38"/>
      <c r="E1178" s="38"/>
      <c r="F1178" s="38"/>
    </row>
    <row r="1179" spans="2:6" ht="15" customHeight="1">
      <c r="B1179" s="38"/>
      <c r="C1179" s="38"/>
      <c r="D1179" s="38"/>
      <c r="E1179" s="38"/>
      <c r="F1179" s="38"/>
    </row>
    <row r="1180" spans="2:6" ht="15" customHeight="1">
      <c r="B1180" s="38"/>
      <c r="C1180" s="38"/>
      <c r="D1180" s="38"/>
      <c r="E1180" s="38"/>
      <c r="F1180" s="38"/>
    </row>
    <row r="1181" spans="2:6" ht="15" customHeight="1">
      <c r="B1181" s="38"/>
      <c r="C1181" s="38"/>
      <c r="D1181" s="38"/>
      <c r="E1181" s="38"/>
      <c r="F1181" s="38"/>
    </row>
    <row r="1182" spans="2:6" ht="15" customHeight="1">
      <c r="B1182" s="38"/>
      <c r="C1182" s="38"/>
      <c r="D1182" s="38"/>
      <c r="E1182" s="38"/>
      <c r="F1182" s="38"/>
    </row>
    <row r="1183" spans="2:6" ht="15" customHeight="1">
      <c r="B1183" s="38"/>
      <c r="C1183" s="38"/>
      <c r="D1183" s="38"/>
      <c r="E1183" s="38"/>
      <c r="F1183" s="38"/>
    </row>
    <row r="1184" spans="2:6" ht="15" customHeight="1">
      <c r="B1184" s="38"/>
      <c r="C1184" s="38"/>
      <c r="D1184" s="38"/>
      <c r="E1184" s="38"/>
      <c r="F1184" s="38"/>
    </row>
    <row r="1185" spans="2:6" ht="15" customHeight="1">
      <c r="B1185" s="38"/>
      <c r="C1185" s="38"/>
      <c r="D1185" s="38"/>
      <c r="E1185" s="38"/>
      <c r="F1185" s="38"/>
    </row>
    <row r="1186" spans="2:6" ht="15" customHeight="1">
      <c r="B1186" s="38"/>
      <c r="C1186" s="38"/>
      <c r="D1186" s="38"/>
      <c r="E1186" s="38"/>
      <c r="F1186" s="38"/>
    </row>
    <row r="1187" spans="2:6" ht="15" customHeight="1">
      <c r="B1187" s="38"/>
      <c r="C1187" s="38"/>
      <c r="D1187" s="38"/>
      <c r="E1187" s="38"/>
      <c r="F1187" s="38"/>
    </row>
    <row r="1188" spans="2:6" ht="15" customHeight="1">
      <c r="B1188" s="38"/>
      <c r="C1188" s="38"/>
      <c r="D1188" s="38"/>
      <c r="E1188" s="38"/>
      <c r="F1188" s="38"/>
    </row>
    <row r="1189" spans="2:6" ht="15" customHeight="1">
      <c r="B1189" s="38"/>
      <c r="C1189" s="38"/>
      <c r="D1189" s="38"/>
      <c r="E1189" s="38"/>
      <c r="F1189" s="38"/>
    </row>
    <row r="1190" spans="2:6" ht="15" customHeight="1">
      <c r="B1190" s="38"/>
      <c r="C1190" s="38"/>
      <c r="D1190" s="38"/>
      <c r="E1190" s="38"/>
      <c r="F1190" s="38"/>
    </row>
    <row r="1191" spans="2:6" ht="15" customHeight="1">
      <c r="B1191" s="38"/>
      <c r="C1191" s="38"/>
      <c r="D1191" s="38"/>
      <c r="E1191" s="38"/>
      <c r="F1191" s="38"/>
    </row>
    <row r="1192" spans="2:6" ht="15" customHeight="1">
      <c r="B1192" s="38"/>
      <c r="C1192" s="38"/>
      <c r="D1192" s="38"/>
      <c r="E1192" s="38"/>
      <c r="F1192" s="38"/>
    </row>
    <row r="1193" spans="2:6" ht="15" customHeight="1">
      <c r="B1193" s="38"/>
      <c r="C1193" s="38"/>
      <c r="D1193" s="38"/>
      <c r="E1193" s="38"/>
      <c r="F1193" s="38"/>
    </row>
    <row r="1194" spans="2:6" ht="15" customHeight="1">
      <c r="B1194" s="38"/>
      <c r="C1194" s="38"/>
      <c r="D1194" s="38"/>
      <c r="E1194" s="38"/>
      <c r="F1194" s="38"/>
    </row>
    <row r="1195" spans="2:6" ht="15" customHeight="1">
      <c r="B1195" s="38"/>
      <c r="C1195" s="38"/>
      <c r="D1195" s="38"/>
      <c r="E1195" s="38"/>
      <c r="F1195" s="38"/>
    </row>
    <row r="1196" spans="2:6" ht="15" customHeight="1">
      <c r="B1196" s="38"/>
      <c r="C1196" s="38"/>
      <c r="D1196" s="38"/>
      <c r="E1196" s="38"/>
      <c r="F1196" s="38"/>
    </row>
    <row r="1197" spans="2:6" ht="15" customHeight="1">
      <c r="B1197" s="38"/>
      <c r="C1197" s="38"/>
      <c r="D1197" s="38"/>
      <c r="E1197" s="38"/>
      <c r="F1197" s="38"/>
    </row>
    <row r="1198" spans="2:6" ht="15" customHeight="1">
      <c r="B1198" s="38"/>
      <c r="C1198" s="38"/>
      <c r="D1198" s="38"/>
      <c r="E1198" s="38"/>
      <c r="F1198" s="38"/>
    </row>
    <row r="1199" spans="2:6" ht="15" customHeight="1">
      <c r="B1199" s="38"/>
      <c r="C1199" s="38"/>
      <c r="D1199" s="38"/>
      <c r="E1199" s="38"/>
      <c r="F1199" s="38"/>
    </row>
    <row r="1200" spans="2:6" ht="15" customHeight="1">
      <c r="B1200" s="38"/>
      <c r="C1200" s="38"/>
      <c r="D1200" s="38"/>
      <c r="E1200" s="38"/>
      <c r="F1200" s="38"/>
    </row>
    <row r="1201" spans="2:6" ht="15" customHeight="1">
      <c r="B1201" s="38"/>
      <c r="C1201" s="38"/>
      <c r="D1201" s="38"/>
      <c r="E1201" s="38"/>
      <c r="F1201" s="38"/>
    </row>
    <row r="1202" spans="2:6" ht="15" customHeight="1">
      <c r="B1202" s="38"/>
      <c r="C1202" s="38"/>
      <c r="D1202" s="38"/>
      <c r="E1202" s="38"/>
      <c r="F1202" s="38"/>
    </row>
    <row r="1203" spans="2:6" ht="15" customHeight="1">
      <c r="B1203" s="38"/>
      <c r="C1203" s="38"/>
      <c r="D1203" s="38"/>
      <c r="E1203" s="38"/>
      <c r="F1203" s="38"/>
    </row>
    <row r="1204" spans="2:6" ht="15" customHeight="1">
      <c r="B1204" s="38"/>
      <c r="C1204" s="38"/>
      <c r="D1204" s="38"/>
      <c r="E1204" s="38"/>
      <c r="F1204" s="38"/>
    </row>
    <row r="1205" spans="2:6" ht="15" customHeight="1">
      <c r="B1205" s="38"/>
      <c r="C1205" s="38"/>
      <c r="D1205" s="38"/>
      <c r="E1205" s="38"/>
      <c r="F1205" s="38"/>
    </row>
    <row r="1206" spans="2:6" ht="15" customHeight="1">
      <c r="B1206" s="38"/>
      <c r="C1206" s="38"/>
      <c r="D1206" s="38"/>
      <c r="E1206" s="38"/>
      <c r="F1206" s="38"/>
    </row>
    <row r="1207" spans="2:6" ht="15" customHeight="1">
      <c r="B1207" s="38"/>
      <c r="C1207" s="38"/>
      <c r="D1207" s="38"/>
      <c r="E1207" s="38"/>
      <c r="F1207" s="38"/>
    </row>
    <row r="1208" spans="2:6" ht="15" customHeight="1">
      <c r="B1208" s="38"/>
      <c r="C1208" s="38"/>
      <c r="D1208" s="38"/>
      <c r="E1208" s="38"/>
      <c r="F1208" s="38"/>
    </row>
    <row r="1209" spans="2:6" ht="15" customHeight="1">
      <c r="B1209" s="38"/>
      <c r="C1209" s="38"/>
      <c r="D1209" s="38"/>
      <c r="E1209" s="38"/>
      <c r="F1209" s="38"/>
    </row>
    <row r="1210" spans="2:6" ht="15" customHeight="1">
      <c r="B1210" s="38"/>
      <c r="C1210" s="38"/>
      <c r="D1210" s="38"/>
      <c r="E1210" s="38"/>
      <c r="F1210" s="38"/>
    </row>
    <row r="1211" spans="2:6" ht="15" customHeight="1">
      <c r="B1211" s="38"/>
      <c r="C1211" s="38"/>
      <c r="D1211" s="38"/>
      <c r="E1211" s="38"/>
      <c r="F1211" s="38"/>
    </row>
    <row r="1212" spans="2:6" ht="15" customHeight="1">
      <c r="B1212" s="38"/>
      <c r="C1212" s="38"/>
      <c r="D1212" s="38"/>
      <c r="E1212" s="38"/>
      <c r="F1212" s="38"/>
    </row>
    <row r="1213" spans="2:6" ht="15" customHeight="1">
      <c r="B1213" s="38"/>
      <c r="C1213" s="38"/>
      <c r="D1213" s="38"/>
      <c r="E1213" s="38"/>
      <c r="F1213" s="38"/>
    </row>
    <row r="1214" spans="2:6" ht="15" customHeight="1">
      <c r="B1214" s="38"/>
      <c r="C1214" s="38"/>
      <c r="D1214" s="38"/>
      <c r="E1214" s="38"/>
      <c r="F1214" s="38"/>
    </row>
    <row r="1215" spans="2:6" ht="15" customHeight="1">
      <c r="B1215" s="38"/>
      <c r="C1215" s="38"/>
      <c r="D1215" s="38"/>
      <c r="E1215" s="38"/>
      <c r="F1215" s="38"/>
    </row>
    <row r="1216" spans="2:6" ht="15" customHeight="1">
      <c r="B1216" s="38"/>
      <c r="C1216" s="38"/>
      <c r="D1216" s="38"/>
      <c r="E1216" s="38"/>
      <c r="F1216" s="38"/>
    </row>
    <row r="1217" spans="2:6" ht="15" customHeight="1">
      <c r="B1217" s="38"/>
      <c r="C1217" s="38"/>
      <c r="D1217" s="38"/>
      <c r="E1217" s="38"/>
      <c r="F1217" s="38"/>
    </row>
    <row r="1218" spans="2:6" ht="15" customHeight="1">
      <c r="B1218" s="38"/>
      <c r="C1218" s="38"/>
      <c r="D1218" s="38"/>
      <c r="E1218" s="38"/>
      <c r="F1218" s="38"/>
    </row>
    <row r="1219" spans="2:6" ht="15" customHeight="1">
      <c r="B1219" s="38"/>
      <c r="C1219" s="38"/>
      <c r="D1219" s="38"/>
      <c r="E1219" s="38"/>
      <c r="F1219" s="38"/>
    </row>
    <row r="1220" spans="2:6" ht="15" customHeight="1">
      <c r="B1220" s="38"/>
      <c r="C1220" s="38"/>
      <c r="D1220" s="38"/>
      <c r="E1220" s="38"/>
      <c r="F1220" s="38"/>
    </row>
    <row r="1221" spans="2:6" ht="15" customHeight="1">
      <c r="B1221" s="38"/>
      <c r="C1221" s="38"/>
      <c r="D1221" s="38"/>
      <c r="E1221" s="38"/>
      <c r="F1221" s="38"/>
    </row>
    <row r="1222" spans="2:6" ht="15" customHeight="1">
      <c r="B1222" s="38"/>
      <c r="C1222" s="38"/>
      <c r="D1222" s="38"/>
      <c r="E1222" s="38"/>
      <c r="F1222" s="38"/>
    </row>
    <row r="1223" spans="2:6" ht="15" customHeight="1">
      <c r="B1223" s="38"/>
      <c r="C1223" s="38"/>
      <c r="D1223" s="38"/>
      <c r="E1223" s="38"/>
      <c r="F1223" s="38"/>
    </row>
    <row r="1224" spans="2:6" ht="15" customHeight="1">
      <c r="B1224" s="38"/>
      <c r="C1224" s="38"/>
      <c r="D1224" s="38"/>
      <c r="E1224" s="38"/>
      <c r="F1224" s="38"/>
    </row>
    <row r="1225" spans="2:6" ht="15" customHeight="1">
      <c r="B1225" s="38"/>
      <c r="C1225" s="38"/>
      <c r="D1225" s="38"/>
      <c r="E1225" s="38"/>
      <c r="F1225" s="38"/>
    </row>
    <row r="1226" spans="2:6" ht="15" customHeight="1">
      <c r="B1226" s="38"/>
      <c r="C1226" s="38"/>
      <c r="D1226" s="38"/>
      <c r="E1226" s="38"/>
      <c r="F1226" s="38"/>
    </row>
    <row r="1227" spans="2:6" ht="15" customHeight="1">
      <c r="B1227" s="38"/>
      <c r="C1227" s="38"/>
      <c r="D1227" s="38"/>
      <c r="E1227" s="38"/>
      <c r="F1227" s="38"/>
    </row>
    <row r="1228" spans="2:6" ht="15" customHeight="1">
      <c r="B1228" s="38"/>
      <c r="C1228" s="38"/>
      <c r="D1228" s="38"/>
      <c r="E1228" s="38"/>
      <c r="F1228" s="38"/>
    </row>
    <row r="1229" spans="2:6" ht="15" customHeight="1">
      <c r="B1229" s="38"/>
      <c r="C1229" s="38"/>
      <c r="D1229" s="38"/>
      <c r="E1229" s="38"/>
      <c r="F1229" s="38"/>
    </row>
    <row r="1230" spans="2:6" ht="15" customHeight="1">
      <c r="B1230" s="38"/>
      <c r="C1230" s="38"/>
      <c r="D1230" s="38"/>
      <c r="E1230" s="38"/>
      <c r="F1230" s="38"/>
    </row>
    <row r="1231" spans="2:6" ht="15" customHeight="1">
      <c r="B1231" s="38"/>
      <c r="C1231" s="38"/>
      <c r="D1231" s="38"/>
      <c r="E1231" s="38"/>
      <c r="F1231" s="38"/>
    </row>
    <row r="1232" spans="2:6" ht="15" customHeight="1">
      <c r="B1232" s="38"/>
      <c r="C1232" s="38"/>
      <c r="D1232" s="38"/>
      <c r="E1232" s="38"/>
      <c r="F1232" s="38"/>
    </row>
    <row r="1233" spans="2:6" ht="15" customHeight="1">
      <c r="B1233" s="38"/>
      <c r="C1233" s="38"/>
      <c r="D1233" s="38"/>
      <c r="E1233" s="38"/>
      <c r="F1233" s="38"/>
    </row>
    <row r="1234" spans="2:6" ht="15" customHeight="1">
      <c r="B1234" s="38"/>
      <c r="C1234" s="38"/>
      <c r="D1234" s="38"/>
      <c r="E1234" s="38"/>
      <c r="F1234" s="38"/>
    </row>
    <row r="1235" spans="2:6" ht="15" customHeight="1">
      <c r="B1235" s="38"/>
      <c r="C1235" s="38"/>
      <c r="D1235" s="38"/>
      <c r="E1235" s="38"/>
      <c r="F1235" s="38"/>
    </row>
    <row r="1236" spans="2:6" ht="15" customHeight="1">
      <c r="B1236" s="38"/>
      <c r="C1236" s="38"/>
      <c r="D1236" s="38"/>
      <c r="E1236" s="38"/>
      <c r="F1236" s="38"/>
    </row>
    <row r="1237" spans="2:6" ht="15" customHeight="1">
      <c r="B1237" s="38"/>
      <c r="C1237" s="38"/>
      <c r="D1237" s="38"/>
      <c r="E1237" s="38"/>
      <c r="F1237" s="38"/>
    </row>
    <row r="1238" spans="2:6" ht="15" customHeight="1">
      <c r="B1238" s="38"/>
      <c r="C1238" s="38"/>
      <c r="D1238" s="38"/>
      <c r="E1238" s="38"/>
      <c r="F1238" s="38"/>
    </row>
    <row r="1239" spans="2:6" ht="15" customHeight="1">
      <c r="B1239" s="38"/>
      <c r="C1239" s="38"/>
      <c r="D1239" s="38"/>
      <c r="E1239" s="38"/>
      <c r="F1239" s="38"/>
    </row>
    <row r="1240" spans="2:6" ht="15" customHeight="1">
      <c r="B1240" s="38"/>
      <c r="C1240" s="38"/>
      <c r="D1240" s="38"/>
      <c r="E1240" s="38"/>
      <c r="F1240" s="38"/>
    </row>
    <row r="1241" spans="2:6" ht="15" customHeight="1">
      <c r="B1241" s="38"/>
      <c r="C1241" s="38"/>
      <c r="D1241" s="38"/>
      <c r="E1241" s="38"/>
      <c r="F1241" s="38"/>
    </row>
    <row r="1242" spans="2:6" ht="15" customHeight="1">
      <c r="B1242" s="38"/>
      <c r="C1242" s="38"/>
      <c r="D1242" s="38"/>
      <c r="E1242" s="38"/>
      <c r="F1242" s="38"/>
    </row>
    <row r="1243" spans="2:6" ht="15" customHeight="1">
      <c r="B1243" s="38"/>
      <c r="C1243" s="38"/>
      <c r="D1243" s="38"/>
      <c r="E1243" s="38"/>
      <c r="F1243" s="38"/>
    </row>
    <row r="1244" spans="2:6" ht="15" customHeight="1">
      <c r="B1244" s="38"/>
      <c r="C1244" s="38"/>
      <c r="D1244" s="38"/>
      <c r="E1244" s="38"/>
      <c r="F1244" s="38"/>
    </row>
    <row r="1245" spans="2:6" ht="15" customHeight="1">
      <c r="B1245" s="38"/>
      <c r="C1245" s="38"/>
      <c r="D1245" s="38"/>
      <c r="E1245" s="38"/>
      <c r="F1245" s="38"/>
    </row>
    <row r="1246" spans="2:6" ht="15" customHeight="1">
      <c r="B1246" s="38"/>
      <c r="C1246" s="38"/>
      <c r="D1246" s="38"/>
      <c r="E1246" s="38"/>
      <c r="F1246" s="38"/>
    </row>
    <row r="1247" spans="2:6" ht="15" customHeight="1">
      <c r="B1247" s="38"/>
      <c r="C1247" s="38"/>
      <c r="D1247" s="38"/>
      <c r="E1247" s="38"/>
      <c r="F1247" s="38"/>
    </row>
    <row r="1248" spans="2:6" ht="15" customHeight="1">
      <c r="B1248" s="38"/>
      <c r="C1248" s="38"/>
      <c r="D1248" s="38"/>
      <c r="E1248" s="38"/>
      <c r="F1248" s="38"/>
    </row>
    <row r="1249" spans="2:6" ht="15" customHeight="1">
      <c r="B1249" s="38"/>
      <c r="C1249" s="38"/>
      <c r="D1249" s="38"/>
      <c r="E1249" s="38"/>
      <c r="F1249" s="38"/>
    </row>
    <row r="1250" spans="2:6" ht="15" customHeight="1">
      <c r="B1250" s="38"/>
      <c r="C1250" s="38"/>
      <c r="D1250" s="38"/>
      <c r="E1250" s="38"/>
      <c r="F1250" s="38"/>
    </row>
    <row r="1251" spans="2:6" ht="15" customHeight="1">
      <c r="B1251" s="38"/>
      <c r="C1251" s="38"/>
      <c r="D1251" s="38"/>
      <c r="E1251" s="38"/>
      <c r="F1251" s="38"/>
    </row>
    <row r="1252" spans="2:6" ht="15" customHeight="1">
      <c r="B1252" s="38"/>
      <c r="C1252" s="38"/>
      <c r="D1252" s="38"/>
      <c r="E1252" s="38"/>
      <c r="F1252" s="38"/>
    </row>
    <row r="1253" spans="2:6" ht="15" customHeight="1">
      <c r="B1253" s="38"/>
      <c r="C1253" s="38"/>
      <c r="D1253" s="38"/>
      <c r="E1253" s="38"/>
      <c r="F1253" s="38"/>
    </row>
    <row r="1254" spans="2:6" ht="15" customHeight="1">
      <c r="B1254" s="38"/>
      <c r="C1254" s="38"/>
      <c r="D1254" s="38"/>
      <c r="E1254" s="38"/>
      <c r="F1254" s="38"/>
    </row>
    <row r="1255" spans="2:6" ht="15" customHeight="1">
      <c r="B1255" s="38"/>
      <c r="C1255" s="38"/>
      <c r="D1255" s="38"/>
      <c r="E1255" s="38"/>
      <c r="F1255" s="38"/>
    </row>
    <row r="1256" spans="2:6" ht="15" customHeight="1">
      <c r="B1256" s="38"/>
      <c r="C1256" s="38"/>
      <c r="D1256" s="38"/>
      <c r="E1256" s="38"/>
      <c r="F1256" s="38"/>
    </row>
    <row r="1257" spans="2:6" ht="15" customHeight="1">
      <c r="B1257" s="38"/>
      <c r="C1257" s="38"/>
      <c r="D1257" s="38"/>
      <c r="E1257" s="38"/>
      <c r="F1257" s="38"/>
    </row>
    <row r="1258" spans="2:6" ht="15" customHeight="1">
      <c r="B1258" s="38"/>
      <c r="C1258" s="38"/>
      <c r="D1258" s="38"/>
      <c r="E1258" s="38"/>
      <c r="F1258" s="38"/>
    </row>
    <row r="1259" spans="2:6" ht="15" customHeight="1">
      <c r="B1259" s="38"/>
      <c r="C1259" s="38"/>
      <c r="D1259" s="38"/>
      <c r="E1259" s="38"/>
      <c r="F1259" s="38"/>
    </row>
    <row r="1260" spans="2:6" ht="15" customHeight="1">
      <c r="B1260" s="38"/>
      <c r="C1260" s="38"/>
      <c r="D1260" s="38"/>
      <c r="E1260" s="38"/>
      <c r="F1260" s="38"/>
    </row>
    <row r="1261" spans="2:6" ht="15" customHeight="1">
      <c r="B1261" s="38"/>
      <c r="C1261" s="38"/>
      <c r="D1261" s="38"/>
      <c r="E1261" s="38"/>
      <c r="F1261" s="38"/>
    </row>
    <row r="1262" spans="2:6" ht="15" customHeight="1">
      <c r="B1262" s="38"/>
      <c r="C1262" s="38"/>
      <c r="D1262" s="38"/>
      <c r="E1262" s="38"/>
      <c r="F1262" s="38"/>
    </row>
    <row r="1263" spans="2:6" ht="15" customHeight="1">
      <c r="B1263" s="38"/>
      <c r="C1263" s="38"/>
      <c r="D1263" s="38"/>
      <c r="E1263" s="38"/>
      <c r="F1263" s="38"/>
    </row>
    <row r="1264" spans="2:6" ht="15" customHeight="1">
      <c r="B1264" s="38"/>
      <c r="C1264" s="38"/>
      <c r="D1264" s="38"/>
      <c r="E1264" s="38"/>
      <c r="F1264" s="38"/>
    </row>
    <row r="1265" spans="2:6" ht="15" customHeight="1">
      <c r="B1265" s="38"/>
      <c r="C1265" s="38"/>
      <c r="D1265" s="38"/>
      <c r="E1265" s="38"/>
      <c r="F1265" s="38"/>
    </row>
    <row r="1266" spans="2:6" ht="15" customHeight="1">
      <c r="B1266" s="38"/>
      <c r="C1266" s="38"/>
      <c r="D1266" s="38"/>
      <c r="E1266" s="38"/>
      <c r="F1266" s="38"/>
    </row>
    <row r="1267" spans="2:6" ht="15" customHeight="1">
      <c r="B1267" s="38"/>
      <c r="C1267" s="38"/>
      <c r="D1267" s="38"/>
      <c r="E1267" s="38"/>
      <c r="F1267" s="38"/>
    </row>
    <row r="1268" spans="2:6" ht="15" customHeight="1">
      <c r="B1268" s="38"/>
      <c r="C1268" s="38"/>
      <c r="D1268" s="38"/>
      <c r="E1268" s="38"/>
      <c r="F1268" s="38"/>
    </row>
    <row r="1269" spans="2:6" ht="15" customHeight="1">
      <c r="B1269" s="38"/>
      <c r="C1269" s="38"/>
      <c r="D1269" s="38"/>
      <c r="E1269" s="38"/>
      <c r="F1269" s="38"/>
    </row>
    <row r="1270" spans="2:6" ht="15" customHeight="1">
      <c r="B1270" s="38"/>
      <c r="C1270" s="38"/>
      <c r="D1270" s="38"/>
      <c r="E1270" s="38"/>
      <c r="F1270" s="38"/>
    </row>
    <row r="1271" spans="2:6" ht="15" customHeight="1">
      <c r="B1271" s="38"/>
      <c r="C1271" s="38"/>
      <c r="D1271" s="38"/>
      <c r="E1271" s="38"/>
      <c r="F1271" s="38"/>
    </row>
    <row r="1272" spans="2:6" ht="15" customHeight="1">
      <c r="B1272" s="38"/>
      <c r="C1272" s="38"/>
      <c r="D1272" s="38"/>
      <c r="E1272" s="38"/>
      <c r="F1272" s="38"/>
    </row>
    <row r="1273" spans="2:6" ht="15" customHeight="1">
      <c r="B1273" s="38"/>
      <c r="C1273" s="38"/>
      <c r="D1273" s="38"/>
      <c r="E1273" s="38"/>
      <c r="F1273" s="38"/>
    </row>
    <row r="1274" spans="2:6" ht="15" customHeight="1">
      <c r="B1274" s="38"/>
      <c r="C1274" s="38"/>
      <c r="D1274" s="38"/>
      <c r="E1274" s="38"/>
      <c r="F1274" s="38"/>
    </row>
    <row r="1275" spans="2:6" ht="15" customHeight="1">
      <c r="B1275" s="38"/>
      <c r="C1275" s="38"/>
      <c r="D1275" s="38"/>
      <c r="E1275" s="38"/>
      <c r="F1275" s="38"/>
    </row>
    <row r="1276" spans="2:6" ht="15" customHeight="1">
      <c r="B1276" s="38"/>
      <c r="C1276" s="38"/>
      <c r="D1276" s="38"/>
      <c r="E1276" s="38"/>
      <c r="F1276" s="38"/>
    </row>
    <row r="1277" spans="2:6" ht="15" customHeight="1">
      <c r="B1277" s="38"/>
      <c r="C1277" s="38"/>
      <c r="D1277" s="38"/>
      <c r="E1277" s="38"/>
      <c r="F1277" s="38"/>
    </row>
    <row r="1278" spans="2:6" ht="15" customHeight="1">
      <c r="B1278" s="38"/>
      <c r="C1278" s="38"/>
      <c r="D1278" s="38"/>
      <c r="E1278" s="38"/>
      <c r="F1278" s="38"/>
    </row>
    <row r="1279" spans="2:6" ht="15" customHeight="1">
      <c r="B1279" s="38"/>
      <c r="C1279" s="38"/>
      <c r="D1279" s="38"/>
      <c r="E1279" s="38"/>
      <c r="F1279" s="38"/>
    </row>
    <row r="1280" spans="2:6" ht="15" customHeight="1">
      <c r="B1280" s="38"/>
      <c r="C1280" s="38"/>
      <c r="D1280" s="38"/>
      <c r="E1280" s="38"/>
      <c r="F1280" s="38"/>
    </row>
    <row r="1281" spans="2:6" ht="15" customHeight="1">
      <c r="B1281" s="38"/>
      <c r="C1281" s="38"/>
      <c r="D1281" s="38"/>
      <c r="E1281" s="38"/>
      <c r="F1281" s="38"/>
    </row>
    <row r="1282" spans="2:6" ht="15" customHeight="1">
      <c r="B1282" s="38"/>
      <c r="C1282" s="38"/>
      <c r="D1282" s="38"/>
      <c r="E1282" s="38"/>
      <c r="F1282" s="38"/>
    </row>
    <row r="1283" spans="2:6" ht="15" customHeight="1">
      <c r="B1283" s="38"/>
      <c r="C1283" s="38"/>
      <c r="D1283" s="38"/>
      <c r="E1283" s="38"/>
      <c r="F1283" s="38"/>
    </row>
    <row r="1284" spans="2:6" ht="15" customHeight="1">
      <c r="B1284" s="38"/>
      <c r="C1284" s="38"/>
      <c r="D1284" s="38"/>
      <c r="E1284" s="38"/>
      <c r="F1284" s="38"/>
    </row>
    <row r="1285" spans="2:6" ht="15" customHeight="1">
      <c r="B1285" s="38"/>
      <c r="C1285" s="38"/>
      <c r="D1285" s="38"/>
      <c r="E1285" s="38"/>
      <c r="F1285" s="38"/>
    </row>
    <row r="1286" spans="2:6" ht="15" customHeight="1">
      <c r="B1286" s="38"/>
      <c r="C1286" s="38"/>
      <c r="D1286" s="38"/>
      <c r="E1286" s="38"/>
      <c r="F1286" s="38"/>
    </row>
    <row r="1287" spans="2:6" ht="15" customHeight="1">
      <c r="B1287" s="38"/>
      <c r="C1287" s="38"/>
      <c r="D1287" s="38"/>
      <c r="E1287" s="38"/>
      <c r="F1287" s="38"/>
    </row>
    <row r="1288" spans="2:6" ht="15" customHeight="1">
      <c r="B1288" s="38"/>
      <c r="C1288" s="38"/>
      <c r="D1288" s="38"/>
      <c r="E1288" s="38"/>
      <c r="F1288" s="38"/>
    </row>
    <row r="1289" spans="2:6" ht="15" customHeight="1">
      <c r="B1289" s="38"/>
      <c r="C1289" s="38"/>
      <c r="D1289" s="38"/>
      <c r="E1289" s="38"/>
      <c r="F1289" s="38"/>
    </row>
    <row r="1290" spans="2:6" ht="15" customHeight="1">
      <c r="B1290" s="38"/>
      <c r="C1290" s="38"/>
      <c r="D1290" s="38"/>
      <c r="E1290" s="38"/>
      <c r="F1290" s="38"/>
    </row>
    <row r="1291" spans="2:6" ht="15" customHeight="1">
      <c r="B1291" s="38"/>
      <c r="C1291" s="38"/>
      <c r="D1291" s="38"/>
      <c r="E1291" s="38"/>
      <c r="F1291" s="38"/>
    </row>
    <row r="1292" spans="2:6" ht="15" customHeight="1">
      <c r="B1292" s="38"/>
      <c r="C1292" s="38"/>
      <c r="D1292" s="38"/>
      <c r="E1292" s="38"/>
      <c r="F1292" s="38"/>
    </row>
    <row r="1293" spans="2:6" ht="15" customHeight="1">
      <c r="B1293" s="38"/>
      <c r="C1293" s="38"/>
      <c r="D1293" s="38"/>
      <c r="E1293" s="38"/>
      <c r="F1293" s="38"/>
    </row>
    <row r="1294" spans="2:6" ht="15" customHeight="1">
      <c r="B1294" s="38"/>
      <c r="C1294" s="38"/>
      <c r="D1294" s="38"/>
      <c r="E1294" s="38"/>
      <c r="F1294" s="38"/>
    </row>
    <row r="1295" spans="2:6" ht="15" customHeight="1">
      <c r="B1295" s="38"/>
      <c r="C1295" s="38"/>
      <c r="D1295" s="38"/>
      <c r="E1295" s="38"/>
      <c r="F1295" s="38"/>
    </row>
    <row r="1296" spans="2:6" ht="15" customHeight="1">
      <c r="B1296" s="38"/>
      <c r="C1296" s="38"/>
      <c r="D1296" s="38"/>
      <c r="E1296" s="38"/>
      <c r="F1296" s="38"/>
    </row>
    <row r="1297" spans="2:6" ht="15" customHeight="1">
      <c r="B1297" s="38"/>
      <c r="C1297" s="38"/>
      <c r="D1297" s="38"/>
      <c r="E1297" s="38"/>
      <c r="F1297" s="38"/>
    </row>
    <row r="1298" spans="2:6" ht="15" customHeight="1">
      <c r="B1298" s="38"/>
      <c r="C1298" s="38"/>
      <c r="D1298" s="38"/>
      <c r="E1298" s="38"/>
      <c r="F1298" s="38"/>
    </row>
    <row r="1299" spans="2:6" ht="15" customHeight="1">
      <c r="B1299" s="38"/>
      <c r="C1299" s="38"/>
      <c r="D1299" s="38"/>
      <c r="E1299" s="38"/>
      <c r="F1299" s="38"/>
    </row>
    <row r="1300" spans="2:6" ht="15" customHeight="1">
      <c r="B1300" s="38"/>
      <c r="C1300" s="38"/>
      <c r="D1300" s="38"/>
      <c r="E1300" s="38"/>
      <c r="F1300" s="38"/>
    </row>
    <row r="1301" spans="2:6" ht="15" customHeight="1">
      <c r="B1301" s="38"/>
      <c r="C1301" s="38"/>
      <c r="D1301" s="38"/>
      <c r="E1301" s="38"/>
      <c r="F1301" s="38"/>
    </row>
    <row r="1302" spans="2:6" ht="15" customHeight="1">
      <c r="B1302" s="38"/>
      <c r="C1302" s="38"/>
      <c r="D1302" s="38"/>
      <c r="E1302" s="38"/>
      <c r="F1302" s="38"/>
    </row>
    <row r="1303" spans="2:6" ht="15" customHeight="1">
      <c r="B1303" s="38"/>
      <c r="C1303" s="38"/>
      <c r="D1303" s="38"/>
      <c r="E1303" s="38"/>
      <c r="F1303" s="38"/>
    </row>
    <row r="1304" spans="2:6" ht="15" customHeight="1">
      <c r="B1304" s="38"/>
      <c r="C1304" s="38"/>
      <c r="D1304" s="38"/>
      <c r="E1304" s="38"/>
      <c r="F1304" s="38"/>
    </row>
    <row r="1305" spans="2:6" ht="15" customHeight="1">
      <c r="B1305" s="38"/>
      <c r="C1305" s="38"/>
      <c r="D1305" s="38"/>
      <c r="E1305" s="38"/>
      <c r="F1305" s="38"/>
    </row>
    <row r="1306" spans="2:6" ht="15" customHeight="1">
      <c r="B1306" s="38"/>
      <c r="C1306" s="38"/>
      <c r="D1306" s="38"/>
      <c r="E1306" s="38"/>
      <c r="F1306" s="38"/>
    </row>
    <row r="1307" spans="2:6" ht="15" customHeight="1">
      <c r="B1307" s="38"/>
      <c r="C1307" s="38"/>
      <c r="D1307" s="38"/>
      <c r="E1307" s="38"/>
      <c r="F1307" s="38"/>
    </row>
    <row r="1308" spans="2:6" ht="15" customHeight="1">
      <c r="B1308" s="38"/>
      <c r="C1308" s="38"/>
      <c r="D1308" s="38"/>
      <c r="E1308" s="38"/>
      <c r="F1308" s="38"/>
    </row>
    <row r="1309" spans="2:6" ht="15" customHeight="1">
      <c r="B1309" s="38"/>
      <c r="C1309" s="38"/>
      <c r="D1309" s="38"/>
      <c r="E1309" s="38"/>
      <c r="F1309" s="38"/>
    </row>
    <row r="1310" spans="2:6" ht="15" customHeight="1">
      <c r="B1310" s="38"/>
      <c r="C1310" s="38"/>
      <c r="D1310" s="38"/>
      <c r="E1310" s="38"/>
      <c r="F1310" s="38"/>
    </row>
    <row r="1311" spans="2:6" ht="15" customHeight="1">
      <c r="B1311" s="38"/>
      <c r="C1311" s="38"/>
      <c r="D1311" s="38"/>
      <c r="E1311" s="38"/>
      <c r="F1311" s="38"/>
    </row>
    <row r="1312" spans="2:6" ht="15" customHeight="1">
      <c r="B1312" s="38"/>
      <c r="C1312" s="38"/>
      <c r="D1312" s="38"/>
      <c r="E1312" s="38"/>
      <c r="F1312" s="38"/>
    </row>
    <row r="1313" spans="2:6" ht="15" customHeight="1">
      <c r="B1313" s="38"/>
      <c r="C1313" s="38"/>
      <c r="D1313" s="38"/>
      <c r="E1313" s="38"/>
      <c r="F1313" s="38"/>
    </row>
    <row r="1314" spans="2:6" ht="15" customHeight="1">
      <c r="B1314" s="38"/>
      <c r="C1314" s="38"/>
      <c r="D1314" s="38"/>
      <c r="E1314" s="38"/>
      <c r="F1314" s="38"/>
    </row>
    <row r="1315" spans="2:6" ht="15" customHeight="1">
      <c r="B1315" s="38"/>
      <c r="C1315" s="38"/>
      <c r="D1315" s="38"/>
      <c r="E1315" s="38"/>
      <c r="F1315" s="38"/>
    </row>
    <row r="1316" spans="2:6" ht="15" customHeight="1">
      <c r="B1316" s="38"/>
      <c r="C1316" s="38"/>
      <c r="D1316" s="38"/>
      <c r="E1316" s="38"/>
      <c r="F1316" s="38"/>
    </row>
    <row r="1317" spans="2:6" ht="15" customHeight="1">
      <c r="B1317" s="38"/>
      <c r="C1317" s="38"/>
      <c r="D1317" s="38"/>
      <c r="E1317" s="38"/>
      <c r="F1317" s="38"/>
    </row>
    <row r="1318" spans="2:6" ht="15" customHeight="1">
      <c r="B1318" s="38"/>
      <c r="C1318" s="38"/>
      <c r="D1318" s="38"/>
      <c r="E1318" s="38"/>
      <c r="F1318" s="38"/>
    </row>
    <row r="1319" spans="2:6" ht="15" customHeight="1">
      <c r="B1319" s="38"/>
      <c r="C1319" s="38"/>
      <c r="D1319" s="38"/>
      <c r="E1319" s="38"/>
      <c r="F1319" s="38"/>
    </row>
    <row r="1320" spans="2:6" ht="15" customHeight="1">
      <c r="B1320" s="38"/>
      <c r="C1320" s="38"/>
      <c r="D1320" s="38"/>
      <c r="E1320" s="38"/>
      <c r="F1320" s="38"/>
    </row>
    <row r="1321" spans="2:6" ht="15" customHeight="1">
      <c r="B1321" s="38"/>
      <c r="C1321" s="38"/>
      <c r="D1321" s="38"/>
      <c r="E1321" s="38"/>
      <c r="F1321" s="38"/>
    </row>
    <row r="1322" spans="2:6" ht="15" customHeight="1">
      <c r="B1322" s="38"/>
      <c r="C1322" s="38"/>
      <c r="D1322" s="38"/>
      <c r="E1322" s="38"/>
      <c r="F1322" s="38"/>
    </row>
    <row r="1323" spans="2:6" ht="15" customHeight="1">
      <c r="B1323" s="38"/>
      <c r="C1323" s="38"/>
      <c r="D1323" s="38"/>
      <c r="E1323" s="38"/>
      <c r="F1323" s="38"/>
    </row>
    <row r="1324" spans="2:6" ht="15" customHeight="1">
      <c r="B1324" s="38"/>
      <c r="C1324" s="38"/>
      <c r="D1324" s="38"/>
      <c r="E1324" s="38"/>
      <c r="F1324" s="38"/>
    </row>
    <row r="1325" spans="2:6" ht="15" customHeight="1">
      <c r="B1325" s="38"/>
      <c r="C1325" s="38"/>
      <c r="D1325" s="38"/>
      <c r="E1325" s="38"/>
      <c r="F1325" s="38"/>
    </row>
    <row r="1326" spans="2:6" ht="15" customHeight="1">
      <c r="B1326" s="38"/>
      <c r="C1326" s="38"/>
      <c r="D1326" s="38"/>
      <c r="E1326" s="38"/>
      <c r="F1326" s="38"/>
    </row>
    <row r="1327" spans="2:6" ht="15" customHeight="1">
      <c r="B1327" s="38"/>
      <c r="C1327" s="38"/>
      <c r="D1327" s="38"/>
      <c r="E1327" s="38"/>
      <c r="F1327" s="38"/>
    </row>
    <row r="1328" spans="2:6" ht="15" customHeight="1">
      <c r="B1328" s="38"/>
      <c r="C1328" s="38"/>
      <c r="D1328" s="38"/>
      <c r="E1328" s="38"/>
      <c r="F1328" s="38"/>
    </row>
    <row r="1329" spans="2:6" ht="15" customHeight="1">
      <c r="B1329" s="38"/>
      <c r="C1329" s="38"/>
      <c r="D1329" s="38"/>
      <c r="E1329" s="38"/>
      <c r="F1329" s="38"/>
    </row>
    <row r="1330" spans="2:6" ht="15" customHeight="1">
      <c r="B1330" s="38"/>
      <c r="C1330" s="38"/>
      <c r="D1330" s="38"/>
      <c r="E1330" s="38"/>
      <c r="F1330" s="38"/>
    </row>
    <row r="1331" spans="2:6" ht="15" customHeight="1">
      <c r="B1331" s="38"/>
      <c r="C1331" s="38"/>
      <c r="D1331" s="38"/>
      <c r="E1331" s="38"/>
      <c r="F1331" s="38"/>
    </row>
    <row r="1332" spans="2:6" ht="15" customHeight="1">
      <c r="B1332" s="38"/>
      <c r="C1332" s="38"/>
      <c r="D1332" s="38"/>
      <c r="E1332" s="38"/>
      <c r="F1332" s="38"/>
    </row>
    <row r="1333" spans="2:6" ht="15" customHeight="1">
      <c r="B1333" s="38"/>
      <c r="C1333" s="38"/>
      <c r="D1333" s="38"/>
      <c r="E1333" s="38"/>
      <c r="F1333" s="38"/>
    </row>
    <row r="1334" spans="2:6" ht="15" customHeight="1">
      <c r="B1334" s="38"/>
      <c r="C1334" s="38"/>
      <c r="D1334" s="38"/>
      <c r="E1334" s="38"/>
      <c r="F1334" s="38"/>
    </row>
    <row r="1335" spans="2:6" ht="15" customHeight="1">
      <c r="B1335" s="38"/>
      <c r="C1335" s="38"/>
      <c r="D1335" s="38"/>
      <c r="E1335" s="38"/>
      <c r="F1335" s="38"/>
    </row>
    <row r="1336" spans="2:6" ht="15" customHeight="1">
      <c r="B1336" s="38"/>
      <c r="C1336" s="38"/>
      <c r="D1336" s="38"/>
      <c r="E1336" s="38"/>
      <c r="F1336" s="38"/>
    </row>
    <row r="1337" spans="2:6" ht="15" customHeight="1">
      <c r="B1337" s="38"/>
      <c r="C1337" s="38"/>
      <c r="D1337" s="38"/>
      <c r="E1337" s="38"/>
      <c r="F1337" s="38"/>
    </row>
    <row r="1338" spans="2:6" ht="15" customHeight="1">
      <c r="B1338" s="38"/>
      <c r="C1338" s="38"/>
      <c r="D1338" s="38"/>
      <c r="E1338" s="38"/>
      <c r="F1338" s="38"/>
    </row>
    <row r="1339" spans="2:6" ht="15" customHeight="1">
      <c r="B1339" s="38"/>
      <c r="C1339" s="38"/>
      <c r="D1339" s="38"/>
      <c r="E1339" s="38"/>
      <c r="F1339" s="38"/>
    </row>
    <row r="1340" spans="2:6" ht="15" customHeight="1">
      <c r="B1340" s="38"/>
      <c r="C1340" s="38"/>
      <c r="D1340" s="38"/>
      <c r="E1340" s="38"/>
      <c r="F1340" s="38"/>
    </row>
    <row r="1341" spans="2:6" ht="15" customHeight="1">
      <c r="B1341" s="38"/>
      <c r="C1341" s="38"/>
      <c r="D1341" s="38"/>
      <c r="E1341" s="38"/>
      <c r="F1341" s="38"/>
    </row>
    <row r="1342" spans="2:6" ht="15" customHeight="1">
      <c r="B1342" s="38"/>
      <c r="C1342" s="38"/>
      <c r="D1342" s="38"/>
      <c r="E1342" s="38"/>
      <c r="F1342" s="38"/>
    </row>
    <row r="1343" spans="2:6" ht="15" customHeight="1">
      <c r="B1343" s="38"/>
      <c r="C1343" s="38"/>
      <c r="D1343" s="38"/>
      <c r="E1343" s="38"/>
      <c r="F1343" s="38"/>
    </row>
    <row r="1344" spans="2:6" ht="15" customHeight="1">
      <c r="B1344" s="38"/>
      <c r="C1344" s="38"/>
      <c r="D1344" s="38"/>
      <c r="E1344" s="38"/>
      <c r="F1344" s="38"/>
    </row>
    <row r="1345" spans="2:6" ht="15" customHeight="1">
      <c r="B1345" s="38"/>
      <c r="C1345" s="38"/>
      <c r="D1345" s="38"/>
      <c r="E1345" s="38"/>
      <c r="F1345" s="38"/>
    </row>
    <row r="1346" spans="2:6" ht="15" customHeight="1">
      <c r="B1346" s="38"/>
      <c r="C1346" s="38"/>
      <c r="D1346" s="38"/>
      <c r="E1346" s="38"/>
      <c r="F1346" s="38"/>
    </row>
    <row r="1347" spans="2:6" ht="15" customHeight="1">
      <c r="B1347" s="38"/>
      <c r="C1347" s="38"/>
      <c r="D1347" s="38"/>
      <c r="E1347" s="38"/>
      <c r="F1347" s="38"/>
    </row>
    <row r="1348" spans="2:6" ht="15" customHeight="1">
      <c r="B1348" s="38"/>
      <c r="C1348" s="38"/>
      <c r="D1348" s="38"/>
      <c r="E1348" s="38"/>
      <c r="F1348" s="38"/>
    </row>
    <row r="1349" spans="2:6" ht="15" customHeight="1">
      <c r="B1349" s="38"/>
      <c r="C1349" s="38"/>
      <c r="D1349" s="38"/>
      <c r="E1349" s="38"/>
      <c r="F1349" s="38"/>
    </row>
    <row r="1350" spans="2:6" ht="15" customHeight="1">
      <c r="B1350" s="38"/>
      <c r="C1350" s="38"/>
      <c r="D1350" s="38"/>
      <c r="E1350" s="38"/>
      <c r="F1350" s="38"/>
    </row>
    <row r="1351" spans="2:6" ht="15" customHeight="1">
      <c r="B1351" s="38"/>
      <c r="C1351" s="38"/>
      <c r="D1351" s="38"/>
      <c r="E1351" s="38"/>
      <c r="F1351" s="38"/>
    </row>
    <row r="1352" spans="2:6" ht="15" customHeight="1">
      <c r="B1352" s="38"/>
      <c r="C1352" s="38"/>
      <c r="D1352" s="38"/>
      <c r="E1352" s="38"/>
      <c r="F1352" s="38"/>
    </row>
    <row r="1353" spans="2:6" ht="15" customHeight="1">
      <c r="B1353" s="38"/>
      <c r="C1353" s="38"/>
      <c r="D1353" s="38"/>
      <c r="E1353" s="38"/>
      <c r="F1353" s="38"/>
    </row>
    <row r="1354" spans="2:6" ht="15" customHeight="1">
      <c r="B1354" s="38"/>
      <c r="C1354" s="38"/>
      <c r="D1354" s="38"/>
      <c r="E1354" s="38"/>
      <c r="F1354" s="38"/>
    </row>
    <row r="1355" spans="2:6" ht="15" customHeight="1">
      <c r="B1355" s="38"/>
      <c r="C1355" s="38"/>
      <c r="D1355" s="38"/>
      <c r="E1355" s="38"/>
      <c r="F1355" s="38"/>
    </row>
    <row r="1356" spans="2:6" ht="15" customHeight="1">
      <c r="B1356" s="38"/>
      <c r="C1356" s="38"/>
      <c r="D1356" s="38"/>
      <c r="E1356" s="38"/>
      <c r="F1356" s="38"/>
    </row>
    <row r="1357" spans="2:6" ht="15" customHeight="1">
      <c r="B1357" s="38"/>
      <c r="C1357" s="38"/>
      <c r="D1357" s="38"/>
      <c r="E1357" s="38"/>
      <c r="F1357" s="38"/>
    </row>
    <row r="1358" spans="2:6" ht="15" customHeight="1">
      <c r="B1358" s="38"/>
      <c r="C1358" s="38"/>
      <c r="D1358" s="38"/>
      <c r="E1358" s="38"/>
      <c r="F1358" s="38"/>
    </row>
    <row r="1359" spans="2:6" ht="15" customHeight="1">
      <c r="B1359" s="38"/>
      <c r="C1359" s="38"/>
      <c r="D1359" s="38"/>
      <c r="E1359" s="38"/>
      <c r="F1359" s="38"/>
    </row>
    <row r="1360" spans="2:6" ht="15" customHeight="1">
      <c r="B1360" s="38"/>
      <c r="C1360" s="38"/>
      <c r="D1360" s="38"/>
      <c r="E1360" s="38"/>
      <c r="F1360" s="38"/>
    </row>
    <row r="1361" spans="2:6" ht="15" customHeight="1">
      <c r="B1361" s="38"/>
      <c r="C1361" s="38"/>
      <c r="D1361" s="38"/>
      <c r="E1361" s="38"/>
      <c r="F1361" s="38"/>
    </row>
    <row r="1362" spans="2:6" ht="15" customHeight="1">
      <c r="B1362" s="38"/>
      <c r="C1362" s="38"/>
      <c r="D1362" s="38"/>
      <c r="E1362" s="38"/>
      <c r="F1362" s="38"/>
    </row>
    <row r="1363" spans="2:6" ht="15" customHeight="1">
      <c r="B1363" s="38"/>
      <c r="C1363" s="38"/>
      <c r="D1363" s="38"/>
      <c r="E1363" s="38"/>
      <c r="F1363" s="38"/>
    </row>
    <row r="1364" spans="2:6" ht="15" customHeight="1">
      <c r="B1364" s="38"/>
      <c r="C1364" s="38"/>
      <c r="D1364" s="38"/>
      <c r="E1364" s="38"/>
      <c r="F1364" s="38"/>
    </row>
    <row r="1365" spans="2:6" ht="15" customHeight="1">
      <c r="B1365" s="38"/>
      <c r="C1365" s="38"/>
      <c r="D1365" s="38"/>
      <c r="E1365" s="38"/>
      <c r="F1365" s="38"/>
    </row>
    <row r="1366" spans="2:6" ht="15" customHeight="1">
      <c r="B1366" s="38"/>
      <c r="C1366" s="38"/>
      <c r="D1366" s="38"/>
      <c r="E1366" s="38"/>
      <c r="F1366" s="38"/>
    </row>
    <row r="1367" spans="2:6" ht="15" customHeight="1">
      <c r="B1367" s="38"/>
      <c r="C1367" s="38"/>
      <c r="D1367" s="38"/>
      <c r="E1367" s="38"/>
      <c r="F1367" s="38"/>
    </row>
    <row r="1368" spans="2:6" ht="15" customHeight="1">
      <c r="B1368" s="38"/>
      <c r="C1368" s="38"/>
      <c r="D1368" s="38"/>
      <c r="E1368" s="38"/>
      <c r="F1368" s="38"/>
    </row>
    <row r="1369" spans="2:6" ht="15" customHeight="1">
      <c r="B1369" s="38"/>
      <c r="C1369" s="38"/>
      <c r="D1369" s="38"/>
      <c r="E1369" s="38"/>
      <c r="F1369" s="38"/>
    </row>
    <row r="1370" spans="2:6" ht="15" customHeight="1">
      <c r="B1370" s="38"/>
      <c r="C1370" s="38"/>
      <c r="D1370" s="38"/>
      <c r="E1370" s="38"/>
      <c r="F1370" s="38"/>
    </row>
    <row r="1371" spans="2:6" ht="15" customHeight="1">
      <c r="B1371" s="38"/>
      <c r="C1371" s="38"/>
      <c r="D1371" s="38"/>
      <c r="E1371" s="38"/>
      <c r="F1371" s="38"/>
    </row>
    <row r="1372" spans="2:6" ht="15" customHeight="1">
      <c r="B1372" s="38"/>
      <c r="C1372" s="38"/>
      <c r="D1372" s="38"/>
      <c r="E1372" s="38"/>
      <c r="F1372" s="38"/>
    </row>
    <row r="1373" spans="2:6" ht="15" customHeight="1">
      <c r="B1373" s="38"/>
      <c r="C1373" s="38"/>
      <c r="D1373" s="38"/>
      <c r="E1373" s="38"/>
      <c r="F1373" s="38"/>
    </row>
    <row r="1374" spans="2:6" ht="15" customHeight="1">
      <c r="B1374" s="38"/>
      <c r="C1374" s="38"/>
      <c r="D1374" s="38"/>
      <c r="E1374" s="38"/>
      <c r="F1374" s="38"/>
    </row>
    <row r="1375" spans="2:6" ht="15" customHeight="1">
      <c r="B1375" s="38"/>
      <c r="C1375" s="38"/>
      <c r="D1375" s="38"/>
      <c r="E1375" s="38"/>
      <c r="F1375" s="38"/>
    </row>
    <row r="1376" spans="2:6" ht="15" customHeight="1">
      <c r="B1376" s="38"/>
      <c r="C1376" s="38"/>
      <c r="D1376" s="38"/>
      <c r="E1376" s="38"/>
      <c r="F1376" s="38"/>
    </row>
    <row r="1377" spans="2:6" ht="15" customHeight="1">
      <c r="B1377" s="38"/>
      <c r="C1377" s="38"/>
      <c r="D1377" s="38"/>
      <c r="E1377" s="38"/>
      <c r="F1377" s="38"/>
    </row>
    <row r="1378" spans="2:6" ht="15" customHeight="1">
      <c r="B1378" s="38"/>
      <c r="C1378" s="38"/>
      <c r="D1378" s="38"/>
      <c r="E1378" s="38"/>
      <c r="F1378" s="38"/>
    </row>
    <row r="1379" spans="2:6" ht="15" customHeight="1">
      <c r="B1379" s="38"/>
      <c r="C1379" s="38"/>
      <c r="D1379" s="38"/>
      <c r="E1379" s="38"/>
      <c r="F1379" s="38"/>
    </row>
    <row r="1380" spans="2:6" ht="15" customHeight="1">
      <c r="B1380" s="38"/>
      <c r="C1380" s="38"/>
      <c r="D1380" s="38"/>
      <c r="E1380" s="38"/>
      <c r="F1380" s="38"/>
    </row>
    <row r="1381" spans="2:6" ht="15" customHeight="1">
      <c r="B1381" s="38"/>
      <c r="C1381" s="38"/>
      <c r="D1381" s="38"/>
      <c r="E1381" s="38"/>
      <c r="F1381" s="38"/>
    </row>
    <row r="1382" spans="2:6" ht="15" customHeight="1">
      <c r="B1382" s="38"/>
      <c r="C1382" s="38"/>
      <c r="D1382" s="38"/>
      <c r="E1382" s="38"/>
      <c r="F1382" s="38"/>
    </row>
    <row r="1383" spans="2:6" ht="15" customHeight="1">
      <c r="B1383" s="38"/>
      <c r="C1383" s="38"/>
      <c r="D1383" s="38"/>
      <c r="E1383" s="38"/>
      <c r="F1383" s="38"/>
    </row>
    <row r="1384" spans="2:6" ht="15" customHeight="1">
      <c r="B1384" s="38"/>
      <c r="C1384" s="38"/>
      <c r="D1384" s="38"/>
      <c r="E1384" s="38"/>
      <c r="F1384" s="38"/>
    </row>
    <row r="1385" spans="2:6" ht="15" customHeight="1">
      <c r="B1385" s="38"/>
      <c r="C1385" s="38"/>
      <c r="D1385" s="38"/>
      <c r="E1385" s="38"/>
      <c r="F1385" s="38"/>
    </row>
    <row r="1386" spans="2:6" ht="15" customHeight="1">
      <c r="B1386" s="38"/>
      <c r="C1386" s="38"/>
      <c r="D1386" s="38"/>
      <c r="E1386" s="38"/>
      <c r="F1386" s="38"/>
    </row>
    <row r="1387" spans="2:6" ht="15" customHeight="1">
      <c r="B1387" s="38"/>
      <c r="C1387" s="38"/>
      <c r="D1387" s="38"/>
      <c r="E1387" s="38"/>
      <c r="F1387" s="38"/>
    </row>
    <row r="1388" spans="2:6" ht="15" customHeight="1">
      <c r="B1388" s="38"/>
      <c r="C1388" s="38"/>
      <c r="D1388" s="38"/>
      <c r="E1388" s="38"/>
      <c r="F1388" s="38"/>
    </row>
    <row r="1389" spans="2:6" ht="15" customHeight="1">
      <c r="B1389" s="38"/>
      <c r="C1389" s="38"/>
      <c r="D1389" s="38"/>
      <c r="E1389" s="38"/>
      <c r="F1389" s="38"/>
    </row>
    <row r="1390" spans="2:6" ht="15" customHeight="1">
      <c r="B1390" s="38"/>
      <c r="C1390" s="38"/>
      <c r="D1390" s="38"/>
      <c r="E1390" s="38"/>
      <c r="F1390" s="38"/>
    </row>
    <row r="1391" spans="2:6" ht="15" customHeight="1">
      <c r="B1391" s="38"/>
      <c r="C1391" s="38"/>
      <c r="D1391" s="38"/>
      <c r="E1391" s="38"/>
      <c r="F1391" s="38"/>
    </row>
    <row r="1392" spans="2:6" ht="15" customHeight="1">
      <c r="B1392" s="38"/>
      <c r="C1392" s="38"/>
      <c r="D1392" s="38"/>
      <c r="E1392" s="38"/>
      <c r="F1392" s="38"/>
    </row>
    <row r="1393" spans="2:6" ht="15" customHeight="1">
      <c r="B1393" s="38"/>
      <c r="C1393" s="38"/>
      <c r="D1393" s="38"/>
      <c r="E1393" s="38"/>
      <c r="F1393" s="38"/>
    </row>
    <row r="1394" spans="2:6" ht="15" customHeight="1">
      <c r="B1394" s="38"/>
      <c r="C1394" s="38"/>
      <c r="D1394" s="38"/>
      <c r="E1394" s="38"/>
      <c r="F1394" s="38"/>
    </row>
    <row r="1395" spans="2:6" ht="15" customHeight="1">
      <c r="B1395" s="38"/>
      <c r="C1395" s="38"/>
      <c r="D1395" s="38"/>
      <c r="E1395" s="38"/>
      <c r="F1395" s="38"/>
    </row>
    <row r="1396" spans="2:6" ht="15" customHeight="1">
      <c r="B1396" s="38"/>
      <c r="C1396" s="38"/>
      <c r="D1396" s="38"/>
      <c r="E1396" s="38"/>
      <c r="F1396" s="38"/>
    </row>
    <row r="1397" spans="2:6" ht="15" customHeight="1">
      <c r="B1397" s="38"/>
      <c r="C1397" s="38"/>
      <c r="D1397" s="38"/>
      <c r="E1397" s="38"/>
      <c r="F1397" s="38"/>
    </row>
    <row r="1398" spans="2:6" ht="15" customHeight="1">
      <c r="B1398" s="38"/>
      <c r="C1398" s="38"/>
      <c r="D1398" s="38"/>
      <c r="E1398" s="38"/>
      <c r="F1398" s="38"/>
    </row>
    <row r="1399" spans="2:6" ht="15" customHeight="1">
      <c r="B1399" s="38"/>
      <c r="C1399" s="38"/>
      <c r="D1399" s="38"/>
      <c r="E1399" s="38"/>
      <c r="F1399" s="38"/>
    </row>
    <row r="1400" spans="2:6" ht="15" customHeight="1">
      <c r="B1400" s="38"/>
      <c r="C1400" s="38"/>
      <c r="D1400" s="38"/>
      <c r="E1400" s="38"/>
      <c r="F1400" s="38"/>
    </row>
    <row r="1401" spans="2:6" ht="15" customHeight="1">
      <c r="B1401" s="38"/>
      <c r="C1401" s="38"/>
      <c r="D1401" s="38"/>
      <c r="E1401" s="38"/>
      <c r="F1401" s="38"/>
    </row>
    <row r="1402" spans="2:6" ht="15" customHeight="1">
      <c r="B1402" s="38"/>
      <c r="C1402" s="38"/>
      <c r="D1402" s="38"/>
      <c r="E1402" s="38"/>
      <c r="F1402" s="38"/>
    </row>
    <row r="1403" spans="2:6" ht="15" customHeight="1">
      <c r="B1403" s="38"/>
      <c r="C1403" s="38"/>
      <c r="D1403" s="38"/>
      <c r="E1403" s="38"/>
      <c r="F1403" s="38"/>
    </row>
    <row r="1404" spans="2:6" ht="15" customHeight="1">
      <c r="B1404" s="38"/>
      <c r="C1404" s="38"/>
      <c r="D1404" s="38"/>
      <c r="E1404" s="38"/>
      <c r="F1404" s="38"/>
    </row>
    <row r="1405" spans="2:6" ht="15" customHeight="1">
      <c r="B1405" s="38"/>
      <c r="C1405" s="38"/>
      <c r="D1405" s="38"/>
      <c r="E1405" s="38"/>
      <c r="F1405" s="38"/>
    </row>
    <row r="1406" spans="2:6" ht="15" customHeight="1">
      <c r="B1406" s="38"/>
      <c r="C1406" s="38"/>
      <c r="D1406" s="38"/>
      <c r="E1406" s="38"/>
      <c r="F1406" s="38"/>
    </row>
    <row r="1407" spans="2:6" ht="15" customHeight="1">
      <c r="B1407" s="38"/>
      <c r="C1407" s="38"/>
      <c r="D1407" s="38"/>
      <c r="E1407" s="38"/>
      <c r="F1407" s="38"/>
    </row>
    <row r="1408" spans="2:6" ht="15" customHeight="1">
      <c r="B1408" s="38"/>
      <c r="C1408" s="38"/>
      <c r="D1408" s="38"/>
      <c r="E1408" s="38"/>
      <c r="F1408" s="38"/>
    </row>
    <row r="1409" spans="2:6" ht="15" customHeight="1">
      <c r="B1409" s="38"/>
      <c r="C1409" s="38"/>
      <c r="D1409" s="38"/>
      <c r="E1409" s="38"/>
      <c r="F1409" s="38"/>
    </row>
    <row r="1410" spans="2:6" ht="15" customHeight="1">
      <c r="B1410" s="38"/>
      <c r="C1410" s="38"/>
      <c r="D1410" s="38"/>
      <c r="E1410" s="38"/>
      <c r="F1410" s="38"/>
    </row>
    <row r="1411" spans="2:6" ht="15" customHeight="1">
      <c r="B1411" s="38"/>
      <c r="C1411" s="38"/>
      <c r="D1411" s="38"/>
      <c r="E1411" s="38"/>
      <c r="F1411" s="38"/>
    </row>
    <row r="1412" spans="2:6" ht="15" customHeight="1">
      <c r="B1412" s="38"/>
      <c r="C1412" s="38"/>
      <c r="D1412" s="38"/>
      <c r="E1412" s="38"/>
      <c r="F1412" s="38"/>
    </row>
    <row r="1413" spans="2:6" ht="15" customHeight="1">
      <c r="B1413" s="38"/>
      <c r="C1413" s="38"/>
      <c r="D1413" s="38"/>
      <c r="E1413" s="38"/>
      <c r="F1413" s="38"/>
    </row>
    <row r="1414" spans="2:6" ht="15" customHeight="1">
      <c r="B1414" s="38"/>
      <c r="C1414" s="38"/>
      <c r="D1414" s="38"/>
      <c r="E1414" s="38"/>
      <c r="F1414" s="38"/>
    </row>
    <row r="1415" spans="2:6" ht="15" customHeight="1">
      <c r="B1415" s="38"/>
      <c r="C1415" s="38"/>
      <c r="D1415" s="38"/>
      <c r="E1415" s="38"/>
      <c r="F1415" s="38"/>
    </row>
    <row r="1416" spans="2:6" ht="15" customHeight="1">
      <c r="B1416" s="38"/>
      <c r="C1416" s="38"/>
      <c r="D1416" s="38"/>
      <c r="E1416" s="38"/>
      <c r="F1416" s="38"/>
    </row>
    <row r="1417" spans="2:6" ht="15" customHeight="1">
      <c r="B1417" s="38"/>
      <c r="C1417" s="38"/>
      <c r="D1417" s="38"/>
      <c r="E1417" s="38"/>
      <c r="F1417" s="38"/>
    </row>
    <row r="1418" spans="2:6" ht="15" customHeight="1">
      <c r="B1418" s="38"/>
      <c r="C1418" s="38"/>
      <c r="D1418" s="38"/>
      <c r="E1418" s="38"/>
      <c r="F1418" s="38"/>
    </row>
    <row r="1419" spans="2:6" ht="15" customHeight="1">
      <c r="B1419" s="38"/>
      <c r="C1419" s="38"/>
      <c r="D1419" s="38"/>
      <c r="E1419" s="38"/>
      <c r="F1419" s="38"/>
    </row>
    <row r="1420" spans="2:6" ht="15" customHeight="1">
      <c r="B1420" s="38"/>
      <c r="C1420" s="38"/>
      <c r="D1420" s="38"/>
      <c r="E1420" s="38"/>
      <c r="F1420" s="38"/>
    </row>
    <row r="1421" spans="2:6" ht="15" customHeight="1">
      <c r="B1421" s="38"/>
      <c r="C1421" s="38"/>
      <c r="D1421" s="38"/>
      <c r="E1421" s="38"/>
      <c r="F1421" s="38"/>
    </row>
    <row r="1422" spans="2:6" ht="15" customHeight="1">
      <c r="B1422" s="38"/>
      <c r="C1422" s="38"/>
      <c r="D1422" s="38"/>
      <c r="E1422" s="38"/>
      <c r="F1422" s="38"/>
    </row>
    <row r="1423" spans="2:6" ht="15" customHeight="1">
      <c r="B1423" s="38"/>
      <c r="C1423" s="38"/>
      <c r="D1423" s="38"/>
      <c r="E1423" s="38"/>
      <c r="F1423" s="38"/>
    </row>
    <row r="1424" spans="2:6" ht="15" customHeight="1">
      <c r="B1424" s="38"/>
      <c r="C1424" s="38"/>
      <c r="D1424" s="38"/>
      <c r="E1424" s="38"/>
      <c r="F1424" s="38"/>
    </row>
    <row r="1425" spans="2:6" ht="15" customHeight="1">
      <c r="B1425" s="38"/>
      <c r="C1425" s="38"/>
      <c r="D1425" s="38"/>
      <c r="E1425" s="38"/>
      <c r="F1425" s="38"/>
    </row>
    <row r="1426" spans="2:6" ht="15" customHeight="1">
      <c r="B1426" s="38"/>
      <c r="C1426" s="38"/>
      <c r="D1426" s="38"/>
      <c r="E1426" s="38"/>
      <c r="F1426" s="38"/>
    </row>
    <row r="1427" spans="2:6" ht="15" customHeight="1">
      <c r="B1427" s="38"/>
      <c r="C1427" s="38"/>
      <c r="D1427" s="38"/>
      <c r="E1427" s="38"/>
      <c r="F1427" s="38"/>
    </row>
    <row r="1428" spans="2:6" ht="15" customHeight="1">
      <c r="B1428" s="38"/>
      <c r="C1428" s="38"/>
      <c r="D1428" s="38"/>
      <c r="E1428" s="38"/>
      <c r="F1428" s="38"/>
    </row>
    <row r="1429" spans="2:6" ht="15" customHeight="1">
      <c r="B1429" s="38"/>
      <c r="C1429" s="38"/>
      <c r="D1429" s="38"/>
      <c r="E1429" s="38"/>
      <c r="F1429" s="38"/>
    </row>
    <row r="1430" spans="2:6" ht="15" customHeight="1">
      <c r="B1430" s="38"/>
      <c r="C1430" s="38"/>
      <c r="D1430" s="38"/>
      <c r="E1430" s="38"/>
      <c r="F1430" s="38"/>
    </row>
    <row r="1431" spans="2:6" ht="15" customHeight="1">
      <c r="B1431" s="38"/>
      <c r="C1431" s="38"/>
      <c r="D1431" s="38"/>
      <c r="E1431" s="38"/>
      <c r="F1431" s="38"/>
    </row>
    <row r="1432" spans="2:6" ht="15" customHeight="1">
      <c r="B1432" s="38"/>
      <c r="C1432" s="38"/>
      <c r="D1432" s="38"/>
      <c r="E1432" s="38"/>
      <c r="F1432" s="38"/>
    </row>
    <row r="1433" spans="2:6" ht="15" customHeight="1">
      <c r="B1433" s="38"/>
      <c r="C1433" s="38"/>
      <c r="D1433" s="38"/>
      <c r="E1433" s="38"/>
      <c r="F1433" s="38"/>
    </row>
    <row r="1434" spans="2:6" ht="15" customHeight="1">
      <c r="B1434" s="38"/>
      <c r="C1434" s="38"/>
      <c r="D1434" s="38"/>
      <c r="E1434" s="38"/>
      <c r="F1434" s="38"/>
    </row>
    <row r="1435" spans="2:6" ht="15" customHeight="1">
      <c r="B1435" s="38"/>
      <c r="C1435" s="38"/>
      <c r="D1435" s="38"/>
      <c r="E1435" s="38"/>
      <c r="F1435" s="38"/>
    </row>
    <row r="1436" spans="2:6" ht="15" customHeight="1">
      <c r="B1436" s="38"/>
      <c r="C1436" s="38"/>
      <c r="D1436" s="38"/>
      <c r="E1436" s="38"/>
      <c r="F1436" s="38"/>
    </row>
    <row r="1437" spans="2:6" ht="15" customHeight="1">
      <c r="B1437" s="38"/>
      <c r="C1437" s="38"/>
      <c r="D1437" s="38"/>
      <c r="E1437" s="38"/>
      <c r="F1437" s="38"/>
    </row>
    <row r="1438" spans="2:6" ht="15" customHeight="1">
      <c r="B1438" s="38"/>
      <c r="C1438" s="38"/>
      <c r="D1438" s="38"/>
      <c r="E1438" s="38"/>
      <c r="F1438" s="38"/>
    </row>
    <row r="1439" spans="2:6" ht="15" customHeight="1">
      <c r="B1439" s="38"/>
      <c r="C1439" s="38"/>
      <c r="D1439" s="38"/>
      <c r="E1439" s="38"/>
      <c r="F1439" s="38"/>
    </row>
    <row r="1440" spans="2:6" ht="15" customHeight="1">
      <c r="B1440" s="38"/>
      <c r="C1440" s="38"/>
      <c r="D1440" s="38"/>
      <c r="E1440" s="38"/>
      <c r="F1440" s="38"/>
    </row>
    <row r="1441" spans="2:6" ht="15" customHeight="1">
      <c r="B1441" s="38"/>
      <c r="C1441" s="38"/>
      <c r="D1441" s="38"/>
      <c r="E1441" s="38"/>
      <c r="F1441" s="38"/>
    </row>
    <row r="1442" spans="2:6" ht="15" customHeight="1">
      <c r="B1442" s="38"/>
      <c r="C1442" s="38"/>
      <c r="D1442" s="38"/>
      <c r="E1442" s="38"/>
      <c r="F1442" s="38"/>
    </row>
    <row r="1443" spans="2:6" ht="15" customHeight="1">
      <c r="B1443" s="38"/>
      <c r="C1443" s="38"/>
      <c r="D1443" s="38"/>
      <c r="E1443" s="38"/>
      <c r="F1443" s="38"/>
    </row>
    <row r="1444" spans="2:6" ht="15" customHeight="1">
      <c r="B1444" s="38"/>
      <c r="C1444" s="38"/>
      <c r="D1444" s="38"/>
      <c r="E1444" s="38"/>
      <c r="F1444" s="38"/>
    </row>
    <row r="1445" spans="2:6" ht="15" customHeight="1">
      <c r="B1445" s="38"/>
      <c r="C1445" s="38"/>
      <c r="D1445" s="38"/>
      <c r="E1445" s="38"/>
      <c r="F1445" s="38"/>
    </row>
    <row r="1446" spans="2:6" ht="15" customHeight="1">
      <c r="B1446" s="38"/>
      <c r="C1446" s="38"/>
      <c r="D1446" s="38"/>
      <c r="E1446" s="38"/>
      <c r="F1446" s="38"/>
    </row>
    <row r="1447" spans="2:6" ht="15" customHeight="1">
      <c r="B1447" s="38"/>
      <c r="C1447" s="38"/>
      <c r="D1447" s="38"/>
      <c r="E1447" s="38"/>
      <c r="F1447" s="38"/>
    </row>
    <row r="1448" spans="2:6" ht="15" customHeight="1">
      <c r="B1448" s="38"/>
      <c r="C1448" s="38"/>
      <c r="D1448" s="38"/>
      <c r="E1448" s="38"/>
      <c r="F1448" s="38"/>
    </row>
    <row r="1449" spans="2:6" ht="15" customHeight="1">
      <c r="B1449" s="38"/>
      <c r="C1449" s="38"/>
      <c r="D1449" s="38"/>
      <c r="E1449" s="38"/>
      <c r="F1449" s="38"/>
    </row>
    <row r="1450" spans="2:6" ht="15" customHeight="1">
      <c r="B1450" s="38"/>
      <c r="C1450" s="38"/>
      <c r="D1450" s="38"/>
      <c r="E1450" s="38"/>
      <c r="F1450" s="38"/>
    </row>
    <row r="1451" spans="2:6" ht="15" customHeight="1">
      <c r="B1451" s="38"/>
      <c r="C1451" s="38"/>
      <c r="D1451" s="38"/>
      <c r="E1451" s="38"/>
      <c r="F1451" s="38"/>
    </row>
    <row r="1452" spans="2:6" ht="15" customHeight="1">
      <c r="B1452" s="38"/>
      <c r="C1452" s="38"/>
      <c r="D1452" s="38"/>
      <c r="E1452" s="38"/>
      <c r="F1452" s="38"/>
    </row>
    <row r="1453" spans="2:6" ht="15" customHeight="1">
      <c r="B1453" s="38"/>
      <c r="C1453" s="38"/>
      <c r="D1453" s="38"/>
      <c r="E1453" s="38"/>
      <c r="F1453" s="38"/>
    </row>
    <row r="1454" spans="2:6" ht="15" customHeight="1">
      <c r="B1454" s="38"/>
      <c r="C1454" s="38"/>
      <c r="D1454" s="38"/>
      <c r="E1454" s="38"/>
      <c r="F1454" s="38"/>
    </row>
    <row r="1455" spans="2:6" ht="15" customHeight="1">
      <c r="B1455" s="38"/>
      <c r="C1455" s="38"/>
      <c r="D1455" s="38"/>
      <c r="E1455" s="38"/>
      <c r="F1455" s="38"/>
    </row>
    <row r="1456" spans="2:6" ht="15" customHeight="1">
      <c r="B1456" s="38"/>
      <c r="C1456" s="38"/>
      <c r="D1456" s="38"/>
      <c r="E1456" s="38"/>
      <c r="F1456" s="38"/>
    </row>
    <row r="1457" spans="2:6" ht="15" customHeight="1">
      <c r="B1457" s="38"/>
      <c r="C1457" s="38"/>
      <c r="D1457" s="38"/>
      <c r="E1457" s="38"/>
      <c r="F1457" s="38"/>
    </row>
    <row r="1458" spans="2:6" ht="15" customHeight="1">
      <c r="B1458" s="38"/>
      <c r="C1458" s="38"/>
      <c r="D1458" s="38"/>
      <c r="E1458" s="38"/>
      <c r="F1458" s="38"/>
    </row>
    <row r="1459" spans="2:6" ht="15" customHeight="1">
      <c r="B1459" s="38"/>
      <c r="C1459" s="38"/>
      <c r="D1459" s="38"/>
      <c r="E1459" s="38"/>
      <c r="F1459" s="38"/>
    </row>
    <row r="1460" spans="2:6" ht="15" customHeight="1">
      <c r="B1460" s="38"/>
      <c r="C1460" s="38"/>
      <c r="D1460" s="38"/>
      <c r="E1460" s="38"/>
      <c r="F1460" s="38"/>
    </row>
    <row r="1461" spans="2:6" ht="15" customHeight="1">
      <c r="B1461" s="38"/>
      <c r="C1461" s="38"/>
      <c r="D1461" s="38"/>
      <c r="E1461" s="38"/>
      <c r="F1461" s="38"/>
    </row>
    <row r="1462" spans="2:6" ht="15" customHeight="1">
      <c r="B1462" s="38"/>
      <c r="C1462" s="38"/>
      <c r="D1462" s="38"/>
      <c r="E1462" s="38"/>
      <c r="F1462" s="38"/>
    </row>
    <row r="1463" spans="2:6" ht="15" customHeight="1">
      <c r="B1463" s="38"/>
      <c r="C1463" s="38"/>
      <c r="D1463" s="38"/>
      <c r="E1463" s="38"/>
      <c r="F1463" s="38"/>
    </row>
    <row r="1464" spans="2:6" ht="15" customHeight="1">
      <c r="B1464" s="38"/>
      <c r="C1464" s="38"/>
      <c r="D1464" s="38"/>
      <c r="E1464" s="38"/>
      <c r="F1464" s="38"/>
    </row>
    <row r="1465" spans="2:6" ht="15" customHeight="1">
      <c r="B1465" s="38"/>
      <c r="C1465" s="38"/>
      <c r="D1465" s="38"/>
      <c r="E1465" s="38"/>
      <c r="F1465" s="38"/>
    </row>
    <row r="1466" spans="2:6" ht="15" customHeight="1">
      <c r="B1466" s="38"/>
      <c r="C1466" s="38"/>
      <c r="D1466" s="38"/>
      <c r="E1466" s="38"/>
      <c r="F1466" s="38"/>
    </row>
    <row r="1467" spans="2:6" ht="15" customHeight="1">
      <c r="B1467" s="38"/>
      <c r="C1467" s="38"/>
      <c r="D1467" s="38"/>
      <c r="E1467" s="38"/>
      <c r="F1467" s="38"/>
    </row>
    <row r="1468" spans="2:6" ht="15" customHeight="1">
      <c r="B1468" s="38"/>
      <c r="C1468" s="38"/>
      <c r="D1468" s="38"/>
      <c r="E1468" s="38"/>
      <c r="F1468" s="38"/>
    </row>
    <row r="1469" spans="2:6" ht="15" customHeight="1">
      <c r="B1469" s="38"/>
      <c r="C1469" s="38"/>
      <c r="D1469" s="38"/>
      <c r="E1469" s="38"/>
      <c r="F1469" s="38"/>
    </row>
    <row r="1470" spans="2:6" ht="15" customHeight="1">
      <c r="B1470" s="38"/>
      <c r="C1470" s="38"/>
      <c r="D1470" s="38"/>
      <c r="E1470" s="38"/>
      <c r="F1470" s="38"/>
    </row>
    <row r="1471" spans="2:6" ht="15" customHeight="1">
      <c r="B1471" s="38"/>
      <c r="C1471" s="38"/>
      <c r="D1471" s="38"/>
      <c r="E1471" s="38"/>
      <c r="F1471" s="38"/>
    </row>
    <row r="1472" spans="2:6" ht="15" customHeight="1">
      <c r="B1472" s="38"/>
      <c r="C1472" s="38"/>
      <c r="D1472" s="38"/>
      <c r="E1472" s="38"/>
      <c r="F1472" s="38"/>
    </row>
    <row r="1473" spans="2:6" ht="15" customHeight="1">
      <c r="B1473" s="38"/>
      <c r="C1473" s="38"/>
      <c r="D1473" s="38"/>
      <c r="E1473" s="38"/>
      <c r="F1473" s="38"/>
    </row>
    <row r="1474" spans="2:6" ht="15" customHeight="1">
      <c r="B1474" s="38"/>
      <c r="C1474" s="38"/>
      <c r="D1474" s="38"/>
      <c r="E1474" s="38"/>
      <c r="F1474" s="38"/>
    </row>
    <row r="1475" spans="2:6" ht="15" customHeight="1">
      <c r="B1475" s="38"/>
      <c r="C1475" s="38"/>
      <c r="D1475" s="38"/>
      <c r="E1475" s="38"/>
      <c r="F1475" s="38"/>
    </row>
    <row r="1476" spans="2:6" ht="15" customHeight="1">
      <c r="B1476" s="38"/>
      <c r="C1476" s="38"/>
      <c r="D1476" s="38"/>
      <c r="E1476" s="38"/>
      <c r="F1476" s="38"/>
    </row>
    <row r="1477" spans="2:6" ht="15" customHeight="1">
      <c r="B1477" s="38"/>
      <c r="C1477" s="38"/>
      <c r="D1477" s="38"/>
      <c r="E1477" s="38"/>
      <c r="F1477" s="38"/>
    </row>
    <row r="1478" spans="2:6" ht="15" customHeight="1">
      <c r="B1478" s="38"/>
      <c r="C1478" s="38"/>
      <c r="D1478" s="38"/>
      <c r="E1478" s="38"/>
      <c r="F1478" s="38"/>
    </row>
    <row r="1479" spans="2:6" ht="15" customHeight="1">
      <c r="B1479" s="38"/>
      <c r="C1479" s="38"/>
      <c r="D1479" s="38"/>
      <c r="E1479" s="38"/>
      <c r="F1479" s="38"/>
    </row>
    <row r="1480" spans="2:6" ht="15" customHeight="1">
      <c r="B1480" s="38"/>
      <c r="C1480" s="38"/>
      <c r="D1480" s="38"/>
      <c r="E1480" s="38"/>
      <c r="F1480" s="38"/>
    </row>
    <row r="1481" spans="2:6" ht="15" customHeight="1">
      <c r="B1481" s="38"/>
      <c r="C1481" s="38"/>
      <c r="D1481" s="38"/>
      <c r="E1481" s="38"/>
      <c r="F1481" s="38"/>
    </row>
    <row r="1482" spans="2:6" ht="15" customHeight="1">
      <c r="B1482" s="38"/>
      <c r="C1482" s="38"/>
      <c r="D1482" s="38"/>
      <c r="E1482" s="38"/>
      <c r="F1482" s="38"/>
    </row>
    <row r="1483" spans="2:6" ht="15" customHeight="1">
      <c r="B1483" s="38"/>
      <c r="C1483" s="38"/>
      <c r="D1483" s="38"/>
      <c r="E1483" s="38"/>
      <c r="F1483" s="38"/>
    </row>
    <row r="1484" spans="2:6" ht="15" customHeight="1">
      <c r="B1484" s="38"/>
      <c r="C1484" s="38"/>
      <c r="D1484" s="38"/>
      <c r="E1484" s="38"/>
      <c r="F1484" s="38"/>
    </row>
    <row r="1485" spans="2:6" ht="15" customHeight="1">
      <c r="B1485" s="38"/>
      <c r="C1485" s="38"/>
      <c r="D1485" s="38"/>
      <c r="E1485" s="38"/>
      <c r="F1485" s="38"/>
    </row>
    <row r="1486" spans="2:6" ht="15" customHeight="1">
      <c r="B1486" s="38"/>
      <c r="C1486" s="38"/>
      <c r="D1486" s="38"/>
      <c r="E1486" s="38"/>
      <c r="F1486" s="38"/>
    </row>
    <row r="1487" spans="2:6" ht="15" customHeight="1">
      <c r="B1487" s="38"/>
      <c r="C1487" s="38"/>
      <c r="D1487" s="38"/>
      <c r="E1487" s="38"/>
      <c r="F1487" s="38"/>
    </row>
    <row r="1488" spans="2:6" ht="15" customHeight="1">
      <c r="B1488" s="38"/>
      <c r="C1488" s="38"/>
      <c r="D1488" s="38"/>
      <c r="E1488" s="38"/>
      <c r="F1488" s="38"/>
    </row>
    <row r="1489" spans="2:6" ht="15" customHeight="1">
      <c r="B1489" s="38"/>
      <c r="C1489" s="38"/>
      <c r="D1489" s="38"/>
      <c r="E1489" s="38"/>
      <c r="F1489" s="38"/>
    </row>
    <row r="1490" spans="2:6" ht="15" customHeight="1">
      <c r="B1490" s="38"/>
      <c r="C1490" s="38"/>
      <c r="D1490" s="38"/>
      <c r="E1490" s="38"/>
      <c r="F1490" s="38"/>
    </row>
    <row r="1491" spans="2:6" ht="15" customHeight="1">
      <c r="B1491" s="38"/>
      <c r="C1491" s="38"/>
      <c r="D1491" s="38"/>
      <c r="E1491" s="38"/>
      <c r="F1491" s="38"/>
    </row>
    <row r="1492" spans="2:6" ht="15" customHeight="1">
      <c r="B1492" s="38"/>
      <c r="C1492" s="38"/>
      <c r="D1492" s="38"/>
      <c r="E1492" s="38"/>
      <c r="F1492" s="38"/>
    </row>
    <row r="1493" spans="2:6" ht="15" customHeight="1">
      <c r="B1493" s="38"/>
      <c r="C1493" s="38"/>
      <c r="D1493" s="38"/>
      <c r="E1493" s="38"/>
      <c r="F1493" s="38"/>
    </row>
    <row r="1494" spans="2:6" ht="15" customHeight="1">
      <c r="B1494" s="38"/>
      <c r="C1494" s="38"/>
      <c r="D1494" s="38"/>
      <c r="E1494" s="38"/>
      <c r="F1494" s="38"/>
    </row>
    <row r="1495" spans="2:6" ht="15" customHeight="1">
      <c r="B1495" s="38"/>
      <c r="C1495" s="38"/>
      <c r="D1495" s="38"/>
      <c r="E1495" s="38"/>
      <c r="F1495" s="38"/>
    </row>
    <row r="1496" spans="2:6" ht="15" customHeight="1">
      <c r="B1496" s="38"/>
      <c r="C1496" s="38"/>
      <c r="D1496" s="38"/>
      <c r="E1496" s="38"/>
      <c r="F1496" s="38"/>
    </row>
    <row r="1497" spans="2:6" ht="15" customHeight="1">
      <c r="B1497" s="38"/>
      <c r="C1497" s="38"/>
      <c r="D1497" s="38"/>
      <c r="E1497" s="38"/>
      <c r="F1497" s="38"/>
    </row>
    <row r="1498" spans="2:6" ht="15" customHeight="1">
      <c r="B1498" s="38"/>
      <c r="C1498" s="38"/>
      <c r="D1498" s="38"/>
      <c r="E1498" s="38"/>
      <c r="F1498" s="38"/>
    </row>
    <row r="1499" spans="2:6" ht="15" customHeight="1">
      <c r="B1499" s="38"/>
      <c r="C1499" s="38"/>
      <c r="D1499" s="38"/>
      <c r="E1499" s="38"/>
      <c r="F1499" s="38"/>
    </row>
    <row r="1500" spans="2:6" ht="15" customHeight="1">
      <c r="B1500" s="38"/>
      <c r="C1500" s="38"/>
      <c r="D1500" s="38"/>
      <c r="E1500" s="38"/>
      <c r="F1500" s="38"/>
    </row>
    <row r="1501" spans="2:6" ht="15" customHeight="1">
      <c r="B1501" s="38"/>
      <c r="C1501" s="38"/>
      <c r="D1501" s="38"/>
      <c r="E1501" s="38"/>
      <c r="F1501" s="38"/>
    </row>
    <row r="1502" spans="2:6" ht="15" customHeight="1">
      <c r="B1502" s="38"/>
      <c r="C1502" s="38"/>
      <c r="D1502" s="38"/>
      <c r="E1502" s="38"/>
      <c r="F1502" s="38"/>
    </row>
    <row r="1503" spans="2:6" ht="15" customHeight="1">
      <c r="B1503" s="38"/>
      <c r="C1503" s="38"/>
      <c r="D1503" s="38"/>
      <c r="E1503" s="38"/>
      <c r="F1503" s="38"/>
    </row>
    <row r="1504" spans="2:6" ht="15" customHeight="1">
      <c r="B1504" s="38"/>
      <c r="C1504" s="38"/>
      <c r="D1504" s="38"/>
      <c r="E1504" s="38"/>
      <c r="F1504" s="38"/>
    </row>
    <row r="1505" spans="2:6" ht="15" customHeight="1">
      <c r="B1505" s="38"/>
      <c r="C1505" s="38"/>
      <c r="D1505" s="38"/>
      <c r="E1505" s="38"/>
      <c r="F1505" s="38"/>
    </row>
    <row r="1506" spans="2:6" ht="15" customHeight="1">
      <c r="B1506" s="38"/>
      <c r="C1506" s="38"/>
      <c r="D1506" s="38"/>
      <c r="E1506" s="38"/>
      <c r="F1506" s="38"/>
    </row>
    <row r="1507" spans="2:6" ht="15" customHeight="1">
      <c r="B1507" s="38"/>
      <c r="C1507" s="38"/>
      <c r="D1507" s="38"/>
      <c r="E1507" s="38"/>
      <c r="F1507" s="38"/>
    </row>
    <row r="1508" spans="2:6" ht="15" customHeight="1">
      <c r="B1508" s="38"/>
      <c r="C1508" s="38"/>
      <c r="D1508" s="38"/>
      <c r="E1508" s="38"/>
      <c r="F1508" s="38"/>
    </row>
    <row r="1509" spans="2:6" ht="15" customHeight="1">
      <c r="B1509" s="38"/>
      <c r="C1509" s="38"/>
      <c r="D1509" s="38"/>
      <c r="E1509" s="38"/>
      <c r="F1509" s="38"/>
    </row>
    <row r="1510" spans="2:6" ht="15" customHeight="1">
      <c r="B1510" s="38"/>
      <c r="C1510" s="38"/>
      <c r="D1510" s="38"/>
      <c r="E1510" s="38"/>
      <c r="F1510" s="38"/>
    </row>
    <row r="1511" spans="2:6" ht="15" customHeight="1">
      <c r="B1511" s="38"/>
      <c r="C1511" s="38"/>
      <c r="D1511" s="38"/>
      <c r="E1511" s="38"/>
      <c r="F1511" s="38"/>
    </row>
    <row r="1512" spans="2:6" ht="15" customHeight="1">
      <c r="B1512" s="38"/>
      <c r="C1512" s="38"/>
      <c r="D1512" s="38"/>
      <c r="E1512" s="38"/>
      <c r="F1512" s="38"/>
    </row>
    <row r="1513" spans="2:6" ht="15" customHeight="1">
      <c r="B1513" s="38"/>
      <c r="C1513" s="38"/>
      <c r="D1513" s="38"/>
      <c r="E1513" s="38"/>
      <c r="F1513" s="38"/>
    </row>
    <row r="1514" spans="2:6" ht="15" customHeight="1">
      <c r="B1514" s="38"/>
      <c r="C1514" s="38"/>
      <c r="D1514" s="38"/>
      <c r="E1514" s="38"/>
      <c r="F1514" s="38"/>
    </row>
    <row r="1515" spans="2:6" ht="15" customHeight="1">
      <c r="B1515" s="38"/>
      <c r="C1515" s="38"/>
      <c r="D1515" s="38"/>
      <c r="E1515" s="38"/>
      <c r="F1515" s="38"/>
    </row>
    <row r="1516" spans="2:6" ht="15" customHeight="1">
      <c r="B1516" s="38"/>
      <c r="C1516" s="38"/>
      <c r="D1516" s="38"/>
      <c r="E1516" s="38"/>
      <c r="F1516" s="38"/>
    </row>
    <row r="1517" spans="2:6" ht="15" customHeight="1">
      <c r="B1517" s="38"/>
      <c r="C1517" s="38"/>
      <c r="D1517" s="38"/>
      <c r="E1517" s="38"/>
      <c r="F1517" s="38"/>
    </row>
    <row r="1518" spans="2:6" ht="15" customHeight="1">
      <c r="B1518" s="38"/>
      <c r="C1518" s="38"/>
      <c r="D1518" s="38"/>
      <c r="E1518" s="38"/>
      <c r="F1518" s="38"/>
    </row>
    <row r="1519" spans="2:6" ht="15" customHeight="1">
      <c r="B1519" s="38"/>
      <c r="C1519" s="38"/>
      <c r="D1519" s="38"/>
      <c r="E1519" s="38"/>
      <c r="F1519" s="38"/>
    </row>
    <row r="1520" spans="2:6" ht="15" customHeight="1">
      <c r="B1520" s="38"/>
      <c r="C1520" s="38"/>
      <c r="D1520" s="38"/>
      <c r="E1520" s="38"/>
      <c r="F1520" s="38"/>
    </row>
    <row r="1521" spans="2:6" ht="15" customHeight="1">
      <c r="B1521" s="38"/>
      <c r="C1521" s="38"/>
      <c r="D1521" s="38"/>
      <c r="E1521" s="38"/>
      <c r="F1521" s="38"/>
    </row>
    <row r="1522" spans="2:6" ht="15" customHeight="1">
      <c r="B1522" s="38"/>
      <c r="C1522" s="38"/>
      <c r="D1522" s="38"/>
      <c r="E1522" s="38"/>
      <c r="F1522" s="38"/>
    </row>
    <row r="1523" spans="2:6" ht="15" customHeight="1">
      <c r="B1523" s="38"/>
      <c r="C1523" s="38"/>
      <c r="D1523" s="38"/>
      <c r="E1523" s="38"/>
      <c r="F1523" s="38"/>
    </row>
    <row r="1524" spans="2:6" ht="15" customHeight="1">
      <c r="B1524" s="38"/>
      <c r="C1524" s="38"/>
      <c r="D1524" s="38"/>
      <c r="E1524" s="38"/>
      <c r="F1524" s="38"/>
    </row>
    <row r="1525" spans="2:6" ht="15" customHeight="1">
      <c r="B1525" s="38"/>
      <c r="C1525" s="38"/>
      <c r="D1525" s="38"/>
      <c r="E1525" s="38"/>
      <c r="F1525" s="38"/>
    </row>
    <row r="1526" spans="2:6" ht="15" customHeight="1">
      <c r="B1526" s="38"/>
      <c r="C1526" s="38"/>
      <c r="D1526" s="38"/>
      <c r="E1526" s="38"/>
      <c r="F1526" s="38"/>
    </row>
    <row r="1527" spans="2:6" ht="15" customHeight="1">
      <c r="B1527" s="38"/>
      <c r="C1527" s="38"/>
      <c r="D1527" s="38"/>
      <c r="E1527" s="38"/>
      <c r="F1527" s="38"/>
    </row>
    <row r="1528" spans="2:6" ht="15" customHeight="1">
      <c r="B1528" s="38"/>
      <c r="C1528" s="38"/>
      <c r="D1528" s="38"/>
      <c r="E1528" s="38"/>
      <c r="F1528" s="38"/>
    </row>
    <row r="1529" spans="2:6" ht="15" customHeight="1">
      <c r="B1529" s="38"/>
      <c r="C1529" s="38"/>
      <c r="D1529" s="38"/>
      <c r="E1529" s="38"/>
      <c r="F1529" s="38"/>
    </row>
    <row r="1530" spans="2:6" ht="15" customHeight="1">
      <c r="B1530" s="38"/>
      <c r="C1530" s="38"/>
      <c r="D1530" s="38"/>
      <c r="E1530" s="38"/>
      <c r="F1530" s="38"/>
    </row>
    <row r="1531" spans="2:6" ht="15" customHeight="1">
      <c r="B1531" s="38"/>
      <c r="C1531" s="38"/>
      <c r="D1531" s="38"/>
      <c r="E1531" s="38"/>
      <c r="F1531" s="38"/>
    </row>
    <row r="1532" spans="2:6" ht="15" customHeight="1">
      <c r="B1532" s="38"/>
      <c r="C1532" s="38"/>
      <c r="D1532" s="38"/>
      <c r="E1532" s="38"/>
      <c r="F1532" s="38"/>
    </row>
    <row r="1533" spans="2:6" ht="15" customHeight="1">
      <c r="B1533" s="38"/>
      <c r="C1533" s="38"/>
      <c r="D1533" s="38"/>
      <c r="E1533" s="38"/>
      <c r="F1533" s="38"/>
    </row>
    <row r="1534" spans="2:6" ht="15" customHeight="1">
      <c r="B1534" s="38"/>
      <c r="C1534" s="38"/>
      <c r="D1534" s="38"/>
      <c r="E1534" s="38"/>
      <c r="F1534" s="38"/>
    </row>
    <row r="1535" spans="2:6" ht="15" customHeight="1">
      <c r="B1535" s="38"/>
      <c r="C1535" s="38"/>
      <c r="D1535" s="38"/>
      <c r="E1535" s="38"/>
      <c r="F1535" s="38"/>
    </row>
    <row r="1536" spans="2:6" ht="15" customHeight="1">
      <c r="B1536" s="38"/>
      <c r="C1536" s="38"/>
      <c r="D1536" s="38"/>
      <c r="E1536" s="38"/>
      <c r="F1536" s="38"/>
    </row>
    <row r="1537" spans="2:6" ht="15" customHeight="1">
      <c r="B1537" s="38"/>
      <c r="C1537" s="38"/>
      <c r="D1537" s="38"/>
      <c r="E1537" s="38"/>
      <c r="F1537" s="38"/>
    </row>
    <row r="1538" spans="2:6" ht="15" customHeight="1">
      <c r="B1538" s="38"/>
      <c r="C1538" s="38"/>
      <c r="D1538" s="38"/>
      <c r="E1538" s="38"/>
      <c r="F1538" s="38"/>
    </row>
    <row r="1539" spans="2:6" ht="15" customHeight="1">
      <c r="B1539" s="38"/>
      <c r="C1539" s="38"/>
      <c r="D1539" s="38"/>
      <c r="E1539" s="38"/>
      <c r="F1539" s="38"/>
    </row>
    <row r="1540" spans="2:6" ht="15" customHeight="1">
      <c r="B1540" s="38"/>
      <c r="C1540" s="38"/>
      <c r="D1540" s="38"/>
      <c r="E1540" s="38"/>
      <c r="F1540" s="38"/>
    </row>
    <row r="1541" spans="2:6" ht="15" customHeight="1">
      <c r="B1541" s="38"/>
      <c r="C1541" s="38"/>
      <c r="D1541" s="38"/>
      <c r="E1541" s="38"/>
      <c r="F1541" s="38"/>
    </row>
    <row r="1542" spans="2:6" ht="15" customHeight="1">
      <c r="B1542" s="38"/>
      <c r="C1542" s="38"/>
      <c r="D1542" s="38"/>
      <c r="E1542" s="38"/>
      <c r="F1542" s="38"/>
    </row>
    <row r="1543" spans="2:6" ht="15" customHeight="1">
      <c r="B1543" s="38"/>
      <c r="C1543" s="38"/>
      <c r="D1543" s="38"/>
      <c r="E1543" s="38"/>
      <c r="F1543" s="38"/>
    </row>
    <row r="1544" spans="2:6" ht="15" customHeight="1">
      <c r="B1544" s="38"/>
      <c r="C1544" s="38"/>
      <c r="D1544" s="38"/>
      <c r="E1544" s="38"/>
      <c r="F1544" s="38"/>
    </row>
    <row r="1545" spans="2:6" ht="15" customHeight="1">
      <c r="B1545" s="38"/>
      <c r="C1545" s="38"/>
      <c r="D1545" s="38"/>
      <c r="E1545" s="38"/>
      <c r="F1545" s="38"/>
    </row>
    <row r="1546" spans="2:6" ht="15" customHeight="1">
      <c r="B1546" s="38"/>
      <c r="C1546" s="38"/>
      <c r="D1546" s="38"/>
      <c r="E1546" s="38"/>
      <c r="F1546" s="38"/>
    </row>
    <row r="1547" spans="2:6" ht="15" customHeight="1">
      <c r="B1547" s="38"/>
      <c r="C1547" s="38"/>
      <c r="D1547" s="38"/>
      <c r="E1547" s="38"/>
      <c r="F1547" s="38"/>
    </row>
    <row r="1548" spans="2:6" ht="15" customHeight="1">
      <c r="B1548" s="38"/>
      <c r="C1548" s="38"/>
      <c r="D1548" s="38"/>
      <c r="E1548" s="38"/>
      <c r="F1548" s="38"/>
    </row>
    <row r="1549" spans="2:6" ht="15" customHeight="1">
      <c r="B1549" s="38"/>
      <c r="C1549" s="38"/>
      <c r="D1549" s="38"/>
      <c r="E1549" s="38"/>
      <c r="F1549" s="38"/>
    </row>
    <row r="1550" spans="2:6" ht="15" customHeight="1">
      <c r="B1550" s="38"/>
      <c r="C1550" s="38"/>
      <c r="D1550" s="38"/>
      <c r="E1550" s="38"/>
      <c r="F1550" s="38"/>
    </row>
    <row r="1551" spans="2:6" ht="15" customHeight="1">
      <c r="B1551" s="38"/>
      <c r="C1551" s="38"/>
      <c r="D1551" s="38"/>
      <c r="E1551" s="38"/>
      <c r="F1551" s="38"/>
    </row>
    <row r="1552" spans="2:6" ht="15" customHeight="1">
      <c r="B1552" s="38"/>
      <c r="C1552" s="38"/>
      <c r="D1552" s="38"/>
      <c r="E1552" s="38"/>
      <c r="F1552" s="38"/>
    </row>
    <row r="1553" spans="2:6" ht="15" customHeight="1">
      <c r="B1553" s="38"/>
      <c r="C1553" s="38"/>
      <c r="D1553" s="38"/>
      <c r="E1553" s="38"/>
      <c r="F1553" s="38"/>
    </row>
    <row r="1554" spans="2:6" ht="15" customHeight="1">
      <c r="B1554" s="38"/>
      <c r="C1554" s="38"/>
      <c r="D1554" s="38"/>
      <c r="E1554" s="38"/>
      <c r="F1554" s="38"/>
    </row>
    <row r="1555" spans="2:6" ht="15" customHeight="1">
      <c r="B1555" s="38"/>
      <c r="C1555" s="38"/>
      <c r="D1555" s="38"/>
      <c r="E1555" s="38"/>
      <c r="F1555" s="38"/>
    </row>
    <row r="1556" spans="2:6" ht="15" customHeight="1">
      <c r="B1556" s="38"/>
      <c r="C1556" s="38"/>
      <c r="D1556" s="38"/>
      <c r="E1556" s="38"/>
      <c r="F1556" s="38"/>
    </row>
    <row r="1557" spans="2:6" ht="15" customHeight="1">
      <c r="B1557" s="38"/>
      <c r="C1557" s="38"/>
      <c r="D1557" s="38"/>
      <c r="E1557" s="38"/>
      <c r="F1557" s="38"/>
    </row>
    <row r="1558" spans="2:6" ht="15" customHeight="1">
      <c r="B1558" s="38"/>
      <c r="C1558" s="38"/>
      <c r="D1558" s="38"/>
      <c r="E1558" s="38"/>
      <c r="F1558" s="38"/>
    </row>
    <row r="1559" spans="2:6" ht="15" customHeight="1">
      <c r="B1559" s="38"/>
      <c r="C1559" s="38"/>
      <c r="D1559" s="38"/>
      <c r="E1559" s="38"/>
      <c r="F1559" s="38"/>
    </row>
    <row r="1560" spans="2:6" ht="15" customHeight="1">
      <c r="B1560" s="38"/>
      <c r="C1560" s="38"/>
      <c r="D1560" s="38"/>
      <c r="E1560" s="38"/>
      <c r="F1560" s="38"/>
    </row>
    <row r="1561" spans="2:6" ht="15" customHeight="1">
      <c r="B1561" s="38"/>
      <c r="C1561" s="38"/>
      <c r="D1561" s="38"/>
      <c r="E1561" s="38"/>
      <c r="F1561" s="38"/>
    </row>
    <row r="1562" spans="2:6" ht="15" customHeight="1">
      <c r="B1562" s="38"/>
      <c r="C1562" s="38"/>
      <c r="D1562" s="38"/>
      <c r="E1562" s="38"/>
      <c r="F1562" s="38"/>
    </row>
    <row r="1563" spans="2:6" ht="15" customHeight="1">
      <c r="B1563" s="38"/>
      <c r="C1563" s="38"/>
      <c r="D1563" s="38"/>
      <c r="E1563" s="38"/>
      <c r="F1563" s="38"/>
    </row>
    <row r="1564" spans="2:6" ht="15" customHeight="1">
      <c r="B1564" s="38"/>
      <c r="C1564" s="38"/>
      <c r="D1564" s="38"/>
      <c r="E1564" s="38"/>
      <c r="F1564" s="38"/>
    </row>
    <row r="1565" spans="2:6" ht="15" customHeight="1">
      <c r="B1565" s="38"/>
      <c r="C1565" s="38"/>
      <c r="D1565" s="38"/>
      <c r="E1565" s="38"/>
      <c r="F1565" s="38"/>
    </row>
    <row r="1566" spans="2:6" ht="15" customHeight="1">
      <c r="B1566" s="38"/>
      <c r="C1566" s="38"/>
      <c r="D1566" s="38"/>
      <c r="E1566" s="38"/>
      <c r="F1566" s="38"/>
    </row>
    <row r="1567" spans="2:6" ht="15" customHeight="1">
      <c r="B1567" s="38"/>
      <c r="C1567" s="38"/>
      <c r="D1567" s="38"/>
      <c r="E1567" s="38"/>
      <c r="F1567" s="38"/>
    </row>
    <row r="1568" spans="2:6" ht="15" customHeight="1">
      <c r="B1568" s="38"/>
      <c r="C1568" s="38"/>
      <c r="D1568" s="38"/>
      <c r="E1568" s="38"/>
      <c r="F1568" s="38"/>
    </row>
    <row r="1569" spans="2:6" ht="15" customHeight="1">
      <c r="B1569" s="38"/>
      <c r="C1569" s="38"/>
      <c r="D1569" s="38"/>
      <c r="E1569" s="38"/>
      <c r="F1569" s="38"/>
    </row>
    <row r="1570" spans="2:6" ht="15" customHeight="1">
      <c r="B1570" s="38"/>
      <c r="C1570" s="38"/>
      <c r="D1570" s="38"/>
      <c r="E1570" s="38"/>
      <c r="F1570" s="38"/>
    </row>
    <row r="1571" spans="2:6" ht="15" customHeight="1">
      <c r="B1571" s="38"/>
      <c r="C1571" s="38"/>
      <c r="D1571" s="38"/>
      <c r="E1571" s="38"/>
      <c r="F1571" s="38"/>
    </row>
    <row r="1572" spans="2:6" ht="15" customHeight="1">
      <c r="B1572" s="38"/>
      <c r="C1572" s="38"/>
      <c r="D1572" s="38"/>
      <c r="E1572" s="38"/>
      <c r="F1572" s="38"/>
    </row>
    <row r="1573" spans="2:6" ht="15" customHeight="1">
      <c r="B1573" s="38"/>
      <c r="C1573" s="38"/>
      <c r="D1573" s="38"/>
      <c r="E1573" s="38"/>
      <c r="F1573" s="38"/>
    </row>
    <row r="1574" spans="2:6" ht="15" customHeight="1">
      <c r="B1574" s="38"/>
      <c r="C1574" s="38"/>
      <c r="D1574" s="38"/>
      <c r="E1574" s="38"/>
      <c r="F1574" s="38"/>
    </row>
    <row r="1575" spans="2:6" ht="15" customHeight="1">
      <c r="B1575" s="38"/>
      <c r="C1575" s="38"/>
      <c r="D1575" s="38"/>
      <c r="E1575" s="38"/>
      <c r="F1575" s="38"/>
    </row>
    <row r="1576" spans="2:6" ht="15" customHeight="1">
      <c r="B1576" s="38"/>
      <c r="C1576" s="38"/>
      <c r="D1576" s="38"/>
      <c r="E1576" s="38"/>
      <c r="F1576" s="38"/>
    </row>
    <row r="1577" spans="2:6" ht="15" customHeight="1">
      <c r="B1577" s="38"/>
      <c r="C1577" s="38"/>
      <c r="D1577" s="38"/>
      <c r="E1577" s="38"/>
      <c r="F1577" s="38"/>
    </row>
    <row r="1578" spans="2:6" ht="15" customHeight="1">
      <c r="B1578" s="38"/>
      <c r="C1578" s="38"/>
      <c r="D1578" s="38"/>
      <c r="E1578" s="38"/>
      <c r="F1578" s="38"/>
    </row>
    <row r="1579" spans="2:6" ht="15" customHeight="1">
      <c r="B1579" s="38"/>
      <c r="C1579" s="38"/>
      <c r="D1579" s="38"/>
      <c r="E1579" s="38"/>
      <c r="F1579" s="38"/>
    </row>
    <row r="1580" spans="2:6" ht="15" customHeight="1">
      <c r="B1580" s="38"/>
      <c r="C1580" s="38"/>
      <c r="D1580" s="38"/>
      <c r="E1580" s="38"/>
      <c r="F1580" s="38"/>
    </row>
    <row r="1581" spans="2:6" ht="15" customHeight="1">
      <c r="B1581" s="38"/>
      <c r="C1581" s="38"/>
      <c r="D1581" s="38"/>
      <c r="E1581" s="38"/>
      <c r="F1581" s="38"/>
    </row>
    <row r="1582" spans="2:6" ht="15" customHeight="1">
      <c r="B1582" s="38"/>
      <c r="C1582" s="38"/>
      <c r="D1582" s="38"/>
      <c r="E1582" s="38"/>
      <c r="F1582" s="38"/>
    </row>
    <row r="1583" spans="2:6" ht="15" customHeight="1">
      <c r="B1583" s="38"/>
      <c r="C1583" s="38"/>
      <c r="D1583" s="38"/>
      <c r="E1583" s="38"/>
      <c r="F1583" s="38"/>
    </row>
    <row r="1584" spans="2:6" ht="15" customHeight="1">
      <c r="B1584" s="38"/>
      <c r="C1584" s="38"/>
      <c r="D1584" s="38"/>
      <c r="E1584" s="38"/>
      <c r="F1584" s="38"/>
    </row>
    <row r="1585" spans="2:6" ht="15" customHeight="1">
      <c r="B1585" s="38"/>
      <c r="C1585" s="38"/>
      <c r="D1585" s="38"/>
      <c r="E1585" s="38"/>
      <c r="F1585" s="38"/>
    </row>
    <row r="1586" spans="2:6" ht="15" customHeight="1">
      <c r="B1586" s="38"/>
      <c r="C1586" s="38"/>
      <c r="D1586" s="38"/>
      <c r="E1586" s="38"/>
      <c r="F1586" s="38"/>
    </row>
    <row r="1587" spans="2:6" ht="15" customHeight="1">
      <c r="B1587" s="38"/>
      <c r="C1587" s="38"/>
      <c r="D1587" s="38"/>
      <c r="E1587" s="38"/>
      <c r="F1587" s="38"/>
    </row>
    <row r="1588" spans="2:6" ht="15" customHeight="1">
      <c r="B1588" s="38"/>
      <c r="C1588" s="38"/>
      <c r="D1588" s="38"/>
      <c r="E1588" s="38"/>
      <c r="F1588" s="38"/>
    </row>
    <row r="1589" spans="2:6" ht="15" customHeight="1">
      <c r="B1589" s="38"/>
      <c r="C1589" s="38"/>
      <c r="D1589" s="38"/>
      <c r="E1589" s="38"/>
      <c r="F1589" s="38"/>
    </row>
    <row r="1590" spans="2:6" ht="15" customHeight="1">
      <c r="B1590" s="38"/>
      <c r="C1590" s="38"/>
      <c r="D1590" s="38"/>
      <c r="E1590" s="38"/>
      <c r="F1590" s="38"/>
    </row>
    <row r="1591" spans="2:6" ht="15" customHeight="1">
      <c r="B1591" s="38"/>
      <c r="C1591" s="38"/>
      <c r="D1591" s="38"/>
      <c r="E1591" s="38"/>
      <c r="F1591" s="38"/>
    </row>
    <row r="1592" spans="2:6" ht="15" customHeight="1">
      <c r="B1592" s="38"/>
      <c r="C1592" s="38"/>
      <c r="D1592" s="38"/>
      <c r="E1592" s="38"/>
      <c r="F1592" s="38"/>
    </row>
    <row r="1593" spans="2:6" ht="15" customHeight="1">
      <c r="B1593" s="38"/>
      <c r="C1593" s="38"/>
      <c r="D1593" s="38"/>
      <c r="E1593" s="38"/>
      <c r="F1593" s="38"/>
    </row>
    <row r="1594" spans="2:6" ht="15" customHeight="1">
      <c r="B1594" s="38"/>
      <c r="C1594" s="38"/>
      <c r="D1594" s="38"/>
      <c r="E1594" s="38"/>
      <c r="F1594" s="38"/>
    </row>
    <row r="1595" spans="2:6" ht="15" customHeight="1">
      <c r="B1595" s="38"/>
      <c r="C1595" s="38"/>
      <c r="D1595" s="38"/>
      <c r="E1595" s="38"/>
      <c r="F1595" s="38"/>
    </row>
    <row r="1596" spans="2:6" ht="15" customHeight="1">
      <c r="B1596" s="38"/>
      <c r="C1596" s="38"/>
      <c r="D1596" s="38"/>
      <c r="E1596" s="38"/>
      <c r="F1596" s="38"/>
    </row>
    <row r="1597" spans="2:6" ht="15" customHeight="1">
      <c r="B1597" s="38"/>
      <c r="C1597" s="38"/>
      <c r="D1597" s="38"/>
      <c r="E1597" s="38"/>
      <c r="F1597" s="38"/>
    </row>
    <row r="1598" spans="2:6" ht="15" customHeight="1">
      <c r="B1598" s="38"/>
      <c r="C1598" s="38"/>
      <c r="D1598" s="38"/>
      <c r="E1598" s="38"/>
      <c r="F1598" s="38"/>
    </row>
    <row r="1599" spans="2:6" ht="15" customHeight="1">
      <c r="B1599" s="38"/>
      <c r="C1599" s="38"/>
      <c r="D1599" s="38"/>
      <c r="E1599" s="38"/>
      <c r="F1599" s="38"/>
    </row>
    <row r="1600" spans="2:6" ht="15" customHeight="1">
      <c r="B1600" s="38"/>
      <c r="C1600" s="38"/>
      <c r="D1600" s="38"/>
      <c r="E1600" s="38"/>
      <c r="F1600" s="38"/>
    </row>
    <row r="1601" spans="2:6" ht="15" customHeight="1">
      <c r="B1601" s="38"/>
      <c r="C1601" s="38"/>
      <c r="D1601" s="38"/>
      <c r="E1601" s="38"/>
      <c r="F1601" s="38"/>
    </row>
    <row r="1602" spans="2:6" ht="15" customHeight="1">
      <c r="B1602" s="38"/>
      <c r="C1602" s="38"/>
      <c r="D1602" s="38"/>
      <c r="E1602" s="38"/>
      <c r="F1602" s="38"/>
    </row>
    <row r="1603" spans="2:6" ht="15" customHeight="1">
      <c r="B1603" s="38"/>
      <c r="C1603" s="38"/>
      <c r="D1603" s="38"/>
      <c r="E1603" s="38"/>
      <c r="F1603" s="38"/>
    </row>
    <row r="1604" spans="2:6" ht="15" customHeight="1">
      <c r="B1604" s="38"/>
      <c r="C1604" s="38"/>
      <c r="D1604" s="38"/>
      <c r="E1604" s="38"/>
      <c r="F1604" s="38"/>
    </row>
    <row r="1605" spans="2:6" ht="15" customHeight="1">
      <c r="B1605" s="38"/>
      <c r="C1605" s="38"/>
      <c r="D1605" s="38"/>
      <c r="E1605" s="38"/>
      <c r="F1605" s="38"/>
    </row>
    <row r="1606" spans="2:6" ht="15" customHeight="1">
      <c r="B1606" s="38"/>
      <c r="C1606" s="38"/>
      <c r="D1606" s="38"/>
      <c r="E1606" s="38"/>
      <c r="F1606" s="38"/>
    </row>
    <row r="1607" spans="2:6" ht="15" customHeight="1">
      <c r="B1607" s="38"/>
      <c r="C1607" s="38"/>
      <c r="D1607" s="38"/>
      <c r="E1607" s="38"/>
      <c r="F1607" s="38"/>
    </row>
    <row r="1608" spans="2:6" ht="15" customHeight="1">
      <c r="B1608" s="38"/>
      <c r="C1608" s="38"/>
      <c r="D1608" s="38"/>
      <c r="E1608" s="38"/>
      <c r="F1608" s="38"/>
    </row>
    <row r="1609" spans="2:6" ht="15" customHeight="1">
      <c r="B1609" s="38"/>
      <c r="C1609" s="38"/>
      <c r="D1609" s="38"/>
      <c r="E1609" s="38"/>
      <c r="F1609" s="38"/>
    </row>
    <row r="1610" spans="2:6" ht="15" customHeight="1">
      <c r="B1610" s="38"/>
      <c r="C1610" s="38"/>
      <c r="D1610" s="38"/>
      <c r="E1610" s="38"/>
      <c r="F1610" s="38"/>
    </row>
    <row r="1611" spans="2:6" ht="15" customHeight="1">
      <c r="B1611" s="38"/>
      <c r="C1611" s="38"/>
      <c r="D1611" s="38"/>
      <c r="E1611" s="38"/>
      <c r="F1611" s="38"/>
    </row>
    <row r="1612" spans="2:6" ht="15" customHeight="1">
      <c r="B1612" s="38"/>
      <c r="C1612" s="38"/>
      <c r="D1612" s="38"/>
      <c r="E1612" s="38"/>
      <c r="F1612" s="38"/>
    </row>
    <row r="1613" spans="2:6" ht="15" customHeight="1">
      <c r="B1613" s="38"/>
      <c r="C1613" s="38"/>
      <c r="D1613" s="38"/>
      <c r="E1613" s="38"/>
      <c r="F1613" s="38"/>
    </row>
    <row r="1614" spans="2:6" ht="15" customHeight="1">
      <c r="B1614" s="38"/>
      <c r="C1614" s="38"/>
      <c r="D1614" s="38"/>
      <c r="E1614" s="38"/>
      <c r="F1614" s="38"/>
    </row>
    <row r="1615" spans="2:6" ht="15" customHeight="1">
      <c r="B1615" s="38"/>
      <c r="C1615" s="38"/>
      <c r="D1615" s="38"/>
      <c r="E1615" s="38"/>
      <c r="F1615" s="38"/>
    </row>
    <row r="1616" spans="2:6" ht="15" customHeight="1">
      <c r="B1616" s="38"/>
      <c r="C1616" s="38"/>
      <c r="D1616" s="38"/>
      <c r="E1616" s="38"/>
      <c r="F1616" s="38"/>
    </row>
    <row r="1617" spans="2:6" ht="15" customHeight="1">
      <c r="B1617" s="38"/>
      <c r="C1617" s="38"/>
      <c r="D1617" s="38"/>
      <c r="E1617" s="38"/>
      <c r="F1617" s="38"/>
    </row>
    <row r="1618" spans="2:6" ht="15" customHeight="1">
      <c r="B1618" s="38"/>
      <c r="C1618" s="38"/>
      <c r="D1618" s="38"/>
      <c r="E1618" s="38"/>
      <c r="F1618" s="38"/>
    </row>
    <row r="1619" spans="2:6" ht="15" customHeight="1">
      <c r="B1619" s="38"/>
      <c r="C1619" s="38"/>
      <c r="D1619" s="38"/>
      <c r="E1619" s="38"/>
      <c r="F1619" s="38"/>
    </row>
    <row r="1620" spans="2:6" ht="15" customHeight="1">
      <c r="B1620" s="38"/>
      <c r="C1620" s="38"/>
      <c r="D1620" s="38"/>
      <c r="E1620" s="38"/>
      <c r="F1620" s="38"/>
    </row>
    <row r="1621" spans="2:6" ht="15" customHeight="1">
      <c r="B1621" s="38"/>
      <c r="C1621" s="38"/>
      <c r="D1621" s="38"/>
      <c r="E1621" s="38"/>
      <c r="F1621" s="38"/>
    </row>
    <row r="1622" spans="2:6" ht="15" customHeight="1">
      <c r="B1622" s="38"/>
      <c r="C1622" s="38"/>
      <c r="D1622" s="38"/>
      <c r="E1622" s="38"/>
      <c r="F1622" s="38"/>
    </row>
    <row r="1623" spans="2:6" ht="15" customHeight="1">
      <c r="B1623" s="38"/>
      <c r="C1623" s="38"/>
      <c r="D1623" s="38"/>
      <c r="E1623" s="38"/>
      <c r="F1623" s="38"/>
    </row>
    <row r="1624" spans="2:6" ht="15" customHeight="1">
      <c r="B1624" s="38"/>
      <c r="C1624" s="38"/>
      <c r="D1624" s="38"/>
      <c r="E1624" s="38"/>
      <c r="F1624" s="38"/>
    </row>
    <row r="1625" spans="2:6" ht="15" customHeight="1">
      <c r="B1625" s="38"/>
      <c r="C1625" s="38"/>
      <c r="D1625" s="38"/>
      <c r="E1625" s="38"/>
      <c r="F1625" s="38"/>
    </row>
    <row r="1626" spans="2:6" ht="15" customHeight="1">
      <c r="B1626" s="38"/>
      <c r="C1626" s="38"/>
      <c r="D1626" s="38"/>
      <c r="E1626" s="38"/>
      <c r="F1626" s="38"/>
    </row>
    <row r="1627" spans="2:6" ht="15" customHeight="1">
      <c r="B1627" s="38"/>
      <c r="C1627" s="38"/>
      <c r="D1627" s="38"/>
      <c r="E1627" s="38"/>
      <c r="F1627" s="38"/>
    </row>
    <row r="1628" spans="2:6" ht="15" customHeight="1">
      <c r="B1628" s="38"/>
      <c r="C1628" s="38"/>
      <c r="D1628" s="38"/>
      <c r="E1628" s="38"/>
      <c r="F1628" s="38"/>
    </row>
    <row r="1629" spans="2:6" ht="15" customHeight="1">
      <c r="B1629" s="38"/>
      <c r="C1629" s="38"/>
      <c r="D1629" s="38"/>
      <c r="E1629" s="38"/>
      <c r="F1629" s="38"/>
    </row>
    <row r="1630" spans="2:6" ht="15" customHeight="1">
      <c r="B1630" s="38"/>
      <c r="C1630" s="38"/>
      <c r="D1630" s="38"/>
      <c r="E1630" s="38"/>
      <c r="F1630" s="38"/>
    </row>
    <row r="1631" spans="2:6" ht="15" customHeight="1">
      <c r="B1631" s="38"/>
      <c r="C1631" s="38"/>
      <c r="D1631" s="38"/>
      <c r="E1631" s="38"/>
      <c r="F1631" s="38"/>
    </row>
    <row r="1632" spans="2:6" ht="15" customHeight="1">
      <c r="B1632" s="38"/>
      <c r="C1632" s="38"/>
      <c r="D1632" s="38"/>
      <c r="E1632" s="38"/>
      <c r="F1632" s="38"/>
    </row>
    <row r="1633" spans="2:6" ht="15" customHeight="1">
      <c r="B1633" s="38"/>
      <c r="C1633" s="38"/>
      <c r="D1633" s="38"/>
      <c r="E1633" s="38"/>
      <c r="F1633" s="38"/>
    </row>
    <row r="1634" spans="2:6" ht="15" customHeight="1">
      <c r="B1634" s="38"/>
      <c r="C1634" s="38"/>
      <c r="D1634" s="38"/>
      <c r="E1634" s="38"/>
      <c r="F1634" s="38"/>
    </row>
    <row r="1635" spans="2:6" ht="15" customHeight="1">
      <c r="B1635" s="38"/>
      <c r="C1635" s="38"/>
      <c r="D1635" s="38"/>
      <c r="E1635" s="38"/>
      <c r="F1635" s="38"/>
    </row>
    <row r="1636" spans="2:6" ht="15" customHeight="1">
      <c r="B1636" s="38"/>
      <c r="C1636" s="38"/>
      <c r="D1636" s="38"/>
      <c r="E1636" s="38"/>
      <c r="F1636" s="38"/>
    </row>
    <row r="1637" spans="2:6" ht="15" customHeight="1">
      <c r="B1637" s="38"/>
      <c r="C1637" s="38"/>
      <c r="D1637" s="38"/>
      <c r="E1637" s="38"/>
      <c r="F1637" s="38"/>
    </row>
    <row r="1638" spans="2:6" ht="15" customHeight="1">
      <c r="B1638" s="38"/>
      <c r="C1638" s="38"/>
      <c r="D1638" s="38"/>
      <c r="E1638" s="38"/>
      <c r="F1638" s="38"/>
    </row>
    <row r="1639" spans="2:6" ht="15" customHeight="1">
      <c r="B1639" s="38"/>
      <c r="C1639" s="38"/>
      <c r="D1639" s="38"/>
      <c r="E1639" s="38"/>
      <c r="F1639" s="38"/>
    </row>
    <row r="1640" spans="2:6" ht="15" customHeight="1">
      <c r="B1640" s="38"/>
      <c r="C1640" s="38"/>
      <c r="D1640" s="38"/>
      <c r="E1640" s="38"/>
      <c r="F1640" s="38"/>
    </row>
    <row r="1641" spans="2:6" ht="15" customHeight="1">
      <c r="B1641" s="38"/>
      <c r="C1641" s="38"/>
      <c r="D1641" s="38"/>
      <c r="E1641" s="38"/>
      <c r="F1641" s="38"/>
    </row>
    <row r="1642" spans="2:6" ht="15" customHeight="1">
      <c r="B1642" s="38"/>
      <c r="C1642" s="38"/>
      <c r="D1642" s="38"/>
      <c r="E1642" s="38"/>
      <c r="F1642" s="38"/>
    </row>
    <row r="1643" spans="2:6" ht="15" customHeight="1">
      <c r="B1643" s="38"/>
      <c r="C1643" s="38"/>
      <c r="D1643" s="38"/>
      <c r="E1643" s="38"/>
      <c r="F1643" s="38"/>
    </row>
    <row r="1644" spans="2:6" ht="15" customHeight="1">
      <c r="B1644" s="38"/>
      <c r="C1644" s="38"/>
      <c r="D1644" s="38"/>
      <c r="E1644" s="38"/>
      <c r="F1644" s="38"/>
    </row>
    <row r="1645" spans="2:6" ht="15" customHeight="1">
      <c r="B1645" s="38"/>
      <c r="C1645" s="38"/>
      <c r="D1645" s="38"/>
      <c r="E1645" s="38"/>
      <c r="F1645" s="38"/>
    </row>
    <row r="1646" spans="2:6" ht="15" customHeight="1">
      <c r="B1646" s="38"/>
      <c r="C1646" s="38"/>
      <c r="D1646" s="38"/>
      <c r="E1646" s="38"/>
      <c r="F1646" s="38"/>
    </row>
    <row r="1647" spans="2:6" ht="15" customHeight="1">
      <c r="B1647" s="38"/>
      <c r="C1647" s="38"/>
      <c r="D1647" s="38"/>
      <c r="E1647" s="38"/>
      <c r="F1647" s="38"/>
    </row>
    <row r="1648" spans="2:6" ht="15" customHeight="1">
      <c r="B1648" s="38"/>
      <c r="C1648" s="38"/>
      <c r="D1648" s="38"/>
      <c r="E1648" s="38"/>
      <c r="F1648" s="38"/>
    </row>
    <row r="1649" spans="2:6" ht="15" customHeight="1">
      <c r="B1649" s="38"/>
      <c r="C1649" s="38"/>
      <c r="D1649" s="38"/>
      <c r="E1649" s="38"/>
      <c r="F1649" s="38"/>
    </row>
    <row r="1650" spans="2:6" ht="15" customHeight="1">
      <c r="B1650" s="38"/>
      <c r="C1650" s="38"/>
      <c r="D1650" s="38"/>
      <c r="E1650" s="38"/>
      <c r="F1650" s="38"/>
    </row>
    <row r="1651" spans="2:6" ht="15" customHeight="1">
      <c r="B1651" s="38"/>
      <c r="C1651" s="38"/>
      <c r="D1651" s="38"/>
      <c r="E1651" s="38"/>
      <c r="F1651" s="38"/>
    </row>
    <row r="1652" spans="2:6" ht="15" customHeight="1">
      <c r="B1652" s="38"/>
      <c r="C1652" s="38"/>
      <c r="D1652" s="38"/>
      <c r="E1652" s="38"/>
      <c r="F1652" s="38"/>
    </row>
    <row r="1653" spans="2:6" ht="15" customHeight="1">
      <c r="B1653" s="38"/>
      <c r="C1653" s="38"/>
      <c r="D1653" s="38"/>
      <c r="E1653" s="38"/>
      <c r="F1653" s="38"/>
    </row>
    <row r="1654" spans="2:6" ht="15" customHeight="1">
      <c r="B1654" s="38"/>
      <c r="C1654" s="38"/>
      <c r="D1654" s="38"/>
      <c r="E1654" s="38"/>
      <c r="F1654" s="38"/>
    </row>
    <row r="1655" spans="2:6" ht="15" customHeight="1">
      <c r="B1655" s="38"/>
      <c r="C1655" s="38"/>
      <c r="D1655" s="38"/>
      <c r="E1655" s="38"/>
      <c r="F1655" s="38"/>
    </row>
    <row r="1656" spans="2:6" ht="15" customHeight="1">
      <c r="B1656" s="38"/>
      <c r="C1656" s="38"/>
      <c r="D1656" s="38"/>
      <c r="E1656" s="38"/>
      <c r="F1656" s="38"/>
    </row>
    <row r="1657" spans="2:6" ht="15" customHeight="1">
      <c r="B1657" s="38"/>
      <c r="C1657" s="38"/>
      <c r="D1657" s="38"/>
      <c r="E1657" s="38"/>
      <c r="F1657" s="38"/>
    </row>
    <row r="1658" spans="2:6" ht="15" customHeight="1">
      <c r="B1658" s="38"/>
      <c r="C1658" s="38"/>
      <c r="D1658" s="38"/>
      <c r="E1658" s="38"/>
      <c r="F1658" s="38"/>
    </row>
    <row r="1659" spans="2:6" ht="15" customHeight="1">
      <c r="B1659" s="38"/>
      <c r="C1659" s="38"/>
      <c r="D1659" s="38"/>
      <c r="E1659" s="38"/>
      <c r="F1659" s="38"/>
    </row>
    <row r="1660" spans="2:6" ht="15" customHeight="1">
      <c r="B1660" s="38"/>
      <c r="C1660" s="38"/>
      <c r="D1660" s="38"/>
      <c r="E1660" s="38"/>
      <c r="F1660" s="38"/>
    </row>
    <row r="1661" spans="2:6" ht="15" customHeight="1">
      <c r="B1661" s="38"/>
      <c r="C1661" s="38"/>
      <c r="D1661" s="38"/>
      <c r="E1661" s="38"/>
      <c r="F1661" s="38"/>
    </row>
    <row r="1662" spans="2:6" ht="15" customHeight="1">
      <c r="B1662" s="38"/>
      <c r="C1662" s="38"/>
      <c r="D1662" s="38"/>
      <c r="E1662" s="38"/>
      <c r="F1662" s="38"/>
    </row>
    <row r="1663" spans="2:6" ht="15" customHeight="1">
      <c r="B1663" s="38"/>
      <c r="C1663" s="38"/>
      <c r="D1663" s="38"/>
      <c r="E1663" s="38"/>
      <c r="F1663" s="38"/>
    </row>
    <row r="1664" spans="2:6" ht="15" customHeight="1">
      <c r="B1664" s="38"/>
      <c r="C1664" s="38"/>
      <c r="D1664" s="38"/>
      <c r="E1664" s="38"/>
      <c r="F1664" s="38"/>
    </row>
    <row r="1665" spans="2:6" ht="15" customHeight="1">
      <c r="B1665" s="38"/>
      <c r="C1665" s="38"/>
      <c r="D1665" s="38"/>
      <c r="E1665" s="38"/>
      <c r="F1665" s="38"/>
    </row>
    <row r="1666" spans="2:6" ht="15" customHeight="1">
      <c r="B1666" s="38"/>
      <c r="C1666" s="38"/>
      <c r="D1666" s="38"/>
      <c r="E1666" s="38"/>
      <c r="F1666" s="38"/>
    </row>
    <row r="1667" spans="2:6" ht="15" customHeight="1">
      <c r="B1667" s="38"/>
      <c r="C1667" s="38"/>
      <c r="D1667" s="38"/>
      <c r="E1667" s="38"/>
      <c r="F1667" s="38"/>
    </row>
    <row r="1668" spans="2:6" ht="15" customHeight="1">
      <c r="B1668" s="38"/>
      <c r="C1668" s="38"/>
      <c r="D1668" s="38"/>
      <c r="E1668" s="38"/>
      <c r="F1668" s="38"/>
    </row>
    <row r="1669" spans="2:6" ht="15" customHeight="1">
      <c r="B1669" s="38"/>
      <c r="C1669" s="38"/>
      <c r="D1669" s="38"/>
      <c r="E1669" s="38"/>
      <c r="F1669" s="38"/>
    </row>
    <row r="1670" spans="2:6" ht="15" customHeight="1">
      <c r="B1670" s="38"/>
      <c r="C1670" s="38"/>
      <c r="D1670" s="38"/>
      <c r="E1670" s="38"/>
      <c r="F1670" s="38"/>
    </row>
    <row r="1671" spans="2:6" ht="15" customHeight="1">
      <c r="B1671" s="38"/>
      <c r="C1671" s="38"/>
      <c r="D1671" s="38"/>
      <c r="E1671" s="38"/>
      <c r="F1671" s="38"/>
    </row>
    <row r="1672" spans="2:6" ht="15" customHeight="1">
      <c r="B1672" s="38"/>
      <c r="C1672" s="38"/>
      <c r="D1672" s="38"/>
      <c r="E1672" s="38"/>
      <c r="F1672" s="38"/>
    </row>
    <row r="1673" spans="2:6" ht="15" customHeight="1">
      <c r="B1673" s="38"/>
      <c r="C1673" s="38"/>
      <c r="D1673" s="38"/>
      <c r="E1673" s="38"/>
      <c r="F1673" s="38"/>
    </row>
    <row r="1674" spans="2:6" ht="15" customHeight="1">
      <c r="B1674" s="38"/>
      <c r="C1674" s="38"/>
      <c r="D1674" s="38"/>
      <c r="E1674" s="38"/>
      <c r="F1674" s="38"/>
    </row>
    <row r="1675" spans="2:6" ht="15" customHeight="1">
      <c r="B1675" s="38"/>
      <c r="C1675" s="38"/>
      <c r="D1675" s="38"/>
      <c r="E1675" s="38"/>
      <c r="F1675" s="38"/>
    </row>
    <row r="1676" spans="2:6" ht="15" customHeight="1">
      <c r="B1676" s="38"/>
      <c r="C1676" s="38"/>
      <c r="D1676" s="38"/>
      <c r="E1676" s="38"/>
      <c r="F1676" s="38"/>
    </row>
    <row r="1677" spans="2:6" ht="15" customHeight="1">
      <c r="B1677" s="38"/>
      <c r="C1677" s="38"/>
      <c r="D1677" s="38"/>
      <c r="E1677" s="38"/>
      <c r="F1677" s="38"/>
    </row>
    <row r="1678" spans="2:6" ht="15" customHeight="1">
      <c r="B1678" s="38"/>
      <c r="C1678" s="38"/>
      <c r="D1678" s="38"/>
      <c r="E1678" s="38"/>
      <c r="F1678" s="38"/>
    </row>
    <row r="1679" spans="2:6" ht="15" customHeight="1">
      <c r="B1679" s="38"/>
      <c r="C1679" s="38"/>
      <c r="D1679" s="38"/>
      <c r="E1679" s="38"/>
      <c r="F1679" s="38"/>
    </row>
    <row r="1680" spans="2:6" ht="15" customHeight="1">
      <c r="B1680" s="38"/>
      <c r="C1680" s="38"/>
      <c r="D1680" s="38"/>
      <c r="E1680" s="38"/>
      <c r="F1680" s="38"/>
    </row>
    <row r="1681" spans="2:6" ht="15" customHeight="1">
      <c r="B1681" s="38"/>
      <c r="C1681" s="38"/>
      <c r="D1681" s="38"/>
      <c r="E1681" s="38"/>
      <c r="F1681" s="38"/>
    </row>
    <row r="1682" spans="2:6" ht="15" customHeight="1">
      <c r="B1682" s="38"/>
      <c r="C1682" s="38"/>
      <c r="D1682" s="38"/>
      <c r="E1682" s="38"/>
      <c r="F1682" s="38"/>
    </row>
    <row r="1683" spans="2:6" ht="15" customHeight="1">
      <c r="B1683" s="38"/>
      <c r="C1683" s="38"/>
      <c r="D1683" s="38"/>
      <c r="E1683" s="38"/>
      <c r="F1683" s="38"/>
    </row>
    <row r="1684" spans="2:6" ht="15" customHeight="1">
      <c r="B1684" s="38"/>
      <c r="C1684" s="38"/>
      <c r="D1684" s="38"/>
      <c r="E1684" s="38"/>
      <c r="F1684" s="38"/>
    </row>
    <row r="1685" spans="2:6" ht="15" customHeight="1">
      <c r="B1685" s="38"/>
      <c r="C1685" s="38"/>
      <c r="D1685" s="38"/>
      <c r="E1685" s="38"/>
      <c r="F1685" s="38"/>
    </row>
    <row r="1686" spans="2:6" ht="15" customHeight="1">
      <c r="B1686" s="38"/>
      <c r="C1686" s="38"/>
      <c r="D1686" s="38"/>
      <c r="E1686" s="38"/>
      <c r="F1686" s="38"/>
    </row>
    <row r="1687" spans="2:6" ht="15" customHeight="1">
      <c r="B1687" s="38"/>
      <c r="C1687" s="38"/>
      <c r="D1687" s="38"/>
      <c r="E1687" s="38"/>
      <c r="F1687" s="38"/>
    </row>
    <row r="1688" spans="2:6" ht="15" customHeight="1">
      <c r="B1688" s="38"/>
      <c r="C1688" s="38"/>
      <c r="D1688" s="38"/>
      <c r="E1688" s="38"/>
      <c r="F1688" s="38"/>
    </row>
    <row r="1689" spans="2:6" ht="15" customHeight="1">
      <c r="B1689" s="38"/>
      <c r="C1689" s="38"/>
      <c r="D1689" s="38"/>
      <c r="E1689" s="38"/>
      <c r="F1689" s="38"/>
    </row>
    <row r="1690" spans="2:6" ht="15" customHeight="1">
      <c r="B1690" s="38"/>
      <c r="C1690" s="38"/>
      <c r="D1690" s="38"/>
      <c r="E1690" s="38"/>
      <c r="F1690" s="38"/>
    </row>
    <row r="1691" spans="2:6" ht="15" customHeight="1">
      <c r="B1691" s="38"/>
      <c r="C1691" s="38"/>
      <c r="D1691" s="38"/>
      <c r="E1691" s="38"/>
      <c r="F1691" s="38"/>
    </row>
    <row r="1692" spans="2:6" ht="15" customHeight="1">
      <c r="B1692" s="38"/>
      <c r="C1692" s="38"/>
      <c r="D1692" s="38"/>
      <c r="E1692" s="38"/>
      <c r="F1692" s="38"/>
    </row>
    <row r="1693" spans="2:6" ht="15" customHeight="1">
      <c r="B1693" s="38"/>
      <c r="C1693" s="38"/>
      <c r="D1693" s="38"/>
      <c r="E1693" s="38"/>
      <c r="F1693" s="38"/>
    </row>
    <row r="1694" spans="2:6" ht="15" customHeight="1">
      <c r="B1694" s="38"/>
      <c r="C1694" s="38"/>
      <c r="D1694" s="38"/>
      <c r="E1694" s="38"/>
      <c r="F1694" s="38"/>
    </row>
    <row r="1695" spans="2:6" ht="15" customHeight="1">
      <c r="B1695" s="38"/>
      <c r="C1695" s="38"/>
      <c r="D1695" s="38"/>
      <c r="E1695" s="38"/>
      <c r="F1695" s="38"/>
    </row>
    <row r="1696" spans="2:6" ht="15" customHeight="1">
      <c r="B1696" s="38"/>
      <c r="C1696" s="38"/>
      <c r="D1696" s="38"/>
      <c r="E1696" s="38"/>
      <c r="F1696" s="38"/>
    </row>
    <row r="1697" spans="2:6" ht="15" customHeight="1">
      <c r="B1697" s="38"/>
      <c r="C1697" s="38"/>
      <c r="D1697" s="38"/>
      <c r="E1697" s="38"/>
      <c r="F1697" s="38"/>
    </row>
    <row r="1698" spans="2:6" ht="15" customHeight="1">
      <c r="B1698" s="38"/>
      <c r="C1698" s="38"/>
      <c r="D1698" s="38"/>
      <c r="E1698" s="38"/>
      <c r="F1698" s="38"/>
    </row>
    <row r="1699" spans="2:6" ht="15" customHeight="1">
      <c r="B1699" s="38"/>
      <c r="C1699" s="38"/>
      <c r="D1699" s="38"/>
      <c r="E1699" s="38"/>
      <c r="F1699" s="38"/>
    </row>
    <row r="1700" spans="2:6" ht="15" customHeight="1">
      <c r="B1700" s="38"/>
      <c r="C1700" s="38"/>
      <c r="D1700" s="38"/>
      <c r="E1700" s="38"/>
      <c r="F1700" s="38"/>
    </row>
    <row r="1701" spans="2:6" ht="15" customHeight="1">
      <c r="B1701" s="38"/>
      <c r="C1701" s="38"/>
      <c r="D1701" s="38"/>
      <c r="E1701" s="38"/>
      <c r="F1701" s="38"/>
    </row>
    <row r="1702" spans="2:6" ht="15" customHeight="1">
      <c r="B1702" s="38"/>
      <c r="C1702" s="38"/>
      <c r="D1702" s="38"/>
      <c r="E1702" s="38"/>
      <c r="F1702" s="38"/>
    </row>
    <row r="1703" spans="2:6" ht="15" customHeight="1">
      <c r="B1703" s="38"/>
      <c r="C1703" s="38"/>
      <c r="D1703" s="38"/>
      <c r="E1703" s="38"/>
      <c r="F1703" s="38"/>
    </row>
    <row r="1704" spans="2:6" ht="15" customHeight="1">
      <c r="B1704" s="38"/>
      <c r="C1704" s="38"/>
      <c r="D1704" s="38"/>
      <c r="E1704" s="38"/>
      <c r="F1704" s="38"/>
    </row>
    <row r="1705" spans="2:6" ht="15" customHeight="1">
      <c r="B1705" s="38"/>
      <c r="C1705" s="38"/>
      <c r="D1705" s="38"/>
      <c r="E1705" s="38"/>
      <c r="F1705" s="38"/>
    </row>
    <row r="1706" spans="2:6" ht="15" customHeight="1">
      <c r="B1706" s="38"/>
      <c r="C1706" s="38"/>
      <c r="D1706" s="38"/>
      <c r="E1706" s="38"/>
      <c r="F1706" s="38"/>
    </row>
    <row r="1707" spans="2:6" ht="15" customHeight="1">
      <c r="B1707" s="38"/>
      <c r="C1707" s="38"/>
      <c r="D1707" s="38"/>
      <c r="E1707" s="38"/>
      <c r="F1707" s="38"/>
    </row>
    <row r="1708" spans="2:6" ht="15" customHeight="1">
      <c r="B1708" s="38"/>
      <c r="C1708" s="38"/>
      <c r="D1708" s="38"/>
      <c r="E1708" s="38"/>
      <c r="F1708" s="38"/>
    </row>
    <row r="1709" spans="2:6" ht="15" customHeight="1">
      <c r="B1709" s="38"/>
      <c r="C1709" s="38"/>
      <c r="D1709" s="38"/>
      <c r="E1709" s="38"/>
      <c r="F1709" s="38"/>
    </row>
    <row r="1710" spans="2:6" ht="15" customHeight="1">
      <c r="B1710" s="38"/>
      <c r="C1710" s="38"/>
      <c r="D1710" s="38"/>
      <c r="E1710" s="38"/>
      <c r="F1710" s="38"/>
    </row>
    <row r="1711" spans="2:6" ht="15" customHeight="1">
      <c r="B1711" s="38"/>
      <c r="C1711" s="38"/>
      <c r="D1711" s="38"/>
      <c r="E1711" s="38"/>
      <c r="F1711" s="38"/>
    </row>
    <row r="1712" spans="2:6" ht="15" customHeight="1">
      <c r="B1712" s="38"/>
      <c r="C1712" s="38"/>
      <c r="D1712" s="38"/>
      <c r="E1712" s="38"/>
      <c r="F1712" s="38"/>
    </row>
    <row r="1713" spans="2:6" ht="15" customHeight="1">
      <c r="B1713" s="38"/>
      <c r="C1713" s="38"/>
      <c r="D1713" s="38"/>
      <c r="E1713" s="38"/>
      <c r="F1713" s="38"/>
    </row>
    <row r="1714" spans="2:6" ht="15" customHeight="1">
      <c r="B1714" s="38"/>
      <c r="C1714" s="38"/>
      <c r="D1714" s="38"/>
      <c r="E1714" s="38"/>
      <c r="F1714" s="38"/>
    </row>
    <row r="1715" spans="2:6" ht="15" customHeight="1">
      <c r="B1715" s="38"/>
      <c r="C1715" s="38"/>
      <c r="D1715" s="38"/>
      <c r="E1715" s="38"/>
      <c r="F1715" s="38"/>
    </row>
    <row r="1716" spans="2:6" ht="15" customHeight="1">
      <c r="B1716" s="38"/>
      <c r="C1716" s="38"/>
      <c r="D1716" s="38"/>
      <c r="E1716" s="38"/>
      <c r="F1716" s="38"/>
    </row>
    <row r="1717" spans="2:6" ht="15" customHeight="1">
      <c r="B1717" s="38"/>
      <c r="C1717" s="38"/>
      <c r="D1717" s="38"/>
      <c r="E1717" s="38"/>
      <c r="F1717" s="38"/>
    </row>
    <row r="1718" spans="2:6" ht="15" customHeight="1">
      <c r="B1718" s="38"/>
      <c r="C1718" s="38"/>
      <c r="D1718" s="38"/>
      <c r="E1718" s="38"/>
      <c r="F1718" s="38"/>
    </row>
    <row r="1719" spans="2:6" ht="15" customHeight="1">
      <c r="B1719" s="38"/>
      <c r="C1719" s="38"/>
      <c r="D1719" s="38"/>
      <c r="E1719" s="38"/>
      <c r="F1719" s="38"/>
    </row>
    <row r="1720" spans="2:6" ht="15" customHeight="1">
      <c r="B1720" s="38"/>
      <c r="C1720" s="38"/>
      <c r="D1720" s="38"/>
      <c r="E1720" s="38"/>
      <c r="F1720" s="38"/>
    </row>
    <row r="1721" spans="2:6" ht="15" customHeight="1">
      <c r="B1721" s="38"/>
      <c r="C1721" s="38"/>
      <c r="D1721" s="38"/>
      <c r="E1721" s="38"/>
      <c r="F1721" s="38"/>
    </row>
    <row r="1722" spans="2:6" ht="15" customHeight="1">
      <c r="B1722" s="38"/>
      <c r="C1722" s="38"/>
      <c r="D1722" s="38"/>
      <c r="E1722" s="38"/>
      <c r="F1722" s="38"/>
    </row>
    <row r="1723" spans="2:6" ht="15" customHeight="1">
      <c r="B1723" s="38"/>
      <c r="C1723" s="38"/>
      <c r="D1723" s="38"/>
      <c r="E1723" s="38"/>
      <c r="F1723" s="38"/>
    </row>
    <row r="1724" spans="2:6" ht="15" customHeight="1">
      <c r="B1724" s="38"/>
      <c r="C1724" s="38"/>
      <c r="D1724" s="38"/>
      <c r="E1724" s="38"/>
      <c r="F1724" s="38"/>
    </row>
    <row r="1725" spans="2:6" ht="15" customHeight="1">
      <c r="B1725" s="38"/>
      <c r="C1725" s="38"/>
      <c r="D1725" s="38"/>
      <c r="E1725" s="38"/>
      <c r="F1725" s="38"/>
    </row>
    <row r="1726" spans="2:6" ht="15" customHeight="1">
      <c r="B1726" s="38"/>
      <c r="C1726" s="38"/>
      <c r="D1726" s="38"/>
      <c r="E1726" s="38"/>
      <c r="F1726" s="38"/>
    </row>
    <row r="1727" spans="2:6" ht="15" customHeight="1">
      <c r="B1727" s="38"/>
      <c r="C1727" s="38"/>
      <c r="D1727" s="38"/>
      <c r="E1727" s="38"/>
      <c r="F1727" s="38"/>
    </row>
    <row r="1728" spans="2:6" ht="15" customHeight="1">
      <c r="B1728" s="38"/>
      <c r="C1728" s="38"/>
      <c r="D1728" s="38"/>
      <c r="E1728" s="38"/>
      <c r="F1728" s="38"/>
    </row>
    <row r="1729" spans="2:6" ht="15" customHeight="1">
      <c r="B1729" s="38"/>
      <c r="C1729" s="38"/>
      <c r="D1729" s="38"/>
      <c r="E1729" s="38"/>
      <c r="F1729" s="38"/>
    </row>
    <row r="1730" spans="2:6" ht="15" customHeight="1">
      <c r="B1730" s="38"/>
      <c r="C1730" s="38"/>
      <c r="D1730" s="38"/>
      <c r="E1730" s="38"/>
      <c r="F1730" s="38"/>
    </row>
    <row r="1731" spans="2:6" ht="15" customHeight="1">
      <c r="B1731" s="38"/>
      <c r="C1731" s="38"/>
      <c r="D1731" s="38"/>
      <c r="E1731" s="38"/>
      <c r="F1731" s="38"/>
    </row>
    <row r="1732" spans="2:6" ht="15" customHeight="1">
      <c r="B1732" s="38"/>
      <c r="C1732" s="38"/>
      <c r="D1732" s="38"/>
      <c r="E1732" s="38"/>
      <c r="F1732" s="38"/>
    </row>
    <row r="1733" spans="2:6" ht="15" customHeight="1">
      <c r="B1733" s="38"/>
      <c r="C1733" s="38"/>
      <c r="D1733" s="38"/>
      <c r="E1733" s="38"/>
      <c r="F1733" s="38"/>
    </row>
    <row r="1734" spans="2:6" ht="15" customHeight="1">
      <c r="B1734" s="38"/>
      <c r="C1734" s="38"/>
      <c r="D1734" s="38"/>
      <c r="E1734" s="38"/>
      <c r="F1734" s="38"/>
    </row>
    <row r="1735" spans="2:6" ht="15" customHeight="1">
      <c r="B1735" s="38"/>
      <c r="C1735" s="38"/>
      <c r="D1735" s="38"/>
      <c r="E1735" s="38"/>
      <c r="F1735" s="38"/>
    </row>
    <row r="1736" spans="2:6" ht="15" customHeight="1">
      <c r="B1736" s="38"/>
      <c r="C1736" s="38"/>
      <c r="D1736" s="38"/>
      <c r="E1736" s="38"/>
      <c r="F1736" s="38"/>
    </row>
    <row r="1737" spans="2:6" ht="15" customHeight="1">
      <c r="B1737" s="38"/>
      <c r="C1737" s="38"/>
      <c r="D1737" s="38"/>
      <c r="E1737" s="38"/>
      <c r="F1737" s="38"/>
    </row>
    <row r="1738" spans="2:6" ht="15" customHeight="1">
      <c r="B1738" s="38"/>
      <c r="C1738" s="38"/>
      <c r="D1738" s="38"/>
      <c r="E1738" s="38"/>
      <c r="F1738" s="38"/>
    </row>
    <row r="1739" spans="2:6" ht="15" customHeight="1">
      <c r="B1739" s="38"/>
      <c r="C1739" s="38"/>
      <c r="D1739" s="38"/>
      <c r="E1739" s="38"/>
      <c r="F1739" s="38"/>
    </row>
    <row r="1740" spans="2:6" ht="15" customHeight="1">
      <c r="B1740" s="38"/>
      <c r="C1740" s="38"/>
      <c r="D1740" s="38"/>
      <c r="E1740" s="38"/>
      <c r="F1740" s="38"/>
    </row>
    <row r="1741" spans="2:6" ht="15" customHeight="1">
      <c r="B1741" s="38"/>
      <c r="C1741" s="38"/>
      <c r="D1741" s="38"/>
      <c r="E1741" s="38"/>
      <c r="F1741" s="38"/>
    </row>
    <row r="1742" spans="2:6" ht="15" customHeight="1">
      <c r="B1742" s="38"/>
      <c r="C1742" s="38"/>
      <c r="D1742" s="38"/>
      <c r="E1742" s="38"/>
      <c r="F1742" s="38"/>
    </row>
    <row r="1743" spans="2:6" ht="15" customHeight="1">
      <c r="B1743" s="38"/>
      <c r="C1743" s="38"/>
      <c r="D1743" s="38"/>
      <c r="E1743" s="38"/>
      <c r="F1743" s="38"/>
    </row>
    <row r="1744" spans="2:6" ht="15" customHeight="1">
      <c r="B1744" s="38"/>
      <c r="C1744" s="38"/>
      <c r="D1744" s="38"/>
      <c r="E1744" s="38"/>
      <c r="F1744" s="38"/>
    </row>
    <row r="1745" spans="2:6" ht="15" customHeight="1">
      <c r="B1745" s="38"/>
      <c r="C1745" s="38"/>
      <c r="D1745" s="38"/>
      <c r="E1745" s="38"/>
      <c r="F1745" s="38"/>
    </row>
    <row r="1746" spans="2:6" ht="15" customHeight="1">
      <c r="B1746" s="38"/>
      <c r="C1746" s="38"/>
      <c r="D1746" s="38"/>
      <c r="E1746" s="38"/>
      <c r="F1746" s="38"/>
    </row>
    <row r="1747" spans="2:6" ht="15" customHeight="1">
      <c r="B1747" s="38"/>
      <c r="C1747" s="38"/>
      <c r="D1747" s="38"/>
      <c r="E1747" s="38"/>
      <c r="F1747" s="38"/>
    </row>
    <row r="1748" spans="2:6" ht="15" customHeight="1">
      <c r="B1748" s="38"/>
      <c r="C1748" s="38"/>
      <c r="D1748" s="38"/>
      <c r="E1748" s="38"/>
      <c r="F1748" s="38"/>
    </row>
    <row r="1749" spans="2:6" ht="15" customHeight="1">
      <c r="B1749" s="38"/>
      <c r="C1749" s="38"/>
      <c r="D1749" s="38"/>
      <c r="E1749" s="38"/>
      <c r="F1749" s="38"/>
    </row>
    <row r="1750" spans="2:6" ht="15" customHeight="1">
      <c r="B1750" s="38"/>
      <c r="C1750" s="38"/>
      <c r="D1750" s="38"/>
      <c r="E1750" s="38"/>
      <c r="F1750" s="38"/>
    </row>
    <row r="1751" spans="2:6" ht="15" customHeight="1">
      <c r="B1751" s="38"/>
      <c r="C1751" s="38"/>
      <c r="D1751" s="38"/>
      <c r="E1751" s="38"/>
      <c r="F1751" s="38"/>
    </row>
    <row r="1752" spans="2:6" ht="15" customHeight="1">
      <c r="B1752" s="38"/>
      <c r="C1752" s="38"/>
      <c r="D1752" s="38"/>
      <c r="E1752" s="38"/>
      <c r="F1752" s="38"/>
    </row>
    <row r="1753" spans="2:6" ht="15" customHeight="1">
      <c r="B1753" s="38"/>
      <c r="C1753" s="38"/>
      <c r="D1753" s="38"/>
      <c r="E1753" s="38"/>
      <c r="F1753" s="38"/>
    </row>
    <row r="1754" spans="2:6" ht="15" customHeight="1">
      <c r="B1754" s="38"/>
      <c r="C1754" s="38"/>
      <c r="D1754" s="38"/>
      <c r="E1754" s="38"/>
      <c r="F1754" s="38"/>
    </row>
    <row r="1755" spans="2:6" ht="15" customHeight="1">
      <c r="B1755" s="38"/>
      <c r="C1755" s="38"/>
      <c r="D1755" s="38"/>
      <c r="E1755" s="38"/>
      <c r="F1755" s="38"/>
    </row>
    <row r="1756" spans="2:6" ht="15" customHeight="1">
      <c r="B1756" s="38"/>
      <c r="C1756" s="38"/>
      <c r="D1756" s="38"/>
      <c r="E1756" s="38"/>
      <c r="F1756" s="38"/>
    </row>
    <row r="1757" spans="2:6" ht="15" customHeight="1">
      <c r="B1757" s="38"/>
      <c r="C1757" s="38"/>
      <c r="D1757" s="38"/>
      <c r="E1757" s="38"/>
      <c r="F1757" s="38"/>
    </row>
    <row r="1758" spans="2:6" ht="15" customHeight="1">
      <c r="B1758" s="38"/>
      <c r="C1758" s="38"/>
      <c r="D1758" s="38"/>
      <c r="E1758" s="38"/>
      <c r="F1758" s="38"/>
    </row>
    <row r="1759" spans="2:6" ht="15" customHeight="1">
      <c r="B1759" s="38"/>
      <c r="C1759" s="38"/>
      <c r="D1759" s="38"/>
      <c r="E1759" s="38"/>
      <c r="F1759" s="38"/>
    </row>
    <row r="1760" spans="2:6" ht="15" customHeight="1">
      <c r="B1760" s="38"/>
      <c r="C1760" s="38"/>
      <c r="D1760" s="38"/>
      <c r="E1760" s="38"/>
      <c r="F1760" s="38"/>
    </row>
    <row r="1761" spans="2:6" ht="15" customHeight="1">
      <c r="B1761" s="38"/>
      <c r="C1761" s="38"/>
      <c r="D1761" s="38"/>
      <c r="E1761" s="38"/>
      <c r="F1761" s="38"/>
    </row>
    <row r="1762" spans="2:6" ht="15" customHeight="1">
      <c r="B1762" s="38"/>
      <c r="C1762" s="38"/>
      <c r="D1762" s="38"/>
      <c r="E1762" s="38"/>
      <c r="F1762" s="38"/>
    </row>
    <row r="1763" spans="2:6" ht="15" customHeight="1">
      <c r="B1763" s="38"/>
      <c r="C1763" s="38"/>
      <c r="D1763" s="38"/>
      <c r="E1763" s="38"/>
      <c r="F1763" s="38"/>
    </row>
    <row r="1764" spans="2:6" ht="15" customHeight="1">
      <c r="B1764" s="38"/>
      <c r="C1764" s="38"/>
      <c r="D1764" s="38"/>
      <c r="E1764" s="38"/>
      <c r="F1764" s="38"/>
    </row>
    <row r="1765" spans="2:6" ht="15" customHeight="1">
      <c r="B1765" s="38"/>
      <c r="C1765" s="38"/>
      <c r="D1765" s="38"/>
      <c r="E1765" s="38"/>
      <c r="F1765" s="38"/>
    </row>
    <row r="1766" spans="2:6" ht="15" customHeight="1">
      <c r="B1766" s="38"/>
      <c r="C1766" s="38"/>
      <c r="D1766" s="38"/>
      <c r="E1766" s="38"/>
      <c r="F1766" s="38"/>
    </row>
    <row r="1767" spans="2:6" ht="15" customHeight="1">
      <c r="B1767" s="38"/>
      <c r="C1767" s="38"/>
      <c r="D1767" s="38"/>
      <c r="E1767" s="38"/>
      <c r="F1767" s="38"/>
    </row>
    <row r="1768" spans="2:6" ht="15" customHeight="1">
      <c r="B1768" s="38"/>
      <c r="C1768" s="38"/>
      <c r="D1768" s="38"/>
      <c r="E1768" s="38"/>
      <c r="F1768" s="38"/>
    </row>
    <row r="1769" spans="2:6" ht="15" customHeight="1">
      <c r="B1769" s="38"/>
      <c r="C1769" s="38"/>
      <c r="D1769" s="38"/>
      <c r="E1769" s="38"/>
      <c r="F1769" s="38"/>
    </row>
    <row r="1770" spans="2:6" ht="15" customHeight="1">
      <c r="B1770" s="38"/>
      <c r="C1770" s="38"/>
      <c r="D1770" s="38"/>
      <c r="E1770" s="38"/>
      <c r="F1770" s="38"/>
    </row>
    <row r="1771" spans="2:6" ht="15" customHeight="1">
      <c r="B1771" s="38"/>
      <c r="C1771" s="38"/>
      <c r="D1771" s="38"/>
      <c r="E1771" s="38"/>
      <c r="F1771" s="38"/>
    </row>
    <row r="1772" spans="2:6" ht="15" customHeight="1">
      <c r="B1772" s="38"/>
      <c r="C1772" s="38"/>
      <c r="D1772" s="38"/>
      <c r="E1772" s="38"/>
      <c r="F1772" s="38"/>
    </row>
    <row r="1773" spans="2:6" ht="15" customHeight="1">
      <c r="B1773" s="38"/>
      <c r="C1773" s="38"/>
      <c r="D1773" s="38"/>
      <c r="E1773" s="38"/>
      <c r="F1773" s="38"/>
    </row>
    <row r="1774" spans="2:6" ht="15" customHeight="1">
      <c r="B1774" s="38"/>
      <c r="C1774" s="38"/>
      <c r="D1774" s="38"/>
      <c r="E1774" s="38"/>
      <c r="F1774" s="38"/>
    </row>
    <row r="1775" spans="2:6" ht="15" customHeight="1">
      <c r="B1775" s="38"/>
      <c r="C1775" s="38"/>
      <c r="D1775" s="38"/>
      <c r="E1775" s="38"/>
      <c r="F1775" s="38"/>
    </row>
    <row r="1776" spans="2:6" ht="15" customHeight="1">
      <c r="B1776" s="38"/>
      <c r="C1776" s="38"/>
      <c r="D1776" s="38"/>
      <c r="E1776" s="38"/>
      <c r="F1776" s="38"/>
    </row>
    <row r="1777" spans="2:6" ht="15" customHeight="1">
      <c r="B1777" s="38"/>
      <c r="C1777" s="38"/>
      <c r="D1777" s="38"/>
      <c r="E1777" s="38"/>
      <c r="F1777" s="38"/>
    </row>
    <row r="1778" spans="2:6" ht="15" customHeight="1">
      <c r="B1778" s="38"/>
      <c r="C1778" s="38"/>
      <c r="D1778" s="38"/>
      <c r="E1778" s="38"/>
      <c r="F1778" s="38"/>
    </row>
    <row r="1779" spans="2:6" ht="15" customHeight="1">
      <c r="B1779" s="38"/>
      <c r="C1779" s="38"/>
      <c r="D1779" s="38"/>
      <c r="E1779" s="38"/>
      <c r="F1779" s="38"/>
    </row>
    <row r="1780" spans="2:6" ht="15" customHeight="1">
      <c r="B1780" s="38"/>
      <c r="C1780" s="38"/>
      <c r="D1780" s="38"/>
      <c r="E1780" s="38"/>
      <c r="F1780" s="38"/>
    </row>
    <row r="1781" spans="2:6" ht="15" customHeight="1">
      <c r="B1781" s="38"/>
      <c r="C1781" s="38"/>
      <c r="D1781" s="38"/>
      <c r="E1781" s="38"/>
      <c r="F1781" s="38"/>
    </row>
    <row r="1782" spans="2:6" ht="15" customHeight="1">
      <c r="B1782" s="38"/>
      <c r="C1782" s="38"/>
      <c r="D1782" s="38"/>
      <c r="E1782" s="38"/>
      <c r="F1782" s="38"/>
    </row>
    <row r="1783" spans="2:6" ht="15" customHeight="1">
      <c r="B1783" s="38"/>
      <c r="C1783" s="38"/>
      <c r="D1783" s="38"/>
      <c r="E1783" s="38"/>
      <c r="F1783" s="38"/>
    </row>
    <row r="1784" spans="2:6" ht="15" customHeight="1">
      <c r="B1784" s="38"/>
      <c r="C1784" s="38"/>
      <c r="D1784" s="38"/>
      <c r="E1784" s="38"/>
      <c r="F1784" s="38"/>
    </row>
    <row r="1785" spans="2:6" ht="15" customHeight="1">
      <c r="B1785" s="38"/>
      <c r="C1785" s="38"/>
      <c r="D1785" s="38"/>
      <c r="E1785" s="38"/>
      <c r="F1785" s="38"/>
    </row>
    <row r="1786" spans="2:6" ht="15" customHeight="1">
      <c r="B1786" s="38"/>
      <c r="C1786" s="38"/>
      <c r="D1786" s="38"/>
      <c r="E1786" s="38"/>
      <c r="F1786" s="38"/>
    </row>
    <row r="1787" spans="2:6" ht="15" customHeight="1">
      <c r="B1787" s="38"/>
      <c r="C1787" s="38"/>
      <c r="D1787" s="38"/>
      <c r="E1787" s="38"/>
      <c r="F1787" s="38"/>
    </row>
    <row r="1788" spans="2:6" ht="15" customHeight="1">
      <c r="B1788" s="38"/>
      <c r="C1788" s="38"/>
      <c r="D1788" s="38"/>
      <c r="E1788" s="38"/>
      <c r="F1788" s="38"/>
    </row>
    <row r="1789" spans="2:6" ht="15" customHeight="1">
      <c r="B1789" s="38"/>
      <c r="C1789" s="38"/>
      <c r="D1789" s="38"/>
      <c r="E1789" s="38"/>
      <c r="F1789" s="38"/>
    </row>
    <row r="1790" spans="2:6" ht="15" customHeight="1">
      <c r="B1790" s="38"/>
      <c r="C1790" s="38"/>
      <c r="D1790" s="38"/>
      <c r="E1790" s="38"/>
      <c r="F1790" s="38"/>
    </row>
    <row r="1791" spans="2:6" ht="15" customHeight="1">
      <c r="B1791" s="38"/>
      <c r="C1791" s="38"/>
      <c r="D1791" s="38"/>
      <c r="E1791" s="38"/>
      <c r="F1791" s="38"/>
    </row>
    <row r="1792" spans="2:6" ht="15" customHeight="1">
      <c r="B1792" s="38"/>
      <c r="C1792" s="38"/>
      <c r="D1792" s="38"/>
      <c r="E1792" s="38"/>
      <c r="F1792" s="38"/>
    </row>
    <row r="1793" spans="2:6" ht="15" customHeight="1">
      <c r="B1793" s="38"/>
      <c r="C1793" s="38"/>
      <c r="D1793" s="38"/>
      <c r="E1793" s="38"/>
      <c r="F1793" s="38"/>
    </row>
    <row r="1794" spans="2:6" ht="15" customHeight="1">
      <c r="B1794" s="38"/>
      <c r="C1794" s="38"/>
      <c r="D1794" s="38"/>
      <c r="E1794" s="38"/>
      <c r="F1794" s="38"/>
    </row>
    <row r="1795" spans="2:6" ht="15" customHeight="1">
      <c r="B1795" s="38"/>
      <c r="C1795" s="38"/>
      <c r="D1795" s="38"/>
      <c r="E1795" s="38"/>
      <c r="F1795" s="38"/>
    </row>
    <row r="1796" spans="2:6" ht="15" customHeight="1">
      <c r="B1796" s="38"/>
      <c r="C1796" s="38"/>
      <c r="D1796" s="38"/>
      <c r="E1796" s="38"/>
      <c r="F1796" s="38"/>
    </row>
    <row r="1797" spans="2:6" ht="15" customHeight="1">
      <c r="B1797" s="38"/>
      <c r="C1797" s="38"/>
      <c r="D1797" s="38"/>
      <c r="E1797" s="38"/>
      <c r="F1797" s="38"/>
    </row>
    <row r="1798" spans="2:6" ht="15" customHeight="1">
      <c r="B1798" s="38"/>
      <c r="C1798" s="38"/>
      <c r="D1798" s="38"/>
      <c r="E1798" s="38"/>
      <c r="F1798" s="38"/>
    </row>
    <row r="1799" spans="2:6" ht="15" customHeight="1">
      <c r="B1799" s="38"/>
      <c r="C1799" s="38"/>
      <c r="D1799" s="38"/>
      <c r="E1799" s="38"/>
      <c r="F1799" s="38"/>
    </row>
    <row r="1800" spans="2:6" ht="15" customHeight="1">
      <c r="B1800" s="38"/>
      <c r="C1800" s="38"/>
      <c r="D1800" s="38"/>
      <c r="E1800" s="38"/>
      <c r="F1800" s="38"/>
    </row>
    <row r="1801" spans="2:6" ht="15" customHeight="1">
      <c r="B1801" s="38"/>
      <c r="C1801" s="38"/>
      <c r="D1801" s="38"/>
      <c r="E1801" s="38"/>
      <c r="F1801" s="38"/>
    </row>
    <row r="1802" spans="2:6" ht="15" customHeight="1">
      <c r="B1802" s="38"/>
      <c r="C1802" s="38"/>
      <c r="D1802" s="38"/>
      <c r="E1802" s="38"/>
      <c r="F1802" s="38"/>
    </row>
    <row r="1803" spans="2:6" ht="15" customHeight="1">
      <c r="B1803" s="38"/>
      <c r="C1803" s="38"/>
      <c r="D1803" s="38"/>
      <c r="E1803" s="38"/>
      <c r="F1803" s="38"/>
    </row>
    <row r="1804" spans="2:6" ht="15" customHeight="1">
      <c r="B1804" s="38"/>
      <c r="C1804" s="38"/>
      <c r="D1804" s="38"/>
      <c r="E1804" s="38"/>
      <c r="F1804" s="38"/>
    </row>
    <row r="1805" spans="2:6" ht="15" customHeight="1">
      <c r="B1805" s="38"/>
      <c r="C1805" s="38"/>
      <c r="D1805" s="38"/>
      <c r="E1805" s="38"/>
      <c r="F1805" s="38"/>
    </row>
    <row r="1806" spans="2:6" ht="15" customHeight="1">
      <c r="B1806" s="38"/>
      <c r="C1806" s="38"/>
      <c r="D1806" s="38"/>
      <c r="E1806" s="38"/>
      <c r="F1806" s="38"/>
    </row>
    <row r="1807" spans="2:6" ht="15" customHeight="1">
      <c r="B1807" s="38"/>
      <c r="C1807" s="38"/>
      <c r="D1807" s="38"/>
      <c r="E1807" s="38"/>
      <c r="F1807" s="38"/>
    </row>
    <row r="1808" spans="2:6" ht="15" customHeight="1">
      <c r="B1808" s="38"/>
      <c r="C1808" s="38"/>
      <c r="D1808" s="38"/>
      <c r="E1808" s="38"/>
      <c r="F1808" s="38"/>
    </row>
    <row r="1809" spans="2:6" ht="15" customHeight="1">
      <c r="B1809" s="38"/>
      <c r="C1809" s="38"/>
      <c r="D1809" s="38"/>
      <c r="E1809" s="38"/>
      <c r="F1809" s="38"/>
    </row>
    <row r="1810" spans="2:6" ht="15" customHeight="1">
      <c r="B1810" s="38"/>
      <c r="C1810" s="38"/>
      <c r="D1810" s="38"/>
      <c r="E1810" s="38"/>
      <c r="F1810" s="38"/>
    </row>
    <row r="1811" spans="2:6" ht="15" customHeight="1">
      <c r="B1811" s="38"/>
      <c r="C1811" s="38"/>
      <c r="D1811" s="38"/>
      <c r="E1811" s="38"/>
      <c r="F1811" s="38"/>
    </row>
    <row r="1812" spans="2:6" ht="15" customHeight="1">
      <c r="B1812" s="38"/>
      <c r="C1812" s="38"/>
      <c r="D1812" s="38"/>
      <c r="E1812" s="38"/>
      <c r="F1812" s="38"/>
    </row>
    <row r="1813" spans="2:6" ht="15" customHeight="1">
      <c r="B1813" s="38"/>
      <c r="C1813" s="38"/>
      <c r="D1813" s="38"/>
      <c r="E1813" s="38"/>
      <c r="F1813" s="38"/>
    </row>
    <row r="1814" spans="2:6" ht="15" customHeight="1">
      <c r="B1814" s="38"/>
      <c r="C1814" s="38"/>
      <c r="D1814" s="38"/>
      <c r="E1814" s="38"/>
      <c r="F1814" s="38"/>
    </row>
    <row r="1815" spans="2:6" ht="15" customHeight="1">
      <c r="B1815" s="38"/>
      <c r="C1815" s="38"/>
      <c r="D1815" s="38"/>
      <c r="E1815" s="38"/>
      <c r="F1815" s="38"/>
    </row>
    <row r="1816" spans="2:6" ht="15" customHeight="1">
      <c r="B1816" s="38"/>
      <c r="C1816" s="38"/>
      <c r="D1816" s="38"/>
      <c r="E1816" s="38"/>
      <c r="F1816" s="38"/>
    </row>
    <row r="1817" spans="2:6" ht="15" customHeight="1">
      <c r="B1817" s="38"/>
      <c r="C1817" s="38"/>
      <c r="D1817" s="38"/>
      <c r="E1817" s="38"/>
      <c r="F1817" s="38"/>
    </row>
    <row r="1818" spans="2:6" ht="15" customHeight="1">
      <c r="B1818" s="38"/>
      <c r="C1818" s="38"/>
      <c r="D1818" s="38"/>
      <c r="E1818" s="38"/>
      <c r="F1818" s="38"/>
    </row>
    <row r="1819" spans="2:6" ht="15" customHeight="1">
      <c r="B1819" s="38"/>
      <c r="C1819" s="38"/>
      <c r="D1819" s="38"/>
      <c r="E1819" s="38"/>
      <c r="F1819" s="38"/>
    </row>
    <row r="1820" spans="2:6" ht="15" customHeight="1">
      <c r="B1820" s="38"/>
      <c r="C1820" s="38"/>
      <c r="D1820" s="38"/>
      <c r="E1820" s="38"/>
      <c r="F1820" s="38"/>
    </row>
    <row r="1821" spans="2:6" ht="15" customHeight="1">
      <c r="B1821" s="38"/>
      <c r="C1821" s="38"/>
      <c r="D1821" s="38"/>
      <c r="E1821" s="38"/>
      <c r="F1821" s="38"/>
    </row>
    <row r="1822" spans="2:6" ht="15" customHeight="1">
      <c r="B1822" s="38"/>
      <c r="C1822" s="38"/>
      <c r="D1822" s="38"/>
      <c r="E1822" s="38"/>
      <c r="F1822" s="38"/>
    </row>
    <row r="1823" spans="2:6" ht="15" customHeight="1">
      <c r="B1823" s="38"/>
      <c r="C1823" s="38"/>
      <c r="D1823" s="38"/>
      <c r="E1823" s="38"/>
      <c r="F1823" s="38"/>
    </row>
    <row r="1824" spans="2:6" ht="15" customHeight="1">
      <c r="B1824" s="38"/>
      <c r="C1824" s="38"/>
      <c r="D1824" s="38"/>
      <c r="E1824" s="38"/>
      <c r="F1824" s="38"/>
    </row>
    <row r="1825" spans="2:6" ht="15" customHeight="1">
      <c r="B1825" s="38"/>
      <c r="C1825" s="38"/>
      <c r="D1825" s="38"/>
      <c r="E1825" s="38"/>
      <c r="F1825" s="38"/>
    </row>
    <row r="1826" spans="2:6" ht="15" customHeight="1">
      <c r="B1826" s="38"/>
      <c r="C1826" s="38"/>
      <c r="D1826" s="38"/>
      <c r="E1826" s="38"/>
      <c r="F1826" s="38"/>
    </row>
    <row r="1827" spans="2:6" ht="15" customHeight="1">
      <c r="B1827" s="38"/>
      <c r="C1827" s="38"/>
      <c r="D1827" s="38"/>
      <c r="E1827" s="38"/>
      <c r="F1827" s="38"/>
    </row>
    <row r="1828" spans="2:6" ht="15" customHeight="1">
      <c r="B1828" s="38"/>
      <c r="C1828" s="38"/>
      <c r="D1828" s="38"/>
      <c r="E1828" s="38"/>
      <c r="F1828" s="38"/>
    </row>
    <row r="1829" spans="2:6" ht="15" customHeight="1">
      <c r="B1829" s="38"/>
      <c r="C1829" s="38"/>
      <c r="D1829" s="38"/>
      <c r="E1829" s="38"/>
      <c r="F1829" s="38"/>
    </row>
    <row r="1830" spans="2:6" ht="15" customHeight="1">
      <c r="B1830" s="38"/>
      <c r="C1830" s="38"/>
      <c r="D1830" s="38"/>
      <c r="E1830" s="38"/>
      <c r="F1830" s="38"/>
    </row>
    <row r="1831" spans="2:6" ht="15" customHeight="1">
      <c r="B1831" s="38"/>
      <c r="C1831" s="38"/>
      <c r="D1831" s="38"/>
      <c r="E1831" s="38"/>
      <c r="F1831" s="38"/>
    </row>
    <row r="1832" spans="2:6" ht="15" customHeight="1">
      <c r="B1832" s="38"/>
      <c r="C1832" s="38"/>
      <c r="D1832" s="38"/>
      <c r="E1832" s="38"/>
      <c r="F1832" s="38"/>
    </row>
    <row r="1833" spans="2:6" ht="15" customHeight="1">
      <c r="B1833" s="38"/>
      <c r="C1833" s="38"/>
      <c r="D1833" s="38"/>
      <c r="E1833" s="38"/>
      <c r="F1833" s="38"/>
    </row>
    <row r="1834" spans="2:6" ht="15" customHeight="1">
      <c r="B1834" s="38"/>
      <c r="C1834" s="38"/>
      <c r="D1834" s="38"/>
      <c r="E1834" s="38"/>
      <c r="F1834" s="38"/>
    </row>
    <row r="1835" spans="2:6" ht="15" customHeight="1">
      <c r="B1835" s="38"/>
      <c r="C1835" s="38"/>
      <c r="D1835" s="38"/>
      <c r="E1835" s="38"/>
      <c r="F1835" s="38"/>
    </row>
    <row r="1836" spans="2:6" ht="15" customHeight="1">
      <c r="B1836" s="38"/>
      <c r="C1836" s="38"/>
      <c r="D1836" s="38"/>
      <c r="E1836" s="38"/>
      <c r="F1836" s="38"/>
    </row>
    <row r="1837" spans="2:6" ht="15" customHeight="1">
      <c r="B1837" s="38"/>
      <c r="C1837" s="38"/>
      <c r="D1837" s="38"/>
      <c r="E1837" s="38"/>
      <c r="F1837" s="38"/>
    </row>
    <row r="1838" spans="2:6" ht="15" customHeight="1">
      <c r="B1838" s="38"/>
      <c r="C1838" s="38"/>
      <c r="D1838" s="38"/>
      <c r="E1838" s="38"/>
      <c r="F1838" s="38"/>
    </row>
    <row r="1839" spans="2:6" ht="15" customHeight="1">
      <c r="B1839" s="38"/>
      <c r="C1839" s="38"/>
      <c r="D1839" s="38"/>
      <c r="E1839" s="38"/>
      <c r="F1839" s="38"/>
    </row>
    <row r="1840" spans="2:6" ht="15" customHeight="1">
      <c r="B1840" s="38"/>
      <c r="C1840" s="38"/>
      <c r="D1840" s="38"/>
      <c r="E1840" s="38"/>
      <c r="F1840" s="38"/>
    </row>
    <row r="1841" spans="2:6" ht="15" customHeight="1">
      <c r="B1841" s="38"/>
      <c r="C1841" s="38"/>
      <c r="D1841" s="38"/>
      <c r="E1841" s="38"/>
      <c r="F1841" s="38"/>
    </row>
    <row r="1842" spans="2:6" ht="15" customHeight="1">
      <c r="B1842" s="38"/>
      <c r="C1842" s="38"/>
      <c r="D1842" s="38"/>
      <c r="E1842" s="38"/>
      <c r="F1842" s="38"/>
    </row>
    <row r="1843" spans="2:6" ht="15" customHeight="1">
      <c r="B1843" s="38"/>
      <c r="C1843" s="38"/>
      <c r="D1843" s="38"/>
      <c r="E1843" s="38"/>
      <c r="F1843" s="38"/>
    </row>
    <row r="1844" spans="2:6" ht="15" customHeight="1">
      <c r="B1844" s="38"/>
      <c r="C1844" s="38"/>
      <c r="D1844" s="38"/>
      <c r="E1844" s="38"/>
      <c r="F1844" s="38"/>
    </row>
    <row r="1845" spans="2:6" ht="15" customHeight="1">
      <c r="B1845" s="38"/>
      <c r="C1845" s="38"/>
      <c r="D1845" s="38"/>
      <c r="E1845" s="38"/>
      <c r="F1845" s="38"/>
    </row>
    <row r="1846" spans="2:6" ht="15" customHeight="1">
      <c r="B1846" s="38"/>
      <c r="C1846" s="38"/>
      <c r="D1846" s="38"/>
      <c r="E1846" s="38"/>
      <c r="F1846" s="38"/>
    </row>
    <row r="1847" spans="2:6" ht="15" customHeight="1">
      <c r="B1847" s="38"/>
      <c r="C1847" s="38"/>
      <c r="D1847" s="38"/>
      <c r="E1847" s="38"/>
      <c r="F1847" s="38"/>
    </row>
    <row r="1848" spans="2:6" ht="15" customHeight="1">
      <c r="B1848" s="38"/>
      <c r="C1848" s="38"/>
      <c r="D1848" s="38"/>
      <c r="E1848" s="38"/>
      <c r="F1848" s="38"/>
    </row>
    <row r="1849" spans="2:6" ht="15" customHeight="1">
      <c r="B1849" s="38"/>
      <c r="C1849" s="38"/>
      <c r="D1849" s="38"/>
      <c r="E1849" s="38"/>
      <c r="F1849" s="38"/>
    </row>
    <row r="1850" spans="2:6" ht="15" customHeight="1">
      <c r="B1850" s="38"/>
      <c r="C1850" s="38"/>
      <c r="D1850" s="38"/>
      <c r="E1850" s="38"/>
      <c r="F1850" s="38"/>
    </row>
    <row r="1851" spans="2:6" ht="15" customHeight="1">
      <c r="B1851" s="38"/>
      <c r="C1851" s="38"/>
      <c r="D1851" s="38"/>
      <c r="E1851" s="38"/>
      <c r="F1851" s="38"/>
    </row>
    <row r="1852" spans="2:6" ht="15" customHeight="1">
      <c r="B1852" s="38"/>
      <c r="C1852" s="38"/>
      <c r="D1852" s="38"/>
      <c r="E1852" s="38"/>
      <c r="F1852" s="38"/>
    </row>
    <row r="1853" spans="2:6" ht="15" customHeight="1">
      <c r="B1853" s="38"/>
      <c r="C1853" s="38"/>
      <c r="D1853" s="38"/>
      <c r="E1853" s="38"/>
      <c r="F1853" s="38"/>
    </row>
    <row r="1854" spans="2:6" ht="15" customHeight="1">
      <c r="B1854" s="38"/>
      <c r="C1854" s="38"/>
      <c r="D1854" s="38"/>
      <c r="E1854" s="38"/>
      <c r="F1854" s="38"/>
    </row>
    <row r="1855" spans="2:6" ht="15" customHeight="1">
      <c r="B1855" s="38"/>
      <c r="C1855" s="38"/>
      <c r="D1855" s="38"/>
      <c r="E1855" s="38"/>
      <c r="F1855" s="38"/>
    </row>
    <row r="1856" spans="2:6" ht="15" customHeight="1">
      <c r="B1856" s="38"/>
      <c r="C1856" s="38"/>
      <c r="D1856" s="38"/>
      <c r="E1856" s="38"/>
      <c r="F1856" s="38"/>
    </row>
    <row r="1857" spans="2:6" ht="15" customHeight="1">
      <c r="B1857" s="38"/>
      <c r="C1857" s="38"/>
      <c r="D1857" s="38"/>
      <c r="E1857" s="38"/>
      <c r="F1857" s="38"/>
    </row>
    <row r="1858" spans="2:6" ht="15" customHeight="1">
      <c r="B1858" s="38"/>
      <c r="C1858" s="38"/>
      <c r="D1858" s="38"/>
      <c r="E1858" s="38"/>
      <c r="F1858" s="38"/>
    </row>
    <row r="1859" spans="2:6" ht="15" customHeight="1">
      <c r="B1859" s="38"/>
      <c r="C1859" s="38"/>
      <c r="D1859" s="38"/>
      <c r="E1859" s="38"/>
      <c r="F1859" s="38"/>
    </row>
    <row r="1860" spans="2:6" ht="15" customHeight="1">
      <c r="B1860" s="38"/>
      <c r="C1860" s="38"/>
      <c r="D1860" s="38"/>
      <c r="E1860" s="38"/>
      <c r="F1860" s="38"/>
    </row>
    <row r="1861" spans="2:6" ht="15" customHeight="1">
      <c r="B1861" s="38"/>
      <c r="C1861" s="38"/>
      <c r="D1861" s="38"/>
      <c r="E1861" s="38"/>
      <c r="F1861" s="38"/>
    </row>
    <row r="1862" spans="2:6" ht="15" customHeight="1">
      <c r="B1862" s="38"/>
      <c r="C1862" s="38"/>
      <c r="D1862" s="38"/>
      <c r="E1862" s="38"/>
      <c r="F1862" s="38"/>
    </row>
    <row r="1863" spans="2:6" ht="15" customHeight="1">
      <c r="B1863" s="38"/>
      <c r="C1863" s="38"/>
      <c r="D1863" s="38"/>
      <c r="E1863" s="38"/>
      <c r="F1863" s="38"/>
    </row>
    <row r="1864" spans="2:6" ht="15" customHeight="1">
      <c r="B1864" s="38"/>
      <c r="C1864" s="38"/>
      <c r="D1864" s="38"/>
      <c r="E1864" s="38"/>
      <c r="F1864" s="38"/>
    </row>
    <row r="1865" spans="2:6" ht="15" customHeight="1">
      <c r="B1865" s="38"/>
      <c r="C1865" s="38"/>
      <c r="D1865" s="38"/>
      <c r="E1865" s="38"/>
      <c r="F1865" s="38"/>
    </row>
    <row r="1866" spans="2:6" ht="15" customHeight="1">
      <c r="B1866" s="38"/>
      <c r="C1866" s="38"/>
      <c r="D1866" s="38"/>
      <c r="E1866" s="38"/>
      <c r="F1866" s="38"/>
    </row>
    <row r="1867" spans="2:6" ht="15" customHeight="1">
      <c r="B1867" s="38"/>
      <c r="C1867" s="38"/>
      <c r="D1867" s="38"/>
      <c r="E1867" s="38"/>
      <c r="F1867" s="38"/>
    </row>
    <row r="1868" spans="2:6" ht="15" customHeight="1">
      <c r="B1868" s="38"/>
      <c r="C1868" s="38"/>
      <c r="D1868" s="38"/>
      <c r="E1868" s="38"/>
      <c r="F1868" s="38"/>
    </row>
    <row r="1869" spans="2:6" ht="15" customHeight="1">
      <c r="B1869" s="38"/>
      <c r="C1869" s="38"/>
      <c r="D1869" s="38"/>
      <c r="E1869" s="38"/>
      <c r="F1869" s="38"/>
    </row>
    <row r="1870" spans="2:6" ht="15" customHeight="1">
      <c r="B1870" s="38"/>
      <c r="C1870" s="38"/>
      <c r="D1870" s="38"/>
      <c r="E1870" s="38"/>
      <c r="F1870" s="38"/>
    </row>
    <row r="1871" spans="2:6" ht="15" customHeight="1">
      <c r="B1871" s="38"/>
      <c r="C1871" s="38"/>
      <c r="D1871" s="38"/>
      <c r="E1871" s="38"/>
      <c r="F1871" s="38"/>
    </row>
    <row r="1872" spans="2:6" ht="15" customHeight="1">
      <c r="B1872" s="38"/>
      <c r="C1872" s="38"/>
      <c r="D1872" s="38"/>
      <c r="E1872" s="38"/>
      <c r="F1872" s="38"/>
    </row>
    <row r="1873" spans="2:6" ht="15" customHeight="1">
      <c r="B1873" s="38"/>
      <c r="C1873" s="38"/>
      <c r="D1873" s="38"/>
      <c r="E1873" s="38"/>
      <c r="F1873" s="38"/>
    </row>
    <row r="1874" spans="2:6" ht="15" customHeight="1">
      <c r="B1874" s="38"/>
      <c r="C1874" s="38"/>
      <c r="D1874" s="38"/>
      <c r="E1874" s="38"/>
      <c r="F1874" s="38"/>
    </row>
    <row r="1875" spans="2:6" ht="15" customHeight="1">
      <c r="B1875" s="38"/>
      <c r="C1875" s="38"/>
      <c r="D1875" s="38"/>
      <c r="E1875" s="38"/>
      <c r="F1875" s="38"/>
    </row>
    <row r="1876" spans="2:6" ht="15" customHeight="1">
      <c r="B1876" s="38"/>
      <c r="C1876" s="38"/>
      <c r="D1876" s="38"/>
      <c r="E1876" s="38"/>
      <c r="F1876" s="38"/>
    </row>
    <row r="1877" spans="2:6" ht="15" customHeight="1">
      <c r="B1877" s="38"/>
      <c r="C1877" s="38"/>
      <c r="D1877" s="38"/>
      <c r="E1877" s="38"/>
      <c r="F1877" s="38"/>
    </row>
    <row r="1878" spans="2:6" ht="15" customHeight="1">
      <c r="B1878" s="38"/>
      <c r="C1878" s="38"/>
      <c r="D1878" s="38"/>
      <c r="E1878" s="38"/>
      <c r="F1878" s="38"/>
    </row>
    <row r="1879" spans="2:6" ht="15" customHeight="1">
      <c r="B1879" s="38"/>
      <c r="C1879" s="38"/>
      <c r="D1879" s="38"/>
      <c r="E1879" s="38"/>
      <c r="F1879" s="38"/>
    </row>
    <row r="1880" spans="2:6" ht="15" customHeight="1">
      <c r="B1880" s="38"/>
      <c r="C1880" s="38"/>
      <c r="D1880" s="38"/>
      <c r="E1880" s="38"/>
      <c r="F1880" s="38"/>
    </row>
    <row r="1881" spans="2:6" ht="15" customHeight="1">
      <c r="B1881" s="38"/>
      <c r="C1881" s="38"/>
      <c r="D1881" s="38"/>
      <c r="E1881" s="38"/>
      <c r="F1881" s="38"/>
    </row>
    <row r="1882" spans="2:6" ht="15" customHeight="1">
      <c r="B1882" s="38"/>
      <c r="C1882" s="38"/>
      <c r="D1882" s="38"/>
      <c r="E1882" s="38"/>
      <c r="F1882" s="38"/>
    </row>
    <row r="1883" spans="2:6" ht="15" customHeight="1">
      <c r="B1883" s="38"/>
      <c r="C1883" s="38"/>
      <c r="D1883" s="38"/>
      <c r="E1883" s="38"/>
      <c r="F1883" s="38"/>
    </row>
    <row r="1884" spans="2:6" ht="15" customHeight="1">
      <c r="B1884" s="38"/>
      <c r="C1884" s="38"/>
      <c r="D1884" s="38"/>
      <c r="E1884" s="38"/>
      <c r="F1884" s="38"/>
    </row>
    <row r="1885" spans="2:6" ht="15" customHeight="1">
      <c r="B1885" s="38"/>
      <c r="C1885" s="38"/>
      <c r="D1885" s="38"/>
      <c r="E1885" s="38"/>
      <c r="F1885" s="38"/>
    </row>
    <row r="1886" spans="2:6" ht="15" customHeight="1">
      <c r="B1886" s="38"/>
      <c r="C1886" s="38"/>
      <c r="D1886" s="38"/>
      <c r="E1886" s="38"/>
      <c r="F1886" s="38"/>
    </row>
    <row r="1887" spans="2:6" ht="15" customHeight="1">
      <c r="B1887" s="38"/>
      <c r="C1887" s="38"/>
      <c r="D1887" s="38"/>
      <c r="E1887" s="38"/>
      <c r="F1887" s="38"/>
    </row>
    <row r="1888" spans="2:6" ht="15" customHeight="1">
      <c r="B1888" s="38"/>
      <c r="C1888" s="38"/>
      <c r="D1888" s="38"/>
      <c r="E1888" s="38"/>
      <c r="F1888" s="38"/>
    </row>
    <row r="1889" spans="2:6" ht="15" customHeight="1">
      <c r="B1889" s="38"/>
      <c r="C1889" s="38"/>
      <c r="D1889" s="38"/>
      <c r="E1889" s="38"/>
      <c r="F1889" s="38"/>
    </row>
    <row r="1890" spans="2:6" ht="15" customHeight="1">
      <c r="B1890" s="38"/>
      <c r="C1890" s="38"/>
      <c r="D1890" s="38"/>
      <c r="E1890" s="38"/>
      <c r="F1890" s="38"/>
    </row>
    <row r="1891" spans="2:6" ht="15" customHeight="1">
      <c r="B1891" s="38"/>
      <c r="C1891" s="38"/>
      <c r="D1891" s="38"/>
      <c r="E1891" s="38"/>
      <c r="F1891" s="38"/>
    </row>
    <row r="1892" spans="2:6" ht="15" customHeight="1">
      <c r="B1892" s="38"/>
      <c r="C1892" s="38"/>
      <c r="D1892" s="38"/>
      <c r="E1892" s="38"/>
      <c r="F1892" s="38"/>
    </row>
    <row r="1893" spans="2:6" ht="15" customHeight="1">
      <c r="B1893" s="38"/>
      <c r="C1893" s="38"/>
      <c r="D1893" s="38"/>
      <c r="E1893" s="38"/>
      <c r="F1893" s="38"/>
    </row>
    <row r="1894" spans="2:6" ht="15" customHeight="1">
      <c r="B1894" s="38"/>
      <c r="C1894" s="38"/>
      <c r="D1894" s="38"/>
      <c r="E1894" s="38"/>
      <c r="F1894" s="38"/>
    </row>
    <row r="1895" spans="2:6" ht="15" customHeight="1">
      <c r="B1895" s="38"/>
      <c r="C1895" s="38"/>
      <c r="D1895" s="38"/>
      <c r="E1895" s="38"/>
      <c r="F1895" s="38"/>
    </row>
    <row r="1896" spans="2:6" ht="15" customHeight="1">
      <c r="B1896" s="38"/>
      <c r="C1896" s="38"/>
      <c r="D1896" s="38"/>
      <c r="E1896" s="38"/>
      <c r="F1896" s="38"/>
    </row>
    <row r="1897" spans="2:6" ht="15" customHeight="1">
      <c r="B1897" s="38"/>
      <c r="C1897" s="38"/>
      <c r="D1897" s="38"/>
      <c r="E1897" s="38"/>
      <c r="F1897" s="38"/>
    </row>
    <row r="1898" spans="2:6" ht="15" customHeight="1">
      <c r="B1898" s="38"/>
      <c r="C1898" s="38"/>
      <c r="D1898" s="38"/>
      <c r="E1898" s="38"/>
      <c r="F1898" s="38"/>
    </row>
    <row r="1899" spans="2:6" ht="15" customHeight="1">
      <c r="B1899" s="38"/>
      <c r="C1899" s="38"/>
      <c r="D1899" s="38"/>
      <c r="E1899" s="38"/>
      <c r="F1899" s="38"/>
    </row>
    <row r="1900" spans="2:6" ht="15" customHeight="1">
      <c r="B1900" s="38"/>
      <c r="C1900" s="38"/>
      <c r="D1900" s="38"/>
      <c r="E1900" s="38"/>
      <c r="F1900" s="38"/>
    </row>
    <row r="1901" spans="2:6" ht="15" customHeight="1">
      <c r="B1901" s="38"/>
      <c r="C1901" s="38"/>
      <c r="D1901" s="38"/>
      <c r="E1901" s="38"/>
      <c r="F1901" s="38"/>
    </row>
    <row r="1902" spans="2:6" ht="15" customHeight="1">
      <c r="B1902" s="38"/>
      <c r="C1902" s="38"/>
      <c r="D1902" s="38"/>
      <c r="E1902" s="38"/>
      <c r="F1902" s="38"/>
    </row>
    <row r="1903" spans="2:6" ht="15" customHeight="1">
      <c r="B1903" s="38"/>
      <c r="C1903" s="38"/>
      <c r="D1903" s="38"/>
      <c r="E1903" s="38"/>
      <c r="F1903" s="38"/>
    </row>
    <row r="1904" spans="2:6" ht="15" customHeight="1">
      <c r="B1904" s="38"/>
      <c r="C1904" s="38"/>
      <c r="D1904" s="38"/>
      <c r="E1904" s="38"/>
      <c r="F1904" s="38"/>
    </row>
    <row r="1905" spans="2:6" ht="15" customHeight="1">
      <c r="B1905" s="38"/>
      <c r="C1905" s="38"/>
      <c r="D1905" s="38"/>
      <c r="E1905" s="38"/>
      <c r="F1905" s="38"/>
    </row>
    <row r="1906" spans="2:6" ht="15" customHeight="1">
      <c r="B1906" s="38"/>
      <c r="C1906" s="38"/>
      <c r="D1906" s="38"/>
      <c r="E1906" s="38"/>
      <c r="F1906" s="38"/>
    </row>
    <row r="1907" spans="2:6" ht="15" customHeight="1">
      <c r="B1907" s="38"/>
      <c r="C1907" s="38"/>
      <c r="D1907" s="38"/>
      <c r="E1907" s="38"/>
      <c r="F1907" s="38"/>
    </row>
    <row r="1908" spans="2:6" ht="15" customHeight="1">
      <c r="B1908" s="38"/>
      <c r="C1908" s="38"/>
      <c r="D1908" s="38"/>
      <c r="E1908" s="38"/>
      <c r="F1908" s="38"/>
    </row>
    <row r="1909" spans="2:6" ht="15" customHeight="1">
      <c r="B1909" s="38"/>
      <c r="C1909" s="38"/>
      <c r="D1909" s="38"/>
      <c r="E1909" s="38"/>
      <c r="F1909" s="38"/>
    </row>
    <row r="1910" spans="2:6" ht="15" customHeight="1">
      <c r="B1910" s="38"/>
      <c r="C1910" s="38"/>
      <c r="D1910" s="38"/>
      <c r="E1910" s="38"/>
      <c r="F1910" s="38"/>
    </row>
  </sheetData>
  <mergeCells count="4">
    <mergeCell ref="A4:F4"/>
    <mergeCell ref="A1:F1"/>
    <mergeCell ref="A2:F2"/>
    <mergeCell ref="A3:F3"/>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0" tint="-4.9989318521683403E-2"/>
  </sheetPr>
  <dimension ref="A1:Q654"/>
  <sheetViews>
    <sheetView showGridLines="0" topLeftCell="A115" zoomScaleNormal="100" workbookViewId="0">
      <selection activeCell="A130" sqref="A130"/>
    </sheetView>
  </sheetViews>
  <sheetFormatPr defaultColWidth="9.140625" defaultRowHeight="15"/>
  <cols>
    <col min="1" max="1" width="74" style="39" customWidth="1"/>
    <col min="2" max="9" width="13.5703125" style="363" bestFit="1" customWidth="1"/>
    <col min="10" max="11" width="12.140625" style="363" bestFit="1" customWidth="1"/>
    <col min="12" max="12" width="13.5703125" style="363" bestFit="1" customWidth="1"/>
    <col min="13" max="13" width="12.140625" style="363" bestFit="1" customWidth="1"/>
    <col min="14" max="15" width="13.5703125" style="363" bestFit="1" customWidth="1"/>
    <col min="16" max="16" width="14.85546875" style="363" bestFit="1" customWidth="1"/>
    <col min="17" max="17" width="2.140625" style="369" customWidth="1"/>
    <col min="18" max="256" width="9.140625" style="363"/>
    <col min="257" max="257" width="75" style="363" customWidth="1"/>
    <col min="258" max="271" width="9.85546875" style="363" customWidth="1"/>
    <col min="272" max="272" width="10.42578125" style="363" customWidth="1"/>
    <col min="273" max="273" width="2.140625" style="363" customWidth="1"/>
    <col min="274" max="512" width="9.140625" style="363"/>
    <col min="513" max="513" width="75" style="363" customWidth="1"/>
    <col min="514" max="527" width="9.85546875" style="363" customWidth="1"/>
    <col min="528" max="528" width="10.42578125" style="363" customWidth="1"/>
    <col min="529" max="529" width="2.140625" style="363" customWidth="1"/>
    <col min="530" max="768" width="9.140625" style="363"/>
    <col min="769" max="769" width="75" style="363" customWidth="1"/>
    <col min="770" max="783" width="9.85546875" style="363" customWidth="1"/>
    <col min="784" max="784" width="10.42578125" style="363" customWidth="1"/>
    <col min="785" max="785" width="2.140625" style="363" customWidth="1"/>
    <col min="786" max="1024" width="9.140625" style="363"/>
    <col min="1025" max="1025" width="75" style="363" customWidth="1"/>
    <col min="1026" max="1039" width="9.85546875" style="363" customWidth="1"/>
    <col min="1040" max="1040" width="10.42578125" style="363" customWidth="1"/>
    <col min="1041" max="1041" width="2.140625" style="363" customWidth="1"/>
    <col min="1042" max="1280" width="9.140625" style="363"/>
    <col min="1281" max="1281" width="75" style="363" customWidth="1"/>
    <col min="1282" max="1295" width="9.85546875" style="363" customWidth="1"/>
    <col min="1296" max="1296" width="10.42578125" style="363" customWidth="1"/>
    <col min="1297" max="1297" width="2.140625" style="363" customWidth="1"/>
    <col min="1298" max="1536" width="9.140625" style="363"/>
    <col min="1537" max="1537" width="75" style="363" customWidth="1"/>
    <col min="1538" max="1551" width="9.85546875" style="363" customWidth="1"/>
    <col min="1552" max="1552" width="10.42578125" style="363" customWidth="1"/>
    <col min="1553" max="1553" width="2.140625" style="363" customWidth="1"/>
    <col min="1554" max="1792" width="9.140625" style="363"/>
    <col min="1793" max="1793" width="75" style="363" customWidth="1"/>
    <col min="1794" max="1807" width="9.85546875" style="363" customWidth="1"/>
    <col min="1808" max="1808" width="10.42578125" style="363" customWidth="1"/>
    <col min="1809" max="1809" width="2.140625" style="363" customWidth="1"/>
    <col min="1810" max="2048" width="9.140625" style="363"/>
    <col min="2049" max="2049" width="75" style="363" customWidth="1"/>
    <col min="2050" max="2063" width="9.85546875" style="363" customWidth="1"/>
    <col min="2064" max="2064" width="10.42578125" style="363" customWidth="1"/>
    <col min="2065" max="2065" width="2.140625" style="363" customWidth="1"/>
    <col min="2066" max="2304" width="9.140625" style="363"/>
    <col min="2305" max="2305" width="75" style="363" customWidth="1"/>
    <col min="2306" max="2319" width="9.85546875" style="363" customWidth="1"/>
    <col min="2320" max="2320" width="10.42578125" style="363" customWidth="1"/>
    <col min="2321" max="2321" width="2.140625" style="363" customWidth="1"/>
    <col min="2322" max="2560" width="9.140625" style="363"/>
    <col min="2561" max="2561" width="75" style="363" customWidth="1"/>
    <col min="2562" max="2575" width="9.85546875" style="363" customWidth="1"/>
    <col min="2576" max="2576" width="10.42578125" style="363" customWidth="1"/>
    <col min="2577" max="2577" width="2.140625" style="363" customWidth="1"/>
    <col min="2578" max="2816" width="9.140625" style="363"/>
    <col min="2817" max="2817" width="75" style="363" customWidth="1"/>
    <col min="2818" max="2831" width="9.85546875" style="363" customWidth="1"/>
    <col min="2832" max="2832" width="10.42578125" style="363" customWidth="1"/>
    <col min="2833" max="2833" width="2.140625" style="363" customWidth="1"/>
    <col min="2834" max="3072" width="9.140625" style="363"/>
    <col min="3073" max="3073" width="75" style="363" customWidth="1"/>
    <col min="3074" max="3087" width="9.85546875" style="363" customWidth="1"/>
    <col min="3088" max="3088" width="10.42578125" style="363" customWidth="1"/>
    <col min="3089" max="3089" width="2.140625" style="363" customWidth="1"/>
    <col min="3090" max="3328" width="9.140625" style="363"/>
    <col min="3329" max="3329" width="75" style="363" customWidth="1"/>
    <col min="3330" max="3343" width="9.85546875" style="363" customWidth="1"/>
    <col min="3344" max="3344" width="10.42578125" style="363" customWidth="1"/>
    <col min="3345" max="3345" width="2.140625" style="363" customWidth="1"/>
    <col min="3346" max="3584" width="9.140625" style="363"/>
    <col min="3585" max="3585" width="75" style="363" customWidth="1"/>
    <col min="3586" max="3599" width="9.85546875" style="363" customWidth="1"/>
    <col min="3600" max="3600" width="10.42578125" style="363" customWidth="1"/>
    <col min="3601" max="3601" width="2.140625" style="363" customWidth="1"/>
    <col min="3602" max="3840" width="9.140625" style="363"/>
    <col min="3841" max="3841" width="75" style="363" customWidth="1"/>
    <col min="3842" max="3855" width="9.85546875" style="363" customWidth="1"/>
    <col min="3856" max="3856" width="10.42578125" style="363" customWidth="1"/>
    <col min="3857" max="3857" width="2.140625" style="363" customWidth="1"/>
    <col min="3858" max="4096" width="9.140625" style="363"/>
    <col min="4097" max="4097" width="75" style="363" customWidth="1"/>
    <col min="4098" max="4111" width="9.85546875" style="363" customWidth="1"/>
    <col min="4112" max="4112" width="10.42578125" style="363" customWidth="1"/>
    <col min="4113" max="4113" width="2.140625" style="363" customWidth="1"/>
    <col min="4114" max="4352" width="9.140625" style="363"/>
    <col min="4353" max="4353" width="75" style="363" customWidth="1"/>
    <col min="4354" max="4367" width="9.85546875" style="363" customWidth="1"/>
    <col min="4368" max="4368" width="10.42578125" style="363" customWidth="1"/>
    <col min="4369" max="4369" width="2.140625" style="363" customWidth="1"/>
    <col min="4370" max="4608" width="9.140625" style="363"/>
    <col min="4609" max="4609" width="75" style="363" customWidth="1"/>
    <col min="4610" max="4623" width="9.85546875" style="363" customWidth="1"/>
    <col min="4624" max="4624" width="10.42578125" style="363" customWidth="1"/>
    <col min="4625" max="4625" width="2.140625" style="363" customWidth="1"/>
    <col min="4626" max="4864" width="9.140625" style="363"/>
    <col min="4865" max="4865" width="75" style="363" customWidth="1"/>
    <col min="4866" max="4879" width="9.85546875" style="363" customWidth="1"/>
    <col min="4880" max="4880" width="10.42578125" style="363" customWidth="1"/>
    <col min="4881" max="4881" width="2.140625" style="363" customWidth="1"/>
    <col min="4882" max="5120" width="9.140625" style="363"/>
    <col min="5121" max="5121" width="75" style="363" customWidth="1"/>
    <col min="5122" max="5135" width="9.85546875" style="363" customWidth="1"/>
    <col min="5136" max="5136" width="10.42578125" style="363" customWidth="1"/>
    <col min="5137" max="5137" width="2.140625" style="363" customWidth="1"/>
    <col min="5138" max="5376" width="9.140625" style="363"/>
    <col min="5377" max="5377" width="75" style="363" customWidth="1"/>
    <col min="5378" max="5391" width="9.85546875" style="363" customWidth="1"/>
    <col min="5392" max="5392" width="10.42578125" style="363" customWidth="1"/>
    <col min="5393" max="5393" width="2.140625" style="363" customWidth="1"/>
    <col min="5394" max="5632" width="9.140625" style="363"/>
    <col min="5633" max="5633" width="75" style="363" customWidth="1"/>
    <col min="5634" max="5647" width="9.85546875" style="363" customWidth="1"/>
    <col min="5648" max="5648" width="10.42578125" style="363" customWidth="1"/>
    <col min="5649" max="5649" width="2.140625" style="363" customWidth="1"/>
    <col min="5650" max="5888" width="9.140625" style="363"/>
    <col min="5889" max="5889" width="75" style="363" customWidth="1"/>
    <col min="5890" max="5903" width="9.85546875" style="363" customWidth="1"/>
    <col min="5904" max="5904" width="10.42578125" style="363" customWidth="1"/>
    <col min="5905" max="5905" width="2.140625" style="363" customWidth="1"/>
    <col min="5906" max="6144" width="9.140625" style="363"/>
    <col min="6145" max="6145" width="75" style="363" customWidth="1"/>
    <col min="6146" max="6159" width="9.85546875" style="363" customWidth="1"/>
    <col min="6160" max="6160" width="10.42578125" style="363" customWidth="1"/>
    <col min="6161" max="6161" width="2.140625" style="363" customWidth="1"/>
    <col min="6162" max="6400" width="9.140625" style="363"/>
    <col min="6401" max="6401" width="75" style="363" customWidth="1"/>
    <col min="6402" max="6415" width="9.85546875" style="363" customWidth="1"/>
    <col min="6416" max="6416" width="10.42578125" style="363" customWidth="1"/>
    <col min="6417" max="6417" width="2.140625" style="363" customWidth="1"/>
    <col min="6418" max="6656" width="9.140625" style="363"/>
    <col min="6657" max="6657" width="75" style="363" customWidth="1"/>
    <col min="6658" max="6671" width="9.85546875" style="363" customWidth="1"/>
    <col min="6672" max="6672" width="10.42578125" style="363" customWidth="1"/>
    <col min="6673" max="6673" width="2.140625" style="363" customWidth="1"/>
    <col min="6674" max="6912" width="9.140625" style="363"/>
    <col min="6913" max="6913" width="75" style="363" customWidth="1"/>
    <col min="6914" max="6927" width="9.85546875" style="363" customWidth="1"/>
    <col min="6928" max="6928" width="10.42578125" style="363" customWidth="1"/>
    <col min="6929" max="6929" width="2.140625" style="363" customWidth="1"/>
    <col min="6930" max="7168" width="9.140625" style="363"/>
    <col min="7169" max="7169" width="75" style="363" customWidth="1"/>
    <col min="7170" max="7183" width="9.85546875" style="363" customWidth="1"/>
    <col min="7184" max="7184" width="10.42578125" style="363" customWidth="1"/>
    <col min="7185" max="7185" width="2.140625" style="363" customWidth="1"/>
    <col min="7186" max="7424" width="9.140625" style="363"/>
    <col min="7425" max="7425" width="75" style="363" customWidth="1"/>
    <col min="7426" max="7439" width="9.85546875" style="363" customWidth="1"/>
    <col min="7440" max="7440" width="10.42578125" style="363" customWidth="1"/>
    <col min="7441" max="7441" width="2.140625" style="363" customWidth="1"/>
    <col min="7442" max="7680" width="9.140625" style="363"/>
    <col min="7681" max="7681" width="75" style="363" customWidth="1"/>
    <col min="7682" max="7695" width="9.85546875" style="363" customWidth="1"/>
    <col min="7696" max="7696" width="10.42578125" style="363" customWidth="1"/>
    <col min="7697" max="7697" width="2.140625" style="363" customWidth="1"/>
    <col min="7698" max="7936" width="9.140625" style="363"/>
    <col min="7937" max="7937" width="75" style="363" customWidth="1"/>
    <col min="7938" max="7951" width="9.85546875" style="363" customWidth="1"/>
    <col min="7952" max="7952" width="10.42578125" style="363" customWidth="1"/>
    <col min="7953" max="7953" width="2.140625" style="363" customWidth="1"/>
    <col min="7954" max="8192" width="9.140625" style="363"/>
    <col min="8193" max="8193" width="75" style="363" customWidth="1"/>
    <col min="8194" max="8207" width="9.85546875" style="363" customWidth="1"/>
    <col min="8208" max="8208" width="10.42578125" style="363" customWidth="1"/>
    <col min="8209" max="8209" width="2.140625" style="363" customWidth="1"/>
    <col min="8210" max="8448" width="9.140625" style="363"/>
    <col min="8449" max="8449" width="75" style="363" customWidth="1"/>
    <col min="8450" max="8463" width="9.85546875" style="363" customWidth="1"/>
    <col min="8464" max="8464" width="10.42578125" style="363" customWidth="1"/>
    <col min="8465" max="8465" width="2.140625" style="363" customWidth="1"/>
    <col min="8466" max="8704" width="9.140625" style="363"/>
    <col min="8705" max="8705" width="75" style="363" customWidth="1"/>
    <col min="8706" max="8719" width="9.85546875" style="363" customWidth="1"/>
    <col min="8720" max="8720" width="10.42578125" style="363" customWidth="1"/>
    <col min="8721" max="8721" width="2.140625" style="363" customWidth="1"/>
    <col min="8722" max="8960" width="9.140625" style="363"/>
    <col min="8961" max="8961" width="75" style="363" customWidth="1"/>
    <col min="8962" max="8975" width="9.85546875" style="363" customWidth="1"/>
    <col min="8976" max="8976" width="10.42578125" style="363" customWidth="1"/>
    <col min="8977" max="8977" width="2.140625" style="363" customWidth="1"/>
    <col min="8978" max="9216" width="9.140625" style="363"/>
    <col min="9217" max="9217" width="75" style="363" customWidth="1"/>
    <col min="9218" max="9231" width="9.85546875" style="363" customWidth="1"/>
    <col min="9232" max="9232" width="10.42578125" style="363" customWidth="1"/>
    <col min="9233" max="9233" width="2.140625" style="363" customWidth="1"/>
    <col min="9234" max="9472" width="9.140625" style="363"/>
    <col min="9473" max="9473" width="75" style="363" customWidth="1"/>
    <col min="9474" max="9487" width="9.85546875" style="363" customWidth="1"/>
    <col min="9488" max="9488" width="10.42578125" style="363" customWidth="1"/>
    <col min="9489" max="9489" width="2.140625" style="363" customWidth="1"/>
    <col min="9490" max="9728" width="9.140625" style="363"/>
    <col min="9729" max="9729" width="75" style="363" customWidth="1"/>
    <col min="9730" max="9743" width="9.85546875" style="363" customWidth="1"/>
    <col min="9744" max="9744" width="10.42578125" style="363" customWidth="1"/>
    <col min="9745" max="9745" width="2.140625" style="363" customWidth="1"/>
    <col min="9746" max="9984" width="9.140625" style="363"/>
    <col min="9985" max="9985" width="75" style="363" customWidth="1"/>
    <col min="9986" max="9999" width="9.85546875" style="363" customWidth="1"/>
    <col min="10000" max="10000" width="10.42578125" style="363" customWidth="1"/>
    <col min="10001" max="10001" width="2.140625" style="363" customWidth="1"/>
    <col min="10002" max="10240" width="9.140625" style="363"/>
    <col min="10241" max="10241" width="75" style="363" customWidth="1"/>
    <col min="10242" max="10255" width="9.85546875" style="363" customWidth="1"/>
    <col min="10256" max="10256" width="10.42578125" style="363" customWidth="1"/>
    <col min="10257" max="10257" width="2.140625" style="363" customWidth="1"/>
    <col min="10258" max="10496" width="9.140625" style="363"/>
    <col min="10497" max="10497" width="75" style="363" customWidth="1"/>
    <col min="10498" max="10511" width="9.85546875" style="363" customWidth="1"/>
    <col min="10512" max="10512" width="10.42578125" style="363" customWidth="1"/>
    <col min="10513" max="10513" width="2.140625" style="363" customWidth="1"/>
    <col min="10514" max="10752" width="9.140625" style="363"/>
    <col min="10753" max="10753" width="75" style="363" customWidth="1"/>
    <col min="10754" max="10767" width="9.85546875" style="363" customWidth="1"/>
    <col min="10768" max="10768" width="10.42578125" style="363" customWidth="1"/>
    <col min="10769" max="10769" width="2.140625" style="363" customWidth="1"/>
    <col min="10770" max="11008" width="9.140625" style="363"/>
    <col min="11009" max="11009" width="75" style="363" customWidth="1"/>
    <col min="11010" max="11023" width="9.85546875" style="363" customWidth="1"/>
    <col min="11024" max="11024" width="10.42578125" style="363" customWidth="1"/>
    <col min="11025" max="11025" width="2.140625" style="363" customWidth="1"/>
    <col min="11026" max="11264" width="9.140625" style="363"/>
    <col min="11265" max="11265" width="75" style="363" customWidth="1"/>
    <col min="11266" max="11279" width="9.85546875" style="363" customWidth="1"/>
    <col min="11280" max="11280" width="10.42578125" style="363" customWidth="1"/>
    <col min="11281" max="11281" width="2.140625" style="363" customWidth="1"/>
    <col min="11282" max="11520" width="9.140625" style="363"/>
    <col min="11521" max="11521" width="75" style="363" customWidth="1"/>
    <col min="11522" max="11535" width="9.85546875" style="363" customWidth="1"/>
    <col min="11536" max="11536" width="10.42578125" style="363" customWidth="1"/>
    <col min="11537" max="11537" width="2.140625" style="363" customWidth="1"/>
    <col min="11538" max="11776" width="9.140625" style="363"/>
    <col min="11777" max="11777" width="75" style="363" customWidth="1"/>
    <col min="11778" max="11791" width="9.85546875" style="363" customWidth="1"/>
    <col min="11792" max="11792" width="10.42578125" style="363" customWidth="1"/>
    <col min="11793" max="11793" width="2.140625" style="363" customWidth="1"/>
    <col min="11794" max="12032" width="9.140625" style="363"/>
    <col min="12033" max="12033" width="75" style="363" customWidth="1"/>
    <col min="12034" max="12047" width="9.85546875" style="363" customWidth="1"/>
    <col min="12048" max="12048" width="10.42578125" style="363" customWidth="1"/>
    <col min="12049" max="12049" width="2.140625" style="363" customWidth="1"/>
    <col min="12050" max="12288" width="9.140625" style="363"/>
    <col min="12289" max="12289" width="75" style="363" customWidth="1"/>
    <col min="12290" max="12303" width="9.85546875" style="363" customWidth="1"/>
    <col min="12304" max="12304" width="10.42578125" style="363" customWidth="1"/>
    <col min="12305" max="12305" width="2.140625" style="363" customWidth="1"/>
    <col min="12306" max="12544" width="9.140625" style="363"/>
    <col min="12545" max="12545" width="75" style="363" customWidth="1"/>
    <col min="12546" max="12559" width="9.85546875" style="363" customWidth="1"/>
    <col min="12560" max="12560" width="10.42578125" style="363" customWidth="1"/>
    <col min="12561" max="12561" width="2.140625" style="363" customWidth="1"/>
    <col min="12562" max="12800" width="9.140625" style="363"/>
    <col min="12801" max="12801" width="75" style="363" customWidth="1"/>
    <col min="12802" max="12815" width="9.85546875" style="363" customWidth="1"/>
    <col min="12816" max="12816" width="10.42578125" style="363" customWidth="1"/>
    <col min="12817" max="12817" width="2.140625" style="363" customWidth="1"/>
    <col min="12818" max="13056" width="9.140625" style="363"/>
    <col min="13057" max="13057" width="75" style="363" customWidth="1"/>
    <col min="13058" max="13071" width="9.85546875" style="363" customWidth="1"/>
    <col min="13072" max="13072" width="10.42578125" style="363" customWidth="1"/>
    <col min="13073" max="13073" width="2.140625" style="363" customWidth="1"/>
    <col min="13074" max="13312" width="9.140625" style="363"/>
    <col min="13313" max="13313" width="75" style="363" customWidth="1"/>
    <col min="13314" max="13327" width="9.85546875" style="363" customWidth="1"/>
    <col min="13328" max="13328" width="10.42578125" style="363" customWidth="1"/>
    <col min="13329" max="13329" width="2.140625" style="363" customWidth="1"/>
    <col min="13330" max="13568" width="9.140625" style="363"/>
    <col min="13569" max="13569" width="75" style="363" customWidth="1"/>
    <col min="13570" max="13583" width="9.85546875" style="363" customWidth="1"/>
    <col min="13584" max="13584" width="10.42578125" style="363" customWidth="1"/>
    <col min="13585" max="13585" width="2.140625" style="363" customWidth="1"/>
    <col min="13586" max="13824" width="9.140625" style="363"/>
    <col min="13825" max="13825" width="75" style="363" customWidth="1"/>
    <col min="13826" max="13839" width="9.85546875" style="363" customWidth="1"/>
    <col min="13840" max="13840" width="10.42578125" style="363" customWidth="1"/>
    <col min="13841" max="13841" width="2.140625" style="363" customWidth="1"/>
    <col min="13842" max="14080" width="9.140625" style="363"/>
    <col min="14081" max="14081" width="75" style="363" customWidth="1"/>
    <col min="14082" max="14095" width="9.85546875" style="363" customWidth="1"/>
    <col min="14096" max="14096" width="10.42578125" style="363" customWidth="1"/>
    <col min="14097" max="14097" width="2.140625" style="363" customWidth="1"/>
    <col min="14098" max="14336" width="9.140625" style="363"/>
    <col min="14337" max="14337" width="75" style="363" customWidth="1"/>
    <col min="14338" max="14351" width="9.85546875" style="363" customWidth="1"/>
    <col min="14352" max="14352" width="10.42578125" style="363" customWidth="1"/>
    <col min="14353" max="14353" width="2.140625" style="363" customWidth="1"/>
    <col min="14354" max="14592" width="9.140625" style="363"/>
    <col min="14593" max="14593" width="75" style="363" customWidth="1"/>
    <col min="14594" max="14607" width="9.85546875" style="363" customWidth="1"/>
    <col min="14608" max="14608" width="10.42578125" style="363" customWidth="1"/>
    <col min="14609" max="14609" width="2.140625" style="363" customWidth="1"/>
    <col min="14610" max="14848" width="9.140625" style="363"/>
    <col min="14849" max="14849" width="75" style="363" customWidth="1"/>
    <col min="14850" max="14863" width="9.85546875" style="363" customWidth="1"/>
    <col min="14864" max="14864" width="10.42578125" style="363" customWidth="1"/>
    <col min="14865" max="14865" width="2.140625" style="363" customWidth="1"/>
    <col min="14866" max="15104" width="9.140625" style="363"/>
    <col min="15105" max="15105" width="75" style="363" customWidth="1"/>
    <col min="15106" max="15119" width="9.85546875" style="363" customWidth="1"/>
    <col min="15120" max="15120" width="10.42578125" style="363" customWidth="1"/>
    <col min="15121" max="15121" width="2.140625" style="363" customWidth="1"/>
    <col min="15122" max="15360" width="9.140625" style="363"/>
    <col min="15361" max="15361" width="75" style="363" customWidth="1"/>
    <col min="15362" max="15375" width="9.85546875" style="363" customWidth="1"/>
    <col min="15376" max="15376" width="10.42578125" style="363" customWidth="1"/>
    <col min="15377" max="15377" width="2.140625" style="363" customWidth="1"/>
    <col min="15378" max="15616" width="9.140625" style="363"/>
    <col min="15617" max="15617" width="75" style="363" customWidth="1"/>
    <col min="15618" max="15631" width="9.85546875" style="363" customWidth="1"/>
    <col min="15632" max="15632" width="10.42578125" style="363" customWidth="1"/>
    <col min="15633" max="15633" width="2.140625" style="363" customWidth="1"/>
    <col min="15634" max="15872" width="9.140625" style="363"/>
    <col min="15873" max="15873" width="75" style="363" customWidth="1"/>
    <col min="15874" max="15887" width="9.85546875" style="363" customWidth="1"/>
    <col min="15888" max="15888" width="10.42578125" style="363" customWidth="1"/>
    <col min="15889" max="15889" width="2.140625" style="363" customWidth="1"/>
    <col min="15890" max="16128" width="9.140625" style="363"/>
    <col min="16129" max="16129" width="75" style="363" customWidth="1"/>
    <col min="16130" max="16143" width="9.85546875" style="363" customWidth="1"/>
    <col min="16144" max="16144" width="10.42578125" style="363" customWidth="1"/>
    <col min="16145" max="16145" width="2.140625" style="363" customWidth="1"/>
    <col min="16146" max="16384" width="9.140625" style="363"/>
  </cols>
  <sheetData>
    <row r="1" spans="1:17" s="33" customFormat="1" ht="24" customHeight="1">
      <c r="A1" s="1138" t="s">
        <v>984</v>
      </c>
      <c r="B1" s="1138"/>
      <c r="C1" s="1138"/>
      <c r="D1" s="1138"/>
      <c r="E1" s="1138"/>
      <c r="F1" s="1138"/>
      <c r="G1" s="1138"/>
      <c r="H1" s="1138"/>
      <c r="I1" s="1138"/>
      <c r="J1" s="1138"/>
      <c r="K1" s="1138"/>
      <c r="L1" s="1138"/>
      <c r="M1" s="1138"/>
      <c r="N1" s="1138"/>
      <c r="O1" s="1138"/>
      <c r="P1" s="1138"/>
    </row>
    <row r="2" spans="1:17" s="33" customFormat="1" ht="24" customHeight="1">
      <c r="A2" s="1138" t="s">
        <v>1125</v>
      </c>
      <c r="B2" s="1138"/>
      <c r="C2" s="1138"/>
      <c r="D2" s="1138"/>
      <c r="E2" s="1138"/>
      <c r="F2" s="1138"/>
      <c r="G2" s="1138"/>
      <c r="H2" s="1138"/>
      <c r="I2" s="1138"/>
      <c r="J2" s="1138"/>
      <c r="K2" s="1138"/>
      <c r="L2" s="1138"/>
      <c r="M2" s="1138"/>
      <c r="N2" s="1138"/>
      <c r="O2" s="1138"/>
      <c r="P2" s="1138"/>
    </row>
    <row r="3" spans="1:17" s="33" customFormat="1" ht="24" customHeight="1">
      <c r="A3" s="1138" t="s">
        <v>1396</v>
      </c>
      <c r="B3" s="1138"/>
      <c r="C3" s="1138"/>
      <c r="D3" s="1138"/>
      <c r="E3" s="1138"/>
      <c r="F3" s="1138"/>
      <c r="G3" s="1138"/>
      <c r="H3" s="1138"/>
      <c r="I3" s="1138"/>
      <c r="J3" s="1138"/>
      <c r="K3" s="1138"/>
      <c r="L3" s="1138"/>
      <c r="M3" s="1138"/>
      <c r="N3" s="1138"/>
      <c r="O3" s="1138"/>
      <c r="P3" s="1138"/>
    </row>
    <row r="4" spans="1:17" s="34" customFormat="1" ht="24" customHeight="1" thickBot="1">
      <c r="A4" s="1144" t="s">
        <v>1223</v>
      </c>
      <c r="B4" s="1144"/>
      <c r="C4" s="1144"/>
      <c r="D4" s="1144"/>
      <c r="E4" s="1144"/>
      <c r="F4" s="1144"/>
      <c r="G4" s="1144"/>
      <c r="H4" s="1144"/>
      <c r="I4" s="1144"/>
      <c r="J4" s="1144"/>
      <c r="K4" s="1144"/>
      <c r="L4" s="1144"/>
      <c r="M4" s="1144"/>
      <c r="N4" s="1144"/>
      <c r="O4" s="1144"/>
      <c r="P4" s="1144"/>
    </row>
    <row r="5" spans="1:17" ht="6" hidden="1" customHeight="1" thickBot="1">
      <c r="A5" s="221"/>
      <c r="B5" s="259"/>
      <c r="C5" s="259"/>
      <c r="D5" s="259"/>
      <c r="E5" s="259"/>
      <c r="F5" s="259"/>
      <c r="G5" s="259"/>
      <c r="H5" s="259"/>
      <c r="I5" s="259"/>
      <c r="J5" s="259"/>
      <c r="K5" s="259"/>
      <c r="L5" s="259"/>
      <c r="M5" s="259"/>
      <c r="N5" s="259"/>
      <c r="O5" s="259"/>
      <c r="P5" s="259"/>
      <c r="Q5" s="363"/>
    </row>
    <row r="6" spans="1:17" ht="34.5" customHeight="1" thickTop="1" thickBot="1">
      <c r="A6" s="504"/>
      <c r="B6" s="652" t="s">
        <v>288</v>
      </c>
      <c r="C6" s="652" t="s">
        <v>289</v>
      </c>
      <c r="D6" s="652" t="s">
        <v>290</v>
      </c>
      <c r="E6" s="652" t="s">
        <v>291</v>
      </c>
      <c r="F6" s="652" t="s">
        <v>292</v>
      </c>
      <c r="G6" s="652" t="s">
        <v>293</v>
      </c>
      <c r="H6" s="652" t="s">
        <v>294</v>
      </c>
      <c r="I6" s="652" t="s">
        <v>295</v>
      </c>
      <c r="J6" s="652" t="s">
        <v>296</v>
      </c>
      <c r="K6" s="652" t="s">
        <v>297</v>
      </c>
      <c r="L6" s="652" t="s">
        <v>298</v>
      </c>
      <c r="M6" s="652" t="s">
        <v>299</v>
      </c>
      <c r="N6" s="652" t="s">
        <v>986</v>
      </c>
      <c r="O6" s="652" t="s">
        <v>987</v>
      </c>
      <c r="P6" s="653" t="s">
        <v>300</v>
      </c>
      <c r="Q6" s="363"/>
    </row>
    <row r="7" spans="1:17" ht="15" customHeight="1" thickTop="1" thickBot="1">
      <c r="A7" s="504" t="s">
        <v>7</v>
      </c>
      <c r="B7" s="505">
        <v>26171538.854499999</v>
      </c>
      <c r="C7" s="505">
        <v>27483703.43832</v>
      </c>
      <c r="D7" s="505">
        <v>35603322.378529996</v>
      </c>
      <c r="E7" s="505">
        <v>21170523.590849999</v>
      </c>
      <c r="F7" s="505">
        <v>20163058.006759997</v>
      </c>
      <c r="G7" s="505">
        <v>12457429.69094</v>
      </c>
      <c r="H7" s="505">
        <v>10328669.06769</v>
      </c>
      <c r="I7" s="505">
        <v>13786348.603530001</v>
      </c>
      <c r="J7" s="505">
        <v>210738.14256000001</v>
      </c>
      <c r="K7" s="505">
        <v>581956.57061000005</v>
      </c>
      <c r="L7" s="505">
        <v>14138985.326639999</v>
      </c>
      <c r="M7" s="505">
        <v>3652247.05479</v>
      </c>
      <c r="N7" s="505">
        <v>15928545.8566</v>
      </c>
      <c r="O7" s="505">
        <v>9324408.0005400013</v>
      </c>
      <c r="P7" s="505">
        <v>211001474.58285999</v>
      </c>
      <c r="Q7" s="363"/>
    </row>
    <row r="8" spans="1:17" ht="15" customHeight="1" thickTop="1" thickBot="1">
      <c r="A8" s="398" t="s">
        <v>8</v>
      </c>
      <c r="B8" s="507">
        <v>2639043.2658899999</v>
      </c>
      <c r="C8" s="507">
        <v>4873872.0772600006</v>
      </c>
      <c r="D8" s="507">
        <v>3211938.9467500001</v>
      </c>
      <c r="E8" s="507">
        <v>2683042.2952299998</v>
      </c>
      <c r="F8" s="507">
        <v>2246586.4967399999</v>
      </c>
      <c r="G8" s="507">
        <v>1172005.43717</v>
      </c>
      <c r="H8" s="507">
        <v>788805.30915999995</v>
      </c>
      <c r="I8" s="507">
        <v>807668.70208000008</v>
      </c>
      <c r="J8" s="507">
        <v>51267.376539999997</v>
      </c>
      <c r="K8" s="507">
        <v>49786.625759999995</v>
      </c>
      <c r="L8" s="507">
        <v>725368.0237100001</v>
      </c>
      <c r="M8" s="507">
        <v>262797.00440000003</v>
      </c>
      <c r="N8" s="507">
        <v>886616.50034999999</v>
      </c>
      <c r="O8" s="507">
        <v>527661.90443</v>
      </c>
      <c r="P8" s="507">
        <v>20926459.965470001</v>
      </c>
      <c r="Q8" s="363"/>
    </row>
    <row r="9" spans="1:17" ht="15" customHeight="1" thickTop="1">
      <c r="A9" s="973" t="s">
        <v>9</v>
      </c>
      <c r="B9" s="508">
        <v>891633.61477999995</v>
      </c>
      <c r="C9" s="508">
        <v>2277084.6682100003</v>
      </c>
      <c r="D9" s="508">
        <v>1486439.1020199999</v>
      </c>
      <c r="E9" s="508">
        <v>1391452.1251500002</v>
      </c>
      <c r="F9" s="508">
        <v>948327.52395000006</v>
      </c>
      <c r="G9" s="508">
        <v>418091.54664999997</v>
      </c>
      <c r="H9" s="508">
        <v>389230.62176000001</v>
      </c>
      <c r="I9" s="508">
        <v>160629.38144</v>
      </c>
      <c r="J9" s="508">
        <v>13194.19593</v>
      </c>
      <c r="K9" s="508">
        <v>6704.3093799999997</v>
      </c>
      <c r="L9" s="508">
        <v>347869.40074000001</v>
      </c>
      <c r="M9" s="508">
        <v>63872.389869999999</v>
      </c>
      <c r="N9" s="508">
        <v>425874.82393000001</v>
      </c>
      <c r="O9" s="508">
        <v>275053.43348000001</v>
      </c>
      <c r="P9" s="508">
        <v>9095457.1372900009</v>
      </c>
      <c r="Q9" s="363"/>
    </row>
    <row r="10" spans="1:17" ht="15" customHeight="1">
      <c r="A10" s="973" t="s">
        <v>10</v>
      </c>
      <c r="B10" s="508">
        <v>1714453.0978299999</v>
      </c>
      <c r="C10" s="508">
        <v>2279816.6013200004</v>
      </c>
      <c r="D10" s="508">
        <v>1617346.8965799999</v>
      </c>
      <c r="E10" s="508">
        <v>1037657.7972499999</v>
      </c>
      <c r="F10" s="508">
        <v>1191426.2915399999</v>
      </c>
      <c r="G10" s="508">
        <v>708461.33863999997</v>
      </c>
      <c r="H10" s="508">
        <v>313331.63855000003</v>
      </c>
      <c r="I10" s="508">
        <v>608843.65225000004</v>
      </c>
      <c r="J10" s="508">
        <v>34057.561679999999</v>
      </c>
      <c r="K10" s="508">
        <v>41353.411810000005</v>
      </c>
      <c r="L10" s="508">
        <v>304424.33162999997</v>
      </c>
      <c r="M10" s="508">
        <v>177816.75245</v>
      </c>
      <c r="N10" s="508">
        <v>420433.57131999999</v>
      </c>
      <c r="O10" s="508">
        <v>133620.43836</v>
      </c>
      <c r="P10" s="508">
        <v>10583043.381209999</v>
      </c>
      <c r="Q10" s="363"/>
    </row>
    <row r="11" spans="1:17" ht="15" customHeight="1">
      <c r="A11" s="973" t="s">
        <v>11</v>
      </c>
      <c r="B11" s="508">
        <v>0</v>
      </c>
      <c r="C11" s="508">
        <v>12048.727929999999</v>
      </c>
      <c r="D11" s="508">
        <v>1327.1766200000002</v>
      </c>
      <c r="E11" s="508">
        <v>0</v>
      </c>
      <c r="F11" s="508">
        <v>10.416219999999999</v>
      </c>
      <c r="G11" s="508">
        <v>1086.7541000000001</v>
      </c>
      <c r="H11" s="508">
        <v>97.637050000000002</v>
      </c>
      <c r="I11" s="508">
        <v>0</v>
      </c>
      <c r="J11" s="508">
        <v>3884.7332799999999</v>
      </c>
      <c r="K11" s="508">
        <v>162.84789999999998</v>
      </c>
      <c r="L11" s="508">
        <v>23150.273350000003</v>
      </c>
      <c r="M11" s="508">
        <v>9653.5714200000002</v>
      </c>
      <c r="N11" s="508">
        <v>2854.7996200000002</v>
      </c>
      <c r="O11" s="508">
        <v>37353.070909999995</v>
      </c>
      <c r="P11" s="508">
        <v>91630.008400000006</v>
      </c>
      <c r="Q11" s="363"/>
    </row>
    <row r="12" spans="1:17" ht="15" customHeight="1">
      <c r="A12" s="973" t="s">
        <v>12</v>
      </c>
      <c r="B12" s="508">
        <v>0</v>
      </c>
      <c r="C12" s="508">
        <v>0</v>
      </c>
      <c r="D12" s="508">
        <v>0</v>
      </c>
      <c r="E12" s="508">
        <v>0</v>
      </c>
      <c r="F12" s="508">
        <v>0</v>
      </c>
      <c r="G12" s="508">
        <v>0</v>
      </c>
      <c r="H12" s="508">
        <v>0</v>
      </c>
      <c r="I12" s="508">
        <v>0</v>
      </c>
      <c r="J12" s="508">
        <v>130.88565</v>
      </c>
      <c r="K12" s="508">
        <v>1473.9116399999998</v>
      </c>
      <c r="L12" s="508">
        <v>0</v>
      </c>
      <c r="M12" s="508">
        <v>0</v>
      </c>
      <c r="N12" s="508">
        <v>0</v>
      </c>
      <c r="O12" s="508">
        <v>0</v>
      </c>
      <c r="P12" s="508">
        <v>1604.79729</v>
      </c>
      <c r="Q12" s="363"/>
    </row>
    <row r="13" spans="1:17" ht="15" customHeight="1">
      <c r="A13" s="973" t="s">
        <v>13</v>
      </c>
      <c r="B13" s="508">
        <v>14661.08884</v>
      </c>
      <c r="C13" s="508">
        <v>293717.99693999998</v>
      </c>
      <c r="D13" s="508">
        <v>93738.14791</v>
      </c>
      <c r="E13" s="508">
        <v>242405.52205999999</v>
      </c>
      <c r="F13" s="508">
        <v>99541.570900000006</v>
      </c>
      <c r="G13" s="508">
        <v>39037.140429999999</v>
      </c>
      <c r="H13" s="508">
        <v>82165.050489999994</v>
      </c>
      <c r="I13" s="508">
        <v>38195.668389999999</v>
      </c>
      <c r="J13" s="508">
        <v>0</v>
      </c>
      <c r="K13" s="508">
        <v>92.145030000000006</v>
      </c>
      <c r="L13" s="508">
        <v>49334.801189999998</v>
      </c>
      <c r="M13" s="508">
        <v>11438.682779999999</v>
      </c>
      <c r="N13" s="508">
        <v>33025.623359999998</v>
      </c>
      <c r="O13" s="508">
        <v>81634.961680000008</v>
      </c>
      <c r="P13" s="508">
        <v>1078988.3999999999</v>
      </c>
      <c r="Q13" s="363"/>
    </row>
    <row r="14" spans="1:17" ht="15" customHeight="1">
      <c r="A14" s="973" t="s">
        <v>14</v>
      </c>
      <c r="B14" s="508">
        <v>18295.46444</v>
      </c>
      <c r="C14" s="508">
        <v>11204.082859999999</v>
      </c>
      <c r="D14" s="508">
        <v>19921.22</v>
      </c>
      <c r="E14" s="508">
        <v>11526.850769999999</v>
      </c>
      <c r="F14" s="508">
        <v>7582.2557900000002</v>
      </c>
      <c r="G14" s="508">
        <v>5677.2628099999993</v>
      </c>
      <c r="H14" s="508">
        <v>3980.3613100000002</v>
      </c>
      <c r="I14" s="508">
        <v>0</v>
      </c>
      <c r="J14" s="508">
        <v>0</v>
      </c>
      <c r="K14" s="508">
        <v>0</v>
      </c>
      <c r="L14" s="508">
        <v>589.21680000000003</v>
      </c>
      <c r="M14" s="508">
        <v>15.60788</v>
      </c>
      <c r="N14" s="508">
        <v>4427.6821200000004</v>
      </c>
      <c r="O14" s="508">
        <v>0</v>
      </c>
      <c r="P14" s="508">
        <v>83220.004780000003</v>
      </c>
      <c r="Q14" s="363"/>
    </row>
    <row r="15" spans="1:17" ht="15" customHeight="1">
      <c r="A15" s="973" t="s">
        <v>15</v>
      </c>
      <c r="B15" s="508">
        <v>0</v>
      </c>
      <c r="C15" s="508">
        <v>0</v>
      </c>
      <c r="D15" s="508">
        <v>0</v>
      </c>
      <c r="E15" s="508">
        <v>0</v>
      </c>
      <c r="F15" s="508">
        <v>0</v>
      </c>
      <c r="G15" s="508">
        <v>0</v>
      </c>
      <c r="H15" s="508">
        <v>0</v>
      </c>
      <c r="I15" s="508">
        <v>0</v>
      </c>
      <c r="J15" s="508">
        <v>0</v>
      </c>
      <c r="K15" s="508">
        <v>0</v>
      </c>
      <c r="L15" s="508">
        <v>0</v>
      </c>
      <c r="M15" s="508">
        <v>0</v>
      </c>
      <c r="N15" s="508">
        <v>0</v>
      </c>
      <c r="O15" s="508">
        <v>0</v>
      </c>
      <c r="P15" s="508">
        <v>0</v>
      </c>
      <c r="Q15" s="363"/>
    </row>
    <row r="16" spans="1:17" ht="15" customHeight="1" thickBot="1">
      <c r="A16" s="973" t="s">
        <v>16</v>
      </c>
      <c r="B16" s="508">
        <v>0</v>
      </c>
      <c r="C16" s="508">
        <v>0</v>
      </c>
      <c r="D16" s="508">
        <v>-6833.59638</v>
      </c>
      <c r="E16" s="508">
        <v>0</v>
      </c>
      <c r="F16" s="508">
        <v>-301.56165999999996</v>
      </c>
      <c r="G16" s="508">
        <v>-348.60545999999999</v>
      </c>
      <c r="H16" s="508">
        <v>0</v>
      </c>
      <c r="I16" s="508">
        <v>0</v>
      </c>
      <c r="J16" s="508">
        <v>0</v>
      </c>
      <c r="K16" s="508">
        <v>0</v>
      </c>
      <c r="L16" s="508">
        <v>0</v>
      </c>
      <c r="M16" s="508">
        <v>0</v>
      </c>
      <c r="N16" s="508">
        <v>0</v>
      </c>
      <c r="O16" s="508">
        <v>0</v>
      </c>
      <c r="P16" s="508">
        <v>-7483.7635</v>
      </c>
      <c r="Q16" s="363"/>
    </row>
    <row r="17" spans="1:17" ht="15" customHeight="1" thickTop="1" thickBot="1">
      <c r="A17" s="398" t="s">
        <v>17</v>
      </c>
      <c r="B17" s="507">
        <v>4540970.2201300003</v>
      </c>
      <c r="C17" s="507">
        <v>4463749.0368599994</v>
      </c>
      <c r="D17" s="507">
        <v>5922366.8406099994</v>
      </c>
      <c r="E17" s="507">
        <v>2684686.9130000002</v>
      </c>
      <c r="F17" s="507">
        <v>2827890.1445599999</v>
      </c>
      <c r="G17" s="507">
        <v>1352298.7339600001</v>
      </c>
      <c r="H17" s="507">
        <v>1330450.3242899999</v>
      </c>
      <c r="I17" s="507">
        <v>1558262.5182699999</v>
      </c>
      <c r="J17" s="507">
        <v>20239.856749999999</v>
      </c>
      <c r="K17" s="507">
        <v>28641.314019999998</v>
      </c>
      <c r="L17" s="507">
        <v>1537164.78795</v>
      </c>
      <c r="M17" s="507">
        <v>288126.79274</v>
      </c>
      <c r="N17" s="507">
        <v>1610436.7319799999</v>
      </c>
      <c r="O17" s="507">
        <v>484156.63400000002</v>
      </c>
      <c r="P17" s="507">
        <v>28649440.849119999</v>
      </c>
      <c r="Q17" s="363"/>
    </row>
    <row r="18" spans="1:17" ht="15" customHeight="1" thickTop="1">
      <c r="A18" s="973" t="s">
        <v>18</v>
      </c>
      <c r="B18" s="508">
        <v>0</v>
      </c>
      <c r="C18" s="508">
        <v>0</v>
      </c>
      <c r="D18" s="508">
        <v>70159.485000000001</v>
      </c>
      <c r="E18" s="508">
        <v>0</v>
      </c>
      <c r="F18" s="508">
        <v>0</v>
      </c>
      <c r="G18" s="508">
        <v>92107.265120000011</v>
      </c>
      <c r="H18" s="508">
        <v>34894.595000000001</v>
      </c>
      <c r="I18" s="508">
        <v>0</v>
      </c>
      <c r="J18" s="508">
        <v>0</v>
      </c>
      <c r="K18" s="508">
        <v>0</v>
      </c>
      <c r="L18" s="508">
        <v>0</v>
      </c>
      <c r="M18" s="508">
        <v>0</v>
      </c>
      <c r="N18" s="508">
        <v>0</v>
      </c>
      <c r="O18" s="508">
        <v>0</v>
      </c>
      <c r="P18" s="508">
        <v>197161.34512000001</v>
      </c>
      <c r="Q18" s="363"/>
    </row>
    <row r="19" spans="1:17" ht="15" customHeight="1">
      <c r="A19" s="973" t="s">
        <v>19</v>
      </c>
      <c r="B19" s="508">
        <v>2191964.3318099999</v>
      </c>
      <c r="C19" s="508">
        <v>1771218.5434600001</v>
      </c>
      <c r="D19" s="508">
        <v>1371622.2429500001</v>
      </c>
      <c r="E19" s="508">
        <v>470826.41301000002</v>
      </c>
      <c r="F19" s="508">
        <v>489733.35826000001</v>
      </c>
      <c r="G19" s="508">
        <v>465684.55144000001</v>
      </c>
      <c r="H19" s="508">
        <v>507938.88517999998</v>
      </c>
      <c r="I19" s="508">
        <v>816223.09232000005</v>
      </c>
      <c r="J19" s="508">
        <v>448.84153999999995</v>
      </c>
      <c r="K19" s="508">
        <v>6860</v>
      </c>
      <c r="L19" s="508">
        <v>663644.65933000005</v>
      </c>
      <c r="M19" s="508">
        <v>26327.099120000003</v>
      </c>
      <c r="N19" s="508">
        <v>25475</v>
      </c>
      <c r="O19" s="508">
        <v>70000.60695999999</v>
      </c>
      <c r="P19" s="508">
        <v>8877967.6253799982</v>
      </c>
      <c r="Q19" s="363"/>
    </row>
    <row r="20" spans="1:17" ht="15" customHeight="1">
      <c r="A20" s="973" t="s">
        <v>20</v>
      </c>
      <c r="B20" s="508">
        <v>195897.48003999999</v>
      </c>
      <c r="C20" s="508">
        <v>0</v>
      </c>
      <c r="D20" s="508">
        <v>484366.32630999997</v>
      </c>
      <c r="E20" s="508">
        <v>351437.23926999996</v>
      </c>
      <c r="F20" s="508">
        <v>105295.07522</v>
      </c>
      <c r="G20" s="508">
        <v>68602.452720000001</v>
      </c>
      <c r="H20" s="508">
        <v>0</v>
      </c>
      <c r="I20" s="508">
        <v>0</v>
      </c>
      <c r="J20" s="508">
        <v>0</v>
      </c>
      <c r="K20" s="508">
        <v>0</v>
      </c>
      <c r="L20" s="508">
        <v>20580</v>
      </c>
      <c r="M20" s="508">
        <v>0</v>
      </c>
      <c r="N20" s="508">
        <v>0</v>
      </c>
      <c r="O20" s="508">
        <v>0</v>
      </c>
      <c r="P20" s="508">
        <v>1226178.5735599999</v>
      </c>
      <c r="Q20" s="363"/>
    </row>
    <row r="21" spans="1:17" ht="15" customHeight="1">
      <c r="A21" s="973" t="s">
        <v>21</v>
      </c>
      <c r="B21" s="508">
        <v>34747.443500000001</v>
      </c>
      <c r="C21" s="508">
        <v>348056.29068999999</v>
      </c>
      <c r="D21" s="508">
        <v>37526.187570000002</v>
      </c>
      <c r="E21" s="508">
        <v>266675.06862999999</v>
      </c>
      <c r="F21" s="508">
        <v>207996.76277999999</v>
      </c>
      <c r="G21" s="508">
        <v>8383.1386299999995</v>
      </c>
      <c r="H21" s="508">
        <v>0</v>
      </c>
      <c r="I21" s="508">
        <v>0</v>
      </c>
      <c r="J21" s="508">
        <v>0</v>
      </c>
      <c r="K21" s="508">
        <v>0</v>
      </c>
      <c r="L21" s="508">
        <v>40970.861360000003</v>
      </c>
      <c r="M21" s="508">
        <v>0</v>
      </c>
      <c r="N21" s="508">
        <v>458321.66407999996</v>
      </c>
      <c r="O21" s="508">
        <v>0</v>
      </c>
      <c r="P21" s="508">
        <v>1402677.4172400001</v>
      </c>
      <c r="Q21" s="363"/>
    </row>
    <row r="22" spans="1:17" ht="15" customHeight="1">
      <c r="A22" s="973" t="s">
        <v>22</v>
      </c>
      <c r="B22" s="508">
        <v>455104.14017000003</v>
      </c>
      <c r="C22" s="508">
        <v>228772.92478</v>
      </c>
      <c r="D22" s="508">
        <v>1074559.75602</v>
      </c>
      <c r="E22" s="508">
        <v>128793.33932</v>
      </c>
      <c r="F22" s="508">
        <v>863063.64040000003</v>
      </c>
      <c r="G22" s="508">
        <v>90178.555370000002</v>
      </c>
      <c r="H22" s="508">
        <v>135152.55152000001</v>
      </c>
      <c r="I22" s="508">
        <v>405578.38959999999</v>
      </c>
      <c r="J22" s="508">
        <v>0</v>
      </c>
      <c r="K22" s="508">
        <v>0</v>
      </c>
      <c r="L22" s="508">
        <v>354725.59314999997</v>
      </c>
      <c r="M22" s="508">
        <v>70795.483439999996</v>
      </c>
      <c r="N22" s="508">
        <v>3933.9955</v>
      </c>
      <c r="O22" s="508">
        <v>1711.3166999999999</v>
      </c>
      <c r="P22" s="508">
        <v>3812369.68597</v>
      </c>
      <c r="Q22" s="363"/>
    </row>
    <row r="23" spans="1:17" ht="15" customHeight="1">
      <c r="A23" s="973" t="s">
        <v>23</v>
      </c>
      <c r="B23" s="508">
        <v>1587421.4962299999</v>
      </c>
      <c r="C23" s="508">
        <v>2083285.1279500001</v>
      </c>
      <c r="D23" s="508">
        <v>2792793.3084400003</v>
      </c>
      <c r="E23" s="508">
        <v>1435015.3392699999</v>
      </c>
      <c r="F23" s="508">
        <v>1143423.23535</v>
      </c>
      <c r="G23" s="508">
        <v>609401.48522000003</v>
      </c>
      <c r="H23" s="508">
        <v>614638.63546000002</v>
      </c>
      <c r="I23" s="508">
        <v>314283.29852999997</v>
      </c>
      <c r="J23" s="508">
        <v>19791.015210000001</v>
      </c>
      <c r="K23" s="508">
        <v>21774.372329999998</v>
      </c>
      <c r="L23" s="508">
        <v>425181.19112000003</v>
      </c>
      <c r="M23" s="508">
        <v>188821.41237000001</v>
      </c>
      <c r="N23" s="508">
        <v>1108157.1694799999</v>
      </c>
      <c r="O23" s="508">
        <v>409505.27266000002</v>
      </c>
      <c r="P23" s="508">
        <v>12753492.359620001</v>
      </c>
      <c r="Q23" s="363"/>
    </row>
    <row r="24" spans="1:17" ht="15" customHeight="1">
      <c r="A24" s="973" t="s">
        <v>24</v>
      </c>
      <c r="B24" s="508">
        <v>85652.250910000002</v>
      </c>
      <c r="C24" s="508">
        <v>47126.139630000005</v>
      </c>
      <c r="D24" s="508">
        <v>104064.48935999999</v>
      </c>
      <c r="E24" s="508">
        <v>31991.389920000001</v>
      </c>
      <c r="F24" s="508">
        <v>49773.590469999996</v>
      </c>
      <c r="G24" s="508">
        <v>18830.669519999999</v>
      </c>
      <c r="H24" s="508">
        <v>38847.78716</v>
      </c>
      <c r="I24" s="508">
        <v>22177.737820000002</v>
      </c>
      <c r="J24" s="508">
        <v>0</v>
      </c>
      <c r="K24" s="508">
        <v>6.9416899999999995</v>
      </c>
      <c r="L24" s="508">
        <v>34776.507850000002</v>
      </c>
      <c r="M24" s="508">
        <v>2182.79781</v>
      </c>
      <c r="N24" s="508">
        <v>14943.65314</v>
      </c>
      <c r="O24" s="508">
        <v>2939.43768</v>
      </c>
      <c r="P24" s="508">
        <v>453313.39295999997</v>
      </c>
      <c r="Q24" s="363"/>
    </row>
    <row r="25" spans="1:17" ht="15" customHeight="1" thickBot="1">
      <c r="A25" s="973" t="s">
        <v>25</v>
      </c>
      <c r="B25" s="508">
        <v>-9816.9225299999998</v>
      </c>
      <c r="C25" s="508">
        <v>-14709.98965</v>
      </c>
      <c r="D25" s="508">
        <v>-12724.955039999999</v>
      </c>
      <c r="E25" s="508">
        <v>-51.876419999999996</v>
      </c>
      <c r="F25" s="508">
        <v>-31395.517920000002</v>
      </c>
      <c r="G25" s="508">
        <v>-889.38406000000009</v>
      </c>
      <c r="H25" s="508">
        <v>-1022.13003</v>
      </c>
      <c r="I25" s="508">
        <v>0</v>
      </c>
      <c r="J25" s="508">
        <v>0</v>
      </c>
      <c r="K25" s="508">
        <v>0</v>
      </c>
      <c r="L25" s="508">
        <v>-2714.02486</v>
      </c>
      <c r="M25" s="508">
        <v>0</v>
      </c>
      <c r="N25" s="508">
        <v>-394.75021999999996</v>
      </c>
      <c r="O25" s="508">
        <v>0</v>
      </c>
      <c r="P25" s="508">
        <v>-73719.550730000003</v>
      </c>
      <c r="Q25" s="363"/>
    </row>
    <row r="26" spans="1:17" ht="15" customHeight="1" thickTop="1" thickBot="1">
      <c r="A26" s="398" t="s">
        <v>26</v>
      </c>
      <c r="B26" s="507">
        <v>17451232.053779997</v>
      </c>
      <c r="C26" s="507">
        <v>16660729.12868</v>
      </c>
      <c r="D26" s="507">
        <v>23704338.721759997</v>
      </c>
      <c r="E26" s="507">
        <v>14518896.13586</v>
      </c>
      <c r="F26" s="507">
        <v>14454996.339989999</v>
      </c>
      <c r="G26" s="507">
        <v>8896607.5278500002</v>
      </c>
      <c r="H26" s="507">
        <v>7725130.65496</v>
      </c>
      <c r="I26" s="507">
        <v>10998975.545290001</v>
      </c>
      <c r="J26" s="507">
        <v>131543.59935999999</v>
      </c>
      <c r="K26" s="507">
        <v>468713.79635000002</v>
      </c>
      <c r="L26" s="507">
        <v>11252361.018170001</v>
      </c>
      <c r="M26" s="507">
        <v>2783625.7095699999</v>
      </c>
      <c r="N26" s="507">
        <v>11632124.56687</v>
      </c>
      <c r="O26" s="507">
        <v>7984129.43561</v>
      </c>
      <c r="P26" s="507">
        <v>148663404.23410001</v>
      </c>
      <c r="Q26" s="363"/>
    </row>
    <row r="27" spans="1:17" ht="15" customHeight="1" thickTop="1">
      <c r="A27" s="515" t="s">
        <v>27</v>
      </c>
      <c r="B27" s="508">
        <v>17370556.148430001</v>
      </c>
      <c r="C27" s="508">
        <v>16647732.834410001</v>
      </c>
      <c r="D27" s="508">
        <v>23631058.452060003</v>
      </c>
      <c r="E27" s="508">
        <v>14567467.22477</v>
      </c>
      <c r="F27" s="508">
        <v>14428034.532430001</v>
      </c>
      <c r="G27" s="508">
        <v>8797138.0772500001</v>
      </c>
      <c r="H27" s="508">
        <v>7740260.2011400005</v>
      </c>
      <c r="I27" s="508">
        <v>11110578.03382</v>
      </c>
      <c r="J27" s="508">
        <v>130342.55571</v>
      </c>
      <c r="K27" s="508">
        <v>467028.07498999999</v>
      </c>
      <c r="L27" s="508">
        <v>11364379.01654</v>
      </c>
      <c r="M27" s="508">
        <v>2763760.5195900002</v>
      </c>
      <c r="N27" s="508">
        <v>11554064.928069999</v>
      </c>
      <c r="O27" s="508">
        <v>8023417.5691200001</v>
      </c>
      <c r="P27" s="508">
        <v>148595818.16832998</v>
      </c>
      <c r="Q27" s="363"/>
    </row>
    <row r="28" spans="1:17" ht="15" customHeight="1">
      <c r="A28" s="973" t="s">
        <v>28</v>
      </c>
      <c r="B28" s="508">
        <v>17048574.01283</v>
      </c>
      <c r="C28" s="508">
        <v>16118362.835309999</v>
      </c>
      <c r="D28" s="508">
        <v>23204072.846529998</v>
      </c>
      <c r="E28" s="508">
        <v>13495818.82649</v>
      </c>
      <c r="F28" s="508">
        <v>14375127.34901</v>
      </c>
      <c r="G28" s="508">
        <v>8509275.9175400008</v>
      </c>
      <c r="H28" s="508">
        <v>7510709.7189699998</v>
      </c>
      <c r="I28" s="508">
        <v>11010280.2742</v>
      </c>
      <c r="J28" s="508">
        <v>129152.35015000001</v>
      </c>
      <c r="K28" s="508">
        <v>467028.07498999999</v>
      </c>
      <c r="L28" s="508">
        <v>11140156.18457</v>
      </c>
      <c r="M28" s="508">
        <v>2657463.5445500002</v>
      </c>
      <c r="N28" s="508">
        <v>11375370.410259999</v>
      </c>
      <c r="O28" s="508">
        <v>7785660.45383</v>
      </c>
      <c r="P28" s="508">
        <v>144827052.79923001</v>
      </c>
      <c r="Q28" s="363"/>
    </row>
    <row r="29" spans="1:17" ht="15" customHeight="1">
      <c r="A29" s="973" t="s">
        <v>29</v>
      </c>
      <c r="B29" s="508">
        <v>321982.13560000004</v>
      </c>
      <c r="C29" s="508">
        <v>529301.86051999999</v>
      </c>
      <c r="D29" s="508">
        <v>426985.60552999994</v>
      </c>
      <c r="E29" s="508">
        <v>1071648.3982800001</v>
      </c>
      <c r="F29" s="508">
        <v>52907.183409999998</v>
      </c>
      <c r="G29" s="508">
        <v>287862.15970999998</v>
      </c>
      <c r="H29" s="508">
        <v>229550.48216999997</v>
      </c>
      <c r="I29" s="508">
        <v>100297.75962000001</v>
      </c>
      <c r="J29" s="508">
        <v>1190.2055600000001</v>
      </c>
      <c r="K29" s="508">
        <v>0</v>
      </c>
      <c r="L29" s="508">
        <v>224222.83197</v>
      </c>
      <c r="M29" s="508">
        <v>106296.97504</v>
      </c>
      <c r="N29" s="508">
        <v>178310.78539999999</v>
      </c>
      <c r="O29" s="508">
        <v>237511.23659000001</v>
      </c>
      <c r="P29" s="508">
        <v>3768067.6194000002</v>
      </c>
      <c r="Q29" s="363"/>
    </row>
    <row r="30" spans="1:17" ht="15" customHeight="1">
      <c r="A30" s="973" t="s">
        <v>30</v>
      </c>
      <c r="B30" s="508">
        <v>0</v>
      </c>
      <c r="C30" s="508">
        <v>68.138580000000005</v>
      </c>
      <c r="D30" s="508">
        <v>0</v>
      </c>
      <c r="E30" s="508">
        <v>0</v>
      </c>
      <c r="F30" s="508">
        <v>1.0000000000000001E-5</v>
      </c>
      <c r="G30" s="508">
        <v>0</v>
      </c>
      <c r="H30" s="508">
        <v>0</v>
      </c>
      <c r="I30" s="508">
        <v>0</v>
      </c>
      <c r="J30" s="508">
        <v>0</v>
      </c>
      <c r="K30" s="508">
        <v>0</v>
      </c>
      <c r="L30" s="508">
        <v>0</v>
      </c>
      <c r="M30" s="508">
        <v>0</v>
      </c>
      <c r="N30" s="508">
        <v>383.73240999999996</v>
      </c>
      <c r="O30" s="508">
        <v>245.87870000000001</v>
      </c>
      <c r="P30" s="508">
        <v>697.74969999999996</v>
      </c>
      <c r="Q30" s="363"/>
    </row>
    <row r="31" spans="1:17" ht="15" customHeight="1">
      <c r="A31" s="515" t="s">
        <v>31</v>
      </c>
      <c r="B31" s="508">
        <v>123696.69704000001</v>
      </c>
      <c r="C31" s="508">
        <v>86584.078200000004</v>
      </c>
      <c r="D31" s="508">
        <v>97395.995370000004</v>
      </c>
      <c r="E31" s="508">
        <v>78930.026500000007</v>
      </c>
      <c r="F31" s="508">
        <v>120755.47683</v>
      </c>
      <c r="G31" s="508">
        <v>49469.406080000001</v>
      </c>
      <c r="H31" s="508">
        <v>35561.954720000002</v>
      </c>
      <c r="I31" s="508">
        <v>27839.04624</v>
      </c>
      <c r="J31" s="508">
        <v>28.304299999999998</v>
      </c>
      <c r="K31" s="508">
        <v>0</v>
      </c>
      <c r="L31" s="508">
        <v>87100.597099999999</v>
      </c>
      <c r="M31" s="508">
        <v>12991.730210000002</v>
      </c>
      <c r="N31" s="508">
        <v>23594.96168</v>
      </c>
      <c r="O31" s="508">
        <v>30767.837239999997</v>
      </c>
      <c r="P31" s="508">
        <v>774716.11150999996</v>
      </c>
      <c r="Q31" s="363"/>
    </row>
    <row r="32" spans="1:17" ht="15" customHeight="1">
      <c r="A32" s="973" t="s">
        <v>32</v>
      </c>
      <c r="B32" s="508">
        <v>115466.51368</v>
      </c>
      <c r="C32" s="508">
        <v>50933.956170000005</v>
      </c>
      <c r="D32" s="508">
        <v>90582.871150000006</v>
      </c>
      <c r="E32" s="508">
        <v>61686.740189999997</v>
      </c>
      <c r="F32" s="508">
        <v>113856.54467</v>
      </c>
      <c r="G32" s="508">
        <v>45018.784319999999</v>
      </c>
      <c r="H32" s="508">
        <v>22917.871769999998</v>
      </c>
      <c r="I32" s="508">
        <v>25799.268070000002</v>
      </c>
      <c r="J32" s="508">
        <v>28.304299999999998</v>
      </c>
      <c r="K32" s="508">
        <v>0</v>
      </c>
      <c r="L32" s="508">
        <v>69678.209819999989</v>
      </c>
      <c r="M32" s="508">
        <v>10979.17684</v>
      </c>
      <c r="N32" s="508">
        <v>21079.984170000003</v>
      </c>
      <c r="O32" s="508">
        <v>25561.352350000001</v>
      </c>
      <c r="P32" s="508">
        <v>653589.57750000001</v>
      </c>
      <c r="Q32" s="363"/>
    </row>
    <row r="33" spans="1:17" ht="15" customHeight="1">
      <c r="A33" s="973" t="s">
        <v>33</v>
      </c>
      <c r="B33" s="508">
        <v>8230.1833600000009</v>
      </c>
      <c r="C33" s="508">
        <v>35650.122029999999</v>
      </c>
      <c r="D33" s="508">
        <v>6813.1242199999997</v>
      </c>
      <c r="E33" s="508">
        <v>17243.28631</v>
      </c>
      <c r="F33" s="508">
        <v>6898.9321600000003</v>
      </c>
      <c r="G33" s="508">
        <v>4450.62176</v>
      </c>
      <c r="H33" s="508">
        <v>12644.08295</v>
      </c>
      <c r="I33" s="508">
        <v>2039.7781699999998</v>
      </c>
      <c r="J33" s="508">
        <v>0</v>
      </c>
      <c r="K33" s="508">
        <v>0</v>
      </c>
      <c r="L33" s="508">
        <v>17422.387280000003</v>
      </c>
      <c r="M33" s="508">
        <v>2012.5533700000001</v>
      </c>
      <c r="N33" s="508">
        <v>2514.9775099999997</v>
      </c>
      <c r="O33" s="508">
        <v>5184.0716199999997</v>
      </c>
      <c r="P33" s="508">
        <v>121104.12074</v>
      </c>
      <c r="Q33" s="363"/>
    </row>
    <row r="34" spans="1:17" ht="15" customHeight="1">
      <c r="A34" s="973" t="s">
        <v>34</v>
      </c>
      <c r="B34" s="508">
        <v>0</v>
      </c>
      <c r="C34" s="508">
        <v>0</v>
      </c>
      <c r="D34" s="508">
        <v>0</v>
      </c>
      <c r="E34" s="508">
        <v>0</v>
      </c>
      <c r="F34" s="508">
        <v>0</v>
      </c>
      <c r="G34" s="508">
        <v>0</v>
      </c>
      <c r="H34" s="508">
        <v>0</v>
      </c>
      <c r="I34" s="508">
        <v>0</v>
      </c>
      <c r="J34" s="508">
        <v>0</v>
      </c>
      <c r="K34" s="508">
        <v>0</v>
      </c>
      <c r="L34" s="508">
        <v>0</v>
      </c>
      <c r="M34" s="508">
        <v>0</v>
      </c>
      <c r="N34" s="508">
        <v>0</v>
      </c>
      <c r="O34" s="508">
        <v>22.413270000000001</v>
      </c>
      <c r="P34" s="508">
        <v>22.413270000000001</v>
      </c>
      <c r="Q34" s="363"/>
    </row>
    <row r="35" spans="1:17" ht="15" customHeight="1">
      <c r="A35" s="515" t="s">
        <v>35</v>
      </c>
      <c r="B35" s="508">
        <v>268267.27542999998</v>
      </c>
      <c r="C35" s="508">
        <v>216845.67247999998</v>
      </c>
      <c r="D35" s="508">
        <v>485952.53964999999</v>
      </c>
      <c r="E35" s="508">
        <v>266125.41574999999</v>
      </c>
      <c r="F35" s="508">
        <v>159109.66846000002</v>
      </c>
      <c r="G35" s="508">
        <v>102311.08961</v>
      </c>
      <c r="H35" s="508">
        <v>103108.82462</v>
      </c>
      <c r="I35" s="508">
        <v>42916.725640000004</v>
      </c>
      <c r="J35" s="508">
        <v>351.94902000000002</v>
      </c>
      <c r="K35" s="508">
        <v>0</v>
      </c>
      <c r="L35" s="508">
        <v>91407.124069999991</v>
      </c>
      <c r="M35" s="508">
        <v>33441.126819999998</v>
      </c>
      <c r="N35" s="508">
        <v>71939.519670000009</v>
      </c>
      <c r="O35" s="508">
        <v>53147.512729999995</v>
      </c>
      <c r="P35" s="508">
        <v>1894924.44395</v>
      </c>
      <c r="Q35" s="363"/>
    </row>
    <row r="36" spans="1:17" ht="15" customHeight="1">
      <c r="A36" s="973" t="s">
        <v>36</v>
      </c>
      <c r="B36" s="508">
        <v>219932.00701</v>
      </c>
      <c r="C36" s="508">
        <v>168653.80505000002</v>
      </c>
      <c r="D36" s="508">
        <v>397104.33733999997</v>
      </c>
      <c r="E36" s="508">
        <v>195579.54853</v>
      </c>
      <c r="F36" s="508">
        <v>155631.69531000001</v>
      </c>
      <c r="G36" s="508">
        <v>89721.845269999991</v>
      </c>
      <c r="H36" s="508">
        <v>69306.376220000006</v>
      </c>
      <c r="I36" s="508">
        <v>40103.505680000002</v>
      </c>
      <c r="J36" s="508">
        <v>77.549019999999999</v>
      </c>
      <c r="K36" s="508">
        <v>0</v>
      </c>
      <c r="L36" s="508">
        <v>80737.579870000001</v>
      </c>
      <c r="M36" s="508">
        <v>28883.000170000003</v>
      </c>
      <c r="N36" s="508">
        <v>61833.661840000001</v>
      </c>
      <c r="O36" s="508">
        <v>42618.175280000003</v>
      </c>
      <c r="P36" s="508">
        <v>1550183.08659</v>
      </c>
      <c r="Q36" s="363"/>
    </row>
    <row r="37" spans="1:17" ht="15" customHeight="1">
      <c r="A37" s="973" t="s">
        <v>37</v>
      </c>
      <c r="B37" s="508">
        <v>48335.26842</v>
      </c>
      <c r="C37" s="508">
        <v>47976.873450000006</v>
      </c>
      <c r="D37" s="508">
        <v>68283.160739999992</v>
      </c>
      <c r="E37" s="508">
        <v>70545.86722</v>
      </c>
      <c r="F37" s="508">
        <v>3477.9731499999998</v>
      </c>
      <c r="G37" s="508">
        <v>12589.244339999999</v>
      </c>
      <c r="H37" s="508">
        <v>33802.448400000001</v>
      </c>
      <c r="I37" s="508">
        <v>2813.2199599999999</v>
      </c>
      <c r="J37" s="508">
        <v>274.39999999999998</v>
      </c>
      <c r="K37" s="508">
        <v>0</v>
      </c>
      <c r="L37" s="508">
        <v>10669.544199999998</v>
      </c>
      <c r="M37" s="508">
        <v>4558.1266500000002</v>
      </c>
      <c r="N37" s="508">
        <v>10105.857830000001</v>
      </c>
      <c r="O37" s="508">
        <v>10529.337449999999</v>
      </c>
      <c r="P37" s="508">
        <v>323961.32180999999</v>
      </c>
      <c r="Q37" s="363"/>
    </row>
    <row r="38" spans="1:17" ht="15" customHeight="1">
      <c r="A38" s="973" t="s">
        <v>38</v>
      </c>
      <c r="B38" s="508">
        <v>0</v>
      </c>
      <c r="C38" s="508">
        <v>214.99398000000002</v>
      </c>
      <c r="D38" s="508">
        <v>20565.041570000001</v>
      </c>
      <c r="E38" s="508">
        <v>0</v>
      </c>
      <c r="F38" s="508">
        <v>0</v>
      </c>
      <c r="G38" s="508">
        <v>0</v>
      </c>
      <c r="H38" s="508">
        <v>0</v>
      </c>
      <c r="I38" s="508">
        <v>0</v>
      </c>
      <c r="J38" s="508">
        <v>0</v>
      </c>
      <c r="K38" s="508">
        <v>0</v>
      </c>
      <c r="L38" s="508">
        <v>0</v>
      </c>
      <c r="M38" s="508">
        <v>0</v>
      </c>
      <c r="N38" s="508">
        <v>0</v>
      </c>
      <c r="O38" s="508">
        <v>0</v>
      </c>
      <c r="P38" s="508">
        <v>20780.035550000001</v>
      </c>
      <c r="Q38" s="363"/>
    </row>
    <row r="39" spans="1:17" ht="15" customHeight="1">
      <c r="A39" s="515" t="s">
        <v>39</v>
      </c>
      <c r="B39" s="508">
        <v>109586.98491</v>
      </c>
      <c r="C39" s="508">
        <v>143578.86663999999</v>
      </c>
      <c r="D39" s="508">
        <v>144426.38211000001</v>
      </c>
      <c r="E39" s="508">
        <v>127391.74318999999</v>
      </c>
      <c r="F39" s="508">
        <v>105961.79772</v>
      </c>
      <c r="G39" s="508">
        <v>83412.189469999998</v>
      </c>
      <c r="H39" s="508">
        <v>68719.88725</v>
      </c>
      <c r="I39" s="508">
        <v>109836.85073999999</v>
      </c>
      <c r="J39" s="508">
        <v>1225.9163600000002</v>
      </c>
      <c r="K39" s="508">
        <v>2748.7169199999998</v>
      </c>
      <c r="L39" s="508">
        <v>115079.05856999999</v>
      </c>
      <c r="M39" s="508">
        <v>25376.39733</v>
      </c>
      <c r="N39" s="508">
        <v>133097.23340999999</v>
      </c>
      <c r="O39" s="508">
        <v>105556.88120999999</v>
      </c>
      <c r="P39" s="508">
        <v>1275998.9058299998</v>
      </c>
      <c r="Q39" s="363"/>
    </row>
    <row r="40" spans="1:17" ht="15" customHeight="1">
      <c r="A40" s="973" t="s">
        <v>40</v>
      </c>
      <c r="B40" s="508">
        <v>107362.97279</v>
      </c>
      <c r="C40" s="508">
        <v>137556.73425000001</v>
      </c>
      <c r="D40" s="508">
        <v>140664.86352000001</v>
      </c>
      <c r="E40" s="508">
        <v>120740.90656</v>
      </c>
      <c r="F40" s="508">
        <v>105666.00436000001</v>
      </c>
      <c r="G40" s="508">
        <v>79746.845799999996</v>
      </c>
      <c r="H40" s="508">
        <v>66646.556549999994</v>
      </c>
      <c r="I40" s="508">
        <v>108766.46044</v>
      </c>
      <c r="J40" s="508">
        <v>1214.5176100000001</v>
      </c>
      <c r="K40" s="508">
        <v>2748.7169199999998</v>
      </c>
      <c r="L40" s="508">
        <v>112801.27181000001</v>
      </c>
      <c r="M40" s="508">
        <v>23077.560420000002</v>
      </c>
      <c r="N40" s="508">
        <v>129902.96184</v>
      </c>
      <c r="O40" s="508">
        <v>102918.07577</v>
      </c>
      <c r="P40" s="508">
        <v>1239814.4486400001</v>
      </c>
      <c r="Q40" s="363"/>
    </row>
    <row r="41" spans="1:17" ht="15" customHeight="1">
      <c r="A41" s="973" t="s">
        <v>41</v>
      </c>
      <c r="B41" s="508">
        <v>2224.0121200000003</v>
      </c>
      <c r="C41" s="508">
        <v>5431.9672300000002</v>
      </c>
      <c r="D41" s="508">
        <v>3487.8780200000001</v>
      </c>
      <c r="E41" s="508">
        <v>5890.9635599999992</v>
      </c>
      <c r="F41" s="508">
        <v>295.79336000000001</v>
      </c>
      <c r="G41" s="508">
        <v>3199.9559800000002</v>
      </c>
      <c r="H41" s="508">
        <v>1815.1160500000001</v>
      </c>
      <c r="I41" s="508">
        <v>1032.66751</v>
      </c>
      <c r="J41" s="508">
        <v>11.39875</v>
      </c>
      <c r="K41" s="508">
        <v>0</v>
      </c>
      <c r="L41" s="508">
        <v>2114.5108</v>
      </c>
      <c r="M41" s="508">
        <v>2057.30026</v>
      </c>
      <c r="N41" s="508">
        <v>3055.2481000000002</v>
      </c>
      <c r="O41" s="508">
        <v>2638.8054400000001</v>
      </c>
      <c r="P41" s="508">
        <v>33255.617180000001</v>
      </c>
      <c r="Q41" s="363"/>
    </row>
    <row r="42" spans="1:17" ht="15" customHeight="1">
      <c r="A42" s="973" t="s">
        <v>42</v>
      </c>
      <c r="B42" s="508">
        <v>0</v>
      </c>
      <c r="C42" s="508">
        <v>213.86723000000001</v>
      </c>
      <c r="D42" s="508">
        <v>270.67581000000001</v>
      </c>
      <c r="E42" s="508">
        <v>473.27402000000001</v>
      </c>
      <c r="F42" s="508">
        <v>0</v>
      </c>
      <c r="G42" s="508">
        <v>412.60927000000004</v>
      </c>
      <c r="H42" s="508">
        <v>113.1793</v>
      </c>
      <c r="I42" s="508">
        <v>30.996970000000001</v>
      </c>
      <c r="J42" s="508">
        <v>0</v>
      </c>
      <c r="K42" s="508">
        <v>0</v>
      </c>
      <c r="L42" s="508">
        <v>113.77642999999999</v>
      </c>
      <c r="M42" s="508">
        <v>170.94432999999998</v>
      </c>
      <c r="N42" s="508">
        <v>139.02347</v>
      </c>
      <c r="O42" s="508">
        <v>0</v>
      </c>
      <c r="P42" s="508">
        <v>1938.3468300000002</v>
      </c>
      <c r="Q42" s="363"/>
    </row>
    <row r="43" spans="1:17" ht="15" customHeight="1">
      <c r="A43" s="973" t="s">
        <v>43</v>
      </c>
      <c r="B43" s="508">
        <v>0</v>
      </c>
      <c r="C43" s="508">
        <v>376.29793000000001</v>
      </c>
      <c r="D43" s="508">
        <v>2.9647600000000001</v>
      </c>
      <c r="E43" s="508">
        <v>286.59904999999998</v>
      </c>
      <c r="F43" s="508">
        <v>0</v>
      </c>
      <c r="G43" s="508">
        <v>52.778419999999997</v>
      </c>
      <c r="H43" s="508">
        <v>142.31034</v>
      </c>
      <c r="I43" s="508">
        <v>6.7258199999999997</v>
      </c>
      <c r="J43" s="508">
        <v>0</v>
      </c>
      <c r="K43" s="508">
        <v>0</v>
      </c>
      <c r="L43" s="508">
        <v>49.49953</v>
      </c>
      <c r="M43" s="508">
        <v>70.592320000000001</v>
      </c>
      <c r="N43" s="508">
        <v>0</v>
      </c>
      <c r="O43" s="508">
        <v>0</v>
      </c>
      <c r="P43" s="508">
        <v>987.76817000000005</v>
      </c>
      <c r="Q43" s="363"/>
    </row>
    <row r="44" spans="1:17" ht="15" customHeight="1">
      <c r="A44" s="973" t="s">
        <v>44</v>
      </c>
      <c r="B44" s="508">
        <v>0</v>
      </c>
      <c r="C44" s="508">
        <v>0</v>
      </c>
      <c r="D44" s="508">
        <v>0</v>
      </c>
      <c r="E44" s="508">
        <v>0</v>
      </c>
      <c r="F44" s="508">
        <v>0</v>
      </c>
      <c r="G44" s="508">
        <v>0</v>
      </c>
      <c r="H44" s="508">
        <v>2.7250100000000002</v>
      </c>
      <c r="I44" s="508">
        <v>0</v>
      </c>
      <c r="J44" s="508">
        <v>0</v>
      </c>
      <c r="K44" s="508">
        <v>0</v>
      </c>
      <c r="L44" s="508">
        <v>0</v>
      </c>
      <c r="M44" s="508">
        <v>0</v>
      </c>
      <c r="N44" s="508">
        <v>0</v>
      </c>
      <c r="O44" s="508">
        <v>0</v>
      </c>
      <c r="P44" s="508">
        <v>2.7250100000000002</v>
      </c>
      <c r="Q44" s="363"/>
    </row>
    <row r="45" spans="1:17" ht="15" customHeight="1">
      <c r="A45" s="974" t="s">
        <v>45</v>
      </c>
      <c r="B45" s="508">
        <v>0</v>
      </c>
      <c r="C45" s="508">
        <v>0</v>
      </c>
      <c r="D45" s="508">
        <v>0</v>
      </c>
      <c r="E45" s="508">
        <v>0</v>
      </c>
      <c r="F45" s="508">
        <v>0</v>
      </c>
      <c r="G45" s="508">
        <v>0</v>
      </c>
      <c r="H45" s="508">
        <v>0</v>
      </c>
      <c r="I45" s="508">
        <v>0</v>
      </c>
      <c r="J45" s="508">
        <v>0</v>
      </c>
      <c r="K45" s="508">
        <v>0</v>
      </c>
      <c r="L45" s="508">
        <v>0</v>
      </c>
      <c r="M45" s="508">
        <v>0</v>
      </c>
      <c r="N45" s="508">
        <v>0</v>
      </c>
      <c r="O45" s="508">
        <v>0</v>
      </c>
      <c r="P45" s="508">
        <v>0</v>
      </c>
      <c r="Q45" s="363"/>
    </row>
    <row r="46" spans="1:17" ht="15" customHeight="1">
      <c r="A46" s="43" t="s">
        <v>46</v>
      </c>
      <c r="B46" s="508">
        <v>-420875.05202999996</v>
      </c>
      <c r="C46" s="508">
        <v>-434012.32305000001</v>
      </c>
      <c r="D46" s="508">
        <v>-654494.6474299999</v>
      </c>
      <c r="E46" s="508">
        <v>-521018.27435000002</v>
      </c>
      <c r="F46" s="508">
        <v>-358865.13545</v>
      </c>
      <c r="G46" s="508">
        <v>-135723.23456000001</v>
      </c>
      <c r="H46" s="508">
        <v>-222520.21277000001</v>
      </c>
      <c r="I46" s="508">
        <v>-292195.11114999995</v>
      </c>
      <c r="J46" s="508">
        <v>-405.12603000000001</v>
      </c>
      <c r="K46" s="508">
        <v>-1062.9955600000001</v>
      </c>
      <c r="L46" s="508">
        <v>-405604.77811000001</v>
      </c>
      <c r="M46" s="508">
        <v>-51944.064380000003</v>
      </c>
      <c r="N46" s="508">
        <v>-150572.07596000002</v>
      </c>
      <c r="O46" s="508">
        <v>-228760.36468999999</v>
      </c>
      <c r="P46" s="508">
        <v>-3878053.3955199998</v>
      </c>
      <c r="Q46" s="363"/>
    </row>
    <row r="47" spans="1:17" ht="15" customHeight="1">
      <c r="A47" s="973" t="s">
        <v>47</v>
      </c>
      <c r="B47" s="508">
        <v>-76601.94</v>
      </c>
      <c r="C47" s="508">
        <v>-91897.977230000004</v>
      </c>
      <c r="D47" s="508">
        <v>-139098.37794999999</v>
      </c>
      <c r="E47" s="508">
        <v>-56408.59592</v>
      </c>
      <c r="F47" s="508">
        <v>-51100.214350000002</v>
      </c>
      <c r="G47" s="508">
        <v>-34108.782350000001</v>
      </c>
      <c r="H47" s="508">
        <v>-37232.124329999999</v>
      </c>
      <c r="I47" s="508">
        <v>-64485.744509999997</v>
      </c>
      <c r="J47" s="508">
        <v>-173.24669</v>
      </c>
      <c r="K47" s="508">
        <v>-1062.9955600000001</v>
      </c>
      <c r="L47" s="508">
        <v>-65457.101170000002</v>
      </c>
      <c r="M47" s="508">
        <v>-11964.895550000001</v>
      </c>
      <c r="N47" s="508">
        <v>-27712.650280000002</v>
      </c>
      <c r="O47" s="508">
        <v>-23256.43317</v>
      </c>
      <c r="P47" s="508">
        <v>-680561.0790599999</v>
      </c>
      <c r="Q47" s="363"/>
    </row>
    <row r="48" spans="1:17" ht="15" customHeight="1">
      <c r="A48" s="973" t="s">
        <v>48</v>
      </c>
      <c r="B48" s="508">
        <v>-6199.2429099999999</v>
      </c>
      <c r="C48" s="508">
        <v>-28586.078559999998</v>
      </c>
      <c r="D48" s="508">
        <v>-11978.568789999999</v>
      </c>
      <c r="E48" s="508">
        <v>-70599.522140000001</v>
      </c>
      <c r="F48" s="508">
        <v>-3724.3018500000003</v>
      </c>
      <c r="G48" s="508">
        <v>-4479.1946100000005</v>
      </c>
      <c r="H48" s="508">
        <v>-10604.89997</v>
      </c>
      <c r="I48" s="508">
        <v>-2377.7869100000003</v>
      </c>
      <c r="J48" s="508">
        <v>0</v>
      </c>
      <c r="K48" s="508">
        <v>0</v>
      </c>
      <c r="L48" s="508">
        <v>-6052.9750199999999</v>
      </c>
      <c r="M48" s="508">
        <v>-2176.1032999999998</v>
      </c>
      <c r="N48" s="508">
        <v>-3487.1314300000004</v>
      </c>
      <c r="O48" s="508">
        <v>-2202.0417499999999</v>
      </c>
      <c r="P48" s="508">
        <v>-152467.84724</v>
      </c>
      <c r="Q48" s="363"/>
    </row>
    <row r="49" spans="1:17" ht="15" customHeight="1">
      <c r="A49" s="973" t="s">
        <v>49</v>
      </c>
      <c r="B49" s="508">
        <v>-20957.939409999999</v>
      </c>
      <c r="C49" s="508">
        <v>-19206.654989999999</v>
      </c>
      <c r="D49" s="508">
        <v>-22973.574659999998</v>
      </c>
      <c r="E49" s="508">
        <v>-17859.281129999999</v>
      </c>
      <c r="F49" s="508">
        <v>-42215.622109999997</v>
      </c>
      <c r="G49" s="508">
        <v>-5036.8902600000001</v>
      </c>
      <c r="H49" s="508">
        <v>-13514.380449999999</v>
      </c>
      <c r="I49" s="508">
        <v>-23559.488239999999</v>
      </c>
      <c r="J49" s="508">
        <v>-17.130320000000001</v>
      </c>
      <c r="K49" s="508">
        <v>0</v>
      </c>
      <c r="L49" s="508">
        <v>-59181.749250000001</v>
      </c>
      <c r="M49" s="508">
        <v>-2456.3195499999997</v>
      </c>
      <c r="N49" s="508">
        <v>-9205.1875199999995</v>
      </c>
      <c r="O49" s="508">
        <v>-21199.203969999999</v>
      </c>
      <c r="P49" s="508">
        <v>-257383.42186</v>
      </c>
      <c r="Q49" s="363"/>
    </row>
    <row r="50" spans="1:17" ht="15" customHeight="1">
      <c r="A50" s="973" t="s">
        <v>50</v>
      </c>
      <c r="B50" s="508">
        <v>-1446.1754900000001</v>
      </c>
      <c r="C50" s="508">
        <v>-2514.0754100000004</v>
      </c>
      <c r="D50" s="508">
        <v>-1265.3088600000001</v>
      </c>
      <c r="E50" s="508">
        <v>-4071.92832</v>
      </c>
      <c r="F50" s="508">
        <v>-4174.7810099999997</v>
      </c>
      <c r="G50" s="508">
        <v>-595.72308999999996</v>
      </c>
      <c r="H50" s="508">
        <v>-4049.9246899999998</v>
      </c>
      <c r="I50" s="508">
        <v>-1743.21612</v>
      </c>
      <c r="J50" s="508">
        <v>0</v>
      </c>
      <c r="K50" s="508">
        <v>0</v>
      </c>
      <c r="L50" s="508">
        <v>-14784.424419999999</v>
      </c>
      <c r="M50" s="508">
        <v>-467.28838000000002</v>
      </c>
      <c r="N50" s="508">
        <v>-900.22554000000002</v>
      </c>
      <c r="O50" s="508">
        <v>-4685.4300400000002</v>
      </c>
      <c r="P50" s="508">
        <v>-40698.501369999998</v>
      </c>
      <c r="Q50" s="363"/>
    </row>
    <row r="51" spans="1:17" ht="15" customHeight="1">
      <c r="A51" s="973" t="s">
        <v>51</v>
      </c>
      <c r="B51" s="508">
        <v>-159635.13216000001</v>
      </c>
      <c r="C51" s="508">
        <v>-114953.82731000001</v>
      </c>
      <c r="D51" s="508">
        <v>-247772.65104</v>
      </c>
      <c r="E51" s="508">
        <v>-168635.39836000002</v>
      </c>
      <c r="F51" s="508">
        <v>-83151.203309999997</v>
      </c>
      <c r="G51" s="508">
        <v>-59718.080630000004</v>
      </c>
      <c r="H51" s="508">
        <v>-55868.081610000001</v>
      </c>
      <c r="I51" s="508">
        <v>-39190.42121</v>
      </c>
      <c r="J51" s="508">
        <v>-77.549019999999999</v>
      </c>
      <c r="K51" s="508">
        <v>0</v>
      </c>
      <c r="L51" s="508">
        <v>-77545.072739999989</v>
      </c>
      <c r="M51" s="508">
        <v>-20999.959480000001</v>
      </c>
      <c r="N51" s="508">
        <v>-37426.617539999999</v>
      </c>
      <c r="O51" s="508">
        <v>-32614.420489999997</v>
      </c>
      <c r="P51" s="508">
        <v>-1097588.4149000002</v>
      </c>
      <c r="Q51" s="363"/>
    </row>
    <row r="52" spans="1:17" ht="15" customHeight="1">
      <c r="A52" s="973" t="s">
        <v>52</v>
      </c>
      <c r="B52" s="508">
        <v>-24358.01612</v>
      </c>
      <c r="C52" s="508">
        <v>-30927.75561</v>
      </c>
      <c r="D52" s="508">
        <v>-46141.041010000001</v>
      </c>
      <c r="E52" s="508">
        <v>-41797.708210000004</v>
      </c>
      <c r="F52" s="508">
        <v>-2621.3435099999997</v>
      </c>
      <c r="G52" s="508">
        <v>-6968.5885900000003</v>
      </c>
      <c r="H52" s="508">
        <v>-23408.978569999999</v>
      </c>
      <c r="I52" s="508">
        <v>-2813.2199599999999</v>
      </c>
      <c r="J52" s="508">
        <v>-137.19999999999999</v>
      </c>
      <c r="K52" s="508">
        <v>0</v>
      </c>
      <c r="L52" s="508">
        <v>-9703.5087800000001</v>
      </c>
      <c r="M52" s="508">
        <v>-3149.8870299999999</v>
      </c>
      <c r="N52" s="508">
        <v>-6009.0709000000006</v>
      </c>
      <c r="O52" s="508">
        <v>-7471.5125699999999</v>
      </c>
      <c r="P52" s="508">
        <v>-205507.83086000002</v>
      </c>
      <c r="Q52" s="363"/>
    </row>
    <row r="53" spans="1:17" ht="15" customHeight="1">
      <c r="A53" s="973" t="s">
        <v>53</v>
      </c>
      <c r="B53" s="508">
        <v>-117676.60593999999</v>
      </c>
      <c r="C53" s="508">
        <v>-132160.20780999999</v>
      </c>
      <c r="D53" s="508">
        <v>-185265.12512000001</v>
      </c>
      <c r="E53" s="508">
        <v>-68984.246180000002</v>
      </c>
      <c r="F53" s="508">
        <v>-102257.03603</v>
      </c>
      <c r="G53" s="508">
        <v>-24429.975030000001</v>
      </c>
      <c r="H53" s="508">
        <v>-46092.42353</v>
      </c>
      <c r="I53" s="508">
        <v>-130585.23420000001</v>
      </c>
      <c r="J53" s="508">
        <v>0</v>
      </c>
      <c r="K53" s="508">
        <v>0</v>
      </c>
      <c r="L53" s="508">
        <v>-136316.85008</v>
      </c>
      <c r="M53" s="508">
        <v>-10729.61109</v>
      </c>
      <c r="N53" s="508">
        <v>-65831.192750000002</v>
      </c>
      <c r="O53" s="508">
        <v>-99437.195730000007</v>
      </c>
      <c r="P53" s="508">
        <v>-1119765.70349</v>
      </c>
      <c r="Q53" s="363"/>
    </row>
    <row r="54" spans="1:17" ht="15" customHeight="1">
      <c r="A54" s="973" t="s">
        <v>54</v>
      </c>
      <c r="B54" s="508">
        <v>-14000</v>
      </c>
      <c r="C54" s="508">
        <v>-13321.12838</v>
      </c>
      <c r="D54" s="508">
        <v>0</v>
      </c>
      <c r="E54" s="508">
        <v>-92661.594089999999</v>
      </c>
      <c r="F54" s="508">
        <v>-69620.633279999995</v>
      </c>
      <c r="G54" s="508">
        <v>0</v>
      </c>
      <c r="H54" s="508">
        <v>-30557.40841</v>
      </c>
      <c r="I54" s="508">
        <v>-27440</v>
      </c>
      <c r="J54" s="508">
        <v>0</v>
      </c>
      <c r="K54" s="508">
        <v>0</v>
      </c>
      <c r="L54" s="508">
        <v>-36563.096649999999</v>
      </c>
      <c r="M54" s="508">
        <v>0</v>
      </c>
      <c r="N54" s="508">
        <v>0</v>
      </c>
      <c r="O54" s="508">
        <v>-37894.126969999998</v>
      </c>
      <c r="P54" s="508">
        <v>-322057.98777999997</v>
      </c>
      <c r="Q54" s="363"/>
    </row>
    <row r="55" spans="1:17" ht="15" customHeight="1">
      <c r="A55" s="973" t="s">
        <v>55</v>
      </c>
      <c r="B55" s="508">
        <v>0</v>
      </c>
      <c r="C55" s="508">
        <v>-444.61775</v>
      </c>
      <c r="D55" s="508">
        <v>0</v>
      </c>
      <c r="E55" s="508">
        <v>0</v>
      </c>
      <c r="F55" s="508">
        <v>0</v>
      </c>
      <c r="G55" s="508">
        <v>-386</v>
      </c>
      <c r="H55" s="508">
        <v>-1191.9912099999999</v>
      </c>
      <c r="I55" s="508">
        <v>0</v>
      </c>
      <c r="J55" s="508">
        <v>0</v>
      </c>
      <c r="K55" s="508">
        <v>0</v>
      </c>
      <c r="L55" s="508">
        <v>0</v>
      </c>
      <c r="M55" s="508">
        <v>0</v>
      </c>
      <c r="N55" s="508">
        <v>0</v>
      </c>
      <c r="O55" s="508">
        <v>0</v>
      </c>
      <c r="P55" s="508">
        <v>-2022.60896</v>
      </c>
      <c r="Q55" s="363"/>
    </row>
    <row r="56" spans="1:17" ht="15" customHeight="1" thickBot="1">
      <c r="A56" s="973" t="s">
        <v>56</v>
      </c>
      <c r="B56" s="508">
        <v>0</v>
      </c>
      <c r="C56" s="508">
        <v>0</v>
      </c>
      <c r="D56" s="508">
        <v>0</v>
      </c>
      <c r="E56" s="508">
        <v>0</v>
      </c>
      <c r="F56" s="508">
        <v>0</v>
      </c>
      <c r="G56" s="508">
        <v>0</v>
      </c>
      <c r="H56" s="508">
        <v>0</v>
      </c>
      <c r="I56" s="508">
        <v>0</v>
      </c>
      <c r="J56" s="508">
        <v>0</v>
      </c>
      <c r="K56" s="508">
        <v>0</v>
      </c>
      <c r="L56" s="508">
        <v>0</v>
      </c>
      <c r="M56" s="508">
        <v>0</v>
      </c>
      <c r="N56" s="508">
        <v>0</v>
      </c>
      <c r="O56" s="508">
        <v>0</v>
      </c>
      <c r="P56" s="508">
        <v>0</v>
      </c>
      <c r="Q56" s="363"/>
    </row>
    <row r="57" spans="1:17" ht="15" customHeight="1" thickTop="1" thickBot="1">
      <c r="A57" s="398" t="s">
        <v>57</v>
      </c>
      <c r="B57" s="507">
        <v>121554.76367</v>
      </c>
      <c r="C57" s="507">
        <v>98823.095199999996</v>
      </c>
      <c r="D57" s="507">
        <v>130859.9584</v>
      </c>
      <c r="E57" s="507">
        <v>145740.21200999999</v>
      </c>
      <c r="F57" s="507">
        <v>94420.861829999994</v>
      </c>
      <c r="G57" s="507">
        <v>60769.608229999998</v>
      </c>
      <c r="H57" s="507">
        <v>134569.88516999999</v>
      </c>
      <c r="I57" s="507">
        <v>76571.946750000003</v>
      </c>
      <c r="J57" s="507">
        <v>560.55524000000003</v>
      </c>
      <c r="K57" s="507">
        <v>451.85505000000001</v>
      </c>
      <c r="L57" s="507">
        <v>73645.959370000011</v>
      </c>
      <c r="M57" s="507">
        <v>17165.638010000002</v>
      </c>
      <c r="N57" s="507">
        <v>66657.624920000002</v>
      </c>
      <c r="O57" s="507">
        <v>58921.744439999995</v>
      </c>
      <c r="P57" s="507">
        <v>1080713.70829</v>
      </c>
      <c r="Q57" s="363"/>
    </row>
    <row r="58" spans="1:17" ht="15" customHeight="1" thickTop="1">
      <c r="A58" s="973" t="s">
        <v>58</v>
      </c>
      <c r="B58" s="508">
        <v>0</v>
      </c>
      <c r="C58" s="508">
        <v>0</v>
      </c>
      <c r="D58" s="508">
        <v>0</v>
      </c>
      <c r="E58" s="508">
        <v>0</v>
      </c>
      <c r="F58" s="508">
        <v>17.221409999999999</v>
      </c>
      <c r="G58" s="508">
        <v>1342.6481100000001</v>
      </c>
      <c r="H58" s="508">
        <v>0</v>
      </c>
      <c r="I58" s="508">
        <v>0</v>
      </c>
      <c r="J58" s="508">
        <v>0</v>
      </c>
      <c r="K58" s="508">
        <v>0</v>
      </c>
      <c r="L58" s="508">
        <v>0</v>
      </c>
      <c r="M58" s="508">
        <v>649.72279000000003</v>
      </c>
      <c r="N58" s="508">
        <v>0</v>
      </c>
      <c r="O58" s="508">
        <v>0</v>
      </c>
      <c r="P58" s="508">
        <v>2009.59231</v>
      </c>
      <c r="Q58" s="363"/>
    </row>
    <row r="59" spans="1:17" ht="15" customHeight="1">
      <c r="A59" s="973" t="s">
        <v>59</v>
      </c>
      <c r="B59" s="508">
        <v>101386.84775</v>
      </c>
      <c r="C59" s="508">
        <v>76266.915629999989</v>
      </c>
      <c r="D59" s="508">
        <v>99497.273000000001</v>
      </c>
      <c r="E59" s="508">
        <v>93842.379209999999</v>
      </c>
      <c r="F59" s="508">
        <v>72009.225599999991</v>
      </c>
      <c r="G59" s="508">
        <v>47815.126590000007</v>
      </c>
      <c r="H59" s="508">
        <v>65425.099259999995</v>
      </c>
      <c r="I59" s="508">
        <v>69261.709629999998</v>
      </c>
      <c r="J59" s="508">
        <v>286.90019999999998</v>
      </c>
      <c r="K59" s="508">
        <v>959.13437999999996</v>
      </c>
      <c r="L59" s="508">
        <v>61689.807340000007</v>
      </c>
      <c r="M59" s="508">
        <v>14157.023150000001</v>
      </c>
      <c r="N59" s="508">
        <v>25690.102480000001</v>
      </c>
      <c r="O59" s="508">
        <v>50622.804360000002</v>
      </c>
      <c r="P59" s="508">
        <v>778910.34857999999</v>
      </c>
      <c r="Q59" s="363"/>
    </row>
    <row r="60" spans="1:17" ht="15" customHeight="1">
      <c r="A60" s="973" t="s">
        <v>60</v>
      </c>
      <c r="B60" s="508">
        <v>30545.087489999998</v>
      </c>
      <c r="C60" s="508">
        <v>30182.781059999998</v>
      </c>
      <c r="D60" s="508">
        <v>42614.404270000006</v>
      </c>
      <c r="E60" s="508">
        <v>54823.39791</v>
      </c>
      <c r="F60" s="508">
        <v>35088.85168</v>
      </c>
      <c r="G60" s="508">
        <v>13142.053179999999</v>
      </c>
      <c r="H60" s="508">
        <v>71166.185580000005</v>
      </c>
      <c r="I60" s="508">
        <v>8126.3484900000003</v>
      </c>
      <c r="J60" s="508">
        <v>354.37625000000003</v>
      </c>
      <c r="K60" s="508">
        <v>56.331000000000003</v>
      </c>
      <c r="L60" s="508">
        <v>13357.577569999999</v>
      </c>
      <c r="M60" s="508">
        <v>2679.9357599999998</v>
      </c>
      <c r="N60" s="508">
        <v>42447.650119999998</v>
      </c>
      <c r="O60" s="508">
        <v>8560.051019999999</v>
      </c>
      <c r="P60" s="508">
        <v>353145.03138</v>
      </c>
      <c r="Q60" s="363"/>
    </row>
    <row r="61" spans="1:17" ht="15" customHeight="1">
      <c r="A61" s="973" t="s">
        <v>61</v>
      </c>
      <c r="B61" s="508">
        <v>0</v>
      </c>
      <c r="C61" s="508">
        <v>0</v>
      </c>
      <c r="D61" s="508">
        <v>0</v>
      </c>
      <c r="E61" s="508">
        <v>0</v>
      </c>
      <c r="F61" s="508">
        <v>0</v>
      </c>
      <c r="G61" s="508">
        <v>0</v>
      </c>
      <c r="H61" s="508">
        <v>0</v>
      </c>
      <c r="I61" s="508">
        <v>0</v>
      </c>
      <c r="J61" s="508">
        <v>0</v>
      </c>
      <c r="K61" s="508">
        <v>0</v>
      </c>
      <c r="L61" s="508">
        <v>0</v>
      </c>
      <c r="M61" s="508">
        <v>0</v>
      </c>
      <c r="N61" s="508">
        <v>0</v>
      </c>
      <c r="O61" s="508">
        <v>0</v>
      </c>
      <c r="P61" s="508">
        <v>0</v>
      </c>
      <c r="Q61" s="363"/>
    </row>
    <row r="62" spans="1:17" ht="15" customHeight="1" thickBot="1">
      <c r="A62" s="973" t="s">
        <v>62</v>
      </c>
      <c r="B62" s="508">
        <v>-10377.17157</v>
      </c>
      <c r="C62" s="508">
        <v>-7626.60149</v>
      </c>
      <c r="D62" s="508">
        <v>-11251.718869999999</v>
      </c>
      <c r="E62" s="508">
        <v>-2925.56511</v>
      </c>
      <c r="F62" s="508">
        <v>-12694.43686</v>
      </c>
      <c r="G62" s="508">
        <v>-1530.21965</v>
      </c>
      <c r="H62" s="508">
        <v>-2021.39967</v>
      </c>
      <c r="I62" s="508">
        <v>-816.11136999999997</v>
      </c>
      <c r="J62" s="508">
        <v>-80.721210000000013</v>
      </c>
      <c r="K62" s="508">
        <v>-563.61032999999998</v>
      </c>
      <c r="L62" s="508">
        <v>-1401.42554</v>
      </c>
      <c r="M62" s="508">
        <v>-321.04369000000003</v>
      </c>
      <c r="N62" s="508">
        <v>-1480.1276799999998</v>
      </c>
      <c r="O62" s="508">
        <v>-261.11094000000003</v>
      </c>
      <c r="P62" s="508">
        <v>-53351.263979999996</v>
      </c>
      <c r="Q62" s="363"/>
    </row>
    <row r="63" spans="1:17" ht="15" customHeight="1" thickTop="1" thickBot="1">
      <c r="A63" s="398" t="s">
        <v>63</v>
      </c>
      <c r="B63" s="507">
        <v>9002.6124299999992</v>
      </c>
      <c r="C63" s="507">
        <v>894.04707999999994</v>
      </c>
      <c r="D63" s="507">
        <v>69816.563840000003</v>
      </c>
      <c r="E63" s="507">
        <v>17973.985920000003</v>
      </c>
      <c r="F63" s="507">
        <v>58479.51887</v>
      </c>
      <c r="G63" s="507">
        <v>11661.33094</v>
      </c>
      <c r="H63" s="507">
        <v>14919.014880000001</v>
      </c>
      <c r="I63" s="507">
        <v>4.4999999999999998E-2</v>
      </c>
      <c r="J63" s="507">
        <v>1E-3</v>
      </c>
      <c r="K63" s="507">
        <v>0</v>
      </c>
      <c r="L63" s="507">
        <v>57.523350000000001</v>
      </c>
      <c r="M63" s="507">
        <v>4000.9551800000004</v>
      </c>
      <c r="N63" s="507">
        <v>2369.7713900000003</v>
      </c>
      <c r="O63" s="507">
        <v>1910.35141</v>
      </c>
      <c r="P63" s="507">
        <v>191085.72128999999</v>
      </c>
      <c r="Q63" s="363"/>
    </row>
    <row r="64" spans="1:17" ht="15" customHeight="1" thickTop="1">
      <c r="A64" s="973" t="s">
        <v>64</v>
      </c>
      <c r="B64" s="508">
        <v>0</v>
      </c>
      <c r="C64" s="508">
        <v>0</v>
      </c>
      <c r="D64" s="508">
        <v>0</v>
      </c>
      <c r="E64" s="508">
        <v>367.33247999999998</v>
      </c>
      <c r="F64" s="508">
        <v>0</v>
      </c>
      <c r="G64" s="508">
        <v>0</v>
      </c>
      <c r="H64" s="508">
        <v>0</v>
      </c>
      <c r="I64" s="508">
        <v>0</v>
      </c>
      <c r="J64" s="508">
        <v>0</v>
      </c>
      <c r="K64" s="508">
        <v>0</v>
      </c>
      <c r="L64" s="508">
        <v>0</v>
      </c>
      <c r="M64" s="508">
        <v>0</v>
      </c>
      <c r="N64" s="508">
        <v>0</v>
      </c>
      <c r="O64" s="508">
        <v>0</v>
      </c>
      <c r="P64" s="508">
        <v>367.33247999999998</v>
      </c>
      <c r="Q64" s="363"/>
    </row>
    <row r="65" spans="1:17" ht="15" customHeight="1">
      <c r="A65" s="973" t="s">
        <v>65</v>
      </c>
      <c r="B65" s="508">
        <v>65251.897960000002</v>
      </c>
      <c r="C65" s="508">
        <v>48523.221149999998</v>
      </c>
      <c r="D65" s="508">
        <v>245989.07869999998</v>
      </c>
      <c r="E65" s="508">
        <v>75632.520340000003</v>
      </c>
      <c r="F65" s="508">
        <v>17934.943210000001</v>
      </c>
      <c r="G65" s="508">
        <v>35734.841049999995</v>
      </c>
      <c r="H65" s="508">
        <v>8288.4200600000004</v>
      </c>
      <c r="I65" s="508">
        <v>1054.5953400000001</v>
      </c>
      <c r="J65" s="508">
        <v>5.0000000000000001E-3</v>
      </c>
      <c r="K65" s="508">
        <v>0</v>
      </c>
      <c r="L65" s="508">
        <v>3565.9306699999997</v>
      </c>
      <c r="M65" s="508">
        <v>7617.9982399999999</v>
      </c>
      <c r="N65" s="508">
        <v>3608.8864100000001</v>
      </c>
      <c r="O65" s="508">
        <v>4682.6388099999995</v>
      </c>
      <c r="P65" s="508">
        <v>517884.97694000002</v>
      </c>
      <c r="Q65" s="363"/>
    </row>
    <row r="66" spans="1:17" ht="15" customHeight="1">
      <c r="A66" s="973" t="s">
        <v>66</v>
      </c>
      <c r="B66" s="508">
        <v>2.1419099999999998</v>
      </c>
      <c r="C66" s="508">
        <v>571.31865000000005</v>
      </c>
      <c r="D66" s="508">
        <v>4964.8520099999996</v>
      </c>
      <c r="E66" s="508">
        <v>2140.4120200000002</v>
      </c>
      <c r="F66" s="508">
        <v>66120.469970000006</v>
      </c>
      <c r="G66" s="508">
        <v>8.6835499999999985</v>
      </c>
      <c r="H66" s="508">
        <v>13215.80249</v>
      </c>
      <c r="I66" s="508">
        <v>1E-3</v>
      </c>
      <c r="J66" s="508">
        <v>0</v>
      </c>
      <c r="K66" s="508">
        <v>0</v>
      </c>
      <c r="L66" s="508">
        <v>3.0000000000000001E-3</v>
      </c>
      <c r="M66" s="508">
        <v>5.2032799999999995</v>
      </c>
      <c r="N66" s="508">
        <v>3.1E-2</v>
      </c>
      <c r="O66" s="508">
        <v>186.24340000000001</v>
      </c>
      <c r="P66" s="508">
        <v>87215.162280000004</v>
      </c>
      <c r="Q66" s="363"/>
    </row>
    <row r="67" spans="1:17" ht="15" customHeight="1">
      <c r="A67" s="973" t="s">
        <v>67</v>
      </c>
      <c r="B67" s="508">
        <v>0</v>
      </c>
      <c r="C67" s="508">
        <v>0</v>
      </c>
      <c r="D67" s="508">
        <v>3.5684999999999998</v>
      </c>
      <c r="E67" s="508">
        <v>0</v>
      </c>
      <c r="F67" s="508">
        <v>1E-3</v>
      </c>
      <c r="G67" s="508">
        <v>0</v>
      </c>
      <c r="H67" s="508">
        <v>1E-3</v>
      </c>
      <c r="I67" s="508">
        <v>0</v>
      </c>
      <c r="J67" s="508">
        <v>0</v>
      </c>
      <c r="K67" s="508">
        <v>0</v>
      </c>
      <c r="L67" s="508">
        <v>0</v>
      </c>
      <c r="M67" s="508">
        <v>0</v>
      </c>
      <c r="N67" s="508">
        <v>0</v>
      </c>
      <c r="O67" s="508">
        <v>0</v>
      </c>
      <c r="P67" s="508">
        <v>3.5705</v>
      </c>
      <c r="Q67" s="363"/>
    </row>
    <row r="68" spans="1:17" ht="15" customHeight="1" thickBot="1">
      <c r="A68" s="973" t="s">
        <v>68</v>
      </c>
      <c r="B68" s="508">
        <v>-56251.427439999999</v>
      </c>
      <c r="C68" s="508">
        <v>-48200.492720000002</v>
      </c>
      <c r="D68" s="508">
        <v>-181140.93536999999</v>
      </c>
      <c r="E68" s="508">
        <v>-60166.278920000004</v>
      </c>
      <c r="F68" s="508">
        <v>-25575.89531</v>
      </c>
      <c r="G68" s="508">
        <v>-24082.193660000001</v>
      </c>
      <c r="H68" s="508">
        <v>-6585.20867</v>
      </c>
      <c r="I68" s="508">
        <v>-1054.55134</v>
      </c>
      <c r="J68" s="508">
        <v>-4.0000000000000001E-3</v>
      </c>
      <c r="K68" s="508">
        <v>0</v>
      </c>
      <c r="L68" s="508">
        <v>-3508.41032</v>
      </c>
      <c r="M68" s="508">
        <v>-3622.2463399999997</v>
      </c>
      <c r="N68" s="508">
        <v>-1239.1460199999999</v>
      </c>
      <c r="O68" s="508">
        <v>-2958.5308</v>
      </c>
      <c r="P68" s="508">
        <v>-414385.32091000001</v>
      </c>
      <c r="Q68" s="363"/>
    </row>
    <row r="69" spans="1:17" ht="15" customHeight="1" thickTop="1" thickBot="1">
      <c r="A69" s="398" t="s">
        <v>69</v>
      </c>
      <c r="B69" s="507">
        <v>1038450.5030199999</v>
      </c>
      <c r="C69" s="507">
        <v>913690.43782000011</v>
      </c>
      <c r="D69" s="507">
        <v>1861486.2267100001</v>
      </c>
      <c r="E69" s="507">
        <v>747356.2905</v>
      </c>
      <c r="F69" s="507">
        <v>311711.97533999995</v>
      </c>
      <c r="G69" s="507">
        <v>627636.38737000001</v>
      </c>
      <c r="H69" s="507">
        <v>145815.33447999999</v>
      </c>
      <c r="I69" s="507">
        <v>144566.26928000001</v>
      </c>
      <c r="J69" s="507">
        <v>4632.1875599999994</v>
      </c>
      <c r="K69" s="507">
        <v>33190.026409999999</v>
      </c>
      <c r="L69" s="507">
        <v>262887.17726999999</v>
      </c>
      <c r="M69" s="507">
        <v>252752.39752999999</v>
      </c>
      <c r="N69" s="507">
        <v>714548.08727999998</v>
      </c>
      <c r="O69" s="507">
        <v>205004.90987999999</v>
      </c>
      <c r="P69" s="507">
        <v>7263728.2104500001</v>
      </c>
      <c r="Q69" s="363"/>
    </row>
    <row r="70" spans="1:17" ht="15" customHeight="1" thickTop="1">
      <c r="A70" s="973" t="s">
        <v>18</v>
      </c>
      <c r="B70" s="508">
        <v>0</v>
      </c>
      <c r="C70" s="508">
        <v>0</v>
      </c>
      <c r="D70" s="508">
        <v>0</v>
      </c>
      <c r="E70" s="508">
        <v>0</v>
      </c>
      <c r="F70" s="508">
        <v>0</v>
      </c>
      <c r="G70" s="508">
        <v>0</v>
      </c>
      <c r="H70" s="508">
        <v>0</v>
      </c>
      <c r="I70" s="508">
        <v>0</v>
      </c>
      <c r="J70" s="508">
        <v>0</v>
      </c>
      <c r="K70" s="508">
        <v>0</v>
      </c>
      <c r="L70" s="508">
        <v>0</v>
      </c>
      <c r="M70" s="508">
        <v>0</v>
      </c>
      <c r="N70" s="508">
        <v>0</v>
      </c>
      <c r="O70" s="508">
        <v>0</v>
      </c>
      <c r="P70" s="508">
        <v>0</v>
      </c>
      <c r="Q70" s="363"/>
    </row>
    <row r="71" spans="1:17" ht="15" customHeight="1">
      <c r="A71" s="973" t="s">
        <v>19</v>
      </c>
      <c r="B71" s="508">
        <v>69145.811079999999</v>
      </c>
      <c r="C71" s="508">
        <v>0</v>
      </c>
      <c r="D71" s="508">
        <v>0</v>
      </c>
      <c r="E71" s="508">
        <v>32540</v>
      </c>
      <c r="F71" s="508">
        <v>0</v>
      </c>
      <c r="G71" s="508">
        <v>0</v>
      </c>
      <c r="H71" s="508">
        <v>0</v>
      </c>
      <c r="I71" s="508">
        <v>62039.256700000005</v>
      </c>
      <c r="J71" s="508">
        <v>0</v>
      </c>
      <c r="K71" s="508">
        <v>0</v>
      </c>
      <c r="L71" s="508">
        <v>11000</v>
      </c>
      <c r="M71" s="508">
        <v>87000</v>
      </c>
      <c r="N71" s="508">
        <v>0</v>
      </c>
      <c r="O71" s="508">
        <v>89200</v>
      </c>
      <c r="P71" s="508">
        <v>350925.06777999998</v>
      </c>
      <c r="Q71" s="363"/>
    </row>
    <row r="72" spans="1:17" ht="15" customHeight="1">
      <c r="A72" s="973" t="s">
        <v>20</v>
      </c>
      <c r="B72" s="508">
        <v>104562.51084</v>
      </c>
      <c r="C72" s="508">
        <v>0</v>
      </c>
      <c r="D72" s="508">
        <v>0</v>
      </c>
      <c r="E72" s="508">
        <v>54880</v>
      </c>
      <c r="F72" s="508">
        <v>0</v>
      </c>
      <c r="G72" s="508">
        <v>0</v>
      </c>
      <c r="H72" s="508">
        <v>0</v>
      </c>
      <c r="I72" s="508">
        <v>0</v>
      </c>
      <c r="J72" s="508">
        <v>0</v>
      </c>
      <c r="K72" s="508">
        <v>28812</v>
      </c>
      <c r="L72" s="508">
        <v>13720</v>
      </c>
      <c r="M72" s="508">
        <v>0</v>
      </c>
      <c r="N72" s="508">
        <v>0</v>
      </c>
      <c r="O72" s="508">
        <v>0</v>
      </c>
      <c r="P72" s="508">
        <v>201974.51084</v>
      </c>
      <c r="Q72" s="363"/>
    </row>
    <row r="73" spans="1:17" ht="15" customHeight="1">
      <c r="A73" s="973" t="s">
        <v>21</v>
      </c>
      <c r="B73" s="508">
        <v>49169.288399999998</v>
      </c>
      <c r="C73" s="508">
        <v>440714.54537999997</v>
      </c>
      <c r="D73" s="508">
        <v>257068.96028</v>
      </c>
      <c r="E73" s="508">
        <v>263495.44361000002</v>
      </c>
      <c r="F73" s="508">
        <v>0</v>
      </c>
      <c r="G73" s="508">
        <v>0</v>
      </c>
      <c r="H73" s="508">
        <v>0</v>
      </c>
      <c r="I73" s="508">
        <v>0</v>
      </c>
      <c r="J73" s="508">
        <v>0</v>
      </c>
      <c r="K73" s="508">
        <v>0</v>
      </c>
      <c r="L73" s="508">
        <v>0</v>
      </c>
      <c r="M73" s="508">
        <v>13305.116099999999</v>
      </c>
      <c r="N73" s="508">
        <v>625810.47132000001</v>
      </c>
      <c r="O73" s="508">
        <v>0</v>
      </c>
      <c r="P73" s="508">
        <v>1649563.8250899999</v>
      </c>
      <c r="Q73" s="363"/>
    </row>
    <row r="74" spans="1:17" ht="15" customHeight="1">
      <c r="A74" s="973" t="s">
        <v>70</v>
      </c>
      <c r="B74" s="508">
        <v>32909.987059999999</v>
      </c>
      <c r="C74" s="508">
        <v>239017.55069999999</v>
      </c>
      <c r="D74" s="508">
        <v>30259.52116</v>
      </c>
      <c r="E74" s="508">
        <v>37938.625890000003</v>
      </c>
      <c r="F74" s="508">
        <v>29632.41087</v>
      </c>
      <c r="G74" s="508">
        <v>3339.3867999999998</v>
      </c>
      <c r="H74" s="508">
        <v>7143.8850599999996</v>
      </c>
      <c r="I74" s="508">
        <v>1446.90552</v>
      </c>
      <c r="J74" s="508">
        <v>0</v>
      </c>
      <c r="K74" s="508">
        <v>0</v>
      </c>
      <c r="L74" s="508">
        <v>652.15</v>
      </c>
      <c r="M74" s="508">
        <v>0</v>
      </c>
      <c r="N74" s="508">
        <v>0</v>
      </c>
      <c r="O74" s="508">
        <v>951.7</v>
      </c>
      <c r="P74" s="508">
        <v>383292.12306000001</v>
      </c>
      <c r="Q74" s="363"/>
    </row>
    <row r="75" spans="1:17" ht="15" customHeight="1">
      <c r="A75" s="973" t="s">
        <v>71</v>
      </c>
      <c r="B75" s="508">
        <v>137914.71405000001</v>
      </c>
      <c r="C75" s="508">
        <v>2279.2037200000004</v>
      </c>
      <c r="D75" s="508">
        <v>6997.72109</v>
      </c>
      <c r="E75" s="508">
        <v>2008.34554</v>
      </c>
      <c r="F75" s="508">
        <v>2657.2855</v>
      </c>
      <c r="G75" s="508">
        <v>55993.36621</v>
      </c>
      <c r="H75" s="508">
        <v>1643.8823799999998</v>
      </c>
      <c r="I75" s="508">
        <v>35358.152609999997</v>
      </c>
      <c r="J75" s="508">
        <v>139.5324</v>
      </c>
      <c r="K75" s="508">
        <v>19.207999999999998</v>
      </c>
      <c r="L75" s="508">
        <v>151496.53388999999</v>
      </c>
      <c r="M75" s="508">
        <v>68791.333659999989</v>
      </c>
      <c r="N75" s="508">
        <v>37281.2595</v>
      </c>
      <c r="O75" s="508">
        <v>30709.87226</v>
      </c>
      <c r="P75" s="508">
        <v>533290.41081000003</v>
      </c>
      <c r="Q75" s="363"/>
    </row>
    <row r="76" spans="1:17" ht="15" customHeight="1">
      <c r="A76" s="973" t="s">
        <v>23</v>
      </c>
      <c r="B76" s="508">
        <v>644987.25676000002</v>
      </c>
      <c r="C76" s="508">
        <v>252916.20186</v>
      </c>
      <c r="D76" s="508">
        <v>1567649.9783699999</v>
      </c>
      <c r="E76" s="508">
        <v>351477.23127999995</v>
      </c>
      <c r="F76" s="508">
        <v>280801.36439</v>
      </c>
      <c r="G76" s="508">
        <v>568019.10634000006</v>
      </c>
      <c r="H76" s="508">
        <v>137702.81741999998</v>
      </c>
      <c r="I76" s="508">
        <v>50145.18662</v>
      </c>
      <c r="J76" s="508">
        <v>4492.6551600000003</v>
      </c>
      <c r="K76" s="508">
        <v>4052.1745599999999</v>
      </c>
      <c r="L76" s="508">
        <v>85092.283779999998</v>
      </c>
      <c r="M76" s="508">
        <v>78291.043239999999</v>
      </c>
      <c r="N76" s="508">
        <v>37957.348250000003</v>
      </c>
      <c r="O76" s="508">
        <v>81810.343340000007</v>
      </c>
      <c r="P76" s="508">
        <v>4145394.9913699999</v>
      </c>
      <c r="Q76" s="363"/>
    </row>
    <row r="77" spans="1:17" ht="15" customHeight="1">
      <c r="A77" s="973" t="s">
        <v>72</v>
      </c>
      <c r="B77" s="508">
        <v>3747.31041</v>
      </c>
      <c r="C77" s="508">
        <v>8025.4985900000001</v>
      </c>
      <c r="D77" s="508">
        <v>4218.0853899999993</v>
      </c>
      <c r="E77" s="508">
        <v>5351.2004299999999</v>
      </c>
      <c r="F77" s="508">
        <v>74.4071</v>
      </c>
      <c r="G77" s="508">
        <v>859.56443000000002</v>
      </c>
      <c r="H77" s="508">
        <v>0</v>
      </c>
      <c r="I77" s="508">
        <v>2998.29727</v>
      </c>
      <c r="J77" s="508">
        <v>0</v>
      </c>
      <c r="K77" s="508">
        <v>319.49948999999998</v>
      </c>
      <c r="L77" s="508">
        <v>1964.6515099999999</v>
      </c>
      <c r="M77" s="508">
        <v>5697.1072100000001</v>
      </c>
      <c r="N77" s="508">
        <v>17066.826829999998</v>
      </c>
      <c r="O77" s="508">
        <v>2709.7968700000001</v>
      </c>
      <c r="P77" s="508">
        <v>53032.24553</v>
      </c>
      <c r="Q77" s="363"/>
    </row>
    <row r="78" spans="1:17" ht="15" customHeight="1" thickBot="1">
      <c r="A78" s="973" t="s">
        <v>73</v>
      </c>
      <c r="B78" s="508">
        <v>-3986.3755799999999</v>
      </c>
      <c r="C78" s="508">
        <v>-29262.562429999998</v>
      </c>
      <c r="D78" s="508">
        <v>-4708.0395799999997</v>
      </c>
      <c r="E78" s="508">
        <v>-334.55624999999998</v>
      </c>
      <c r="F78" s="508">
        <v>-1453.49252</v>
      </c>
      <c r="G78" s="508">
        <v>-575.03641000000005</v>
      </c>
      <c r="H78" s="508">
        <v>-675.25037999999995</v>
      </c>
      <c r="I78" s="508">
        <v>-7421.5294400000002</v>
      </c>
      <c r="J78" s="508">
        <v>0</v>
      </c>
      <c r="K78" s="508">
        <v>-12.855639999999999</v>
      </c>
      <c r="L78" s="508">
        <v>-1038.44191</v>
      </c>
      <c r="M78" s="508">
        <v>-332.20267999999999</v>
      </c>
      <c r="N78" s="508">
        <v>-3567.81862</v>
      </c>
      <c r="O78" s="508">
        <v>-376.80259000000001</v>
      </c>
      <c r="P78" s="508">
        <v>-53744.964030000003</v>
      </c>
      <c r="Q78" s="363"/>
    </row>
    <row r="79" spans="1:17" ht="15" customHeight="1" thickTop="1" thickBot="1">
      <c r="A79" s="398" t="s">
        <v>74</v>
      </c>
      <c r="B79" s="507">
        <v>349523.52169000002</v>
      </c>
      <c r="C79" s="507">
        <v>438770.00310999999</v>
      </c>
      <c r="D79" s="507">
        <v>356797.06720999995</v>
      </c>
      <c r="E79" s="507">
        <v>205567.61987999998</v>
      </c>
      <c r="F79" s="507">
        <v>132889.99569000001</v>
      </c>
      <c r="G79" s="507">
        <v>299171.53097000002</v>
      </c>
      <c r="H79" s="507">
        <v>135750.06255</v>
      </c>
      <c r="I79" s="507">
        <v>189184.46118000001</v>
      </c>
      <c r="J79" s="507">
        <v>1421.74468</v>
      </c>
      <c r="K79" s="507">
        <v>677.90427</v>
      </c>
      <c r="L79" s="507">
        <v>200359.44846000001</v>
      </c>
      <c r="M79" s="507">
        <v>38604.587879999999</v>
      </c>
      <c r="N79" s="507">
        <v>903201.43894000002</v>
      </c>
      <c r="O79" s="507">
        <v>52110.317369999997</v>
      </c>
      <c r="P79" s="507">
        <v>3304029.7038799999</v>
      </c>
      <c r="Q79" s="363"/>
    </row>
    <row r="80" spans="1:17" ht="15" customHeight="1" thickTop="1">
      <c r="A80" s="973" t="s">
        <v>75</v>
      </c>
      <c r="B80" s="508">
        <v>52382.457459999998</v>
      </c>
      <c r="C80" s="508">
        <v>68468.028999999995</v>
      </c>
      <c r="D80" s="508">
        <v>105924.4696</v>
      </c>
      <c r="E80" s="508">
        <v>42137.663719999997</v>
      </c>
      <c r="F80" s="508">
        <v>34809.921000000002</v>
      </c>
      <c r="G80" s="508">
        <v>219226.74503999998</v>
      </c>
      <c r="H80" s="508">
        <v>40899.892490000006</v>
      </c>
      <c r="I80" s="508">
        <v>50259.646820000002</v>
      </c>
      <c r="J80" s="508">
        <v>696.71543999999994</v>
      </c>
      <c r="K80" s="508">
        <v>0</v>
      </c>
      <c r="L80" s="508">
        <v>37180.057609999996</v>
      </c>
      <c r="M80" s="508">
        <v>5543.60923</v>
      </c>
      <c r="N80" s="508">
        <v>533860.83585000003</v>
      </c>
      <c r="O80" s="508">
        <v>8454.1772100000017</v>
      </c>
      <c r="P80" s="508">
        <v>1199844.2204700001</v>
      </c>
      <c r="Q80" s="363"/>
    </row>
    <row r="81" spans="1:17" ht="15" customHeight="1">
      <c r="A81" s="973" t="s">
        <v>76</v>
      </c>
      <c r="B81" s="508">
        <v>202233.32952999999</v>
      </c>
      <c r="C81" s="508">
        <v>119331.4546</v>
      </c>
      <c r="D81" s="508">
        <v>148984.50444999998</v>
      </c>
      <c r="E81" s="508">
        <v>85278.486120000001</v>
      </c>
      <c r="F81" s="508">
        <v>44295.476520000004</v>
      </c>
      <c r="G81" s="508">
        <v>42368.6613</v>
      </c>
      <c r="H81" s="508">
        <v>63483.593820000002</v>
      </c>
      <c r="I81" s="508">
        <v>85986.206449999998</v>
      </c>
      <c r="J81" s="508">
        <v>333.91480999999999</v>
      </c>
      <c r="K81" s="508">
        <v>0</v>
      </c>
      <c r="L81" s="508">
        <v>28610.57056</v>
      </c>
      <c r="M81" s="508">
        <v>20173.310120000002</v>
      </c>
      <c r="N81" s="508">
        <v>266333.95646999998</v>
      </c>
      <c r="O81" s="508">
        <v>8821.0595900000008</v>
      </c>
      <c r="P81" s="508">
        <v>1116234.52434</v>
      </c>
      <c r="Q81" s="363"/>
    </row>
    <row r="82" spans="1:17" ht="15" customHeight="1">
      <c r="A82" s="973" t="s">
        <v>77</v>
      </c>
      <c r="B82" s="508">
        <v>20646.468699999998</v>
      </c>
      <c r="C82" s="508">
        <v>36054.617909999994</v>
      </c>
      <c r="D82" s="508">
        <v>17990.987559999998</v>
      </c>
      <c r="E82" s="508">
        <v>17081.049070000001</v>
      </c>
      <c r="F82" s="508">
        <v>6156.0967699999992</v>
      </c>
      <c r="G82" s="508">
        <v>7053.0609699999995</v>
      </c>
      <c r="H82" s="508">
        <v>11193.594720000001</v>
      </c>
      <c r="I82" s="508">
        <v>19454.062510000003</v>
      </c>
      <c r="J82" s="508">
        <v>18.76849</v>
      </c>
      <c r="K82" s="508">
        <v>349.10065000000003</v>
      </c>
      <c r="L82" s="508">
        <v>15938.207689999999</v>
      </c>
      <c r="M82" s="508">
        <v>5047.4488000000001</v>
      </c>
      <c r="N82" s="508">
        <v>18155.600039999998</v>
      </c>
      <c r="O82" s="508">
        <v>11989.833279999999</v>
      </c>
      <c r="P82" s="508">
        <v>187128.89715999999</v>
      </c>
      <c r="Q82" s="363"/>
    </row>
    <row r="83" spans="1:17" ht="15" customHeight="1">
      <c r="A83" s="973" t="s">
        <v>78</v>
      </c>
      <c r="B83" s="508">
        <v>47661.342669999998</v>
      </c>
      <c r="C83" s="508">
        <v>47853.121979999996</v>
      </c>
      <c r="D83" s="508">
        <v>32503.910050000002</v>
      </c>
      <c r="E83" s="508">
        <v>17880.76252</v>
      </c>
      <c r="F83" s="508">
        <v>31961.061460000001</v>
      </c>
      <c r="G83" s="508">
        <v>6255.0047400000003</v>
      </c>
      <c r="H83" s="508">
        <v>6686.8432999999995</v>
      </c>
      <c r="I83" s="508">
        <v>15158.541310000001</v>
      </c>
      <c r="J83" s="508">
        <v>37.092489999999998</v>
      </c>
      <c r="K83" s="508">
        <v>201.61998</v>
      </c>
      <c r="L83" s="508">
        <v>11959.937669999999</v>
      </c>
      <c r="M83" s="508">
        <v>3942.2167999999997</v>
      </c>
      <c r="N83" s="508">
        <v>14588.15653</v>
      </c>
      <c r="O83" s="508">
        <v>6000.5460899999998</v>
      </c>
      <c r="P83" s="508">
        <v>242690.15759000002</v>
      </c>
      <c r="Q83" s="363"/>
    </row>
    <row r="84" spans="1:17" ht="15" customHeight="1">
      <c r="A84" s="973" t="s">
        <v>79</v>
      </c>
      <c r="B84" s="508">
        <v>13972.250410000001</v>
      </c>
      <c r="C84" s="508">
        <v>40249.933159999993</v>
      </c>
      <c r="D84" s="508">
        <v>39755.053409999993</v>
      </c>
      <c r="E84" s="508">
        <v>38391.477479999994</v>
      </c>
      <c r="F84" s="508">
        <v>14580.505929999999</v>
      </c>
      <c r="G84" s="508">
        <v>13546.44736</v>
      </c>
      <c r="H84" s="508">
        <v>11707.68007</v>
      </c>
      <c r="I84" s="508">
        <v>12042.977369999999</v>
      </c>
      <c r="J84" s="508">
        <v>303.00364000000002</v>
      </c>
      <c r="K84" s="508">
        <v>121.8447</v>
      </c>
      <c r="L84" s="508">
        <v>22834.806239999998</v>
      </c>
      <c r="M84" s="508">
        <v>2531.53964</v>
      </c>
      <c r="N84" s="508">
        <v>38340.665479999996</v>
      </c>
      <c r="O84" s="508">
        <v>11411.965269999999</v>
      </c>
      <c r="P84" s="508">
        <v>259790.15015999999</v>
      </c>
      <c r="Q84" s="363"/>
    </row>
    <row r="85" spans="1:17" ht="15" customHeight="1">
      <c r="A85" s="973" t="s">
        <v>80</v>
      </c>
      <c r="B85" s="508">
        <v>6622.2044500000002</v>
      </c>
      <c r="C85" s="508">
        <v>5101.8705099999997</v>
      </c>
      <c r="D85" s="508">
        <v>2514.5864300000003</v>
      </c>
      <c r="E85" s="508">
        <v>4400.43397</v>
      </c>
      <c r="F85" s="508">
        <v>515.60534000000007</v>
      </c>
      <c r="G85" s="508">
        <v>2852.3955699999997</v>
      </c>
      <c r="H85" s="508">
        <v>1712.8462299999999</v>
      </c>
      <c r="I85" s="508">
        <v>4173.9114099999997</v>
      </c>
      <c r="J85" s="508">
        <v>18.931699999999999</v>
      </c>
      <c r="K85" s="508">
        <v>0</v>
      </c>
      <c r="L85" s="508">
        <v>1604.2837299999999</v>
      </c>
      <c r="M85" s="508">
        <v>1281.7944</v>
      </c>
      <c r="N85" s="508">
        <v>0</v>
      </c>
      <c r="O85" s="508">
        <v>4901.2179299999998</v>
      </c>
      <c r="P85" s="508">
        <v>35700.08167</v>
      </c>
      <c r="Q85" s="363"/>
    </row>
    <row r="86" spans="1:17" ht="15" customHeight="1">
      <c r="A86" s="973" t="s">
        <v>81</v>
      </c>
      <c r="B86" s="508">
        <v>4015.3447999999999</v>
      </c>
      <c r="C86" s="508">
        <v>312.30801000000002</v>
      </c>
      <c r="D86" s="508">
        <v>3551.3618900000001</v>
      </c>
      <c r="E86" s="508">
        <v>397.74700000000001</v>
      </c>
      <c r="F86" s="508">
        <v>571.32866999999999</v>
      </c>
      <c r="G86" s="508">
        <v>184.76143999999999</v>
      </c>
      <c r="H86" s="508">
        <v>65.611919999999998</v>
      </c>
      <c r="I86" s="508">
        <v>817.86706000000004</v>
      </c>
      <c r="J86" s="508">
        <v>13.318110000000001</v>
      </c>
      <c r="K86" s="508">
        <v>5.33894</v>
      </c>
      <c r="L86" s="508">
        <v>152.22042000000002</v>
      </c>
      <c r="M86" s="508">
        <v>84.668890000000005</v>
      </c>
      <c r="N86" s="508">
        <v>0</v>
      </c>
      <c r="O86" s="508">
        <v>531.51800000000003</v>
      </c>
      <c r="P86" s="508">
        <v>10703.39515</v>
      </c>
      <c r="Q86" s="363"/>
    </row>
    <row r="87" spans="1:17" ht="15" customHeight="1">
      <c r="A87" s="973" t="s">
        <v>82</v>
      </c>
      <c r="B87" s="508">
        <v>0</v>
      </c>
      <c r="C87" s="508">
        <v>0</v>
      </c>
      <c r="D87" s="508">
        <v>0</v>
      </c>
      <c r="E87" s="508">
        <v>0</v>
      </c>
      <c r="F87" s="508">
        <v>0</v>
      </c>
      <c r="G87" s="508">
        <v>0</v>
      </c>
      <c r="H87" s="508">
        <v>0</v>
      </c>
      <c r="I87" s="508">
        <v>0</v>
      </c>
      <c r="J87" s="508">
        <v>0</v>
      </c>
      <c r="K87" s="508">
        <v>0</v>
      </c>
      <c r="L87" s="508">
        <v>0</v>
      </c>
      <c r="M87" s="508">
        <v>0</v>
      </c>
      <c r="N87" s="508">
        <v>0</v>
      </c>
      <c r="O87" s="508">
        <v>0</v>
      </c>
      <c r="P87" s="508">
        <v>0</v>
      </c>
      <c r="Q87" s="363"/>
    </row>
    <row r="88" spans="1:17" ht="15" customHeight="1" thickBot="1">
      <c r="A88" s="973" t="s">
        <v>83</v>
      </c>
      <c r="B88" s="508">
        <v>1990.1236699999999</v>
      </c>
      <c r="C88" s="508">
        <v>121398.66794</v>
      </c>
      <c r="D88" s="508">
        <v>5572.1938200000004</v>
      </c>
      <c r="E88" s="508">
        <v>0</v>
      </c>
      <c r="F88" s="508">
        <v>0</v>
      </c>
      <c r="G88" s="508">
        <v>7684.4545499999995</v>
      </c>
      <c r="H88" s="508">
        <v>0</v>
      </c>
      <c r="I88" s="508">
        <v>1291.2482500000001</v>
      </c>
      <c r="J88" s="508">
        <v>0</v>
      </c>
      <c r="K88" s="508">
        <v>0</v>
      </c>
      <c r="L88" s="508">
        <v>82079.36454000001</v>
      </c>
      <c r="M88" s="508">
        <v>0</v>
      </c>
      <c r="N88" s="508">
        <v>31922.224569999998</v>
      </c>
      <c r="O88" s="508">
        <v>0</v>
      </c>
      <c r="P88" s="508">
        <v>251938.27734</v>
      </c>
      <c r="Q88" s="363"/>
    </row>
    <row r="89" spans="1:17" ht="15" customHeight="1" thickTop="1" thickBot="1">
      <c r="A89" s="398" t="s">
        <v>84</v>
      </c>
      <c r="B89" s="507">
        <v>21761.91389</v>
      </c>
      <c r="C89" s="507">
        <v>33175.612309999997</v>
      </c>
      <c r="D89" s="507">
        <v>345718.05325</v>
      </c>
      <c r="E89" s="507">
        <v>72134.295760000008</v>
      </c>
      <c r="F89" s="507">
        <v>36082.673740000006</v>
      </c>
      <c r="G89" s="507">
        <v>37279.134450000005</v>
      </c>
      <c r="H89" s="507">
        <v>53228.482200000006</v>
      </c>
      <c r="I89" s="507">
        <v>11119.115679999999</v>
      </c>
      <c r="J89" s="507">
        <v>1072.82143</v>
      </c>
      <c r="K89" s="507">
        <v>495.04874999999998</v>
      </c>
      <c r="L89" s="507">
        <v>87141.388359999997</v>
      </c>
      <c r="M89" s="507">
        <v>5173.9694800000007</v>
      </c>
      <c r="N89" s="507">
        <v>112591.13487000001</v>
      </c>
      <c r="O89" s="507">
        <v>10512.7034</v>
      </c>
      <c r="P89" s="507">
        <v>827486.3475700001</v>
      </c>
      <c r="Q89" s="363"/>
    </row>
    <row r="90" spans="1:17" ht="15" customHeight="1" thickTop="1">
      <c r="A90" s="973" t="s">
        <v>85</v>
      </c>
      <c r="B90" s="508">
        <v>5304.8680300000005</v>
      </c>
      <c r="C90" s="508">
        <v>10495.27118</v>
      </c>
      <c r="D90" s="508">
        <v>7412.7985699999999</v>
      </c>
      <c r="E90" s="508">
        <v>7189.6381900000006</v>
      </c>
      <c r="F90" s="508">
        <v>2830.6675800000003</v>
      </c>
      <c r="G90" s="508">
        <v>973.51251999999999</v>
      </c>
      <c r="H90" s="508">
        <v>1968.6506899999999</v>
      </c>
      <c r="I90" s="508">
        <v>2892.72885</v>
      </c>
      <c r="J90" s="508">
        <v>710.09454000000005</v>
      </c>
      <c r="K90" s="508">
        <v>0</v>
      </c>
      <c r="L90" s="508">
        <v>1786.43658</v>
      </c>
      <c r="M90" s="508">
        <v>1280.47856</v>
      </c>
      <c r="N90" s="508">
        <v>786.96779000000004</v>
      </c>
      <c r="O90" s="508">
        <v>4460.9817000000003</v>
      </c>
      <c r="P90" s="508">
        <v>48093.094779999999</v>
      </c>
      <c r="Q90" s="363"/>
    </row>
    <row r="91" spans="1:17" ht="15" customHeight="1">
      <c r="A91" s="973" t="s">
        <v>86</v>
      </c>
      <c r="B91" s="508">
        <v>6496.7636399999992</v>
      </c>
      <c r="C91" s="508">
        <v>10928.72875</v>
      </c>
      <c r="D91" s="508">
        <v>178946.98272</v>
      </c>
      <c r="E91" s="508">
        <v>3097.1174700000001</v>
      </c>
      <c r="F91" s="508">
        <v>10853.25028</v>
      </c>
      <c r="G91" s="508">
        <v>2522.6902400000004</v>
      </c>
      <c r="H91" s="508">
        <v>3802.1882500000002</v>
      </c>
      <c r="I91" s="508">
        <v>2288.9683399999999</v>
      </c>
      <c r="J91" s="508">
        <v>0</v>
      </c>
      <c r="K91" s="508">
        <v>495.04815000000002</v>
      </c>
      <c r="L91" s="508">
        <v>41184.317240000004</v>
      </c>
      <c r="M91" s="508">
        <v>1382.9735800000001</v>
      </c>
      <c r="N91" s="508">
        <v>38035.605159999999</v>
      </c>
      <c r="O91" s="508">
        <v>1712.9947099999999</v>
      </c>
      <c r="P91" s="508">
        <v>301747.62852999999</v>
      </c>
      <c r="Q91" s="363"/>
    </row>
    <row r="92" spans="1:17" ht="15" customHeight="1">
      <c r="A92" s="973" t="s">
        <v>87</v>
      </c>
      <c r="B92" s="508">
        <v>3958.7085000000002</v>
      </c>
      <c r="C92" s="508">
        <v>21922.621219999997</v>
      </c>
      <c r="D92" s="508">
        <v>98841.18505</v>
      </c>
      <c r="E92" s="508">
        <v>37408.696240000005</v>
      </c>
      <c r="F92" s="508">
        <v>10961.434039999998</v>
      </c>
      <c r="G92" s="508">
        <v>28266.130160000001</v>
      </c>
      <c r="H92" s="508">
        <v>40303.443240000001</v>
      </c>
      <c r="I92" s="508">
        <v>4744.7888300000004</v>
      </c>
      <c r="J92" s="508">
        <v>0</v>
      </c>
      <c r="K92" s="508">
        <v>5.9999999999999995E-4</v>
      </c>
      <c r="L92" s="508">
        <v>26897.698530000001</v>
      </c>
      <c r="M92" s="508">
        <v>1964.3473799999999</v>
      </c>
      <c r="N92" s="508">
        <v>56113.512139999999</v>
      </c>
      <c r="O92" s="508">
        <v>1815.02547</v>
      </c>
      <c r="P92" s="508">
        <v>333197.59139999998</v>
      </c>
      <c r="Q92" s="363"/>
    </row>
    <row r="93" spans="1:17" ht="15" customHeight="1">
      <c r="A93" s="973" t="s">
        <v>88</v>
      </c>
      <c r="B93" s="508">
        <v>6001.5737199999994</v>
      </c>
      <c r="C93" s="508">
        <v>0</v>
      </c>
      <c r="D93" s="508">
        <v>61046.288079999998</v>
      </c>
      <c r="E93" s="508">
        <v>24438.843860000001</v>
      </c>
      <c r="F93" s="508">
        <v>11578.026880000001</v>
      </c>
      <c r="G93" s="508">
        <v>5516.8015300000006</v>
      </c>
      <c r="H93" s="508">
        <v>7199.1695</v>
      </c>
      <c r="I93" s="508">
        <v>1192.6296599999998</v>
      </c>
      <c r="J93" s="508">
        <v>362.72689000000003</v>
      </c>
      <c r="K93" s="508">
        <v>0</v>
      </c>
      <c r="L93" s="508">
        <v>17272.936010000001</v>
      </c>
      <c r="M93" s="508">
        <v>546.16995999999995</v>
      </c>
      <c r="N93" s="508">
        <v>17655.049780000001</v>
      </c>
      <c r="O93" s="508">
        <v>2575.2135099999996</v>
      </c>
      <c r="P93" s="508">
        <v>155385.42937999999</v>
      </c>
      <c r="Q93" s="363"/>
    </row>
    <row r="94" spans="1:17" s="44" customFormat="1" ht="15" customHeight="1" thickBot="1">
      <c r="A94" s="1060" t="s">
        <v>89</v>
      </c>
      <c r="B94" s="511">
        <v>0</v>
      </c>
      <c r="C94" s="511">
        <v>-10171.00884</v>
      </c>
      <c r="D94" s="511">
        <v>-529.20117000000005</v>
      </c>
      <c r="E94" s="511">
        <v>0</v>
      </c>
      <c r="F94" s="511">
        <v>-140.70504</v>
      </c>
      <c r="G94" s="511">
        <v>0</v>
      </c>
      <c r="H94" s="511">
        <v>-44.969480000000004</v>
      </c>
      <c r="I94" s="511">
        <v>0</v>
      </c>
      <c r="J94" s="511">
        <v>0</v>
      </c>
      <c r="K94" s="511">
        <v>0</v>
      </c>
      <c r="L94" s="511">
        <v>0</v>
      </c>
      <c r="M94" s="511">
        <v>0</v>
      </c>
      <c r="N94" s="511">
        <v>0</v>
      </c>
      <c r="O94" s="511">
        <v>-51.511989999999997</v>
      </c>
      <c r="P94" s="511">
        <v>-10937.39652</v>
      </c>
    </row>
    <row r="95" spans="1:17" ht="15" customHeight="1" thickTop="1" thickBot="1">
      <c r="A95" s="398" t="s">
        <v>1327</v>
      </c>
      <c r="B95" s="507">
        <v>0</v>
      </c>
      <c r="C95" s="507">
        <v>0</v>
      </c>
      <c r="D95" s="507">
        <v>0</v>
      </c>
      <c r="E95" s="507">
        <v>95125.84268999999</v>
      </c>
      <c r="F95" s="507">
        <v>0</v>
      </c>
      <c r="G95" s="507">
        <v>0</v>
      </c>
      <c r="H95" s="507">
        <v>0</v>
      </c>
      <c r="I95" s="507">
        <v>0</v>
      </c>
      <c r="J95" s="507">
        <v>0</v>
      </c>
      <c r="K95" s="507">
        <v>0</v>
      </c>
      <c r="L95" s="507">
        <v>0</v>
      </c>
      <c r="M95" s="507">
        <v>0</v>
      </c>
      <c r="N95" s="507">
        <v>0</v>
      </c>
      <c r="O95" s="507">
        <v>0</v>
      </c>
      <c r="P95" s="507">
        <v>95125.84268999999</v>
      </c>
      <c r="Q95" s="363"/>
    </row>
    <row r="96" spans="1:17" ht="15" customHeight="1" thickTop="1">
      <c r="A96" s="973" t="s">
        <v>1328</v>
      </c>
      <c r="B96" s="508">
        <v>0</v>
      </c>
      <c r="C96" s="508">
        <v>0</v>
      </c>
      <c r="D96" s="508">
        <v>0</v>
      </c>
      <c r="E96" s="508">
        <v>0</v>
      </c>
      <c r="F96" s="508">
        <v>0</v>
      </c>
      <c r="G96" s="508">
        <v>0</v>
      </c>
      <c r="H96" s="508">
        <v>0</v>
      </c>
      <c r="I96" s="508">
        <v>0</v>
      </c>
      <c r="J96" s="508">
        <v>0</v>
      </c>
      <c r="K96" s="508">
        <v>0</v>
      </c>
      <c r="L96" s="508">
        <v>0</v>
      </c>
      <c r="M96" s="508">
        <v>0</v>
      </c>
      <c r="N96" s="508">
        <v>0</v>
      </c>
      <c r="O96" s="508">
        <v>0</v>
      </c>
      <c r="P96" s="508">
        <v>0</v>
      </c>
      <c r="Q96" s="363"/>
    </row>
    <row r="97" spans="1:17" ht="15" customHeight="1">
      <c r="A97" s="973" t="s">
        <v>1329</v>
      </c>
      <c r="B97" s="508">
        <v>0</v>
      </c>
      <c r="C97" s="508">
        <v>0</v>
      </c>
      <c r="D97" s="508">
        <v>0</v>
      </c>
      <c r="E97" s="508">
        <v>0</v>
      </c>
      <c r="F97" s="508">
        <v>0</v>
      </c>
      <c r="G97" s="508">
        <v>0</v>
      </c>
      <c r="H97" s="508">
        <v>0</v>
      </c>
      <c r="I97" s="508">
        <v>0</v>
      </c>
      <c r="J97" s="508">
        <v>0</v>
      </c>
      <c r="K97" s="508">
        <v>0</v>
      </c>
      <c r="L97" s="508">
        <v>0</v>
      </c>
      <c r="M97" s="508">
        <v>0</v>
      </c>
      <c r="N97" s="508">
        <v>0</v>
      </c>
      <c r="O97" s="508">
        <v>0</v>
      </c>
      <c r="P97" s="508">
        <v>0</v>
      </c>
      <c r="Q97" s="363"/>
    </row>
    <row r="98" spans="1:17" ht="15" customHeight="1">
      <c r="A98" s="973" t="s">
        <v>1330</v>
      </c>
      <c r="B98" s="508">
        <v>0</v>
      </c>
      <c r="C98" s="508">
        <v>0</v>
      </c>
      <c r="D98" s="508">
        <v>0</v>
      </c>
      <c r="E98" s="508">
        <v>95125.84268999999</v>
      </c>
      <c r="F98" s="508">
        <v>0</v>
      </c>
      <c r="G98" s="508">
        <v>0</v>
      </c>
      <c r="H98" s="508">
        <v>0</v>
      </c>
      <c r="I98" s="508">
        <v>0</v>
      </c>
      <c r="J98" s="508">
        <v>0</v>
      </c>
      <c r="K98" s="508">
        <v>0</v>
      </c>
      <c r="L98" s="508">
        <v>0</v>
      </c>
      <c r="M98" s="508">
        <v>0</v>
      </c>
      <c r="N98" s="508">
        <v>0</v>
      </c>
      <c r="O98" s="508">
        <v>0</v>
      </c>
      <c r="P98" s="508">
        <v>95125.84268999999</v>
      </c>
      <c r="Q98" s="363"/>
    </row>
    <row r="99" spans="1:17" ht="15" customHeight="1">
      <c r="A99" s="973" t="s">
        <v>1331</v>
      </c>
      <c r="B99" s="508">
        <v>0</v>
      </c>
      <c r="C99" s="508">
        <v>0</v>
      </c>
      <c r="D99" s="508">
        <v>0</v>
      </c>
      <c r="E99" s="508">
        <v>0</v>
      </c>
      <c r="F99" s="508">
        <v>0</v>
      </c>
      <c r="G99" s="508">
        <v>0</v>
      </c>
      <c r="H99" s="508">
        <v>0</v>
      </c>
      <c r="I99" s="508">
        <v>0</v>
      </c>
      <c r="J99" s="508">
        <v>0</v>
      </c>
      <c r="K99" s="508">
        <v>0</v>
      </c>
      <c r="L99" s="508">
        <v>0</v>
      </c>
      <c r="M99" s="508">
        <v>0</v>
      </c>
      <c r="N99" s="508">
        <v>0</v>
      </c>
      <c r="O99" s="508">
        <v>0</v>
      </c>
      <c r="P99" s="508">
        <v>0</v>
      </c>
      <c r="Q99" s="363"/>
    </row>
    <row r="100" spans="1:17" ht="15" customHeight="1">
      <c r="A100" s="973" t="s">
        <v>1339</v>
      </c>
      <c r="B100" s="508">
        <v>0</v>
      </c>
      <c r="C100" s="508">
        <v>0</v>
      </c>
      <c r="D100" s="508">
        <v>0</v>
      </c>
      <c r="E100" s="508">
        <v>0</v>
      </c>
      <c r="F100" s="508">
        <v>0</v>
      </c>
      <c r="G100" s="508">
        <v>0</v>
      </c>
      <c r="H100" s="508">
        <v>0</v>
      </c>
      <c r="I100" s="508">
        <v>0</v>
      </c>
      <c r="J100" s="508">
        <v>0</v>
      </c>
      <c r="K100" s="508">
        <v>0</v>
      </c>
      <c r="L100" s="508">
        <v>0</v>
      </c>
      <c r="M100" s="508">
        <v>0</v>
      </c>
      <c r="N100" s="508">
        <v>0</v>
      </c>
      <c r="O100" s="508">
        <v>0</v>
      </c>
      <c r="P100" s="508">
        <v>0</v>
      </c>
      <c r="Q100" s="363"/>
    </row>
    <row r="101" spans="1:17" ht="15" customHeight="1" thickBot="1">
      <c r="A101" s="973" t="s">
        <v>1332</v>
      </c>
      <c r="B101" s="508">
        <v>0</v>
      </c>
      <c r="C101" s="508">
        <v>0</v>
      </c>
      <c r="D101" s="508">
        <v>0</v>
      </c>
      <c r="E101" s="508">
        <v>0</v>
      </c>
      <c r="F101" s="508">
        <v>0</v>
      </c>
      <c r="G101" s="508">
        <v>0</v>
      </c>
      <c r="H101" s="508">
        <v>0</v>
      </c>
      <c r="I101" s="508">
        <v>0</v>
      </c>
      <c r="J101" s="508">
        <v>0</v>
      </c>
      <c r="K101" s="508">
        <v>0</v>
      </c>
      <c r="L101" s="508">
        <v>0</v>
      </c>
      <c r="M101" s="508">
        <v>0</v>
      </c>
      <c r="N101" s="508">
        <v>0</v>
      </c>
      <c r="O101" s="508">
        <v>0</v>
      </c>
      <c r="P101" s="508">
        <v>0</v>
      </c>
      <c r="Q101" s="363"/>
    </row>
    <row r="102" spans="1:17" ht="15" customHeight="1" thickTop="1" thickBot="1">
      <c r="A102" s="504" t="s">
        <v>90</v>
      </c>
      <c r="B102" s="505">
        <v>24510052.29067</v>
      </c>
      <c r="C102" s="505">
        <v>25408756.439770002</v>
      </c>
      <c r="D102" s="505">
        <v>33616526.419940002</v>
      </c>
      <c r="E102" s="505">
        <v>19558500.45975</v>
      </c>
      <c r="F102" s="505">
        <v>18747730.63109</v>
      </c>
      <c r="G102" s="505">
        <v>11742912.26891</v>
      </c>
      <c r="H102" s="505">
        <v>9677817.9995000008</v>
      </c>
      <c r="I102" s="505">
        <v>12279817.607760001</v>
      </c>
      <c r="J102" s="505">
        <v>112093.29608</v>
      </c>
      <c r="K102" s="505">
        <v>383938.59831999999</v>
      </c>
      <c r="L102" s="505">
        <v>13083157.28544</v>
      </c>
      <c r="M102" s="505">
        <v>3382955.8448200002</v>
      </c>
      <c r="N102" s="505">
        <v>14812547.453620002</v>
      </c>
      <c r="O102" s="505">
        <v>8489117.6020800006</v>
      </c>
      <c r="P102" s="505">
        <v>195805924.19775</v>
      </c>
      <c r="Q102" s="363"/>
    </row>
    <row r="103" spans="1:17" ht="15" customHeight="1" thickTop="1" thickBot="1">
      <c r="A103" s="398" t="s">
        <v>666</v>
      </c>
      <c r="B103" s="507">
        <v>20011989.969459999</v>
      </c>
      <c r="C103" s="507">
        <v>18547746.13301</v>
      </c>
      <c r="D103" s="507">
        <v>27211098.271220002</v>
      </c>
      <c r="E103" s="507">
        <v>17085242.570080001</v>
      </c>
      <c r="F103" s="507">
        <v>15981585.231770001</v>
      </c>
      <c r="G103" s="507">
        <v>8947442.1335199997</v>
      </c>
      <c r="H103" s="507">
        <v>8160197.6205399996</v>
      </c>
      <c r="I103" s="507">
        <v>9175699.7350599989</v>
      </c>
      <c r="J103" s="507">
        <v>66329.514139999999</v>
      </c>
      <c r="K103" s="507">
        <v>94664.675159999999</v>
      </c>
      <c r="L103" s="507">
        <v>9809210.7048099991</v>
      </c>
      <c r="M103" s="507">
        <v>2802168.0528699998</v>
      </c>
      <c r="N103" s="507">
        <v>13120665.22373</v>
      </c>
      <c r="O103" s="507">
        <v>7551520.14573</v>
      </c>
      <c r="P103" s="507">
        <v>158565559.98109999</v>
      </c>
      <c r="Q103" s="363"/>
    </row>
    <row r="104" spans="1:17" ht="15" customHeight="1" thickTop="1">
      <c r="A104" s="973" t="s">
        <v>91</v>
      </c>
      <c r="B104" s="508">
        <v>4407932.9335000003</v>
      </c>
      <c r="C104" s="508">
        <v>3732466.4915200002</v>
      </c>
      <c r="D104" s="508">
        <v>5371891.0972100003</v>
      </c>
      <c r="E104" s="508">
        <v>4474378.6538399998</v>
      </c>
      <c r="F104" s="508">
        <v>3378751.66077</v>
      </c>
      <c r="G104" s="508">
        <v>2041811.31813</v>
      </c>
      <c r="H104" s="508">
        <v>1388311.9825799998</v>
      </c>
      <c r="I104" s="508">
        <v>5981.8912599999994</v>
      </c>
      <c r="J104" s="508">
        <v>36036.064740000002</v>
      </c>
      <c r="K104" s="508">
        <v>15614.05862</v>
      </c>
      <c r="L104" s="508">
        <v>456160.05060000002</v>
      </c>
      <c r="M104" s="508">
        <v>462803.01357000001</v>
      </c>
      <c r="N104" s="508">
        <v>2559028.1757</v>
      </c>
      <c r="O104" s="508">
        <v>57420.735840000001</v>
      </c>
      <c r="P104" s="508">
        <v>28388588.12788</v>
      </c>
      <c r="Q104" s="363"/>
    </row>
    <row r="105" spans="1:17" ht="15" customHeight="1">
      <c r="A105" s="973" t="s">
        <v>92</v>
      </c>
      <c r="B105" s="508">
        <v>4383558.2508699996</v>
      </c>
      <c r="C105" s="508">
        <v>3594833.39359</v>
      </c>
      <c r="D105" s="508">
        <v>5340656.4600200001</v>
      </c>
      <c r="E105" s="508">
        <v>4359759.1377900001</v>
      </c>
      <c r="F105" s="508">
        <v>3355233.2110799998</v>
      </c>
      <c r="G105" s="508">
        <v>2031083.06388</v>
      </c>
      <c r="H105" s="508">
        <v>1374147.2117000001</v>
      </c>
      <c r="I105" s="508">
        <v>0</v>
      </c>
      <c r="J105" s="508">
        <v>35941.876120000001</v>
      </c>
      <c r="K105" s="508">
        <v>15611.460880000001</v>
      </c>
      <c r="L105" s="508">
        <v>454035.70835999999</v>
      </c>
      <c r="M105" s="508">
        <v>449639.49484</v>
      </c>
      <c r="N105" s="508">
        <v>2549207.29721</v>
      </c>
      <c r="O105" s="508">
        <v>0</v>
      </c>
      <c r="P105" s="508">
        <v>27943706.566339999</v>
      </c>
      <c r="Q105" s="363"/>
    </row>
    <row r="106" spans="1:17" ht="15" customHeight="1">
      <c r="A106" s="973" t="s">
        <v>93</v>
      </c>
      <c r="B106" s="508">
        <v>24374.682629999999</v>
      </c>
      <c r="C106" s="508">
        <v>137633.09793000002</v>
      </c>
      <c r="D106" s="508">
        <v>31234.637190000001</v>
      </c>
      <c r="E106" s="508">
        <v>114619.51604999999</v>
      </c>
      <c r="F106" s="508">
        <v>23518.449690000001</v>
      </c>
      <c r="G106" s="508">
        <v>10728.25425</v>
      </c>
      <c r="H106" s="508">
        <v>14164.77088</v>
      </c>
      <c r="I106" s="508">
        <v>5981.8912599999994</v>
      </c>
      <c r="J106" s="508">
        <v>94.18862</v>
      </c>
      <c r="K106" s="508">
        <v>2.5977399999999999</v>
      </c>
      <c r="L106" s="508">
        <v>2124.3422400000004</v>
      </c>
      <c r="M106" s="508">
        <v>13163.51873</v>
      </c>
      <c r="N106" s="508">
        <v>9820.878490000001</v>
      </c>
      <c r="O106" s="508">
        <v>57420.735840000001</v>
      </c>
      <c r="P106" s="508">
        <v>444881.56154000002</v>
      </c>
      <c r="Q106" s="363"/>
    </row>
    <row r="107" spans="1:17" ht="15" customHeight="1">
      <c r="A107" s="973" t="s">
        <v>94</v>
      </c>
      <c r="B107" s="508">
        <v>6870917.1595900003</v>
      </c>
      <c r="C107" s="508">
        <v>8393788.3298599999</v>
      </c>
      <c r="D107" s="508">
        <v>9792071.7774100006</v>
      </c>
      <c r="E107" s="508">
        <v>4335855.4243700001</v>
      </c>
      <c r="F107" s="508">
        <v>4303050.2172600003</v>
      </c>
      <c r="G107" s="508">
        <v>2212882.6378500001</v>
      </c>
      <c r="H107" s="508">
        <v>1614898.27838</v>
      </c>
      <c r="I107" s="508">
        <v>3324519.7415999998</v>
      </c>
      <c r="J107" s="508">
        <v>18353.491839999999</v>
      </c>
      <c r="K107" s="508">
        <v>3488.7006499999998</v>
      </c>
      <c r="L107" s="508">
        <v>4002293.5986599997</v>
      </c>
      <c r="M107" s="508">
        <v>453486.67092</v>
      </c>
      <c r="N107" s="508">
        <v>2124734.1576300003</v>
      </c>
      <c r="O107" s="508">
        <v>2255898.9215700002</v>
      </c>
      <c r="P107" s="508">
        <v>49706239.107589997</v>
      </c>
      <c r="Q107" s="363"/>
    </row>
    <row r="108" spans="1:17" ht="15" customHeight="1">
      <c r="A108" s="973" t="s">
        <v>95</v>
      </c>
      <c r="B108" s="508">
        <v>45923.062859999998</v>
      </c>
      <c r="C108" s="508">
        <v>5559.4679500000002</v>
      </c>
      <c r="D108" s="508">
        <v>54276.261170000005</v>
      </c>
      <c r="E108" s="508">
        <v>20597.904910000001</v>
      </c>
      <c r="F108" s="508">
        <v>6442.8145800000002</v>
      </c>
      <c r="G108" s="508">
        <v>2782.5603799999999</v>
      </c>
      <c r="H108" s="508">
        <v>10957.138199999999</v>
      </c>
      <c r="I108" s="508">
        <v>3604.34175</v>
      </c>
      <c r="J108" s="508">
        <v>6996.3109800000002</v>
      </c>
      <c r="K108" s="508">
        <v>55.929079999999999</v>
      </c>
      <c r="L108" s="508">
        <v>3678.0389799999998</v>
      </c>
      <c r="M108" s="508">
        <v>3845.7926299999999</v>
      </c>
      <c r="N108" s="508">
        <v>313404.22113000002</v>
      </c>
      <c r="O108" s="508">
        <v>8711.4281199999987</v>
      </c>
      <c r="P108" s="508">
        <v>486835.27272000001</v>
      </c>
      <c r="Q108" s="363"/>
    </row>
    <row r="109" spans="1:17" ht="15" customHeight="1">
      <c r="A109" s="973" t="s">
        <v>96</v>
      </c>
      <c r="B109" s="508">
        <v>9470.2716600000003</v>
      </c>
      <c r="C109" s="508">
        <v>774.89643000000001</v>
      </c>
      <c r="D109" s="508">
        <v>50381.986060000003</v>
      </c>
      <c r="E109" s="508">
        <v>3395.1709100000003</v>
      </c>
      <c r="F109" s="508">
        <v>6442.8145199999999</v>
      </c>
      <c r="G109" s="508">
        <v>1896.9598600000002</v>
      </c>
      <c r="H109" s="508">
        <v>4061.2841100000001</v>
      </c>
      <c r="I109" s="508">
        <v>1217.3080299999999</v>
      </c>
      <c r="J109" s="508">
        <v>2608.9568599999998</v>
      </c>
      <c r="K109" s="508">
        <v>55.929079999999999</v>
      </c>
      <c r="L109" s="508">
        <v>1585.9026100000001</v>
      </c>
      <c r="M109" s="508">
        <v>2948.0798599999998</v>
      </c>
      <c r="N109" s="508">
        <v>167.98002</v>
      </c>
      <c r="O109" s="508">
        <v>3231.1593399999997</v>
      </c>
      <c r="P109" s="508">
        <v>88238.699349999995</v>
      </c>
      <c r="Q109" s="363"/>
    </row>
    <row r="110" spans="1:17" ht="15" customHeight="1">
      <c r="A110" s="974" t="s">
        <v>97</v>
      </c>
      <c r="B110" s="508">
        <v>12447.96285</v>
      </c>
      <c r="C110" s="508">
        <v>1327.57152</v>
      </c>
      <c r="D110" s="508">
        <v>0</v>
      </c>
      <c r="E110" s="508">
        <v>5975.1478499999994</v>
      </c>
      <c r="F110" s="508">
        <v>0</v>
      </c>
      <c r="G110" s="508">
        <v>885.60052000000007</v>
      </c>
      <c r="H110" s="508">
        <v>1895.85409</v>
      </c>
      <c r="I110" s="508">
        <v>2211.1798799999997</v>
      </c>
      <c r="J110" s="508">
        <v>707.18912999999998</v>
      </c>
      <c r="K110" s="508">
        <v>0</v>
      </c>
      <c r="L110" s="508">
        <v>1742.1363700000002</v>
      </c>
      <c r="M110" s="508">
        <v>0</v>
      </c>
      <c r="N110" s="508">
        <v>2136.2411099999999</v>
      </c>
      <c r="O110" s="508">
        <v>5427.1087800000005</v>
      </c>
      <c r="P110" s="508">
        <v>34755.992100000003</v>
      </c>
      <c r="Q110" s="363"/>
    </row>
    <row r="111" spans="1:17" ht="15" customHeight="1">
      <c r="A111" s="974" t="s">
        <v>98</v>
      </c>
      <c r="B111" s="508">
        <v>0</v>
      </c>
      <c r="C111" s="508">
        <v>0</v>
      </c>
      <c r="D111" s="508">
        <v>0</v>
      </c>
      <c r="E111" s="508">
        <v>94.189859999999996</v>
      </c>
      <c r="F111" s="508">
        <v>0</v>
      </c>
      <c r="G111" s="508">
        <v>0</v>
      </c>
      <c r="H111" s="508">
        <v>0</v>
      </c>
      <c r="I111" s="508">
        <v>0</v>
      </c>
      <c r="J111" s="508">
        <v>0</v>
      </c>
      <c r="K111" s="508">
        <v>0</v>
      </c>
      <c r="L111" s="508">
        <v>0</v>
      </c>
      <c r="M111" s="508">
        <v>0</v>
      </c>
      <c r="N111" s="508">
        <v>0</v>
      </c>
      <c r="O111" s="508">
        <v>0</v>
      </c>
      <c r="P111" s="508">
        <v>94.189859999999996</v>
      </c>
      <c r="Q111" s="363"/>
    </row>
    <row r="112" spans="1:17" ht="15" customHeight="1">
      <c r="A112" s="974" t="s">
        <v>99</v>
      </c>
      <c r="B112" s="508">
        <v>0</v>
      </c>
      <c r="C112" s="508">
        <v>0</v>
      </c>
      <c r="D112" s="508">
        <v>0</v>
      </c>
      <c r="E112" s="508">
        <v>1594.5329299999999</v>
      </c>
      <c r="F112" s="508">
        <v>0</v>
      </c>
      <c r="G112" s="508">
        <v>0</v>
      </c>
      <c r="H112" s="508">
        <v>0</v>
      </c>
      <c r="I112" s="508">
        <v>0</v>
      </c>
      <c r="J112" s="508">
        <v>394.50693999999999</v>
      </c>
      <c r="K112" s="508">
        <v>0</v>
      </c>
      <c r="L112" s="508">
        <v>0</v>
      </c>
      <c r="M112" s="508">
        <v>0</v>
      </c>
      <c r="N112" s="508">
        <v>0</v>
      </c>
      <c r="O112" s="508">
        <v>0</v>
      </c>
      <c r="P112" s="508">
        <v>1989.0398700000001</v>
      </c>
      <c r="Q112" s="363"/>
    </row>
    <row r="113" spans="1:17" ht="15" customHeight="1">
      <c r="A113" s="974" t="s">
        <v>100</v>
      </c>
      <c r="B113" s="508">
        <v>393.87334999999996</v>
      </c>
      <c r="C113" s="508">
        <v>0</v>
      </c>
      <c r="D113" s="508">
        <v>0</v>
      </c>
      <c r="E113" s="508">
        <v>9457.5238300000001</v>
      </c>
      <c r="F113" s="508">
        <v>-2.0000000000000002E-5</v>
      </c>
      <c r="G113" s="508">
        <v>0</v>
      </c>
      <c r="H113" s="508">
        <v>0</v>
      </c>
      <c r="I113" s="508">
        <v>0</v>
      </c>
      <c r="J113" s="508">
        <v>3285.65805</v>
      </c>
      <c r="K113" s="508">
        <v>0</v>
      </c>
      <c r="L113" s="508">
        <v>0</v>
      </c>
      <c r="M113" s="508">
        <v>116.62</v>
      </c>
      <c r="N113" s="508">
        <v>0</v>
      </c>
      <c r="O113" s="508">
        <v>0</v>
      </c>
      <c r="P113" s="508">
        <v>13253.675210000001</v>
      </c>
      <c r="Q113" s="363"/>
    </row>
    <row r="114" spans="1:17" ht="15" customHeight="1">
      <c r="A114" s="974" t="s">
        <v>101</v>
      </c>
      <c r="B114" s="508">
        <v>1110.9549999999999</v>
      </c>
      <c r="C114" s="508">
        <v>0</v>
      </c>
      <c r="D114" s="508">
        <v>0</v>
      </c>
      <c r="E114" s="508">
        <v>55.614530000000002</v>
      </c>
      <c r="F114" s="508">
        <v>8.0000000000000007E-5</v>
      </c>
      <c r="G114" s="508">
        <v>0</v>
      </c>
      <c r="H114" s="508">
        <v>0</v>
      </c>
      <c r="I114" s="508">
        <v>0</v>
      </c>
      <c r="J114" s="508">
        <v>0</v>
      </c>
      <c r="K114" s="508">
        <v>0</v>
      </c>
      <c r="L114" s="508">
        <v>300</v>
      </c>
      <c r="M114" s="508">
        <v>95.092770000000002</v>
      </c>
      <c r="N114" s="508">
        <v>0</v>
      </c>
      <c r="O114" s="508">
        <v>0</v>
      </c>
      <c r="P114" s="508">
        <v>1561.66238</v>
      </c>
      <c r="Q114" s="363"/>
    </row>
    <row r="115" spans="1:17" ht="15" customHeight="1">
      <c r="A115" s="974" t="s">
        <v>1504</v>
      </c>
      <c r="B115" s="508">
        <v>20000</v>
      </c>
      <c r="C115" s="508">
        <v>0</v>
      </c>
      <c r="D115" s="508">
        <v>2853.0169999999998</v>
      </c>
      <c r="E115" s="508">
        <v>0</v>
      </c>
      <c r="F115" s="508">
        <v>0</v>
      </c>
      <c r="G115" s="508">
        <v>0</v>
      </c>
      <c r="H115" s="508">
        <v>0</v>
      </c>
      <c r="I115" s="508">
        <v>0</v>
      </c>
      <c r="J115" s="508">
        <v>0</v>
      </c>
      <c r="K115" s="508">
        <v>0</v>
      </c>
      <c r="L115" s="508">
        <v>0</v>
      </c>
      <c r="M115" s="508">
        <v>0</v>
      </c>
      <c r="N115" s="508">
        <v>0</v>
      </c>
      <c r="O115" s="508">
        <v>0</v>
      </c>
      <c r="P115" s="508">
        <v>22853.017</v>
      </c>
      <c r="Q115" s="363"/>
    </row>
    <row r="116" spans="1:17" ht="15" customHeight="1">
      <c r="A116" s="974" t="s">
        <v>1505</v>
      </c>
      <c r="B116" s="508">
        <v>2500</v>
      </c>
      <c r="C116" s="508">
        <v>3457</v>
      </c>
      <c r="D116" s="508">
        <v>1041.25811</v>
      </c>
      <c r="E116" s="508">
        <v>25.725000000000001</v>
      </c>
      <c r="F116" s="508">
        <v>0</v>
      </c>
      <c r="G116" s="508">
        <v>0</v>
      </c>
      <c r="H116" s="508">
        <v>5000</v>
      </c>
      <c r="I116" s="508">
        <v>175.85383999999999</v>
      </c>
      <c r="J116" s="508">
        <v>0</v>
      </c>
      <c r="K116" s="508">
        <v>0</v>
      </c>
      <c r="L116" s="508">
        <v>50</v>
      </c>
      <c r="M116" s="508">
        <v>686</v>
      </c>
      <c r="N116" s="508">
        <v>311100</v>
      </c>
      <c r="O116" s="508">
        <v>53.16</v>
      </c>
      <c r="P116" s="508">
        <v>324088.99695</v>
      </c>
      <c r="Q116" s="363"/>
    </row>
    <row r="117" spans="1:17" ht="15" customHeight="1">
      <c r="A117" s="974" t="s">
        <v>102</v>
      </c>
      <c r="B117" s="508">
        <v>610816.65571000008</v>
      </c>
      <c r="C117" s="508">
        <v>522769.77831999998</v>
      </c>
      <c r="D117" s="508">
        <v>520266.46648</v>
      </c>
      <c r="E117" s="508">
        <v>508666.82101999997</v>
      </c>
      <c r="F117" s="508">
        <v>466312.62644999998</v>
      </c>
      <c r="G117" s="508">
        <v>425794.61242999998</v>
      </c>
      <c r="H117" s="508">
        <v>149754.41894</v>
      </c>
      <c r="I117" s="508">
        <v>39640.280409999999</v>
      </c>
      <c r="J117" s="508">
        <v>4922.4624699999995</v>
      </c>
      <c r="K117" s="508">
        <v>3859.5646200000001</v>
      </c>
      <c r="L117" s="508">
        <v>68417.903080000004</v>
      </c>
      <c r="M117" s="508">
        <v>129357.01565999999</v>
      </c>
      <c r="N117" s="508">
        <v>157172.03479000001</v>
      </c>
      <c r="O117" s="508">
        <v>60456.639640000001</v>
      </c>
      <c r="P117" s="508">
        <v>3668207.2800199999</v>
      </c>
      <c r="Q117" s="363"/>
    </row>
    <row r="118" spans="1:17" ht="15" customHeight="1">
      <c r="A118" s="973" t="s">
        <v>103</v>
      </c>
      <c r="B118" s="508">
        <v>7348851.5875900006</v>
      </c>
      <c r="C118" s="508">
        <v>5406930.8013699995</v>
      </c>
      <c r="D118" s="508">
        <v>10799240.10544</v>
      </c>
      <c r="E118" s="508">
        <v>6940891.80724</v>
      </c>
      <c r="F118" s="508">
        <v>7154476.2814499997</v>
      </c>
      <c r="G118" s="508">
        <v>3802367.96306</v>
      </c>
      <c r="H118" s="508">
        <v>4485570.87084</v>
      </c>
      <c r="I118" s="508">
        <v>5194958.0398300001</v>
      </c>
      <c r="J118" s="508">
        <v>0</v>
      </c>
      <c r="K118" s="508">
        <v>70580</v>
      </c>
      <c r="L118" s="508">
        <v>4904622.8640100006</v>
      </c>
      <c r="M118" s="508">
        <v>1568214.4818299999</v>
      </c>
      <c r="N118" s="508">
        <v>7094846.6058999998</v>
      </c>
      <c r="O118" s="508">
        <v>4632276.4292200003</v>
      </c>
      <c r="P118" s="508">
        <v>69403827.837779999</v>
      </c>
      <c r="Q118" s="363"/>
    </row>
    <row r="119" spans="1:17" ht="15" customHeight="1" thickBot="1">
      <c r="A119" s="973" t="s">
        <v>104</v>
      </c>
      <c r="B119" s="508">
        <v>727548.57021000003</v>
      </c>
      <c r="C119" s="508">
        <v>486231.26399000001</v>
      </c>
      <c r="D119" s="508">
        <v>673352.56351000001</v>
      </c>
      <c r="E119" s="508">
        <v>804851.95870000008</v>
      </c>
      <c r="F119" s="508">
        <v>672551.63125999994</v>
      </c>
      <c r="G119" s="508">
        <v>461803.04167000001</v>
      </c>
      <c r="H119" s="508">
        <v>510704.93160000001</v>
      </c>
      <c r="I119" s="508">
        <v>606995.44021000003</v>
      </c>
      <c r="J119" s="508">
        <v>21.18411</v>
      </c>
      <c r="K119" s="508">
        <v>1066.42219</v>
      </c>
      <c r="L119" s="508">
        <v>374038.24948</v>
      </c>
      <c r="M119" s="508">
        <v>184461.07825999998</v>
      </c>
      <c r="N119" s="508">
        <v>871480.02858000004</v>
      </c>
      <c r="O119" s="508">
        <v>536755.99133999995</v>
      </c>
      <c r="P119" s="508">
        <v>6911862.3551099999</v>
      </c>
      <c r="Q119" s="363"/>
    </row>
    <row r="120" spans="1:17" ht="15" customHeight="1" thickTop="1" thickBot="1">
      <c r="A120" s="504" t="s">
        <v>105</v>
      </c>
      <c r="B120" s="505">
        <v>9797.9190699999999</v>
      </c>
      <c r="C120" s="505">
        <v>135101.95227000001</v>
      </c>
      <c r="D120" s="505">
        <v>22527.874070000002</v>
      </c>
      <c r="E120" s="505">
        <v>9013.7328900000011</v>
      </c>
      <c r="F120" s="505">
        <v>479.83044000000001</v>
      </c>
      <c r="G120" s="505">
        <v>0</v>
      </c>
      <c r="H120" s="505">
        <v>292.17197999999996</v>
      </c>
      <c r="I120" s="505">
        <v>4857.5259100000003</v>
      </c>
      <c r="J120" s="505">
        <v>0</v>
      </c>
      <c r="K120" s="505">
        <v>0</v>
      </c>
      <c r="L120" s="505">
        <v>3733.1372200000001</v>
      </c>
      <c r="M120" s="505">
        <v>47.167769999999997</v>
      </c>
      <c r="N120" s="505">
        <v>25.66788</v>
      </c>
      <c r="O120" s="505">
        <v>2322.1971100000001</v>
      </c>
      <c r="P120" s="505">
        <v>188199.17661000002</v>
      </c>
      <c r="Q120" s="363"/>
    </row>
    <row r="121" spans="1:17" ht="15" customHeight="1" thickTop="1" thickBot="1">
      <c r="A121" s="398" t="s">
        <v>106</v>
      </c>
      <c r="B121" s="507">
        <v>1662887.95952</v>
      </c>
      <c r="C121" s="507">
        <v>4158681.11045</v>
      </c>
      <c r="D121" s="507">
        <v>2022230.7364000001</v>
      </c>
      <c r="E121" s="507">
        <v>217387.69368999999</v>
      </c>
      <c r="F121" s="507">
        <v>897338.90482000005</v>
      </c>
      <c r="G121" s="507">
        <v>236595.06150000001</v>
      </c>
      <c r="H121" s="507">
        <v>12549.5915</v>
      </c>
      <c r="I121" s="507">
        <v>0</v>
      </c>
      <c r="J121" s="507">
        <v>0</v>
      </c>
      <c r="K121" s="507">
        <v>0</v>
      </c>
      <c r="L121" s="507">
        <v>131464.65642000001</v>
      </c>
      <c r="M121" s="507">
        <v>61014.477140000003</v>
      </c>
      <c r="N121" s="507">
        <v>181683.63316</v>
      </c>
      <c r="O121" s="507">
        <v>13457.895279999999</v>
      </c>
      <c r="P121" s="507">
        <v>9595291.7198799998</v>
      </c>
      <c r="Q121" s="363"/>
    </row>
    <row r="122" spans="1:17" ht="15" customHeight="1" thickTop="1">
      <c r="A122" s="973" t="s">
        <v>107</v>
      </c>
      <c r="B122" s="508">
        <v>828531.77616000001</v>
      </c>
      <c r="C122" s="508">
        <v>2597254.10714</v>
      </c>
      <c r="D122" s="508">
        <v>511186.36219000001</v>
      </c>
      <c r="E122" s="508">
        <v>199217.33609999999</v>
      </c>
      <c r="F122" s="508">
        <v>571381.83334000001</v>
      </c>
      <c r="G122" s="508">
        <v>12365.79586</v>
      </c>
      <c r="H122" s="508">
        <v>10.983049999999999</v>
      </c>
      <c r="I122" s="508">
        <v>0</v>
      </c>
      <c r="J122" s="508">
        <v>0</v>
      </c>
      <c r="K122" s="508">
        <v>0</v>
      </c>
      <c r="L122" s="508">
        <v>0</v>
      </c>
      <c r="M122" s="508">
        <v>0</v>
      </c>
      <c r="N122" s="508">
        <v>105850.75447</v>
      </c>
      <c r="O122" s="508">
        <v>0</v>
      </c>
      <c r="P122" s="508">
        <v>4825798.9483100008</v>
      </c>
      <c r="Q122" s="363"/>
    </row>
    <row r="123" spans="1:17" ht="15" customHeight="1">
      <c r="A123" s="973" t="s">
        <v>108</v>
      </c>
      <c r="B123" s="508">
        <v>59854.438700000006</v>
      </c>
      <c r="C123" s="508">
        <v>1418213.82522</v>
      </c>
      <c r="D123" s="508">
        <v>1004826.55735</v>
      </c>
      <c r="E123" s="508">
        <v>18058.674039999998</v>
      </c>
      <c r="F123" s="508">
        <v>6058.3823700000003</v>
      </c>
      <c r="G123" s="508">
        <v>72919.492859999998</v>
      </c>
      <c r="H123" s="508">
        <v>12538.60845</v>
      </c>
      <c r="I123" s="508">
        <v>0</v>
      </c>
      <c r="J123" s="508">
        <v>0</v>
      </c>
      <c r="K123" s="508">
        <v>0</v>
      </c>
      <c r="L123" s="508">
        <v>131450.67842000001</v>
      </c>
      <c r="M123" s="508">
        <v>49230.188689999995</v>
      </c>
      <c r="N123" s="508">
        <v>812.74024999999995</v>
      </c>
      <c r="O123" s="508">
        <v>13457.895279999999</v>
      </c>
      <c r="P123" s="508">
        <v>2787421.4816300003</v>
      </c>
      <c r="Q123" s="363"/>
    </row>
    <row r="124" spans="1:17" ht="15" customHeight="1">
      <c r="A124" s="973" t="s">
        <v>109</v>
      </c>
      <c r="B124" s="508">
        <v>0</v>
      </c>
      <c r="C124" s="508">
        <v>0</v>
      </c>
      <c r="D124" s="508">
        <v>439.68450000000001</v>
      </c>
      <c r="E124" s="508">
        <v>0</v>
      </c>
      <c r="F124" s="508">
        <v>0</v>
      </c>
      <c r="G124" s="508">
        <v>0</v>
      </c>
      <c r="H124" s="508">
        <v>0</v>
      </c>
      <c r="I124" s="508">
        <v>0</v>
      </c>
      <c r="J124" s="508">
        <v>0</v>
      </c>
      <c r="K124" s="508">
        <v>0</v>
      </c>
      <c r="L124" s="508">
        <v>0</v>
      </c>
      <c r="M124" s="508">
        <v>0</v>
      </c>
      <c r="N124" s="508">
        <v>0</v>
      </c>
      <c r="O124" s="508">
        <v>0</v>
      </c>
      <c r="P124" s="508">
        <v>439.68450000000001</v>
      </c>
      <c r="Q124" s="363"/>
    </row>
    <row r="125" spans="1:17" ht="15" customHeight="1">
      <c r="A125" s="973" t="s">
        <v>110</v>
      </c>
      <c r="B125" s="508">
        <v>306405.68566000002</v>
      </c>
      <c r="C125" s="508">
        <v>73362.530129999999</v>
      </c>
      <c r="D125" s="508">
        <v>13.437799999999999</v>
      </c>
      <c r="E125" s="508">
        <v>111.68355</v>
      </c>
      <c r="F125" s="508">
        <v>48468.173450000002</v>
      </c>
      <c r="G125" s="508">
        <v>0</v>
      </c>
      <c r="H125" s="508">
        <v>0</v>
      </c>
      <c r="I125" s="508">
        <v>0</v>
      </c>
      <c r="J125" s="508">
        <v>0</v>
      </c>
      <c r="K125" s="508">
        <v>0</v>
      </c>
      <c r="L125" s="508">
        <v>13.978</v>
      </c>
      <c r="M125" s="508">
        <v>0</v>
      </c>
      <c r="N125" s="508">
        <v>25.268000000000001</v>
      </c>
      <c r="O125" s="508">
        <v>0</v>
      </c>
      <c r="P125" s="508">
        <v>428400.75658999995</v>
      </c>
      <c r="Q125" s="363"/>
    </row>
    <row r="126" spans="1:17" ht="15" customHeight="1">
      <c r="A126" s="973" t="s">
        <v>111</v>
      </c>
      <c r="B126" s="508">
        <v>450263.49449999997</v>
      </c>
      <c r="C126" s="508">
        <v>60000</v>
      </c>
      <c r="D126" s="508">
        <v>493323.63900000002</v>
      </c>
      <c r="E126" s="508">
        <v>0</v>
      </c>
      <c r="F126" s="508">
        <v>258505.67494999999</v>
      </c>
      <c r="G126" s="508">
        <v>149178.07587999999</v>
      </c>
      <c r="H126" s="508">
        <v>0</v>
      </c>
      <c r="I126" s="508">
        <v>0</v>
      </c>
      <c r="J126" s="508">
        <v>0</v>
      </c>
      <c r="K126" s="508">
        <v>0</v>
      </c>
      <c r="L126" s="508">
        <v>0</v>
      </c>
      <c r="M126" s="508">
        <v>11407.575580000001</v>
      </c>
      <c r="N126" s="508">
        <v>71521.915389999995</v>
      </c>
      <c r="O126" s="508">
        <v>0</v>
      </c>
      <c r="P126" s="508">
        <v>1494200.3753</v>
      </c>
      <c r="Q126" s="363"/>
    </row>
    <row r="127" spans="1:17" ht="15" customHeight="1" thickBot="1">
      <c r="A127" s="973" t="s">
        <v>112</v>
      </c>
      <c r="B127" s="508">
        <v>17832.5645</v>
      </c>
      <c r="C127" s="508">
        <v>9850.6479600000002</v>
      </c>
      <c r="D127" s="508">
        <v>12441.055560000001</v>
      </c>
      <c r="E127" s="508">
        <v>0</v>
      </c>
      <c r="F127" s="508">
        <v>12924.84071</v>
      </c>
      <c r="G127" s="508">
        <v>2131.6968999999999</v>
      </c>
      <c r="H127" s="508">
        <v>0</v>
      </c>
      <c r="I127" s="508">
        <v>0</v>
      </c>
      <c r="J127" s="508">
        <v>0</v>
      </c>
      <c r="K127" s="508">
        <v>0</v>
      </c>
      <c r="L127" s="508">
        <v>0</v>
      </c>
      <c r="M127" s="508">
        <v>376.71287000000001</v>
      </c>
      <c r="N127" s="508">
        <v>3472.95505</v>
      </c>
      <c r="O127" s="508">
        <v>0</v>
      </c>
      <c r="P127" s="508">
        <v>59030.473549999995</v>
      </c>
      <c r="Q127" s="363"/>
    </row>
    <row r="128" spans="1:17" ht="15" customHeight="1" thickTop="1" thickBot="1">
      <c r="A128" s="398" t="s">
        <v>113</v>
      </c>
      <c r="B128" s="507">
        <v>1343502.34641</v>
      </c>
      <c r="C128" s="507">
        <v>1855081.4706999999</v>
      </c>
      <c r="D128" s="507">
        <v>2726696.0602500001</v>
      </c>
      <c r="E128" s="507">
        <v>1136589.9345100001</v>
      </c>
      <c r="F128" s="507">
        <v>1199216.2601700001</v>
      </c>
      <c r="G128" s="507">
        <v>1830028.3299200002</v>
      </c>
      <c r="H128" s="507">
        <v>942410.11423000006</v>
      </c>
      <c r="I128" s="507">
        <v>1794927.4846600001</v>
      </c>
      <c r="J128" s="507">
        <v>41286.364390000002</v>
      </c>
      <c r="K128" s="507">
        <v>273377.56033000001</v>
      </c>
      <c r="L128" s="507">
        <v>1525251.9431400001</v>
      </c>
      <c r="M128" s="507">
        <v>317464.52854000003</v>
      </c>
      <c r="N128" s="507">
        <v>1037473.8352000001</v>
      </c>
      <c r="O128" s="507">
        <v>473138.39262</v>
      </c>
      <c r="P128" s="507">
        <v>16496444.62507</v>
      </c>
      <c r="Q128" s="363"/>
    </row>
    <row r="129" spans="1:17" ht="15" customHeight="1" thickTop="1">
      <c r="A129" s="973" t="s">
        <v>114</v>
      </c>
      <c r="B129" s="508">
        <v>21106.926350000002</v>
      </c>
      <c r="C129" s="508">
        <v>363210.61710999999</v>
      </c>
      <c r="D129" s="508">
        <v>81863.736739999993</v>
      </c>
      <c r="E129" s="508">
        <v>92254.779250000007</v>
      </c>
      <c r="F129" s="508">
        <v>20998.934920000003</v>
      </c>
      <c r="G129" s="508">
        <v>59847.724719999998</v>
      </c>
      <c r="H129" s="508">
        <v>51821.884130000006</v>
      </c>
      <c r="I129" s="508">
        <v>0</v>
      </c>
      <c r="J129" s="508">
        <v>12609.5306</v>
      </c>
      <c r="K129" s="508">
        <v>23.969549999999998</v>
      </c>
      <c r="L129" s="508">
        <v>285.92540000000002</v>
      </c>
      <c r="M129" s="508">
        <v>108619.0938</v>
      </c>
      <c r="N129" s="508">
        <v>90793.586349999998</v>
      </c>
      <c r="O129" s="508">
        <v>0</v>
      </c>
      <c r="P129" s="508">
        <v>903436.70892</v>
      </c>
      <c r="Q129" s="363"/>
    </row>
    <row r="130" spans="1:17" ht="15" customHeight="1">
      <c r="A130" s="973" t="s">
        <v>1340</v>
      </c>
      <c r="B130" s="508">
        <v>645558.87052</v>
      </c>
      <c r="C130" s="508">
        <v>253245.48186</v>
      </c>
      <c r="D130" s="508">
        <v>988500</v>
      </c>
      <c r="E130" s="508">
        <v>350000</v>
      </c>
      <c r="F130" s="508">
        <v>182922.31852999999</v>
      </c>
      <c r="G130" s="508">
        <v>584121</v>
      </c>
      <c r="H130" s="508">
        <v>137702.81741999998</v>
      </c>
      <c r="I130" s="508">
        <v>41448.120000000003</v>
      </c>
      <c r="J130" s="508">
        <v>4492.6551600000003</v>
      </c>
      <c r="K130" s="508">
        <v>0</v>
      </c>
      <c r="L130" s="508">
        <v>85092.283779999998</v>
      </c>
      <c r="M130" s="508">
        <v>43790</v>
      </c>
      <c r="N130" s="508">
        <v>213734.21398</v>
      </c>
      <c r="O130" s="508">
        <v>24989.333600000002</v>
      </c>
      <c r="P130" s="508">
        <v>3555597.09485</v>
      </c>
      <c r="Q130" s="363"/>
    </row>
    <row r="131" spans="1:17" ht="15" customHeight="1">
      <c r="A131" s="973" t="s">
        <v>115</v>
      </c>
      <c r="B131" s="508">
        <v>0</v>
      </c>
      <c r="C131" s="508">
        <v>0</v>
      </c>
      <c r="D131" s="508">
        <v>0</v>
      </c>
      <c r="E131" s="508">
        <v>0</v>
      </c>
      <c r="F131" s="508">
        <v>0</v>
      </c>
      <c r="G131" s="508">
        <v>0</v>
      </c>
      <c r="H131" s="508">
        <v>0</v>
      </c>
      <c r="I131" s="508">
        <v>0</v>
      </c>
      <c r="J131" s="508">
        <v>0</v>
      </c>
      <c r="K131" s="508">
        <v>0</v>
      </c>
      <c r="L131" s="508">
        <v>0</v>
      </c>
      <c r="M131" s="508">
        <v>145.50308999999999</v>
      </c>
      <c r="N131" s="508">
        <v>0</v>
      </c>
      <c r="O131" s="508">
        <v>0</v>
      </c>
      <c r="P131" s="508">
        <v>145.50308999999999</v>
      </c>
      <c r="Q131" s="363"/>
    </row>
    <row r="132" spans="1:17" ht="15" customHeight="1">
      <c r="A132" s="973" t="s">
        <v>1210</v>
      </c>
      <c r="B132" s="508">
        <v>0</v>
      </c>
      <c r="C132" s="508">
        <v>205.8</v>
      </c>
      <c r="D132" s="508">
        <v>0</v>
      </c>
      <c r="E132" s="508">
        <v>0</v>
      </c>
      <c r="F132" s="508">
        <v>0</v>
      </c>
      <c r="G132" s="508">
        <v>156129.36977000002</v>
      </c>
      <c r="H132" s="508">
        <v>43660.987500000003</v>
      </c>
      <c r="I132" s="508">
        <v>353426.66574000003</v>
      </c>
      <c r="J132" s="508">
        <v>0</v>
      </c>
      <c r="K132" s="508">
        <v>0</v>
      </c>
      <c r="L132" s="508">
        <v>207000</v>
      </c>
      <c r="M132" s="508">
        <v>0</v>
      </c>
      <c r="N132" s="508">
        <v>440313</v>
      </c>
      <c r="O132" s="508">
        <v>16615.278969999999</v>
      </c>
      <c r="P132" s="508">
        <v>1217351.10198</v>
      </c>
      <c r="Q132" s="363"/>
    </row>
    <row r="133" spans="1:17" ht="15" customHeight="1">
      <c r="A133" s="973" t="s">
        <v>116</v>
      </c>
      <c r="B133" s="508">
        <v>608589.32715000003</v>
      </c>
      <c r="C133" s="508">
        <v>1059551.1765099999</v>
      </c>
      <c r="D133" s="508">
        <v>1472709.2446300001</v>
      </c>
      <c r="E133" s="508">
        <v>649547.43164999993</v>
      </c>
      <c r="F133" s="508">
        <v>928949.19256</v>
      </c>
      <c r="G133" s="508">
        <v>561949.13008999999</v>
      </c>
      <c r="H133" s="508">
        <v>625559.43083000008</v>
      </c>
      <c r="I133" s="508">
        <v>1326202.4749400001</v>
      </c>
      <c r="J133" s="508">
        <v>0</v>
      </c>
      <c r="K133" s="508">
        <v>271220</v>
      </c>
      <c r="L133" s="508">
        <v>1184050.90754</v>
      </c>
      <c r="M133" s="508">
        <v>163271.61304</v>
      </c>
      <c r="N133" s="508">
        <v>276554.01934</v>
      </c>
      <c r="O133" s="508">
        <v>411737.33515</v>
      </c>
      <c r="P133" s="508">
        <v>9539891.2834300008</v>
      </c>
      <c r="Q133" s="363"/>
    </row>
    <row r="134" spans="1:17" ht="15" customHeight="1">
      <c r="A134" s="973" t="s">
        <v>117</v>
      </c>
      <c r="B134" s="508">
        <v>0</v>
      </c>
      <c r="C134" s="508">
        <v>0</v>
      </c>
      <c r="D134" s="508">
        <v>0</v>
      </c>
      <c r="E134" s="508">
        <v>0</v>
      </c>
      <c r="F134" s="508">
        <v>0</v>
      </c>
      <c r="G134" s="508">
        <v>0</v>
      </c>
      <c r="H134" s="508">
        <v>0</v>
      </c>
      <c r="I134" s="508">
        <v>0</v>
      </c>
      <c r="J134" s="508">
        <v>0</v>
      </c>
      <c r="K134" s="508">
        <v>0</v>
      </c>
      <c r="L134" s="508">
        <v>0</v>
      </c>
      <c r="M134" s="508">
        <v>0</v>
      </c>
      <c r="N134" s="508">
        <v>0</v>
      </c>
      <c r="O134" s="508">
        <v>0</v>
      </c>
      <c r="P134" s="508">
        <v>0</v>
      </c>
      <c r="Q134" s="363"/>
    </row>
    <row r="135" spans="1:17" ht="15" customHeight="1">
      <c r="A135" s="973" t="s">
        <v>118</v>
      </c>
      <c r="B135" s="508">
        <v>23850.871870000003</v>
      </c>
      <c r="C135" s="508">
        <v>137200</v>
      </c>
      <c r="D135" s="508">
        <v>147652.10863999999</v>
      </c>
      <c r="E135" s="508">
        <v>3725.0548399999998</v>
      </c>
      <c r="F135" s="508">
        <v>32902.787759999999</v>
      </c>
      <c r="G135" s="508">
        <v>444296.36448000005</v>
      </c>
      <c r="H135" s="508">
        <v>48020</v>
      </c>
      <c r="I135" s="508">
        <v>0</v>
      </c>
      <c r="J135" s="508">
        <v>24176.926440000003</v>
      </c>
      <c r="K135" s="508">
        <v>60.678419999999996</v>
      </c>
      <c r="L135" s="508">
        <v>5659.5</v>
      </c>
      <c r="M135" s="508">
        <v>0</v>
      </c>
      <c r="N135" s="508">
        <v>0</v>
      </c>
      <c r="O135" s="508">
        <v>925.12788</v>
      </c>
      <c r="P135" s="508">
        <v>868469.42032999999</v>
      </c>
      <c r="Q135" s="363"/>
    </row>
    <row r="136" spans="1:17" ht="15" customHeight="1" thickBot="1">
      <c r="A136" s="973" t="s">
        <v>119</v>
      </c>
      <c r="B136" s="508">
        <v>44396.35052</v>
      </c>
      <c r="C136" s="508">
        <v>41668.395219999999</v>
      </c>
      <c r="D136" s="508">
        <v>35970.970240000002</v>
      </c>
      <c r="E136" s="508">
        <v>41062.668770000004</v>
      </c>
      <c r="F136" s="508">
        <v>33443.026399999995</v>
      </c>
      <c r="G136" s="508">
        <v>23684.740859999998</v>
      </c>
      <c r="H136" s="508">
        <v>35644.994350000001</v>
      </c>
      <c r="I136" s="508">
        <v>73850.22398000001</v>
      </c>
      <c r="J136" s="508">
        <v>7.2521899999999997</v>
      </c>
      <c r="K136" s="508">
        <v>2072.9123600000003</v>
      </c>
      <c r="L136" s="508">
        <v>43163.326420000005</v>
      </c>
      <c r="M136" s="508">
        <v>1638.31861</v>
      </c>
      <c r="N136" s="508">
        <v>16079.015529999999</v>
      </c>
      <c r="O136" s="508">
        <v>18871.317019999999</v>
      </c>
      <c r="P136" s="508">
        <v>411553.51247000002</v>
      </c>
      <c r="Q136" s="363"/>
    </row>
    <row r="137" spans="1:17" ht="15" customHeight="1" thickTop="1" thickBot="1">
      <c r="A137" s="398" t="s">
        <v>120</v>
      </c>
      <c r="B137" s="507">
        <v>392228.48018000001</v>
      </c>
      <c r="C137" s="507">
        <v>431553.62252999999</v>
      </c>
      <c r="D137" s="507">
        <v>354029.69618999999</v>
      </c>
      <c r="E137" s="507">
        <v>376420.96072000003</v>
      </c>
      <c r="F137" s="507">
        <v>275490.48167000001</v>
      </c>
      <c r="G137" s="507">
        <v>240556.41063</v>
      </c>
      <c r="H137" s="507">
        <v>246938.11477000001</v>
      </c>
      <c r="I137" s="507">
        <v>381548.46558999998</v>
      </c>
      <c r="J137" s="507">
        <v>2351.0842400000001</v>
      </c>
      <c r="K137" s="507">
        <v>5294.3575300000002</v>
      </c>
      <c r="L137" s="507">
        <v>302602.25400000002</v>
      </c>
      <c r="M137" s="507">
        <v>68434.578150000001</v>
      </c>
      <c r="N137" s="507">
        <v>295890.99005999998</v>
      </c>
      <c r="O137" s="507">
        <v>244465.42856999999</v>
      </c>
      <c r="P137" s="507">
        <v>3617804.9248299999</v>
      </c>
      <c r="Q137" s="363"/>
    </row>
    <row r="138" spans="1:17" ht="15" customHeight="1" thickTop="1">
      <c r="A138" s="973" t="s">
        <v>58</v>
      </c>
      <c r="B138" s="508">
        <v>4211.6062599999996</v>
      </c>
      <c r="C138" s="508">
        <v>21153.24914</v>
      </c>
      <c r="D138" s="508">
        <v>12842.393900000001</v>
      </c>
      <c r="E138" s="508">
        <v>30718.634409999999</v>
      </c>
      <c r="F138" s="508">
        <v>2227.8579300000001</v>
      </c>
      <c r="G138" s="508">
        <v>16131.840900000001</v>
      </c>
      <c r="H138" s="508">
        <v>3558.8236200000001</v>
      </c>
      <c r="I138" s="508">
        <v>147.64524</v>
      </c>
      <c r="J138" s="508">
        <v>0</v>
      </c>
      <c r="K138" s="508">
        <v>0</v>
      </c>
      <c r="L138" s="508">
        <v>13.759219999999999</v>
      </c>
      <c r="M138" s="508">
        <v>515.32144000000005</v>
      </c>
      <c r="N138" s="508">
        <v>1380.2286200000001</v>
      </c>
      <c r="O138" s="508">
        <v>31.727650000000001</v>
      </c>
      <c r="P138" s="508">
        <v>92933.088329999999</v>
      </c>
      <c r="Q138" s="363"/>
    </row>
    <row r="139" spans="1:17" ht="15" customHeight="1">
      <c r="A139" s="973" t="s">
        <v>60</v>
      </c>
      <c r="B139" s="508">
        <v>248693.06200999999</v>
      </c>
      <c r="C139" s="508">
        <v>212265.51194999999</v>
      </c>
      <c r="D139" s="508">
        <v>205871.44847999999</v>
      </c>
      <c r="E139" s="508">
        <v>229387.75355000002</v>
      </c>
      <c r="F139" s="508">
        <v>152206.42903999999</v>
      </c>
      <c r="G139" s="508">
        <v>157309.45521000001</v>
      </c>
      <c r="H139" s="508">
        <v>120159.62041</v>
      </c>
      <c r="I139" s="508">
        <v>241701.34706</v>
      </c>
      <c r="J139" s="508">
        <v>387.20632000000001</v>
      </c>
      <c r="K139" s="508">
        <v>2130.8520800000001</v>
      </c>
      <c r="L139" s="508">
        <v>166604.25159999999</v>
      </c>
      <c r="M139" s="508">
        <v>35162.800069999998</v>
      </c>
      <c r="N139" s="508">
        <v>133966.01332999999</v>
      </c>
      <c r="O139" s="508">
        <v>113643.83201</v>
      </c>
      <c r="P139" s="508">
        <v>2019489.5831199999</v>
      </c>
      <c r="Q139" s="363"/>
    </row>
    <row r="140" spans="1:17" ht="15" customHeight="1">
      <c r="A140" s="973" t="s">
        <v>121</v>
      </c>
      <c r="B140" s="508">
        <v>98082.697659999991</v>
      </c>
      <c r="C140" s="508">
        <v>193493.64956999998</v>
      </c>
      <c r="D140" s="508">
        <v>131873.44654</v>
      </c>
      <c r="E140" s="508">
        <v>116038.33641</v>
      </c>
      <c r="F140" s="508">
        <v>106222.86381</v>
      </c>
      <c r="G140" s="508">
        <v>40750.305939999998</v>
      </c>
      <c r="H140" s="508">
        <v>58420.436809999999</v>
      </c>
      <c r="I140" s="508">
        <v>133635.43304999999</v>
      </c>
      <c r="J140" s="508">
        <v>1904.0844399999999</v>
      </c>
      <c r="K140" s="508">
        <v>3163.50254</v>
      </c>
      <c r="L140" s="508">
        <v>123709.46701000001</v>
      </c>
      <c r="M140" s="508">
        <v>32059.135620000001</v>
      </c>
      <c r="N140" s="508">
        <v>83600.141959999994</v>
      </c>
      <c r="O140" s="508">
        <v>129119.54505</v>
      </c>
      <c r="P140" s="508">
        <v>1252073.0464100002</v>
      </c>
      <c r="Q140" s="363"/>
    </row>
    <row r="141" spans="1:17" ht="15" customHeight="1">
      <c r="A141" s="973" t="s">
        <v>87</v>
      </c>
      <c r="B141" s="508">
        <v>41241.114249999999</v>
      </c>
      <c r="C141" s="508">
        <v>4641.2118700000001</v>
      </c>
      <c r="D141" s="508">
        <v>3442.4072700000002</v>
      </c>
      <c r="E141" s="508">
        <v>276.23634999999996</v>
      </c>
      <c r="F141" s="508">
        <v>14833.330890000001</v>
      </c>
      <c r="G141" s="508">
        <v>26364.808579999997</v>
      </c>
      <c r="H141" s="508">
        <v>64799.233930000002</v>
      </c>
      <c r="I141" s="508">
        <v>6064.0402400000003</v>
      </c>
      <c r="J141" s="508">
        <v>59.793480000000002</v>
      </c>
      <c r="K141" s="508">
        <v>2.9100000000000003E-3</v>
      </c>
      <c r="L141" s="508">
        <v>12274.776169999999</v>
      </c>
      <c r="M141" s="508">
        <v>697.32101999999998</v>
      </c>
      <c r="N141" s="508">
        <v>76944.606150000007</v>
      </c>
      <c r="O141" s="508">
        <v>1670.3238600000002</v>
      </c>
      <c r="P141" s="508">
        <v>253309.20697</v>
      </c>
      <c r="Q141" s="363"/>
    </row>
    <row r="142" spans="1:17" ht="15" customHeight="1" thickBot="1">
      <c r="A142" s="973" t="s">
        <v>122</v>
      </c>
      <c r="B142" s="508">
        <v>0</v>
      </c>
      <c r="C142" s="508">
        <v>0</v>
      </c>
      <c r="D142" s="508">
        <v>0</v>
      </c>
      <c r="E142" s="508">
        <v>0</v>
      </c>
      <c r="F142" s="508">
        <v>0</v>
      </c>
      <c r="G142" s="508">
        <v>0</v>
      </c>
      <c r="H142" s="508">
        <v>0</v>
      </c>
      <c r="I142" s="508">
        <v>0</v>
      </c>
      <c r="J142" s="508">
        <v>0</v>
      </c>
      <c r="K142" s="508">
        <v>0</v>
      </c>
      <c r="L142" s="508">
        <v>0</v>
      </c>
      <c r="M142" s="508">
        <v>0</v>
      </c>
      <c r="N142" s="508">
        <v>0</v>
      </c>
      <c r="O142" s="508">
        <v>0</v>
      </c>
      <c r="P142" s="508">
        <v>0</v>
      </c>
      <c r="Q142" s="363"/>
    </row>
    <row r="143" spans="1:17" ht="15" customHeight="1" thickTop="1" thickBot="1">
      <c r="A143" s="398" t="s">
        <v>123</v>
      </c>
      <c r="B143" s="507">
        <v>234629.51009</v>
      </c>
      <c r="C143" s="507">
        <v>280592.15081000002</v>
      </c>
      <c r="D143" s="507">
        <v>204833.00996999998</v>
      </c>
      <c r="E143" s="507">
        <v>315416.38092000003</v>
      </c>
      <c r="F143" s="507">
        <v>181877.48622999998</v>
      </c>
      <c r="G143" s="507">
        <v>110216.59723</v>
      </c>
      <c r="H143" s="507">
        <v>90532.534700000004</v>
      </c>
      <c r="I143" s="507">
        <v>149767.17412000001</v>
      </c>
      <c r="J143" s="507">
        <v>2126.33331</v>
      </c>
      <c r="K143" s="507">
        <v>10602.005300000001</v>
      </c>
      <c r="L143" s="507">
        <v>210746.03151</v>
      </c>
      <c r="M143" s="507">
        <v>33815.67297</v>
      </c>
      <c r="N143" s="507">
        <v>127052.05959</v>
      </c>
      <c r="O143" s="507">
        <v>204213.54277</v>
      </c>
      <c r="P143" s="507">
        <v>2156420.4895199998</v>
      </c>
      <c r="Q143" s="363"/>
    </row>
    <row r="144" spans="1:17" ht="15" customHeight="1" thickTop="1">
      <c r="A144" s="973" t="s">
        <v>124</v>
      </c>
      <c r="B144" s="508">
        <v>13830.38732</v>
      </c>
      <c r="C144" s="508">
        <v>3094.0472</v>
      </c>
      <c r="D144" s="508">
        <v>6663.3031200000005</v>
      </c>
      <c r="E144" s="508">
        <v>17072.154870000002</v>
      </c>
      <c r="F144" s="508">
        <v>8159.2720300000001</v>
      </c>
      <c r="G144" s="508">
        <v>5676.5952300000008</v>
      </c>
      <c r="H144" s="508">
        <v>6409.2216900000003</v>
      </c>
      <c r="I144" s="508">
        <v>0.64964</v>
      </c>
      <c r="J144" s="508">
        <v>64.214079999999996</v>
      </c>
      <c r="K144" s="508">
        <v>10.474530000000001</v>
      </c>
      <c r="L144" s="508">
        <v>188.39292</v>
      </c>
      <c r="M144" s="508">
        <v>1062.9453899999999</v>
      </c>
      <c r="N144" s="508">
        <v>2707.4265</v>
      </c>
      <c r="O144" s="508">
        <v>4539.7799800000003</v>
      </c>
      <c r="P144" s="508">
        <v>69478.864499999996</v>
      </c>
      <c r="Q144" s="363"/>
    </row>
    <row r="145" spans="1:17" ht="15" customHeight="1">
      <c r="A145" s="973" t="s">
        <v>125</v>
      </c>
      <c r="B145" s="508">
        <v>0</v>
      </c>
      <c r="C145" s="508">
        <v>0</v>
      </c>
      <c r="D145" s="508">
        <v>0</v>
      </c>
      <c r="E145" s="508">
        <v>0</v>
      </c>
      <c r="F145" s="508">
        <v>0</v>
      </c>
      <c r="G145" s="508">
        <v>0</v>
      </c>
      <c r="H145" s="508">
        <v>0</v>
      </c>
      <c r="I145" s="508">
        <v>0</v>
      </c>
      <c r="J145" s="508">
        <v>0</v>
      </c>
      <c r="K145" s="508">
        <v>0</v>
      </c>
      <c r="L145" s="508">
        <v>0</v>
      </c>
      <c r="M145" s="508">
        <v>0</v>
      </c>
      <c r="N145" s="508">
        <v>0</v>
      </c>
      <c r="O145" s="508">
        <v>0</v>
      </c>
      <c r="P145" s="508">
        <v>0</v>
      </c>
      <c r="Q145" s="363"/>
    </row>
    <row r="146" spans="1:17" ht="15" customHeight="1">
      <c r="A146" s="973" t="s">
        <v>126</v>
      </c>
      <c r="B146" s="508">
        <v>116950.61606</v>
      </c>
      <c r="C146" s="508">
        <v>142301.15584999998</v>
      </c>
      <c r="D146" s="508">
        <v>98502.515419999996</v>
      </c>
      <c r="E146" s="508">
        <v>181722.68613999998</v>
      </c>
      <c r="F146" s="508">
        <v>76917.539819999991</v>
      </c>
      <c r="G146" s="508">
        <v>51786.981950000001</v>
      </c>
      <c r="H146" s="508">
        <v>39771.946680000001</v>
      </c>
      <c r="I146" s="508">
        <v>89472.842499999999</v>
      </c>
      <c r="J146" s="508">
        <v>0</v>
      </c>
      <c r="K146" s="508">
        <v>0</v>
      </c>
      <c r="L146" s="508">
        <v>135676.85083000001</v>
      </c>
      <c r="M146" s="508">
        <v>16376.363789999999</v>
      </c>
      <c r="N146" s="508">
        <v>62125.554329999999</v>
      </c>
      <c r="O146" s="508">
        <v>157272.95041999998</v>
      </c>
      <c r="P146" s="508">
        <v>1168878.00379</v>
      </c>
      <c r="Q146" s="363"/>
    </row>
    <row r="147" spans="1:17" ht="15" customHeight="1">
      <c r="A147" s="973" t="s">
        <v>127</v>
      </c>
      <c r="B147" s="508">
        <v>103210.59187999999</v>
      </c>
      <c r="C147" s="508">
        <v>97711.156000000003</v>
      </c>
      <c r="D147" s="508">
        <v>98502.515430000014</v>
      </c>
      <c r="E147" s="508">
        <v>114221.00339</v>
      </c>
      <c r="F147" s="508">
        <v>88766.386989999999</v>
      </c>
      <c r="G147" s="508">
        <v>51786.981950000001</v>
      </c>
      <c r="H147" s="508">
        <v>39771.946329999999</v>
      </c>
      <c r="I147" s="508">
        <v>59803.681979999994</v>
      </c>
      <c r="J147" s="508">
        <v>2062.1192299999998</v>
      </c>
      <c r="K147" s="508">
        <v>10163.02507</v>
      </c>
      <c r="L147" s="508">
        <v>74880.787760000007</v>
      </c>
      <c r="M147" s="508">
        <v>16376.363789999999</v>
      </c>
      <c r="N147" s="508">
        <v>62125.554280000004</v>
      </c>
      <c r="O147" s="508">
        <v>37807.380100000002</v>
      </c>
      <c r="P147" s="508">
        <v>857189.49417999992</v>
      </c>
      <c r="Q147" s="363"/>
    </row>
    <row r="148" spans="1:17" ht="15" customHeight="1" thickBot="1">
      <c r="A148" s="973" t="s">
        <v>128</v>
      </c>
      <c r="B148" s="508">
        <v>637.91482999999994</v>
      </c>
      <c r="C148" s="508">
        <v>37485.79176</v>
      </c>
      <c r="D148" s="508">
        <v>1164.6759999999999</v>
      </c>
      <c r="E148" s="508">
        <v>2400.5365200000001</v>
      </c>
      <c r="F148" s="508">
        <v>8034.2873899999995</v>
      </c>
      <c r="G148" s="508">
        <v>966.03809999999999</v>
      </c>
      <c r="H148" s="508">
        <v>4579.42</v>
      </c>
      <c r="I148" s="508">
        <v>490</v>
      </c>
      <c r="J148" s="508">
        <v>0</v>
      </c>
      <c r="K148" s="508">
        <v>428.50569999999999</v>
      </c>
      <c r="L148" s="508">
        <v>0</v>
      </c>
      <c r="M148" s="508">
        <v>0</v>
      </c>
      <c r="N148" s="508">
        <v>93.524479999999997</v>
      </c>
      <c r="O148" s="508">
        <v>4593.4322699999993</v>
      </c>
      <c r="P148" s="508">
        <v>60874.127049999996</v>
      </c>
      <c r="Q148" s="363"/>
    </row>
    <row r="149" spans="1:17" ht="15" customHeight="1" thickTop="1" thickBot="1">
      <c r="A149" s="398" t="s">
        <v>129</v>
      </c>
      <c r="B149" s="507">
        <v>414522.63887000002</v>
      </c>
      <c r="C149" s="507">
        <v>0</v>
      </c>
      <c r="D149" s="507">
        <v>648433.47297</v>
      </c>
      <c r="E149" s="507">
        <v>0</v>
      </c>
      <c r="F149" s="507">
        <v>0</v>
      </c>
      <c r="G149" s="507">
        <v>171125.25</v>
      </c>
      <c r="H149" s="507">
        <v>0</v>
      </c>
      <c r="I149" s="507">
        <v>509700.00011000002</v>
      </c>
      <c r="J149" s="507">
        <v>0</v>
      </c>
      <c r="K149" s="507">
        <v>0</v>
      </c>
      <c r="L149" s="507">
        <v>866022.56915999996</v>
      </c>
      <c r="M149" s="507">
        <v>17669.108230000002</v>
      </c>
      <c r="N149" s="507">
        <v>0</v>
      </c>
      <c r="O149" s="507">
        <v>0</v>
      </c>
      <c r="P149" s="507">
        <v>2627473.0393400001</v>
      </c>
      <c r="Q149" s="363"/>
    </row>
    <row r="150" spans="1:17" ht="15" customHeight="1" thickTop="1">
      <c r="A150" s="973" t="s">
        <v>130</v>
      </c>
      <c r="B150" s="508">
        <v>410000</v>
      </c>
      <c r="C150" s="508">
        <v>0</v>
      </c>
      <c r="D150" s="508">
        <v>641628</v>
      </c>
      <c r="E150" s="508">
        <v>0</v>
      </c>
      <c r="F150" s="508">
        <v>0</v>
      </c>
      <c r="G150" s="508">
        <v>170000</v>
      </c>
      <c r="H150" s="508">
        <v>0</v>
      </c>
      <c r="I150" s="508">
        <v>500000</v>
      </c>
      <c r="J150" s="508">
        <v>0</v>
      </c>
      <c r="K150" s="508">
        <v>0</v>
      </c>
      <c r="L150" s="508">
        <v>855000</v>
      </c>
      <c r="M150" s="508">
        <v>17500</v>
      </c>
      <c r="N150" s="508">
        <v>0</v>
      </c>
      <c r="O150" s="508">
        <v>0</v>
      </c>
      <c r="P150" s="508">
        <v>2594128</v>
      </c>
      <c r="Q150" s="363"/>
    </row>
    <row r="151" spans="1:17" ht="15" customHeight="1">
      <c r="A151" s="973" t="s">
        <v>131</v>
      </c>
      <c r="B151" s="508">
        <v>0</v>
      </c>
      <c r="C151" s="508">
        <v>0</v>
      </c>
      <c r="D151" s="508">
        <v>0</v>
      </c>
      <c r="E151" s="508">
        <v>0</v>
      </c>
      <c r="F151" s="508">
        <v>0</v>
      </c>
      <c r="G151" s="508">
        <v>0</v>
      </c>
      <c r="H151" s="508">
        <v>0</v>
      </c>
      <c r="I151" s="508">
        <v>0</v>
      </c>
      <c r="J151" s="508">
        <v>0</v>
      </c>
      <c r="K151" s="508">
        <v>0</v>
      </c>
      <c r="L151" s="508">
        <v>0</v>
      </c>
      <c r="M151" s="508">
        <v>0</v>
      </c>
      <c r="N151" s="508">
        <v>0</v>
      </c>
      <c r="O151" s="508">
        <v>0</v>
      </c>
      <c r="P151" s="508">
        <v>0</v>
      </c>
      <c r="Q151" s="363"/>
    </row>
    <row r="152" spans="1:17" ht="15" customHeight="1">
      <c r="A152" s="973" t="s">
        <v>132</v>
      </c>
      <c r="B152" s="508">
        <v>0</v>
      </c>
      <c r="C152" s="508">
        <v>0</v>
      </c>
      <c r="D152" s="508">
        <v>0</v>
      </c>
      <c r="E152" s="508">
        <v>0</v>
      </c>
      <c r="F152" s="508">
        <v>0</v>
      </c>
      <c r="G152" s="508">
        <v>0</v>
      </c>
      <c r="H152" s="508">
        <v>0</v>
      </c>
      <c r="I152" s="508">
        <v>0</v>
      </c>
      <c r="J152" s="508">
        <v>0</v>
      </c>
      <c r="K152" s="508">
        <v>0</v>
      </c>
      <c r="L152" s="508">
        <v>0</v>
      </c>
      <c r="M152" s="508">
        <v>0</v>
      </c>
      <c r="N152" s="508">
        <v>0</v>
      </c>
      <c r="O152" s="508">
        <v>0</v>
      </c>
      <c r="P152" s="508">
        <v>0</v>
      </c>
      <c r="Q152" s="363"/>
    </row>
    <row r="153" spans="1:17" ht="15" customHeight="1" thickBot="1">
      <c r="A153" s="973" t="s">
        <v>133</v>
      </c>
      <c r="B153" s="508">
        <v>4522.6388699999998</v>
      </c>
      <c r="C153" s="508">
        <v>0</v>
      </c>
      <c r="D153" s="508">
        <v>6805.4729699999998</v>
      </c>
      <c r="E153" s="508">
        <v>0</v>
      </c>
      <c r="F153" s="508">
        <v>0</v>
      </c>
      <c r="G153" s="508">
        <v>1125.25</v>
      </c>
      <c r="H153" s="508">
        <v>0</v>
      </c>
      <c r="I153" s="508">
        <v>9700.000109999999</v>
      </c>
      <c r="J153" s="508">
        <v>0</v>
      </c>
      <c r="K153" s="508">
        <v>0</v>
      </c>
      <c r="L153" s="508">
        <v>11022.569160000001</v>
      </c>
      <c r="M153" s="508">
        <v>169.10823000000002</v>
      </c>
      <c r="N153" s="508">
        <v>0</v>
      </c>
      <c r="O153" s="508">
        <v>0</v>
      </c>
      <c r="P153" s="508">
        <v>33345.039340000003</v>
      </c>
      <c r="Q153" s="363"/>
    </row>
    <row r="154" spans="1:17" ht="15" customHeight="1" thickTop="1" thickBot="1">
      <c r="A154" s="398" t="s">
        <v>134</v>
      </c>
      <c r="B154" s="507">
        <v>440493.46707000001</v>
      </c>
      <c r="C154" s="507">
        <v>0</v>
      </c>
      <c r="D154" s="507">
        <v>426677.29887</v>
      </c>
      <c r="E154" s="507">
        <v>418429.18693999999</v>
      </c>
      <c r="F154" s="507">
        <v>211742.43599</v>
      </c>
      <c r="G154" s="507">
        <v>206948.48611000003</v>
      </c>
      <c r="H154" s="507">
        <v>224897.85178</v>
      </c>
      <c r="I154" s="507">
        <v>263317.22230999998</v>
      </c>
      <c r="J154" s="507">
        <v>0</v>
      </c>
      <c r="K154" s="507">
        <v>0</v>
      </c>
      <c r="L154" s="507">
        <v>234125.98918</v>
      </c>
      <c r="M154" s="507">
        <v>82342.259150000013</v>
      </c>
      <c r="N154" s="507">
        <v>49756.044000000002</v>
      </c>
      <c r="O154" s="507">
        <v>0</v>
      </c>
      <c r="P154" s="507">
        <v>2558730.2414000002</v>
      </c>
      <c r="Q154" s="363"/>
    </row>
    <row r="155" spans="1:17" ht="15" customHeight="1" thickTop="1">
      <c r="A155" s="973" t="s">
        <v>135</v>
      </c>
      <c r="B155" s="508">
        <v>82320</v>
      </c>
      <c r="C155" s="508">
        <v>0</v>
      </c>
      <c r="D155" s="508">
        <v>85749.999930000005</v>
      </c>
      <c r="E155" s="508">
        <v>80033.33322</v>
      </c>
      <c r="F155" s="508">
        <v>0</v>
      </c>
      <c r="G155" s="508">
        <v>0</v>
      </c>
      <c r="H155" s="508">
        <v>32585</v>
      </c>
      <c r="I155" s="508">
        <v>0</v>
      </c>
      <c r="J155" s="508">
        <v>0</v>
      </c>
      <c r="K155" s="508">
        <v>0</v>
      </c>
      <c r="L155" s="508">
        <v>51450</v>
      </c>
      <c r="M155" s="508">
        <v>1485.6633400000001</v>
      </c>
      <c r="N155" s="508">
        <v>42336</v>
      </c>
      <c r="O155" s="508">
        <v>0</v>
      </c>
      <c r="P155" s="508">
        <v>375959.99648999999</v>
      </c>
      <c r="Q155" s="363"/>
    </row>
    <row r="156" spans="1:17" ht="15" customHeight="1">
      <c r="A156" s="973" t="s">
        <v>136</v>
      </c>
      <c r="B156" s="508">
        <v>0</v>
      </c>
      <c r="C156" s="508">
        <v>0</v>
      </c>
      <c r="D156" s="508">
        <v>0</v>
      </c>
      <c r="E156" s="508">
        <v>0</v>
      </c>
      <c r="F156" s="508">
        <v>0</v>
      </c>
      <c r="G156" s="508">
        <v>0</v>
      </c>
      <c r="H156" s="508">
        <v>0</v>
      </c>
      <c r="I156" s="508">
        <v>0</v>
      </c>
      <c r="J156" s="508">
        <v>0</v>
      </c>
      <c r="K156" s="508">
        <v>0</v>
      </c>
      <c r="L156" s="508">
        <v>0</v>
      </c>
      <c r="M156" s="508">
        <v>0</v>
      </c>
      <c r="N156" s="508">
        <v>0</v>
      </c>
      <c r="O156" s="508">
        <v>0</v>
      </c>
      <c r="P156" s="508">
        <v>0</v>
      </c>
      <c r="Q156" s="363"/>
    </row>
    <row r="157" spans="1:17" ht="15" customHeight="1">
      <c r="A157" s="973" t="s">
        <v>137</v>
      </c>
      <c r="B157" s="508">
        <v>0</v>
      </c>
      <c r="C157" s="508">
        <v>0</v>
      </c>
      <c r="D157" s="508">
        <v>0</v>
      </c>
      <c r="E157" s="508">
        <v>0</v>
      </c>
      <c r="F157" s="508">
        <v>0</v>
      </c>
      <c r="G157" s="508">
        <v>0</v>
      </c>
      <c r="H157" s="508">
        <v>0</v>
      </c>
      <c r="I157" s="508">
        <v>0</v>
      </c>
      <c r="J157" s="508">
        <v>0</v>
      </c>
      <c r="K157" s="508">
        <v>0</v>
      </c>
      <c r="L157" s="508">
        <v>0</v>
      </c>
      <c r="M157" s="508">
        <v>1485.6633400000001</v>
      </c>
      <c r="N157" s="508">
        <v>0</v>
      </c>
      <c r="O157" s="508">
        <v>0</v>
      </c>
      <c r="P157" s="508">
        <v>1485.6633400000001</v>
      </c>
      <c r="Q157" s="363"/>
    </row>
    <row r="158" spans="1:17" ht="15" customHeight="1">
      <c r="A158" s="973" t="s">
        <v>138</v>
      </c>
      <c r="B158" s="508">
        <v>82320</v>
      </c>
      <c r="C158" s="508">
        <v>0</v>
      </c>
      <c r="D158" s="508">
        <v>0</v>
      </c>
      <c r="E158" s="508">
        <v>80033.33322</v>
      </c>
      <c r="F158" s="508">
        <v>0</v>
      </c>
      <c r="G158" s="508">
        <v>0</v>
      </c>
      <c r="H158" s="508">
        <v>32585</v>
      </c>
      <c r="I158" s="508">
        <v>0</v>
      </c>
      <c r="J158" s="508">
        <v>0</v>
      </c>
      <c r="K158" s="508">
        <v>0</v>
      </c>
      <c r="L158" s="508">
        <v>51450</v>
      </c>
      <c r="M158" s="508">
        <v>0</v>
      </c>
      <c r="N158" s="508">
        <v>42336</v>
      </c>
      <c r="O158" s="508">
        <v>0</v>
      </c>
      <c r="P158" s="508">
        <v>288724.33322000003</v>
      </c>
      <c r="Q158" s="363"/>
    </row>
    <row r="159" spans="1:17" ht="15" customHeight="1">
      <c r="A159" s="973" t="s">
        <v>139</v>
      </c>
      <c r="B159" s="508">
        <v>0</v>
      </c>
      <c r="C159" s="508">
        <v>0</v>
      </c>
      <c r="D159" s="508">
        <v>0</v>
      </c>
      <c r="E159" s="508">
        <v>0</v>
      </c>
      <c r="F159" s="508">
        <v>0</v>
      </c>
      <c r="G159" s="508">
        <v>0</v>
      </c>
      <c r="H159" s="508">
        <v>0</v>
      </c>
      <c r="I159" s="508">
        <v>0</v>
      </c>
      <c r="J159" s="508">
        <v>0</v>
      </c>
      <c r="K159" s="508">
        <v>0</v>
      </c>
      <c r="L159" s="508">
        <v>0</v>
      </c>
      <c r="M159" s="508">
        <v>0</v>
      </c>
      <c r="N159" s="508">
        <v>0</v>
      </c>
      <c r="O159" s="508">
        <v>0</v>
      </c>
      <c r="P159" s="508">
        <v>0</v>
      </c>
      <c r="Q159" s="363"/>
    </row>
    <row r="160" spans="1:17" ht="15" customHeight="1">
      <c r="A160" s="973" t="s">
        <v>1506</v>
      </c>
      <c r="B160" s="508">
        <v>0</v>
      </c>
      <c r="C160" s="508">
        <v>0</v>
      </c>
      <c r="D160" s="508">
        <v>85749.999930000005</v>
      </c>
      <c r="E160" s="508">
        <v>0</v>
      </c>
      <c r="F160" s="508">
        <v>0</v>
      </c>
      <c r="G160" s="508">
        <v>0</v>
      </c>
      <c r="H160" s="508">
        <v>0</v>
      </c>
      <c r="I160" s="508">
        <v>0</v>
      </c>
      <c r="J160" s="508">
        <v>0</v>
      </c>
      <c r="K160" s="508">
        <v>0</v>
      </c>
      <c r="L160" s="508">
        <v>0</v>
      </c>
      <c r="M160" s="508">
        <v>0</v>
      </c>
      <c r="N160" s="508">
        <v>0</v>
      </c>
      <c r="O160" s="508">
        <v>0</v>
      </c>
      <c r="P160" s="508">
        <v>85749.999930000005</v>
      </c>
      <c r="Q160" s="363"/>
    </row>
    <row r="161" spans="1:17" ht="15" customHeight="1">
      <c r="A161" s="973" t="s">
        <v>140</v>
      </c>
      <c r="B161" s="508">
        <v>352394</v>
      </c>
      <c r="C161" s="508">
        <v>0</v>
      </c>
      <c r="D161" s="508">
        <v>336140</v>
      </c>
      <c r="E161" s="508">
        <v>332500</v>
      </c>
      <c r="F161" s="508">
        <v>207200</v>
      </c>
      <c r="G161" s="508">
        <v>203000</v>
      </c>
      <c r="H161" s="508">
        <v>188177.5</v>
      </c>
      <c r="I161" s="508">
        <v>260000</v>
      </c>
      <c r="J161" s="508">
        <v>0</v>
      </c>
      <c r="K161" s="508">
        <v>0</v>
      </c>
      <c r="L161" s="508">
        <v>179000</v>
      </c>
      <c r="M161" s="508">
        <v>80000</v>
      </c>
      <c r="N161" s="508">
        <v>5400</v>
      </c>
      <c r="O161" s="508">
        <v>0</v>
      </c>
      <c r="P161" s="508">
        <v>2143811.5</v>
      </c>
      <c r="Q161" s="363"/>
    </row>
    <row r="162" spans="1:17" ht="15" customHeight="1" thickBot="1">
      <c r="A162" s="973" t="s">
        <v>141</v>
      </c>
      <c r="B162" s="508">
        <v>5779.4670700000006</v>
      </c>
      <c r="C162" s="508">
        <v>0</v>
      </c>
      <c r="D162" s="508">
        <v>4787.2989400000006</v>
      </c>
      <c r="E162" s="508">
        <v>5895.8537200000001</v>
      </c>
      <c r="F162" s="508">
        <v>4542.4359899999999</v>
      </c>
      <c r="G162" s="508">
        <v>3948.4861099999998</v>
      </c>
      <c r="H162" s="508">
        <v>4135.35178</v>
      </c>
      <c r="I162" s="508">
        <v>3317.2223100000001</v>
      </c>
      <c r="J162" s="508">
        <v>0</v>
      </c>
      <c r="K162" s="508">
        <v>0</v>
      </c>
      <c r="L162" s="508">
        <v>3675.98918</v>
      </c>
      <c r="M162" s="508">
        <v>856.59581000000003</v>
      </c>
      <c r="N162" s="508">
        <v>2020.0440000000001</v>
      </c>
      <c r="O162" s="508">
        <v>0</v>
      </c>
      <c r="P162" s="508">
        <v>38958.744909999994</v>
      </c>
      <c r="Q162" s="363"/>
    </row>
    <row r="163" spans="1:17" ht="15" customHeight="1" thickTop="1" thickBot="1">
      <c r="A163" s="398" t="s">
        <v>142</v>
      </c>
      <c r="B163" s="507">
        <v>1661486.5638299999</v>
      </c>
      <c r="C163" s="507">
        <v>2074946.99853</v>
      </c>
      <c r="D163" s="507">
        <v>1986795.9586500002</v>
      </c>
      <c r="E163" s="507">
        <v>1612023.1310999999</v>
      </c>
      <c r="F163" s="507">
        <v>1415327.37607</v>
      </c>
      <c r="G163" s="507">
        <v>714517.42347000004</v>
      </c>
      <c r="H163" s="507">
        <v>650851.06790999998</v>
      </c>
      <c r="I163" s="507">
        <v>1506530.9957999999</v>
      </c>
      <c r="J163" s="507">
        <v>98644.846480000007</v>
      </c>
      <c r="K163" s="507">
        <v>198017.97266</v>
      </c>
      <c r="L163" s="507">
        <v>1055828.0412000001</v>
      </c>
      <c r="M163" s="507">
        <v>269291.21000999998</v>
      </c>
      <c r="N163" s="507">
        <v>1115998.40298</v>
      </c>
      <c r="O163" s="507">
        <v>835290.39846000005</v>
      </c>
      <c r="P163" s="507">
        <v>15195550.387149999</v>
      </c>
      <c r="Q163" s="363"/>
    </row>
    <row r="164" spans="1:17" ht="15" customHeight="1" thickTop="1">
      <c r="A164" s="515" t="s">
        <v>143</v>
      </c>
      <c r="B164" s="508">
        <v>1257023.6000000001</v>
      </c>
      <c r="C164" s="508">
        <v>1711875.84</v>
      </c>
      <c r="D164" s="508">
        <v>1442495.21</v>
      </c>
      <c r="E164" s="508">
        <v>1031563.66</v>
      </c>
      <c r="F164" s="508">
        <v>902280</v>
      </c>
      <c r="G164" s="508">
        <v>527597</v>
      </c>
      <c r="H164" s="508">
        <v>506063</v>
      </c>
      <c r="I164" s="508">
        <v>1036585.1</v>
      </c>
      <c r="J164" s="508">
        <v>95490.01655</v>
      </c>
      <c r="K164" s="508">
        <v>151815.65406</v>
      </c>
      <c r="L164" s="508">
        <v>548080.6</v>
      </c>
      <c r="M164" s="508">
        <v>202361.2</v>
      </c>
      <c r="N164" s="508">
        <v>1002954</v>
      </c>
      <c r="O164" s="508">
        <v>614137.69999999995</v>
      </c>
      <c r="P164" s="508">
        <v>11030322.580610001</v>
      </c>
      <c r="Q164" s="363"/>
    </row>
    <row r="165" spans="1:17" ht="15" customHeight="1">
      <c r="A165" s="973" t="s">
        <v>144</v>
      </c>
      <c r="B165" s="508">
        <v>1257023.6000000001</v>
      </c>
      <c r="C165" s="508">
        <v>1711875.84</v>
      </c>
      <c r="D165" s="508">
        <v>1442495.21</v>
      </c>
      <c r="E165" s="508">
        <v>1031563.66</v>
      </c>
      <c r="F165" s="508">
        <v>902280</v>
      </c>
      <c r="G165" s="508">
        <v>527597</v>
      </c>
      <c r="H165" s="508">
        <v>506063</v>
      </c>
      <c r="I165" s="508">
        <v>1036585.1</v>
      </c>
      <c r="J165" s="508">
        <v>95490.01655</v>
      </c>
      <c r="K165" s="508">
        <v>151815.65406</v>
      </c>
      <c r="L165" s="508">
        <v>548080.6</v>
      </c>
      <c r="M165" s="508">
        <v>202361.2</v>
      </c>
      <c r="N165" s="508">
        <v>1002954</v>
      </c>
      <c r="O165" s="508">
        <v>614137.69999999995</v>
      </c>
      <c r="P165" s="508">
        <v>11030322.580610001</v>
      </c>
      <c r="Q165" s="363"/>
    </row>
    <row r="166" spans="1:17" ht="15" customHeight="1">
      <c r="A166" s="973" t="s">
        <v>145</v>
      </c>
      <c r="B166" s="508">
        <v>0</v>
      </c>
      <c r="C166" s="508">
        <v>0</v>
      </c>
      <c r="D166" s="508">
        <v>0</v>
      </c>
      <c r="E166" s="508">
        <v>0</v>
      </c>
      <c r="F166" s="508">
        <v>0</v>
      </c>
      <c r="G166" s="508">
        <v>0</v>
      </c>
      <c r="H166" s="508">
        <v>0</v>
      </c>
      <c r="I166" s="508">
        <v>0</v>
      </c>
      <c r="J166" s="508">
        <v>0</v>
      </c>
      <c r="K166" s="508">
        <v>0</v>
      </c>
      <c r="L166" s="508">
        <v>0</v>
      </c>
      <c r="M166" s="508">
        <v>0</v>
      </c>
      <c r="N166" s="508">
        <v>87506</v>
      </c>
      <c r="O166" s="508">
        <v>0</v>
      </c>
      <c r="P166" s="508">
        <v>87506</v>
      </c>
      <c r="Q166" s="363"/>
    </row>
    <row r="167" spans="1:17" ht="15" customHeight="1">
      <c r="A167" s="973" t="s">
        <v>146</v>
      </c>
      <c r="B167" s="508">
        <v>0</v>
      </c>
      <c r="C167" s="508">
        <v>0</v>
      </c>
      <c r="D167" s="508">
        <v>0</v>
      </c>
      <c r="E167" s="508">
        <v>0</v>
      </c>
      <c r="F167" s="508">
        <v>0</v>
      </c>
      <c r="G167" s="508">
        <v>0</v>
      </c>
      <c r="H167" s="508">
        <v>0</v>
      </c>
      <c r="I167" s="508">
        <v>0</v>
      </c>
      <c r="J167" s="508">
        <v>0</v>
      </c>
      <c r="K167" s="508">
        <v>0</v>
      </c>
      <c r="L167" s="508">
        <v>0</v>
      </c>
      <c r="M167" s="508">
        <v>0</v>
      </c>
      <c r="N167" s="508">
        <v>-87506</v>
      </c>
      <c r="O167" s="508">
        <v>0</v>
      </c>
      <c r="P167" s="508">
        <v>-87506</v>
      </c>
      <c r="Q167" s="363"/>
    </row>
    <row r="168" spans="1:17" ht="15" customHeight="1">
      <c r="A168" s="515" t="s">
        <v>147</v>
      </c>
      <c r="B168" s="508">
        <v>70415.199999999997</v>
      </c>
      <c r="C168" s="508">
        <v>0</v>
      </c>
      <c r="D168" s="508">
        <v>28583.333409999999</v>
      </c>
      <c r="E168" s="508">
        <v>9.0220300000000009</v>
      </c>
      <c r="F168" s="508">
        <v>8</v>
      </c>
      <c r="G168" s="508">
        <v>7000.5260499999995</v>
      </c>
      <c r="H168" s="508">
        <v>2.5</v>
      </c>
      <c r="I168" s="508">
        <v>1689.5345500000001</v>
      </c>
      <c r="J168" s="508">
        <v>0</v>
      </c>
      <c r="K168" s="508">
        <v>8485.4593100000002</v>
      </c>
      <c r="L168" s="508">
        <v>116.006</v>
      </c>
      <c r="M168" s="508">
        <v>807.38058000000001</v>
      </c>
      <c r="N168" s="508">
        <v>139.57924</v>
      </c>
      <c r="O168" s="508">
        <v>5529.5283099999997</v>
      </c>
      <c r="P168" s="508">
        <v>122786.06948000001</v>
      </c>
      <c r="Q168" s="363"/>
    </row>
    <row r="169" spans="1:17" ht="15" customHeight="1">
      <c r="A169" s="973" t="s">
        <v>148</v>
      </c>
      <c r="B169" s="508">
        <v>0</v>
      </c>
      <c r="C169" s="508">
        <v>0</v>
      </c>
      <c r="D169" s="508">
        <v>0</v>
      </c>
      <c r="E169" s="508">
        <v>0</v>
      </c>
      <c r="F169" s="508">
        <v>0</v>
      </c>
      <c r="G169" s="508">
        <v>0.51254999999999995</v>
      </c>
      <c r="H169" s="508">
        <v>0</v>
      </c>
      <c r="I169" s="508">
        <v>0</v>
      </c>
      <c r="J169" s="508">
        <v>0</v>
      </c>
      <c r="K169" s="508">
        <v>0</v>
      </c>
      <c r="L169" s="508">
        <v>0</v>
      </c>
      <c r="M169" s="508">
        <v>349.13373999999999</v>
      </c>
      <c r="N169" s="508">
        <v>0</v>
      </c>
      <c r="O169" s="508">
        <v>0</v>
      </c>
      <c r="P169" s="508">
        <v>349.64628999999996</v>
      </c>
      <c r="Q169" s="363"/>
    </row>
    <row r="170" spans="1:17" ht="15" customHeight="1">
      <c r="A170" s="973" t="s">
        <v>149</v>
      </c>
      <c r="B170" s="508">
        <v>70415.199999999997</v>
      </c>
      <c r="C170" s="508">
        <v>0</v>
      </c>
      <c r="D170" s="508">
        <v>28583.333409999999</v>
      </c>
      <c r="E170" s="508">
        <v>9.0220300000000009</v>
      </c>
      <c r="F170" s="508">
        <v>8</v>
      </c>
      <c r="G170" s="508">
        <v>7000.0135</v>
      </c>
      <c r="H170" s="508">
        <v>2.5</v>
      </c>
      <c r="I170" s="508">
        <v>0</v>
      </c>
      <c r="J170" s="508">
        <v>0</v>
      </c>
      <c r="K170" s="508">
        <v>8485.4593100000002</v>
      </c>
      <c r="L170" s="508">
        <v>0</v>
      </c>
      <c r="M170" s="508">
        <v>458.24684000000002</v>
      </c>
      <c r="N170" s="508">
        <v>0</v>
      </c>
      <c r="O170" s="508">
        <v>4211.04</v>
      </c>
      <c r="P170" s="508">
        <v>119172.81509</v>
      </c>
      <c r="Q170" s="363"/>
    </row>
    <row r="171" spans="1:17" ht="15" customHeight="1">
      <c r="A171" s="973" t="s">
        <v>150</v>
      </c>
      <c r="B171" s="508">
        <v>0</v>
      </c>
      <c r="C171" s="508">
        <v>0</v>
      </c>
      <c r="D171" s="508">
        <v>0</v>
      </c>
      <c r="E171" s="508">
        <v>0</v>
      </c>
      <c r="F171" s="508">
        <v>0</v>
      </c>
      <c r="G171" s="508">
        <v>0</v>
      </c>
      <c r="H171" s="508">
        <v>0</v>
      </c>
      <c r="I171" s="508">
        <v>1689.5345500000001</v>
      </c>
      <c r="J171" s="508">
        <v>0</v>
      </c>
      <c r="K171" s="508">
        <v>0</v>
      </c>
      <c r="L171" s="508">
        <v>116.006</v>
      </c>
      <c r="M171" s="508">
        <v>0</v>
      </c>
      <c r="N171" s="508">
        <v>139.57924</v>
      </c>
      <c r="O171" s="508">
        <v>1318.48831</v>
      </c>
      <c r="P171" s="508">
        <v>3263.6080999999999</v>
      </c>
      <c r="Q171" s="363"/>
    </row>
    <row r="172" spans="1:17" ht="15" customHeight="1">
      <c r="A172" s="515" t="s">
        <v>151</v>
      </c>
      <c r="B172" s="508">
        <v>0</v>
      </c>
      <c r="C172" s="508">
        <v>0</v>
      </c>
      <c r="D172" s="508">
        <v>0</v>
      </c>
      <c r="E172" s="508">
        <v>0</v>
      </c>
      <c r="F172" s="508">
        <v>0</v>
      </c>
      <c r="G172" s="508">
        <v>0</v>
      </c>
      <c r="H172" s="508">
        <v>0</v>
      </c>
      <c r="I172" s="508">
        <v>0</v>
      </c>
      <c r="J172" s="508">
        <v>0</v>
      </c>
      <c r="K172" s="508">
        <v>0</v>
      </c>
      <c r="L172" s="508">
        <v>0</v>
      </c>
      <c r="M172" s="508">
        <v>0</v>
      </c>
      <c r="N172" s="508">
        <v>0</v>
      </c>
      <c r="O172" s="508">
        <v>0</v>
      </c>
      <c r="P172" s="508">
        <v>0</v>
      </c>
      <c r="Q172" s="363"/>
    </row>
    <row r="173" spans="1:17" ht="15" customHeight="1">
      <c r="A173" s="973" t="s">
        <v>152</v>
      </c>
      <c r="B173" s="508">
        <v>0</v>
      </c>
      <c r="C173" s="508">
        <v>0</v>
      </c>
      <c r="D173" s="508">
        <v>0</v>
      </c>
      <c r="E173" s="508">
        <v>0</v>
      </c>
      <c r="F173" s="508">
        <v>0</v>
      </c>
      <c r="G173" s="508">
        <v>0</v>
      </c>
      <c r="H173" s="508">
        <v>0</v>
      </c>
      <c r="I173" s="508">
        <v>0</v>
      </c>
      <c r="J173" s="508">
        <v>0</v>
      </c>
      <c r="K173" s="508">
        <v>0</v>
      </c>
      <c r="L173" s="508">
        <v>0</v>
      </c>
      <c r="M173" s="508">
        <v>0</v>
      </c>
      <c r="N173" s="508">
        <v>0</v>
      </c>
      <c r="O173" s="508">
        <v>0</v>
      </c>
      <c r="P173" s="508">
        <v>0</v>
      </c>
      <c r="Q173" s="363"/>
    </row>
    <row r="174" spans="1:17" ht="15" customHeight="1">
      <c r="A174" s="515" t="s">
        <v>153</v>
      </c>
      <c r="B174" s="508">
        <v>236338.77430000002</v>
      </c>
      <c r="C174" s="508">
        <v>124997.62048</v>
      </c>
      <c r="D174" s="508">
        <v>361300.21888999996</v>
      </c>
      <c r="E174" s="508">
        <v>295696.71762000001</v>
      </c>
      <c r="F174" s="508">
        <v>329328.17939999996</v>
      </c>
      <c r="G174" s="508">
        <v>87885.210640000005</v>
      </c>
      <c r="H174" s="508">
        <v>92076.541689999998</v>
      </c>
      <c r="I174" s="508">
        <v>180604.46955000001</v>
      </c>
      <c r="J174" s="508">
        <v>12092.151169999999</v>
      </c>
      <c r="K174" s="508">
        <v>33288.364840000002</v>
      </c>
      <c r="L174" s="508">
        <v>377020.99018000002</v>
      </c>
      <c r="M174" s="508">
        <v>17536.987929999999</v>
      </c>
      <c r="N174" s="508">
        <v>97604.20177</v>
      </c>
      <c r="O174" s="508">
        <v>90238.844819999998</v>
      </c>
      <c r="P174" s="508">
        <v>2336009.2732800003</v>
      </c>
      <c r="Q174" s="363"/>
    </row>
    <row r="175" spans="1:17" ht="15" customHeight="1">
      <c r="A175" s="973" t="s">
        <v>154</v>
      </c>
      <c r="B175" s="508">
        <v>201171.45874</v>
      </c>
      <c r="C175" s="508">
        <v>124997.44914</v>
      </c>
      <c r="D175" s="508">
        <v>338233.73922000005</v>
      </c>
      <c r="E175" s="508">
        <v>295689.04262000002</v>
      </c>
      <c r="F175" s="508">
        <v>192080.70499999999</v>
      </c>
      <c r="G175" s="508">
        <v>81663.419959999999</v>
      </c>
      <c r="H175" s="508">
        <v>92069.465299999996</v>
      </c>
      <c r="I175" s="508">
        <v>170341.35514</v>
      </c>
      <c r="J175" s="508">
        <v>1368.0074299999999</v>
      </c>
      <c r="K175" s="508">
        <v>14865.79795</v>
      </c>
      <c r="L175" s="508">
        <v>94369.645540000012</v>
      </c>
      <c r="M175" s="508">
        <v>15788.996499999999</v>
      </c>
      <c r="N175" s="508">
        <v>55332.803490000006</v>
      </c>
      <c r="O175" s="508">
        <v>90238.844819999998</v>
      </c>
      <c r="P175" s="508">
        <v>1768210.7308499999</v>
      </c>
      <c r="Q175" s="363"/>
    </row>
    <row r="176" spans="1:17" ht="15" customHeight="1">
      <c r="A176" s="973" t="s">
        <v>155</v>
      </c>
      <c r="B176" s="508">
        <v>0</v>
      </c>
      <c r="C176" s="508">
        <v>0</v>
      </c>
      <c r="D176" s="508">
        <v>23066.479670000001</v>
      </c>
      <c r="E176" s="508">
        <v>0</v>
      </c>
      <c r="F176" s="508">
        <v>0</v>
      </c>
      <c r="G176" s="508">
        <v>6221.7906800000001</v>
      </c>
      <c r="H176" s="508">
        <v>7.07639</v>
      </c>
      <c r="I176" s="508">
        <v>10263.11441</v>
      </c>
      <c r="J176" s="508">
        <v>10724.14374</v>
      </c>
      <c r="K176" s="508">
        <v>2921.8507100000002</v>
      </c>
      <c r="L176" s="508">
        <v>18783.642660000001</v>
      </c>
      <c r="M176" s="508">
        <v>1747.99143</v>
      </c>
      <c r="N176" s="508">
        <v>0</v>
      </c>
      <c r="O176" s="508">
        <v>0</v>
      </c>
      <c r="P176" s="508">
        <v>73736.089689999993</v>
      </c>
      <c r="Q176" s="363"/>
    </row>
    <row r="177" spans="1:17" ht="15" customHeight="1">
      <c r="A177" s="973" t="s">
        <v>156</v>
      </c>
      <c r="B177" s="508">
        <v>35167.315560000003</v>
      </c>
      <c r="C177" s="508">
        <v>0.17133999999999999</v>
      </c>
      <c r="D177" s="508">
        <v>0</v>
      </c>
      <c r="E177" s="508">
        <v>7.6749999999999998</v>
      </c>
      <c r="F177" s="508">
        <v>137247.47440000001</v>
      </c>
      <c r="G177" s="508">
        <v>0</v>
      </c>
      <c r="H177" s="508">
        <v>0</v>
      </c>
      <c r="I177" s="508">
        <v>0</v>
      </c>
      <c r="J177" s="508">
        <v>0</v>
      </c>
      <c r="K177" s="508">
        <v>15500.716179999999</v>
      </c>
      <c r="L177" s="508">
        <v>263867.70198000001</v>
      </c>
      <c r="M177" s="508">
        <v>0</v>
      </c>
      <c r="N177" s="508">
        <v>42271.398280000001</v>
      </c>
      <c r="O177" s="508">
        <v>0</v>
      </c>
      <c r="P177" s="508">
        <v>494062.45274000004</v>
      </c>
      <c r="Q177" s="363"/>
    </row>
    <row r="178" spans="1:17" ht="15" customHeight="1">
      <c r="A178" s="515" t="s">
        <v>157</v>
      </c>
      <c r="B178" s="508">
        <v>97708.989530000006</v>
      </c>
      <c r="C178" s="508">
        <v>238073.53805</v>
      </c>
      <c r="D178" s="508">
        <v>154417.19634999998</v>
      </c>
      <c r="E178" s="508">
        <v>284753.73144999996</v>
      </c>
      <c r="F178" s="508">
        <v>183711.19666999998</v>
      </c>
      <c r="G178" s="508">
        <v>92034.686780000004</v>
      </c>
      <c r="H178" s="508">
        <v>52709.02622</v>
      </c>
      <c r="I178" s="508">
        <v>287651.89169999998</v>
      </c>
      <c r="J178" s="508">
        <v>-8937.3212400000011</v>
      </c>
      <c r="K178" s="508">
        <v>4428.4944500000001</v>
      </c>
      <c r="L178" s="508">
        <v>130610.44502</v>
      </c>
      <c r="M178" s="508">
        <v>48585.641499999998</v>
      </c>
      <c r="N178" s="508">
        <v>15300.62197</v>
      </c>
      <c r="O178" s="508">
        <v>125384.32532999999</v>
      </c>
      <c r="P178" s="508">
        <v>1706432.4637799999</v>
      </c>
      <c r="Q178" s="363"/>
    </row>
    <row r="179" spans="1:17" ht="15" customHeight="1">
      <c r="A179" s="973" t="s">
        <v>158</v>
      </c>
      <c r="B179" s="508">
        <v>78257.702799999999</v>
      </c>
      <c r="C179" s="508">
        <v>202566.28528000001</v>
      </c>
      <c r="D179" s="508">
        <v>144662.80300000001</v>
      </c>
      <c r="E179" s="508">
        <v>263229.95497999998</v>
      </c>
      <c r="F179" s="508">
        <v>169646.88959999999</v>
      </c>
      <c r="G179" s="508">
        <v>83979.791649999999</v>
      </c>
      <c r="H179" s="508">
        <v>45769.79477</v>
      </c>
      <c r="I179" s="508">
        <v>268811.60877999995</v>
      </c>
      <c r="J179" s="508">
        <v>-8938.7383900000004</v>
      </c>
      <c r="K179" s="508">
        <v>4560.4120899999998</v>
      </c>
      <c r="L179" s="508">
        <v>121558.42383</v>
      </c>
      <c r="M179" s="508">
        <v>46958.471279999998</v>
      </c>
      <c r="N179" s="508">
        <v>10579.379140000001</v>
      </c>
      <c r="O179" s="508">
        <v>113781.68994</v>
      </c>
      <c r="P179" s="508">
        <v>1545424.46875</v>
      </c>
      <c r="Q179" s="363"/>
    </row>
    <row r="180" spans="1:17" ht="15" customHeight="1" thickBot="1">
      <c r="A180" s="973" t="s">
        <v>159</v>
      </c>
      <c r="B180" s="508">
        <v>19451.28673</v>
      </c>
      <c r="C180" s="508">
        <v>35507.252770000006</v>
      </c>
      <c r="D180" s="508">
        <v>9754.3933500000003</v>
      </c>
      <c r="E180" s="508">
        <v>21523.776469999997</v>
      </c>
      <c r="F180" s="508">
        <v>14064.307070000001</v>
      </c>
      <c r="G180" s="508">
        <v>8054.8951299999999</v>
      </c>
      <c r="H180" s="508">
        <v>6939.2314500000002</v>
      </c>
      <c r="I180" s="508">
        <v>18840.282920000001</v>
      </c>
      <c r="J180" s="508">
        <v>1.4171500000000001</v>
      </c>
      <c r="K180" s="508">
        <v>-131.91764000000001</v>
      </c>
      <c r="L180" s="508">
        <v>9052.0211899999995</v>
      </c>
      <c r="M180" s="508">
        <v>1627.17022</v>
      </c>
      <c r="N180" s="508">
        <v>4721.2428300000001</v>
      </c>
      <c r="O180" s="508">
        <v>11602.635390000001</v>
      </c>
      <c r="P180" s="508">
        <v>161007.99502999999</v>
      </c>
      <c r="Q180" s="363"/>
    </row>
    <row r="181" spans="1:17" ht="15" customHeight="1" thickTop="1" thickBot="1">
      <c r="A181" s="504" t="s">
        <v>160</v>
      </c>
      <c r="B181" s="505">
        <v>26171538.854499999</v>
      </c>
      <c r="C181" s="505">
        <v>27483703.438299999</v>
      </c>
      <c r="D181" s="505">
        <v>35603322.378589995</v>
      </c>
      <c r="E181" s="505">
        <v>21170523.590849999</v>
      </c>
      <c r="F181" s="505">
        <v>20163058.007160001</v>
      </c>
      <c r="G181" s="505">
        <v>12457429.69238</v>
      </c>
      <c r="H181" s="505">
        <v>10328669.06741</v>
      </c>
      <c r="I181" s="505">
        <v>13786348.603559999</v>
      </c>
      <c r="J181" s="505">
        <v>210738.14256000001</v>
      </c>
      <c r="K181" s="505">
        <v>581956.57098000008</v>
      </c>
      <c r="L181" s="505">
        <v>14138985.326639999</v>
      </c>
      <c r="M181" s="505">
        <v>3652247.0548299998</v>
      </c>
      <c r="N181" s="505">
        <v>15928545.8566</v>
      </c>
      <c r="O181" s="505">
        <v>9324408.0005400013</v>
      </c>
      <c r="P181" s="505">
        <v>211001474.58489999</v>
      </c>
      <c r="Q181" s="363"/>
    </row>
    <row r="182" spans="1:17" ht="15" customHeight="1" thickTop="1" thickBot="1">
      <c r="A182" s="398" t="s">
        <v>161</v>
      </c>
      <c r="B182" s="507">
        <v>3944488.9097100003</v>
      </c>
      <c r="C182" s="507">
        <v>1146436.1012500001</v>
      </c>
      <c r="D182" s="507">
        <v>2750362.7107600002</v>
      </c>
      <c r="E182" s="507">
        <v>6598120.7376300003</v>
      </c>
      <c r="F182" s="507">
        <v>4183222.7249000003</v>
      </c>
      <c r="G182" s="507">
        <v>459978.65529999998</v>
      </c>
      <c r="H182" s="507">
        <v>381394.87708999997</v>
      </c>
      <c r="I182" s="507">
        <v>824.20994999999994</v>
      </c>
      <c r="J182" s="507">
        <v>37580.968229999999</v>
      </c>
      <c r="K182" s="507">
        <v>310759.71967000002</v>
      </c>
      <c r="L182" s="507">
        <v>40371.508889999997</v>
      </c>
      <c r="M182" s="507">
        <v>452847.66362000001</v>
      </c>
      <c r="N182" s="507">
        <v>396784.25932999997</v>
      </c>
      <c r="O182" s="507">
        <v>146548.80794</v>
      </c>
      <c r="P182" s="507">
        <v>20849721.85427</v>
      </c>
      <c r="Q182" s="363"/>
    </row>
    <row r="183" spans="1:17" ht="15" customHeight="1" thickTop="1" thickBot="1">
      <c r="A183" s="1061" t="s">
        <v>162</v>
      </c>
      <c r="B183" s="658">
        <v>232134.73647999999</v>
      </c>
      <c r="C183" s="658">
        <v>36108.931659999995</v>
      </c>
      <c r="D183" s="658">
        <v>128933.26106999999</v>
      </c>
      <c r="E183" s="658">
        <v>325850.84850000002</v>
      </c>
      <c r="F183" s="658">
        <v>1051450.9102100001</v>
      </c>
      <c r="G183" s="658">
        <v>34384.82273</v>
      </c>
      <c r="H183" s="658">
        <v>33018.708270000003</v>
      </c>
      <c r="I183" s="658">
        <v>0</v>
      </c>
      <c r="J183" s="658">
        <v>0</v>
      </c>
      <c r="K183" s="658">
        <v>11749.053400000001</v>
      </c>
      <c r="L183" s="658">
        <v>0</v>
      </c>
      <c r="M183" s="658">
        <v>0</v>
      </c>
      <c r="N183" s="658">
        <v>0</v>
      </c>
      <c r="O183" s="658">
        <v>0</v>
      </c>
      <c r="P183" s="658">
        <v>1853631.27232</v>
      </c>
      <c r="Q183" s="363"/>
    </row>
    <row r="184" spans="1:17" ht="15" customHeight="1" thickTop="1" thickBot="1">
      <c r="A184" s="1062" t="s">
        <v>163</v>
      </c>
      <c r="B184" s="659">
        <v>82484.27287999999</v>
      </c>
      <c r="C184" s="659">
        <v>1145.0208600000001</v>
      </c>
      <c r="D184" s="659">
        <v>70687.788610000003</v>
      </c>
      <c r="E184" s="659">
        <v>86894.21802</v>
      </c>
      <c r="F184" s="659">
        <v>53634.035349999998</v>
      </c>
      <c r="G184" s="659">
        <v>12775.82273</v>
      </c>
      <c r="H184" s="659">
        <v>24503.18893</v>
      </c>
      <c r="I184" s="659">
        <v>0</v>
      </c>
      <c r="J184" s="659">
        <v>0</v>
      </c>
      <c r="K184" s="659">
        <v>1047.4534000000001</v>
      </c>
      <c r="L184" s="659">
        <v>0</v>
      </c>
      <c r="M184" s="659">
        <v>0</v>
      </c>
      <c r="N184" s="659">
        <v>0</v>
      </c>
      <c r="O184" s="659">
        <v>0</v>
      </c>
      <c r="P184" s="659">
        <v>333171.80077999999</v>
      </c>
      <c r="Q184" s="363"/>
    </row>
    <row r="185" spans="1:17" ht="15" customHeight="1" thickTop="1">
      <c r="A185" s="973" t="s">
        <v>164</v>
      </c>
      <c r="B185" s="508">
        <v>6316.6663499999995</v>
      </c>
      <c r="C185" s="508">
        <v>0</v>
      </c>
      <c r="D185" s="508">
        <v>7411.9097099999999</v>
      </c>
      <c r="E185" s="508">
        <v>28373.002940000002</v>
      </c>
      <c r="F185" s="508">
        <v>9156.0368900000012</v>
      </c>
      <c r="G185" s="508">
        <v>0</v>
      </c>
      <c r="H185" s="508">
        <v>0</v>
      </c>
      <c r="I185" s="508">
        <v>0</v>
      </c>
      <c r="J185" s="508">
        <v>0</v>
      </c>
      <c r="K185" s="508">
        <v>0</v>
      </c>
      <c r="L185" s="508">
        <v>0</v>
      </c>
      <c r="M185" s="508">
        <v>0</v>
      </c>
      <c r="N185" s="508">
        <v>0</v>
      </c>
      <c r="O185" s="508">
        <v>0</v>
      </c>
      <c r="P185" s="508">
        <v>51257.615890000001</v>
      </c>
      <c r="Q185" s="363"/>
    </row>
    <row r="186" spans="1:17" ht="15" customHeight="1">
      <c r="A186" s="973" t="s">
        <v>165</v>
      </c>
      <c r="B186" s="508">
        <v>61877.993840000003</v>
      </c>
      <c r="C186" s="508">
        <v>0</v>
      </c>
      <c r="D186" s="508">
        <v>47232.062749999997</v>
      </c>
      <c r="E186" s="508">
        <v>93878.051240000001</v>
      </c>
      <c r="F186" s="508">
        <v>946042.73574000003</v>
      </c>
      <c r="G186" s="508">
        <v>0</v>
      </c>
      <c r="H186" s="508">
        <v>0</v>
      </c>
      <c r="I186" s="508">
        <v>0</v>
      </c>
      <c r="J186" s="508">
        <v>0</v>
      </c>
      <c r="K186" s="508">
        <v>10701.6</v>
      </c>
      <c r="L186" s="508">
        <v>0</v>
      </c>
      <c r="M186" s="508">
        <v>0</v>
      </c>
      <c r="N186" s="508">
        <v>0</v>
      </c>
      <c r="O186" s="508">
        <v>0</v>
      </c>
      <c r="P186" s="508">
        <v>1159732.4435699999</v>
      </c>
      <c r="Q186" s="363"/>
    </row>
    <row r="187" spans="1:17" ht="15" customHeight="1">
      <c r="A187" s="973" t="s">
        <v>166</v>
      </c>
      <c r="B187" s="508">
        <v>11866.64877</v>
      </c>
      <c r="C187" s="508">
        <v>7829.3180000000002</v>
      </c>
      <c r="D187" s="508">
        <v>0</v>
      </c>
      <c r="E187" s="508">
        <v>132.20866000000001</v>
      </c>
      <c r="F187" s="508">
        <v>0</v>
      </c>
      <c r="G187" s="508">
        <v>0</v>
      </c>
      <c r="H187" s="508">
        <v>0</v>
      </c>
      <c r="I187" s="508">
        <v>0</v>
      </c>
      <c r="J187" s="508">
        <v>0</v>
      </c>
      <c r="K187" s="508">
        <v>0</v>
      </c>
      <c r="L187" s="508">
        <v>0</v>
      </c>
      <c r="M187" s="508">
        <v>0</v>
      </c>
      <c r="N187" s="508">
        <v>0</v>
      </c>
      <c r="O187" s="508">
        <v>0</v>
      </c>
      <c r="P187" s="508">
        <v>19828.175429999999</v>
      </c>
      <c r="Q187" s="363"/>
    </row>
    <row r="188" spans="1:17" ht="15" customHeight="1">
      <c r="A188" s="973" t="s">
        <v>167</v>
      </c>
      <c r="B188" s="508">
        <v>69589.154639999993</v>
      </c>
      <c r="C188" s="508">
        <v>27134.592800000002</v>
      </c>
      <c r="D188" s="508">
        <v>3601.5</v>
      </c>
      <c r="E188" s="508">
        <v>116573.36764</v>
      </c>
      <c r="F188" s="508">
        <v>42618.102229999997</v>
      </c>
      <c r="G188" s="508">
        <v>21609</v>
      </c>
      <c r="H188" s="508">
        <v>8515.5193400000007</v>
      </c>
      <c r="I188" s="508">
        <v>0</v>
      </c>
      <c r="J188" s="508">
        <v>0</v>
      </c>
      <c r="K188" s="508">
        <v>0</v>
      </c>
      <c r="L188" s="508">
        <v>0</v>
      </c>
      <c r="M188" s="508">
        <v>0</v>
      </c>
      <c r="N188" s="508">
        <v>0</v>
      </c>
      <c r="O188" s="508">
        <v>0</v>
      </c>
      <c r="P188" s="508">
        <v>289641.23664999998</v>
      </c>
      <c r="Q188" s="363"/>
    </row>
    <row r="189" spans="1:17" ht="15" customHeight="1">
      <c r="A189" s="515" t="s">
        <v>168</v>
      </c>
      <c r="B189" s="508">
        <v>3439830.6759600001</v>
      </c>
      <c r="C189" s="508">
        <v>1055518.6905799999</v>
      </c>
      <c r="D189" s="508">
        <v>2343386.9503899999</v>
      </c>
      <c r="E189" s="508">
        <v>5958845.7084600003</v>
      </c>
      <c r="F189" s="508">
        <v>2896443.1651599999</v>
      </c>
      <c r="G189" s="508">
        <v>303178.82742000005</v>
      </c>
      <c r="H189" s="508">
        <v>189064.54222999999</v>
      </c>
      <c r="I189" s="508">
        <v>824.20994999999994</v>
      </c>
      <c r="J189" s="508">
        <v>37580.968229999999</v>
      </c>
      <c r="K189" s="508">
        <v>299010.66626999999</v>
      </c>
      <c r="L189" s="508">
        <v>40050.172310000002</v>
      </c>
      <c r="M189" s="508">
        <v>425177.88772000006</v>
      </c>
      <c r="N189" s="508">
        <v>303451.43611000001</v>
      </c>
      <c r="O189" s="508">
        <v>23327.701370000002</v>
      </c>
      <c r="P189" s="508">
        <v>17315691.602159999</v>
      </c>
      <c r="Q189" s="363"/>
    </row>
    <row r="190" spans="1:17" ht="15" customHeight="1">
      <c r="A190" s="973" t="s">
        <v>169</v>
      </c>
      <c r="B190" s="508">
        <v>137.19999999999999</v>
      </c>
      <c r="C190" s="508">
        <v>480.2</v>
      </c>
      <c r="D190" s="508">
        <v>0</v>
      </c>
      <c r="E190" s="508">
        <v>4628.5039999999999</v>
      </c>
      <c r="F190" s="508">
        <v>480.2</v>
      </c>
      <c r="G190" s="508">
        <v>0</v>
      </c>
      <c r="H190" s="508">
        <v>3209.2233900000001</v>
      </c>
      <c r="I190" s="508">
        <v>0</v>
      </c>
      <c r="J190" s="508">
        <v>0</v>
      </c>
      <c r="K190" s="508">
        <v>0</v>
      </c>
      <c r="L190" s="508">
        <v>0</v>
      </c>
      <c r="M190" s="508">
        <v>0</v>
      </c>
      <c r="N190" s="508">
        <v>0</v>
      </c>
      <c r="O190" s="508">
        <v>0</v>
      </c>
      <c r="P190" s="508">
        <v>8935.3273900000004</v>
      </c>
      <c r="Q190" s="363"/>
    </row>
    <row r="191" spans="1:17" ht="15" customHeight="1">
      <c r="A191" s="973" t="s">
        <v>170</v>
      </c>
      <c r="B191" s="508">
        <v>1543581.05266</v>
      </c>
      <c r="C191" s="508">
        <v>337310.08207</v>
      </c>
      <c r="D191" s="508">
        <v>744100.23173999996</v>
      </c>
      <c r="E191" s="508">
        <v>3681281.67294</v>
      </c>
      <c r="F191" s="508">
        <v>2015545.58681</v>
      </c>
      <c r="G191" s="508">
        <v>1359.6100900000001</v>
      </c>
      <c r="H191" s="508">
        <v>0</v>
      </c>
      <c r="I191" s="508">
        <v>0</v>
      </c>
      <c r="J191" s="508">
        <v>33043.60168</v>
      </c>
      <c r="K191" s="508">
        <v>136183.65663999997</v>
      </c>
      <c r="L191" s="508">
        <v>0</v>
      </c>
      <c r="M191" s="508">
        <v>0</v>
      </c>
      <c r="N191" s="508">
        <v>0</v>
      </c>
      <c r="O191" s="508">
        <v>0</v>
      </c>
      <c r="P191" s="508">
        <v>8492405.4946299996</v>
      </c>
      <c r="Q191" s="363"/>
    </row>
    <row r="192" spans="1:17" ht="15" customHeight="1">
      <c r="A192" s="973" t="s">
        <v>171</v>
      </c>
      <c r="B192" s="508">
        <v>1896112.4232999999</v>
      </c>
      <c r="C192" s="508">
        <v>304582.64322000003</v>
      </c>
      <c r="D192" s="508">
        <v>651862.82420999999</v>
      </c>
      <c r="E192" s="508">
        <v>1155007.4753299998</v>
      </c>
      <c r="F192" s="508">
        <v>558098.54930999991</v>
      </c>
      <c r="G192" s="508">
        <v>253810.24769999998</v>
      </c>
      <c r="H192" s="508">
        <v>185855.31883999999</v>
      </c>
      <c r="I192" s="508">
        <v>824.20994999999994</v>
      </c>
      <c r="J192" s="508">
        <v>2467.2015200000001</v>
      </c>
      <c r="K192" s="508">
        <v>78047.722200000004</v>
      </c>
      <c r="L192" s="508">
        <v>16113.466119999999</v>
      </c>
      <c r="M192" s="508">
        <v>327891.05558999995</v>
      </c>
      <c r="N192" s="508">
        <v>217604.32475</v>
      </c>
      <c r="O192" s="508">
        <v>6877.4957400000003</v>
      </c>
      <c r="P192" s="508">
        <v>5655154.9577799998</v>
      </c>
      <c r="Q192" s="363"/>
    </row>
    <row r="193" spans="1:17" ht="15" customHeight="1">
      <c r="A193" s="973" t="s">
        <v>172</v>
      </c>
      <c r="B193" s="508">
        <v>0</v>
      </c>
      <c r="C193" s="508">
        <v>0</v>
      </c>
      <c r="D193" s="508">
        <v>0</v>
      </c>
      <c r="E193" s="508">
        <v>0</v>
      </c>
      <c r="F193" s="508">
        <v>0</v>
      </c>
      <c r="G193" s="508">
        <v>0</v>
      </c>
      <c r="H193" s="508">
        <v>0</v>
      </c>
      <c r="I193" s="508">
        <v>0</v>
      </c>
      <c r="J193" s="508">
        <v>0</v>
      </c>
      <c r="K193" s="508">
        <v>0</v>
      </c>
      <c r="L193" s="508">
        <v>0</v>
      </c>
      <c r="M193" s="508">
        <v>0</v>
      </c>
      <c r="N193" s="508">
        <v>0</v>
      </c>
      <c r="O193" s="508">
        <v>0</v>
      </c>
      <c r="P193" s="508">
        <v>0</v>
      </c>
      <c r="Q193" s="363"/>
    </row>
    <row r="194" spans="1:17" ht="15" customHeight="1">
      <c r="A194" s="973" t="s">
        <v>173</v>
      </c>
      <c r="B194" s="508">
        <v>0</v>
      </c>
      <c r="C194" s="508">
        <v>413145.76529000001</v>
      </c>
      <c r="D194" s="508">
        <v>947423.89444000006</v>
      </c>
      <c r="E194" s="508">
        <v>1117928.0561900001</v>
      </c>
      <c r="F194" s="508">
        <v>322318.82904000004</v>
      </c>
      <c r="G194" s="508">
        <v>48008.96963</v>
      </c>
      <c r="H194" s="508">
        <v>0</v>
      </c>
      <c r="I194" s="508">
        <v>0</v>
      </c>
      <c r="J194" s="508">
        <v>2070.1650300000001</v>
      </c>
      <c r="K194" s="508">
        <v>84779.287430000011</v>
      </c>
      <c r="L194" s="508">
        <v>23936.706190000001</v>
      </c>
      <c r="M194" s="508">
        <v>97286.832129999995</v>
      </c>
      <c r="N194" s="508">
        <v>85847.111359999995</v>
      </c>
      <c r="O194" s="508">
        <v>16450.20563</v>
      </c>
      <c r="P194" s="508">
        <v>3159195.8223600001</v>
      </c>
      <c r="Q194" s="363"/>
    </row>
    <row r="195" spans="1:17" ht="15" customHeight="1">
      <c r="A195" s="515" t="s">
        <v>174</v>
      </c>
      <c r="B195" s="508">
        <v>0</v>
      </c>
      <c r="C195" s="508">
        <v>0</v>
      </c>
      <c r="D195" s="508">
        <v>0</v>
      </c>
      <c r="E195" s="508">
        <v>0</v>
      </c>
      <c r="F195" s="508">
        <v>0</v>
      </c>
      <c r="G195" s="508">
        <v>0</v>
      </c>
      <c r="H195" s="508">
        <v>0</v>
      </c>
      <c r="I195" s="508">
        <v>0</v>
      </c>
      <c r="J195" s="508">
        <v>0</v>
      </c>
      <c r="K195" s="508">
        <v>0</v>
      </c>
      <c r="L195" s="508">
        <v>0</v>
      </c>
      <c r="M195" s="508">
        <v>0</v>
      </c>
      <c r="N195" s="508">
        <v>0</v>
      </c>
      <c r="O195" s="508">
        <v>0</v>
      </c>
      <c r="P195" s="508">
        <v>0</v>
      </c>
      <c r="Q195" s="363"/>
    </row>
    <row r="196" spans="1:17" ht="15" customHeight="1">
      <c r="A196" s="515" t="s">
        <v>175</v>
      </c>
      <c r="B196" s="508">
        <v>272523.49726999999</v>
      </c>
      <c r="C196" s="508">
        <v>54808.479009999995</v>
      </c>
      <c r="D196" s="508">
        <v>232849.78363999998</v>
      </c>
      <c r="E196" s="508">
        <v>310593.97667</v>
      </c>
      <c r="F196" s="508">
        <v>234420.96862</v>
      </c>
      <c r="G196" s="508">
        <v>122415.00515000001</v>
      </c>
      <c r="H196" s="508">
        <v>159311.62659</v>
      </c>
      <c r="I196" s="508">
        <v>0</v>
      </c>
      <c r="J196" s="508">
        <v>0</v>
      </c>
      <c r="K196" s="508">
        <v>0</v>
      </c>
      <c r="L196" s="508">
        <v>321.33658000000003</v>
      </c>
      <c r="M196" s="508">
        <v>27669.775899999997</v>
      </c>
      <c r="N196" s="508">
        <v>82734.866170000008</v>
      </c>
      <c r="O196" s="508">
        <v>123221.10656999999</v>
      </c>
      <c r="P196" s="508">
        <v>1620870.4221700002</v>
      </c>
      <c r="Q196" s="363"/>
    </row>
    <row r="197" spans="1:17" ht="15" customHeight="1">
      <c r="A197" s="973" t="s">
        <v>176</v>
      </c>
      <c r="B197" s="508">
        <v>62653.610159999997</v>
      </c>
      <c r="C197" s="508">
        <v>2798.8445299999998</v>
      </c>
      <c r="D197" s="508">
        <v>25081.498739999999</v>
      </c>
      <c r="E197" s="508">
        <v>35773.440780000004</v>
      </c>
      <c r="F197" s="508">
        <v>24280.302660000001</v>
      </c>
      <c r="G197" s="508">
        <v>8979.7764800000004</v>
      </c>
      <c r="H197" s="508">
        <v>819.77155000000005</v>
      </c>
      <c r="I197" s="508">
        <v>0</v>
      </c>
      <c r="J197" s="508">
        <v>0</v>
      </c>
      <c r="K197" s="508">
        <v>0</v>
      </c>
      <c r="L197" s="508">
        <v>0</v>
      </c>
      <c r="M197" s="508">
        <v>0</v>
      </c>
      <c r="N197" s="508">
        <v>0</v>
      </c>
      <c r="O197" s="508">
        <v>0</v>
      </c>
      <c r="P197" s="508">
        <v>160387.24490000002</v>
      </c>
      <c r="Q197" s="363"/>
    </row>
    <row r="198" spans="1:17" ht="15" customHeight="1">
      <c r="A198" s="973" t="s">
        <v>177</v>
      </c>
      <c r="B198" s="508">
        <v>209869.88711000001</v>
      </c>
      <c r="C198" s="508">
        <v>52009.634479999993</v>
      </c>
      <c r="D198" s="508">
        <v>207768.2849</v>
      </c>
      <c r="E198" s="508">
        <v>274820.53589</v>
      </c>
      <c r="F198" s="508">
        <v>205516.81586</v>
      </c>
      <c r="G198" s="508">
        <v>113435.22867</v>
      </c>
      <c r="H198" s="508">
        <v>158491.85503999999</v>
      </c>
      <c r="I198" s="508">
        <v>0</v>
      </c>
      <c r="J198" s="508">
        <v>0</v>
      </c>
      <c r="K198" s="508">
        <v>0</v>
      </c>
      <c r="L198" s="508">
        <v>321.33658000000003</v>
      </c>
      <c r="M198" s="508">
        <v>20869.872059999998</v>
      </c>
      <c r="N198" s="508">
        <v>82734.866170000008</v>
      </c>
      <c r="O198" s="508">
        <v>53351.04709</v>
      </c>
      <c r="P198" s="508">
        <v>1379189.3638499998</v>
      </c>
      <c r="Q198" s="363"/>
    </row>
    <row r="199" spans="1:17" ht="15" customHeight="1">
      <c r="A199" s="973" t="s">
        <v>178</v>
      </c>
      <c r="B199" s="508">
        <v>0</v>
      </c>
      <c r="C199" s="508">
        <v>0</v>
      </c>
      <c r="D199" s="508">
        <v>0</v>
      </c>
      <c r="E199" s="508">
        <v>0</v>
      </c>
      <c r="F199" s="508">
        <v>0</v>
      </c>
      <c r="G199" s="508">
        <v>0</v>
      </c>
      <c r="H199" s="508">
        <v>0</v>
      </c>
      <c r="I199" s="508">
        <v>0</v>
      </c>
      <c r="J199" s="508">
        <v>0</v>
      </c>
      <c r="K199" s="508">
        <v>0</v>
      </c>
      <c r="L199" s="508">
        <v>0</v>
      </c>
      <c r="M199" s="508">
        <v>0</v>
      </c>
      <c r="N199" s="508">
        <v>0</v>
      </c>
      <c r="O199" s="508">
        <v>0</v>
      </c>
      <c r="P199" s="508">
        <v>0</v>
      </c>
    </row>
    <row r="200" spans="1:17" ht="15" customHeight="1">
      <c r="A200" s="973" t="s">
        <v>179</v>
      </c>
      <c r="B200" s="508">
        <v>0</v>
      </c>
      <c r="C200" s="508">
        <v>0</v>
      </c>
      <c r="D200" s="508">
        <v>0</v>
      </c>
      <c r="E200" s="508">
        <v>0</v>
      </c>
      <c r="F200" s="508">
        <v>4623.8500999999997</v>
      </c>
      <c r="G200" s="508">
        <v>0</v>
      </c>
      <c r="H200" s="508">
        <v>0</v>
      </c>
      <c r="I200" s="508">
        <v>0</v>
      </c>
      <c r="J200" s="508">
        <v>0</v>
      </c>
      <c r="K200" s="508">
        <v>0</v>
      </c>
      <c r="L200" s="508">
        <v>0</v>
      </c>
      <c r="M200" s="508">
        <v>6799.9038399999999</v>
      </c>
      <c r="N200" s="508">
        <v>0</v>
      </c>
      <c r="O200" s="508">
        <v>69870.059480000011</v>
      </c>
      <c r="P200" s="508">
        <v>81293.813420000006</v>
      </c>
    </row>
    <row r="201" spans="1:17" ht="15" customHeight="1" thickBot="1">
      <c r="A201" s="515" t="s">
        <v>180</v>
      </c>
      <c r="B201" s="508">
        <v>0</v>
      </c>
      <c r="C201" s="508">
        <v>0</v>
      </c>
      <c r="D201" s="508">
        <v>45192.715659999994</v>
      </c>
      <c r="E201" s="508">
        <v>2830.2040000000002</v>
      </c>
      <c r="F201" s="508">
        <v>907.68091000000004</v>
      </c>
      <c r="G201" s="508">
        <v>0</v>
      </c>
      <c r="H201" s="508">
        <v>0</v>
      </c>
      <c r="I201" s="508">
        <v>0</v>
      </c>
      <c r="J201" s="508">
        <v>0</v>
      </c>
      <c r="K201" s="508">
        <v>0</v>
      </c>
      <c r="L201" s="508">
        <v>0</v>
      </c>
      <c r="M201" s="508">
        <v>0</v>
      </c>
      <c r="N201" s="508">
        <v>10597.957050000001</v>
      </c>
      <c r="O201" s="508">
        <v>0</v>
      </c>
      <c r="P201" s="508">
        <v>59528.55762</v>
      </c>
    </row>
    <row r="202" spans="1:17" ht="15" customHeight="1" thickTop="1" thickBot="1">
      <c r="A202" s="398" t="s">
        <v>181</v>
      </c>
      <c r="B202" s="507">
        <v>41117967.406709999</v>
      </c>
      <c r="C202" s="507">
        <v>60559219.023150004</v>
      </c>
      <c r="D202" s="507">
        <v>85221641.647249997</v>
      </c>
      <c r="E202" s="507">
        <v>38091749.868540004</v>
      </c>
      <c r="F202" s="507">
        <v>44023685.601389997</v>
      </c>
      <c r="G202" s="507">
        <v>21060102.184830002</v>
      </c>
      <c r="H202" s="507">
        <v>18827483.157009996</v>
      </c>
      <c r="I202" s="507">
        <v>11218561.771469999</v>
      </c>
      <c r="J202" s="507">
        <v>1074178.1849500001</v>
      </c>
      <c r="K202" s="507">
        <v>1472973.98043</v>
      </c>
      <c r="L202" s="507">
        <v>29283175.99845</v>
      </c>
      <c r="M202" s="507">
        <v>6423638.7488100007</v>
      </c>
      <c r="N202" s="507">
        <v>39469604.23353</v>
      </c>
      <c r="O202" s="507">
        <v>13752516.031200001</v>
      </c>
      <c r="P202" s="507">
        <v>411596497.83771998</v>
      </c>
    </row>
    <row r="203" spans="1:17" ht="15" customHeight="1" thickTop="1" thickBot="1">
      <c r="A203" s="515" t="s">
        <v>182</v>
      </c>
      <c r="B203" s="508">
        <v>715619.97909000004</v>
      </c>
      <c r="C203" s="508">
        <v>1169700.6241900001</v>
      </c>
      <c r="D203" s="508">
        <v>29449.387019999998</v>
      </c>
      <c r="E203" s="508">
        <v>44.860030000000002</v>
      </c>
      <c r="F203" s="508">
        <v>36018.0386</v>
      </c>
      <c r="G203" s="508">
        <v>5251.0503200000003</v>
      </c>
      <c r="H203" s="508">
        <v>1.345</v>
      </c>
      <c r="I203" s="508">
        <v>60.988</v>
      </c>
      <c r="J203" s="508">
        <v>5.2999999999999999E-2</v>
      </c>
      <c r="K203" s="508">
        <v>0</v>
      </c>
      <c r="L203" s="508">
        <v>0</v>
      </c>
      <c r="M203" s="508">
        <v>8.0000000000000002E-3</v>
      </c>
      <c r="N203" s="508">
        <v>15396806.6281</v>
      </c>
      <c r="O203" s="508">
        <v>0</v>
      </c>
      <c r="P203" s="508">
        <v>17352952.961349998</v>
      </c>
    </row>
    <row r="204" spans="1:17" ht="15" customHeight="1" thickTop="1" thickBot="1">
      <c r="A204" s="1062" t="s">
        <v>183</v>
      </c>
      <c r="B204" s="659">
        <v>34300</v>
      </c>
      <c r="C204" s="659">
        <v>119.6</v>
      </c>
      <c r="D204" s="659">
        <v>0</v>
      </c>
      <c r="E204" s="659">
        <v>0</v>
      </c>
      <c r="F204" s="659">
        <v>0</v>
      </c>
      <c r="G204" s="659">
        <v>0</v>
      </c>
      <c r="H204" s="659">
        <v>0</v>
      </c>
      <c r="I204" s="659">
        <v>0</v>
      </c>
      <c r="J204" s="659">
        <v>0</v>
      </c>
      <c r="K204" s="659">
        <v>0</v>
      </c>
      <c r="L204" s="659">
        <v>0</v>
      </c>
      <c r="M204" s="659">
        <v>0</v>
      </c>
      <c r="N204" s="659">
        <v>0</v>
      </c>
      <c r="O204" s="659">
        <v>0</v>
      </c>
      <c r="P204" s="659">
        <v>34419.599999999999</v>
      </c>
    </row>
    <row r="205" spans="1:17" ht="15" customHeight="1" thickTop="1">
      <c r="A205" s="973" t="s">
        <v>184</v>
      </c>
      <c r="B205" s="508">
        <v>0</v>
      </c>
      <c r="C205" s="508">
        <v>1168510</v>
      </c>
      <c r="D205" s="508">
        <v>0</v>
      </c>
      <c r="E205" s="508">
        <v>0</v>
      </c>
      <c r="F205" s="508">
        <v>0</v>
      </c>
      <c r="G205" s="508">
        <v>0</v>
      </c>
      <c r="H205" s="508">
        <v>0</v>
      </c>
      <c r="I205" s="508">
        <v>0</v>
      </c>
      <c r="J205" s="508">
        <v>0</v>
      </c>
      <c r="K205" s="508">
        <v>0</v>
      </c>
      <c r="L205" s="508">
        <v>0</v>
      </c>
      <c r="M205" s="508">
        <v>0</v>
      </c>
      <c r="N205" s="508">
        <v>0</v>
      </c>
      <c r="O205" s="508">
        <v>0</v>
      </c>
      <c r="P205" s="508">
        <v>1168510</v>
      </c>
    </row>
    <row r="206" spans="1:17" ht="15" customHeight="1">
      <c r="A206" s="973" t="s">
        <v>185</v>
      </c>
      <c r="B206" s="508">
        <v>681319.97909000004</v>
      </c>
      <c r="C206" s="508">
        <v>1071.0241899999999</v>
      </c>
      <c r="D206" s="508">
        <v>29449.387019999998</v>
      </c>
      <c r="E206" s="508">
        <v>44.860030000000002</v>
      </c>
      <c r="F206" s="508">
        <v>36018.0386</v>
      </c>
      <c r="G206" s="508">
        <v>5251.0503200000003</v>
      </c>
      <c r="H206" s="508">
        <v>1.345</v>
      </c>
      <c r="I206" s="508">
        <v>60.988</v>
      </c>
      <c r="J206" s="508">
        <v>5.2999999999999999E-2</v>
      </c>
      <c r="K206" s="508">
        <v>0</v>
      </c>
      <c r="L206" s="508">
        <v>0</v>
      </c>
      <c r="M206" s="508">
        <v>8.0000000000000002E-3</v>
      </c>
      <c r="N206" s="508">
        <v>15396806.6281</v>
      </c>
      <c r="O206" s="508">
        <v>0</v>
      </c>
      <c r="P206" s="508">
        <v>16150023.36135</v>
      </c>
    </row>
    <row r="207" spans="1:17" ht="15" customHeight="1">
      <c r="A207" s="515" t="s">
        <v>186</v>
      </c>
      <c r="B207" s="508">
        <v>0</v>
      </c>
      <c r="C207" s="508">
        <v>21245269.408270001</v>
      </c>
      <c r="D207" s="508">
        <v>1643.0136</v>
      </c>
      <c r="E207" s="508">
        <v>0</v>
      </c>
      <c r="F207" s="508">
        <v>7970.2913099999996</v>
      </c>
      <c r="G207" s="508">
        <v>0</v>
      </c>
      <c r="H207" s="508">
        <v>0</v>
      </c>
      <c r="I207" s="508">
        <v>0</v>
      </c>
      <c r="J207" s="508">
        <v>23716.956469999997</v>
      </c>
      <c r="K207" s="508">
        <v>0</v>
      </c>
      <c r="L207" s="508">
        <v>0</v>
      </c>
      <c r="M207" s="508">
        <v>499.375</v>
      </c>
      <c r="N207" s="508">
        <v>0</v>
      </c>
      <c r="O207" s="508">
        <v>280428.05830000003</v>
      </c>
      <c r="P207" s="508">
        <v>21559527.102949999</v>
      </c>
    </row>
    <row r="208" spans="1:17" ht="15" customHeight="1">
      <c r="A208" s="973" t="s">
        <v>187</v>
      </c>
      <c r="B208" s="508">
        <v>0</v>
      </c>
      <c r="C208" s="508">
        <v>0</v>
      </c>
      <c r="D208" s="508">
        <v>0</v>
      </c>
      <c r="E208" s="508">
        <v>0</v>
      </c>
      <c r="F208" s="508">
        <v>0</v>
      </c>
      <c r="G208" s="508">
        <v>0</v>
      </c>
      <c r="H208" s="508">
        <v>0</v>
      </c>
      <c r="I208" s="508">
        <v>0</v>
      </c>
      <c r="J208" s="508">
        <v>0</v>
      </c>
      <c r="K208" s="508">
        <v>0</v>
      </c>
      <c r="L208" s="508">
        <v>0</v>
      </c>
      <c r="M208" s="508">
        <v>0</v>
      </c>
      <c r="N208" s="508">
        <v>0</v>
      </c>
      <c r="O208" s="508">
        <v>0</v>
      </c>
      <c r="P208" s="508">
        <v>0</v>
      </c>
    </row>
    <row r="209" spans="1:16" ht="15" customHeight="1">
      <c r="A209" s="973" t="s">
        <v>188</v>
      </c>
      <c r="B209" s="508">
        <v>0</v>
      </c>
      <c r="C209" s="508">
        <v>568996.31348000001</v>
      </c>
      <c r="D209" s="508">
        <v>1643.0136</v>
      </c>
      <c r="E209" s="508">
        <v>0</v>
      </c>
      <c r="F209" s="508">
        <v>7970.2912900000001</v>
      </c>
      <c r="G209" s="508">
        <v>0</v>
      </c>
      <c r="H209" s="508">
        <v>0</v>
      </c>
      <c r="I209" s="508">
        <v>0</v>
      </c>
      <c r="J209" s="508">
        <v>23716.956469999997</v>
      </c>
      <c r="K209" s="508">
        <v>0</v>
      </c>
      <c r="L209" s="508">
        <v>0</v>
      </c>
      <c r="M209" s="508">
        <v>499.375</v>
      </c>
      <c r="N209" s="508">
        <v>0</v>
      </c>
      <c r="O209" s="508">
        <v>280428.05830000003</v>
      </c>
      <c r="P209" s="508">
        <v>883254.00813999993</v>
      </c>
    </row>
    <row r="210" spans="1:16" ht="15" customHeight="1">
      <c r="A210" s="973" t="s">
        <v>189</v>
      </c>
      <c r="B210" s="508">
        <v>0</v>
      </c>
      <c r="C210" s="508">
        <v>20676259.381790001</v>
      </c>
      <c r="D210" s="508">
        <v>0</v>
      </c>
      <c r="E210" s="508">
        <v>0</v>
      </c>
      <c r="F210" s="508">
        <v>2.0000000000000002E-5</v>
      </c>
      <c r="G210" s="508">
        <v>0</v>
      </c>
      <c r="H210" s="508">
        <v>0</v>
      </c>
      <c r="I210" s="508">
        <v>0</v>
      </c>
      <c r="J210" s="508">
        <v>0</v>
      </c>
      <c r="K210" s="508">
        <v>0</v>
      </c>
      <c r="L210" s="508">
        <v>0</v>
      </c>
      <c r="M210" s="508">
        <v>0</v>
      </c>
      <c r="N210" s="508">
        <v>0</v>
      </c>
      <c r="O210" s="508">
        <v>0</v>
      </c>
      <c r="P210" s="508">
        <v>20676259.381810002</v>
      </c>
    </row>
    <row r="211" spans="1:16" ht="15" customHeight="1">
      <c r="A211" s="973" t="s">
        <v>1247</v>
      </c>
      <c r="B211" s="508">
        <v>0</v>
      </c>
      <c r="C211" s="508">
        <v>0</v>
      </c>
      <c r="D211" s="508">
        <v>0</v>
      </c>
      <c r="E211" s="508">
        <v>0</v>
      </c>
      <c r="F211" s="508">
        <v>0</v>
      </c>
      <c r="G211" s="508">
        <v>0</v>
      </c>
      <c r="H211" s="508">
        <v>0</v>
      </c>
      <c r="I211" s="508">
        <v>0</v>
      </c>
      <c r="J211" s="508">
        <v>0</v>
      </c>
      <c r="K211" s="508">
        <v>0</v>
      </c>
      <c r="L211" s="508">
        <v>0</v>
      </c>
      <c r="M211" s="508">
        <v>0</v>
      </c>
      <c r="N211" s="508">
        <v>0</v>
      </c>
      <c r="O211" s="508">
        <v>0</v>
      </c>
      <c r="P211" s="508">
        <v>0</v>
      </c>
    </row>
    <row r="212" spans="1:16" ht="15" customHeight="1">
      <c r="A212" s="973" t="s">
        <v>190</v>
      </c>
      <c r="B212" s="508">
        <v>0</v>
      </c>
      <c r="C212" s="508">
        <v>13.712999999999999</v>
      </c>
      <c r="D212" s="508">
        <v>0</v>
      </c>
      <c r="E212" s="508">
        <v>0</v>
      </c>
      <c r="F212" s="508">
        <v>0</v>
      </c>
      <c r="G212" s="508">
        <v>0</v>
      </c>
      <c r="H212" s="508">
        <v>0</v>
      </c>
      <c r="I212" s="508">
        <v>0</v>
      </c>
      <c r="J212" s="508">
        <v>0</v>
      </c>
      <c r="K212" s="508">
        <v>0</v>
      </c>
      <c r="L212" s="508">
        <v>0</v>
      </c>
      <c r="M212" s="508">
        <v>0</v>
      </c>
      <c r="N212" s="508">
        <v>0</v>
      </c>
      <c r="O212" s="508">
        <v>0</v>
      </c>
      <c r="P212" s="508">
        <v>13.712999999999999</v>
      </c>
    </row>
    <row r="213" spans="1:16" ht="15" customHeight="1">
      <c r="A213" s="515" t="s">
        <v>191</v>
      </c>
      <c r="B213" s="508">
        <v>56335.885609999998</v>
      </c>
      <c r="C213" s="508">
        <v>5186.1245399999998</v>
      </c>
      <c r="D213" s="508">
        <v>89039.843560000008</v>
      </c>
      <c r="E213" s="508">
        <v>53408.008780000004</v>
      </c>
      <c r="F213" s="508">
        <v>58867.788829999998</v>
      </c>
      <c r="G213" s="508">
        <v>52339.663799999995</v>
      </c>
      <c r="H213" s="508">
        <v>44561.000719999996</v>
      </c>
      <c r="I213" s="508">
        <v>0</v>
      </c>
      <c r="J213" s="508">
        <v>647.04548999999997</v>
      </c>
      <c r="K213" s="508">
        <v>8146.6270999999997</v>
      </c>
      <c r="L213" s="508">
        <v>0</v>
      </c>
      <c r="M213" s="508">
        <v>2449.9048299999999</v>
      </c>
      <c r="N213" s="508">
        <v>2514.6758799999998</v>
      </c>
      <c r="O213" s="508">
        <v>0</v>
      </c>
      <c r="P213" s="508">
        <v>373496.56913999998</v>
      </c>
    </row>
    <row r="214" spans="1:16" ht="15" customHeight="1">
      <c r="A214" s="973" t="s">
        <v>192</v>
      </c>
      <c r="B214" s="508">
        <v>44032.372539999997</v>
      </c>
      <c r="C214" s="508">
        <v>3355.32458</v>
      </c>
      <c r="D214" s="508">
        <v>50190.139689999996</v>
      </c>
      <c r="E214" s="508">
        <v>48057.925649999997</v>
      </c>
      <c r="F214" s="508">
        <v>56904.936009999998</v>
      </c>
      <c r="G214" s="508">
        <v>29838.88452</v>
      </c>
      <c r="H214" s="508">
        <v>9988.1889499999997</v>
      </c>
      <c r="I214" s="508">
        <v>0</v>
      </c>
      <c r="J214" s="508">
        <v>647.04548999999997</v>
      </c>
      <c r="K214" s="508">
        <v>7910.5552900000002</v>
      </c>
      <c r="L214" s="508">
        <v>0</v>
      </c>
      <c r="M214" s="508">
        <v>2449.9048599999996</v>
      </c>
      <c r="N214" s="508">
        <v>2514.6758799999998</v>
      </c>
      <c r="O214" s="508">
        <v>0</v>
      </c>
      <c r="P214" s="508">
        <v>255889.95346000002</v>
      </c>
    </row>
    <row r="215" spans="1:16" ht="15" customHeight="1">
      <c r="A215" s="973" t="s">
        <v>193</v>
      </c>
      <c r="B215" s="508">
        <v>12303.513070000001</v>
      </c>
      <c r="C215" s="508">
        <v>1830.7999600000001</v>
      </c>
      <c r="D215" s="508">
        <v>38849.703869999998</v>
      </c>
      <c r="E215" s="508">
        <v>5350.08313</v>
      </c>
      <c r="F215" s="508">
        <v>1962.8528200000001</v>
      </c>
      <c r="G215" s="508">
        <v>22500.779280000002</v>
      </c>
      <c r="H215" s="508">
        <v>34572.81177</v>
      </c>
      <c r="I215" s="508">
        <v>0</v>
      </c>
      <c r="J215" s="508">
        <v>0</v>
      </c>
      <c r="K215" s="508">
        <v>236.07181</v>
      </c>
      <c r="L215" s="508">
        <v>0</v>
      </c>
      <c r="M215" s="508">
        <v>-2.9999999999999997E-5</v>
      </c>
      <c r="N215" s="508">
        <v>0</v>
      </c>
      <c r="O215" s="508">
        <v>0</v>
      </c>
      <c r="P215" s="508">
        <v>117606.61568</v>
      </c>
    </row>
    <row r="216" spans="1:16" ht="15" customHeight="1">
      <c r="A216" s="515" t="s">
        <v>194</v>
      </c>
      <c r="B216" s="508">
        <v>0</v>
      </c>
      <c r="C216" s="508">
        <v>0</v>
      </c>
      <c r="D216" s="508">
        <v>0</v>
      </c>
      <c r="E216" s="508">
        <v>0</v>
      </c>
      <c r="F216" s="508">
        <v>0</v>
      </c>
      <c r="G216" s="508">
        <v>0</v>
      </c>
      <c r="H216" s="508">
        <v>0</v>
      </c>
      <c r="I216" s="508">
        <v>0</v>
      </c>
      <c r="J216" s="508">
        <v>0</v>
      </c>
      <c r="K216" s="508">
        <v>0</v>
      </c>
      <c r="L216" s="508">
        <v>0</v>
      </c>
      <c r="M216" s="508">
        <v>0</v>
      </c>
      <c r="N216" s="508">
        <v>0</v>
      </c>
      <c r="O216" s="508">
        <v>0</v>
      </c>
      <c r="P216" s="508">
        <v>0</v>
      </c>
    </row>
    <row r="217" spans="1:16" ht="15" customHeight="1">
      <c r="A217" s="973" t="s">
        <v>195</v>
      </c>
      <c r="B217" s="508">
        <v>0</v>
      </c>
      <c r="C217" s="508">
        <v>0</v>
      </c>
      <c r="D217" s="508">
        <v>0</v>
      </c>
      <c r="E217" s="508">
        <v>0</v>
      </c>
      <c r="F217" s="508">
        <v>0</v>
      </c>
      <c r="G217" s="508">
        <v>0</v>
      </c>
      <c r="H217" s="508">
        <v>0</v>
      </c>
      <c r="I217" s="508">
        <v>0</v>
      </c>
      <c r="J217" s="508">
        <v>0</v>
      </c>
      <c r="K217" s="508">
        <v>0</v>
      </c>
      <c r="L217" s="508">
        <v>0</v>
      </c>
      <c r="M217" s="508">
        <v>0</v>
      </c>
      <c r="N217" s="508">
        <v>0</v>
      </c>
      <c r="O217" s="508">
        <v>0</v>
      </c>
      <c r="P217" s="508">
        <v>0</v>
      </c>
    </row>
    <row r="218" spans="1:16" ht="15" customHeight="1">
      <c r="A218" s="973" t="s">
        <v>196</v>
      </c>
      <c r="B218" s="508">
        <v>0</v>
      </c>
      <c r="C218" s="508">
        <v>0</v>
      </c>
      <c r="D218" s="508">
        <v>0</v>
      </c>
      <c r="E218" s="508">
        <v>0</v>
      </c>
      <c r="F218" s="508">
        <v>0</v>
      </c>
      <c r="G218" s="508">
        <v>0</v>
      </c>
      <c r="H218" s="508">
        <v>0</v>
      </c>
      <c r="I218" s="508">
        <v>0</v>
      </c>
      <c r="J218" s="508">
        <v>0</v>
      </c>
      <c r="K218" s="508">
        <v>0</v>
      </c>
      <c r="L218" s="508">
        <v>0</v>
      </c>
      <c r="M218" s="508">
        <v>0</v>
      </c>
      <c r="N218" s="508">
        <v>0</v>
      </c>
      <c r="O218" s="508">
        <v>0</v>
      </c>
      <c r="P218" s="508">
        <v>0</v>
      </c>
    </row>
    <row r="219" spans="1:16" ht="15" customHeight="1">
      <c r="A219" s="515" t="s">
        <v>197</v>
      </c>
      <c r="B219" s="508">
        <v>33355093.24749</v>
      </c>
      <c r="C219" s="508">
        <v>29657834.97329</v>
      </c>
      <c r="D219" s="508">
        <v>74879690.125330001</v>
      </c>
      <c r="E219" s="508">
        <v>29549964.927560002</v>
      </c>
      <c r="F219" s="508">
        <v>23660207.034819998</v>
      </c>
      <c r="G219" s="508">
        <v>16408193.099280002</v>
      </c>
      <c r="H219" s="508">
        <v>15418280.13892</v>
      </c>
      <c r="I219" s="508">
        <v>8727215.7014899999</v>
      </c>
      <c r="J219" s="508">
        <v>355180.18518000003</v>
      </c>
      <c r="K219" s="508">
        <v>1150783.23967</v>
      </c>
      <c r="L219" s="508">
        <v>27600068.08805</v>
      </c>
      <c r="M219" s="508">
        <v>5508961.9589399993</v>
      </c>
      <c r="N219" s="508">
        <v>21956426.471979998</v>
      </c>
      <c r="O219" s="508">
        <v>11401515.979839999</v>
      </c>
      <c r="P219" s="508">
        <v>299629415.17184001</v>
      </c>
    </row>
    <row r="220" spans="1:16" ht="15" customHeight="1">
      <c r="A220" s="973" t="s">
        <v>198</v>
      </c>
      <c r="B220" s="508">
        <v>25641219.862810001</v>
      </c>
      <c r="C220" s="508">
        <v>15748226.940549999</v>
      </c>
      <c r="D220" s="508">
        <v>65521952.947470002</v>
      </c>
      <c r="E220" s="508">
        <v>16484415.630280001</v>
      </c>
      <c r="F220" s="508">
        <v>13926528.40285</v>
      </c>
      <c r="G220" s="508">
        <v>12524801.199680001</v>
      </c>
      <c r="H220" s="508">
        <v>11863419.753629999</v>
      </c>
      <c r="I220" s="508">
        <v>2746417.64934</v>
      </c>
      <c r="J220" s="508">
        <v>209575.02499999999</v>
      </c>
      <c r="K220" s="508">
        <v>0</v>
      </c>
      <c r="L220" s="508">
        <v>20066259.794720002</v>
      </c>
      <c r="M220" s="508">
        <v>4571424.1825299999</v>
      </c>
      <c r="N220" s="508">
        <v>15485689.078910001</v>
      </c>
      <c r="O220" s="508">
        <v>8807554.4927700013</v>
      </c>
      <c r="P220" s="508">
        <v>213597484.96054</v>
      </c>
    </row>
    <row r="221" spans="1:16" ht="15" customHeight="1">
      <c r="A221" s="973" t="s">
        <v>199</v>
      </c>
      <c r="B221" s="508">
        <v>93446.652879999994</v>
      </c>
      <c r="C221" s="508">
        <v>9497.5602400000007</v>
      </c>
      <c r="D221" s="508">
        <v>12850.795480000001</v>
      </c>
      <c r="E221" s="508">
        <v>0</v>
      </c>
      <c r="F221" s="508">
        <v>0</v>
      </c>
      <c r="G221" s="508">
        <v>11281.493359999999</v>
      </c>
      <c r="H221" s="508">
        <v>0</v>
      </c>
      <c r="I221" s="508">
        <v>0</v>
      </c>
      <c r="J221" s="508">
        <v>0</v>
      </c>
      <c r="K221" s="508">
        <v>0</v>
      </c>
      <c r="L221" s="508">
        <v>0</v>
      </c>
      <c r="M221" s="508">
        <v>0</v>
      </c>
      <c r="N221" s="508">
        <v>0</v>
      </c>
      <c r="O221" s="508">
        <v>0</v>
      </c>
      <c r="P221" s="508">
        <v>127076.50195999999</v>
      </c>
    </row>
    <row r="222" spans="1:16" ht="15" customHeight="1">
      <c r="A222" s="973" t="s">
        <v>200</v>
      </c>
      <c r="B222" s="508">
        <v>4556250.4314999999</v>
      </c>
      <c r="C222" s="508">
        <v>8237958.8011000007</v>
      </c>
      <c r="D222" s="508">
        <v>6631866.6684699999</v>
      </c>
      <c r="E222" s="508">
        <v>8148702.6130299997</v>
      </c>
      <c r="F222" s="508">
        <v>5287984.3876800006</v>
      </c>
      <c r="G222" s="508">
        <v>2987871.88173</v>
      </c>
      <c r="H222" s="508">
        <v>2100753.9720700001</v>
      </c>
      <c r="I222" s="508">
        <v>5743295.8815900004</v>
      </c>
      <c r="J222" s="508">
        <v>108347.04875</v>
      </c>
      <c r="K222" s="508">
        <v>770191.99444000004</v>
      </c>
      <c r="L222" s="508">
        <v>7339207.6375299999</v>
      </c>
      <c r="M222" s="508">
        <v>649360.01098999998</v>
      </c>
      <c r="N222" s="508">
        <v>6378698.6627099998</v>
      </c>
      <c r="O222" s="508">
        <v>2436988.19624</v>
      </c>
      <c r="P222" s="508">
        <v>61377478.187830001</v>
      </c>
    </row>
    <row r="223" spans="1:16" ht="15" customHeight="1">
      <c r="A223" s="973" t="s">
        <v>201</v>
      </c>
      <c r="B223" s="508">
        <v>169545.22005</v>
      </c>
      <c r="C223" s="508">
        <v>107059.52129999999</v>
      </c>
      <c r="D223" s="508">
        <v>38824.540460000004</v>
      </c>
      <c r="E223" s="508">
        <v>38166.89604</v>
      </c>
      <c r="F223" s="508">
        <v>1332.09899</v>
      </c>
      <c r="G223" s="508">
        <v>286042.73606999998</v>
      </c>
      <c r="H223" s="508">
        <v>1372</v>
      </c>
      <c r="I223" s="508">
        <v>0</v>
      </c>
      <c r="J223" s="508">
        <v>0</v>
      </c>
      <c r="K223" s="508">
        <v>0</v>
      </c>
      <c r="L223" s="508">
        <v>0</v>
      </c>
      <c r="M223" s="508">
        <v>0</v>
      </c>
      <c r="N223" s="508">
        <v>0</v>
      </c>
      <c r="O223" s="508">
        <v>0</v>
      </c>
      <c r="P223" s="508">
        <v>642343.01290999993</v>
      </c>
    </row>
    <row r="224" spans="1:16" ht="15" customHeight="1">
      <c r="A224" s="973" t="s">
        <v>202</v>
      </c>
      <c r="B224" s="508">
        <v>703245.38789999997</v>
      </c>
      <c r="C224" s="508">
        <v>853302.17113000003</v>
      </c>
      <c r="D224" s="508">
        <v>293796.08377999999</v>
      </c>
      <c r="E224" s="508">
        <v>305680.93838000001</v>
      </c>
      <c r="F224" s="508">
        <v>399717.03625999996</v>
      </c>
      <c r="G224" s="508">
        <v>160059.59565</v>
      </c>
      <c r="H224" s="508">
        <v>139759.69400999998</v>
      </c>
      <c r="I224" s="508">
        <v>20202.48259</v>
      </c>
      <c r="J224" s="508">
        <v>3866.8449500000002</v>
      </c>
      <c r="K224" s="508">
        <v>0</v>
      </c>
      <c r="L224" s="508">
        <v>42320.487649999995</v>
      </c>
      <c r="M224" s="508">
        <v>43538.190549999999</v>
      </c>
      <c r="N224" s="508">
        <v>51111.639219999997</v>
      </c>
      <c r="O224" s="508">
        <v>40789.388559999999</v>
      </c>
      <c r="P224" s="508">
        <v>3057389.9406300001</v>
      </c>
    </row>
    <row r="225" spans="1:16" ht="15" customHeight="1">
      <c r="A225" s="973" t="s">
        <v>203</v>
      </c>
      <c r="B225" s="508">
        <v>1771582.20034</v>
      </c>
      <c r="C225" s="508">
        <v>430283.67699000001</v>
      </c>
      <c r="D225" s="508">
        <v>1824264.3957499999</v>
      </c>
      <c r="E225" s="508">
        <v>4383337.7138599996</v>
      </c>
      <c r="F225" s="508">
        <v>3258685.1958499998</v>
      </c>
      <c r="G225" s="508">
        <v>96028.409790000005</v>
      </c>
      <c r="H225" s="508">
        <v>40087.722799999996</v>
      </c>
      <c r="I225" s="508">
        <v>0</v>
      </c>
      <c r="J225" s="508">
        <v>33391.266479999998</v>
      </c>
      <c r="K225" s="508">
        <v>380591.24523</v>
      </c>
      <c r="L225" s="508">
        <v>1521.5958500000002</v>
      </c>
      <c r="M225" s="508">
        <v>242885.48388999997</v>
      </c>
      <c r="N225" s="508">
        <v>0</v>
      </c>
      <c r="O225" s="508">
        <v>0</v>
      </c>
      <c r="P225" s="508">
        <v>12462658.90683</v>
      </c>
    </row>
    <row r="226" spans="1:16" ht="15" customHeight="1">
      <c r="A226" s="973" t="s">
        <v>204</v>
      </c>
      <c r="B226" s="508">
        <v>2265.3020000000001</v>
      </c>
      <c r="C226" s="508">
        <v>0</v>
      </c>
      <c r="D226" s="508">
        <v>2.56</v>
      </c>
      <c r="E226" s="508">
        <v>0</v>
      </c>
      <c r="F226" s="508">
        <v>34811.647280000005</v>
      </c>
      <c r="G226" s="508">
        <v>0</v>
      </c>
      <c r="H226" s="508">
        <v>0</v>
      </c>
      <c r="I226" s="508">
        <v>0</v>
      </c>
      <c r="J226" s="508">
        <v>0</v>
      </c>
      <c r="K226" s="508">
        <v>0</v>
      </c>
      <c r="L226" s="508">
        <v>0</v>
      </c>
      <c r="M226" s="508">
        <v>0</v>
      </c>
      <c r="N226" s="508">
        <v>0</v>
      </c>
      <c r="O226" s="508">
        <v>0</v>
      </c>
      <c r="P226" s="508">
        <v>37079.509279999998</v>
      </c>
    </row>
    <row r="227" spans="1:16" ht="15" customHeight="1">
      <c r="A227" s="973" t="s">
        <v>205</v>
      </c>
      <c r="B227" s="508">
        <v>0</v>
      </c>
      <c r="C227" s="508">
        <v>0</v>
      </c>
      <c r="D227" s="508">
        <v>0</v>
      </c>
      <c r="E227" s="508">
        <v>0</v>
      </c>
      <c r="F227" s="508">
        <v>0</v>
      </c>
      <c r="G227" s="508">
        <v>0</v>
      </c>
      <c r="H227" s="508">
        <v>0</v>
      </c>
      <c r="I227" s="508">
        <v>0</v>
      </c>
      <c r="J227" s="508">
        <v>0</v>
      </c>
      <c r="K227" s="508">
        <v>0</v>
      </c>
      <c r="L227" s="508">
        <v>0</v>
      </c>
      <c r="M227" s="508">
        <v>0</v>
      </c>
      <c r="N227" s="508">
        <v>0</v>
      </c>
      <c r="O227" s="508">
        <v>0</v>
      </c>
      <c r="P227" s="508">
        <v>0</v>
      </c>
    </row>
    <row r="228" spans="1:16" ht="15" customHeight="1">
      <c r="A228" s="973" t="s">
        <v>206</v>
      </c>
      <c r="B228" s="508">
        <v>417538.19000999996</v>
      </c>
      <c r="C228" s="508">
        <v>4271506.30198</v>
      </c>
      <c r="D228" s="508">
        <v>556132.13391999993</v>
      </c>
      <c r="E228" s="508">
        <v>189661.13597</v>
      </c>
      <c r="F228" s="508">
        <v>751148.26590999996</v>
      </c>
      <c r="G228" s="508">
        <v>342107.783</v>
      </c>
      <c r="H228" s="508">
        <v>1272886.9964100001</v>
      </c>
      <c r="I228" s="508">
        <v>217299.68797</v>
      </c>
      <c r="J228" s="508">
        <v>0</v>
      </c>
      <c r="K228" s="508">
        <v>0</v>
      </c>
      <c r="L228" s="508">
        <v>150758.5723</v>
      </c>
      <c r="M228" s="508">
        <v>1754.0909799999999</v>
      </c>
      <c r="N228" s="508">
        <v>40927.091140000004</v>
      </c>
      <c r="O228" s="508">
        <v>116183.90226999999</v>
      </c>
      <c r="P228" s="508">
        <v>8327904.1518599996</v>
      </c>
    </row>
    <row r="229" spans="1:16" ht="15" customHeight="1">
      <c r="A229" s="515" t="s">
        <v>207</v>
      </c>
      <c r="B229" s="508">
        <v>6522391.9004199998</v>
      </c>
      <c r="C229" s="508">
        <v>4718947.3375200005</v>
      </c>
      <c r="D229" s="508">
        <v>9811264.0126100015</v>
      </c>
      <c r="E229" s="508">
        <v>7919700.4820400001</v>
      </c>
      <c r="F229" s="508">
        <v>19972582.524549998</v>
      </c>
      <c r="G229" s="508">
        <v>4498355.7206199998</v>
      </c>
      <c r="H229" s="508">
        <v>3250547.6883899998</v>
      </c>
      <c r="I229" s="508">
        <v>2186622.9152500001</v>
      </c>
      <c r="J229" s="508">
        <v>694633.9448099999</v>
      </c>
      <c r="K229" s="508">
        <v>308704.63024000003</v>
      </c>
      <c r="L229" s="508">
        <v>1550314.5951700001</v>
      </c>
      <c r="M229" s="508">
        <v>746555.13195000007</v>
      </c>
      <c r="N229" s="508">
        <v>2056836.8162799999</v>
      </c>
      <c r="O229" s="508">
        <v>1993422.10867</v>
      </c>
      <c r="P229" s="508">
        <v>66230879.808519997</v>
      </c>
    </row>
    <row r="230" spans="1:16" ht="15" customHeight="1">
      <c r="A230" s="973" t="s">
        <v>208</v>
      </c>
      <c r="B230" s="508">
        <v>2861665.6542800004</v>
      </c>
      <c r="C230" s="508">
        <v>1226054.4223800001</v>
      </c>
      <c r="D230" s="508">
        <v>2739081.8621999999</v>
      </c>
      <c r="E230" s="508">
        <v>3788010.6474600001</v>
      </c>
      <c r="F230" s="508">
        <v>17175968.7454</v>
      </c>
      <c r="G230" s="508">
        <v>2726177.2286799997</v>
      </c>
      <c r="H230" s="508">
        <v>745350.679</v>
      </c>
      <c r="I230" s="508">
        <v>136882.88149999999</v>
      </c>
      <c r="J230" s="508">
        <v>38978.566169999998</v>
      </c>
      <c r="K230" s="508">
        <v>0</v>
      </c>
      <c r="L230" s="508">
        <v>942795.05287999997</v>
      </c>
      <c r="M230" s="508">
        <v>560778.52887000004</v>
      </c>
      <c r="N230" s="508">
        <v>1103005.20441</v>
      </c>
      <c r="O230" s="508">
        <v>926294.88967999991</v>
      </c>
      <c r="P230" s="508">
        <v>34971044.362910002</v>
      </c>
    </row>
    <row r="231" spans="1:16" ht="15" customHeight="1">
      <c r="A231" s="973" t="s">
        <v>209</v>
      </c>
      <c r="B231" s="508">
        <v>689248.08614999999</v>
      </c>
      <c r="C231" s="508">
        <v>467874.08925000002</v>
      </c>
      <c r="D231" s="508">
        <v>1156628.3538900001</v>
      </c>
      <c r="E231" s="508">
        <v>151545.41556999998</v>
      </c>
      <c r="F231" s="508">
        <v>505961.73580999998</v>
      </c>
      <c r="G231" s="508">
        <v>192200.19921000002</v>
      </c>
      <c r="H231" s="508">
        <v>322512.47814999998</v>
      </c>
      <c r="I231" s="508">
        <v>65333.174429999999</v>
      </c>
      <c r="J231" s="508">
        <v>0</v>
      </c>
      <c r="K231" s="508">
        <v>0</v>
      </c>
      <c r="L231" s="508">
        <v>68600</v>
      </c>
      <c r="M231" s="508">
        <v>0</v>
      </c>
      <c r="N231" s="508">
        <v>0</v>
      </c>
      <c r="O231" s="508">
        <v>300384.72106999997</v>
      </c>
      <c r="P231" s="508">
        <v>3920288.2535300003</v>
      </c>
    </row>
    <row r="232" spans="1:16" ht="15" customHeight="1">
      <c r="A232" s="973" t="s">
        <v>210</v>
      </c>
      <c r="B232" s="508">
        <v>278177.85018000001</v>
      </c>
      <c r="C232" s="508">
        <v>610088.37424999999</v>
      </c>
      <c r="D232" s="508">
        <v>840935.98642999993</v>
      </c>
      <c r="E232" s="508">
        <v>589186.7402</v>
      </c>
      <c r="F232" s="508">
        <v>675362.19493</v>
      </c>
      <c r="G232" s="508">
        <v>102095.13343</v>
      </c>
      <c r="H232" s="508">
        <v>169351.01225999999</v>
      </c>
      <c r="I232" s="508">
        <v>261080.59221999999</v>
      </c>
      <c r="J232" s="508">
        <v>7895.2214999999997</v>
      </c>
      <c r="K232" s="508">
        <v>9831.1260299999994</v>
      </c>
      <c r="L232" s="508">
        <v>224291.12594</v>
      </c>
      <c r="M232" s="508">
        <v>51137.113250000002</v>
      </c>
      <c r="N232" s="508">
        <v>124313.20587999999</v>
      </c>
      <c r="O232" s="508">
        <v>198747.23952999999</v>
      </c>
      <c r="P232" s="508">
        <v>4142492.9160300004</v>
      </c>
    </row>
    <row r="233" spans="1:16" ht="15" customHeight="1">
      <c r="A233" s="973" t="s">
        <v>211</v>
      </c>
      <c r="B233" s="508">
        <v>71735.750879999992</v>
      </c>
      <c r="C233" s="508">
        <v>64041.250020000007</v>
      </c>
      <c r="D233" s="508">
        <v>139089.38086999999</v>
      </c>
      <c r="E233" s="508">
        <v>963890.4413200001</v>
      </c>
      <c r="F233" s="508">
        <v>33913.422420000003</v>
      </c>
      <c r="G233" s="508">
        <v>23922.370429999999</v>
      </c>
      <c r="H233" s="508">
        <v>31986.288430000001</v>
      </c>
      <c r="I233" s="508">
        <v>18834.25318</v>
      </c>
      <c r="J233" s="508">
        <v>160.92417</v>
      </c>
      <c r="K233" s="508">
        <v>0</v>
      </c>
      <c r="L233" s="508">
        <v>84469.641430000003</v>
      </c>
      <c r="M233" s="508">
        <v>12157.217550000001</v>
      </c>
      <c r="N233" s="508">
        <v>16208.676079999999</v>
      </c>
      <c r="O233" s="508">
        <v>10018.520849999999</v>
      </c>
      <c r="P233" s="508">
        <v>1470428.13763</v>
      </c>
    </row>
    <row r="234" spans="1:16" ht="15" customHeight="1">
      <c r="A234" s="973" t="s">
        <v>212</v>
      </c>
      <c r="B234" s="508">
        <v>222943.14</v>
      </c>
      <c r="C234" s="508">
        <v>0</v>
      </c>
      <c r="D234" s="508">
        <v>0</v>
      </c>
      <c r="E234" s="508">
        <v>362376.07</v>
      </c>
      <c r="F234" s="508">
        <v>0</v>
      </c>
      <c r="G234" s="508">
        <v>20286.95966</v>
      </c>
      <c r="H234" s="508">
        <v>0</v>
      </c>
      <c r="I234" s="508">
        <v>0</v>
      </c>
      <c r="J234" s="508">
        <v>0</v>
      </c>
      <c r="K234" s="508">
        <v>0</v>
      </c>
      <c r="L234" s="508">
        <v>0</v>
      </c>
      <c r="M234" s="508">
        <v>0</v>
      </c>
      <c r="N234" s="508">
        <v>0</v>
      </c>
      <c r="O234" s="508">
        <v>0</v>
      </c>
      <c r="P234" s="508">
        <v>605606.16966000001</v>
      </c>
    </row>
    <row r="235" spans="1:16" ht="15" customHeight="1">
      <c r="A235" s="973" t="s">
        <v>1397</v>
      </c>
      <c r="B235" s="508">
        <v>2398621.4189299997</v>
      </c>
      <c r="C235" s="508">
        <v>2350889.2016199999</v>
      </c>
      <c r="D235" s="508">
        <v>4935528.4292200003</v>
      </c>
      <c r="E235" s="508">
        <v>2064691.1674899999</v>
      </c>
      <c r="F235" s="508">
        <v>1581376.4259899999</v>
      </c>
      <c r="G235" s="508">
        <v>1433673.8292100001</v>
      </c>
      <c r="H235" s="508">
        <v>1981347.23055</v>
      </c>
      <c r="I235" s="508">
        <v>1704492.0139200001</v>
      </c>
      <c r="J235" s="508">
        <v>647599.23297000001</v>
      </c>
      <c r="K235" s="508">
        <v>298873.50420999998</v>
      </c>
      <c r="L235" s="508">
        <v>230158.77492</v>
      </c>
      <c r="M235" s="508">
        <v>122482.27228</v>
      </c>
      <c r="N235" s="508">
        <v>813309.72990999999</v>
      </c>
      <c r="O235" s="508">
        <v>557976.73754</v>
      </c>
      <c r="P235" s="508">
        <v>21121019.968759999</v>
      </c>
    </row>
    <row r="236" spans="1:16" ht="15" customHeight="1">
      <c r="A236" s="515" t="s">
        <v>1231</v>
      </c>
      <c r="B236" s="511">
        <v>468526.39410000003</v>
      </c>
      <c r="C236" s="511">
        <v>276396.18644000002</v>
      </c>
      <c r="D236" s="511">
        <v>410555.26499</v>
      </c>
      <c r="E236" s="511">
        <v>568631.59013000003</v>
      </c>
      <c r="F236" s="511">
        <v>286070.49849999999</v>
      </c>
      <c r="G236" s="511">
        <v>95962.650810000006</v>
      </c>
      <c r="H236" s="511">
        <v>114092.98398</v>
      </c>
      <c r="I236" s="511">
        <v>304662.16673</v>
      </c>
      <c r="J236" s="511">
        <v>0</v>
      </c>
      <c r="K236" s="511">
        <v>5339.4834199999996</v>
      </c>
      <c r="L236" s="511">
        <v>132793.31523000001</v>
      </c>
      <c r="M236" s="511">
        <v>165172.37009000001</v>
      </c>
      <c r="N236" s="511">
        <v>57019.64129</v>
      </c>
      <c r="O236" s="511">
        <v>77149.884390000007</v>
      </c>
      <c r="P236" s="511">
        <v>2962372.4301</v>
      </c>
    </row>
    <row r="237" spans="1:16" ht="15" customHeight="1">
      <c r="A237" s="973" t="s">
        <v>1232</v>
      </c>
      <c r="B237" s="511">
        <v>465031.71391000005</v>
      </c>
      <c r="C237" s="511">
        <v>275406.88529000001</v>
      </c>
      <c r="D237" s="511">
        <v>410538.04561000003</v>
      </c>
      <c r="E237" s="511">
        <v>564233.79001</v>
      </c>
      <c r="F237" s="511">
        <v>282425.57111000002</v>
      </c>
      <c r="G237" s="511">
        <v>95926.024730000005</v>
      </c>
      <c r="H237" s="511">
        <v>114065.75672</v>
      </c>
      <c r="I237" s="511">
        <v>304660.20350999996</v>
      </c>
      <c r="J237" s="511">
        <v>0</v>
      </c>
      <c r="K237" s="511">
        <v>5338.9471199999998</v>
      </c>
      <c r="L237" s="511">
        <v>132771.10367000001</v>
      </c>
      <c r="M237" s="511">
        <v>164838.90924000001</v>
      </c>
      <c r="N237" s="511">
        <v>57013.087079999998</v>
      </c>
      <c r="O237" s="511">
        <v>77137.56581</v>
      </c>
      <c r="P237" s="511">
        <v>2949387.6038099998</v>
      </c>
    </row>
    <row r="238" spans="1:16" ht="15" customHeight="1">
      <c r="A238" s="973" t="s">
        <v>1233</v>
      </c>
      <c r="B238" s="511">
        <v>3494.68019</v>
      </c>
      <c r="C238" s="511">
        <v>989.30115000000001</v>
      </c>
      <c r="D238" s="511">
        <v>17.219380000000001</v>
      </c>
      <c r="E238" s="511">
        <v>4397.8001199999999</v>
      </c>
      <c r="F238" s="511">
        <v>3644.9273900000003</v>
      </c>
      <c r="G238" s="511">
        <v>36.626080000000002</v>
      </c>
      <c r="H238" s="511">
        <v>27.227259999999998</v>
      </c>
      <c r="I238" s="511">
        <v>1.96322</v>
      </c>
      <c r="J238" s="511">
        <v>0</v>
      </c>
      <c r="K238" s="511">
        <v>0.5363</v>
      </c>
      <c r="L238" s="511">
        <v>22.211560000000002</v>
      </c>
      <c r="M238" s="511">
        <v>333.46084999999999</v>
      </c>
      <c r="N238" s="511">
        <v>6.5542100000000003</v>
      </c>
      <c r="O238" s="511">
        <v>12.318580000000001</v>
      </c>
      <c r="P238" s="511">
        <v>12984.826289999999</v>
      </c>
    </row>
    <row r="239" spans="1:16" ht="15" customHeight="1">
      <c r="A239" s="515" t="s">
        <v>1234</v>
      </c>
      <c r="B239" s="511">
        <v>0</v>
      </c>
      <c r="C239" s="511">
        <v>3485884.3689000001</v>
      </c>
      <c r="D239" s="511">
        <v>1.4000000000000001E-4</v>
      </c>
      <c r="E239" s="511">
        <v>0</v>
      </c>
      <c r="F239" s="511">
        <v>1969.4247800000001</v>
      </c>
      <c r="G239" s="511">
        <v>0</v>
      </c>
      <c r="H239" s="511">
        <v>0</v>
      </c>
      <c r="I239" s="511">
        <v>0</v>
      </c>
      <c r="J239" s="511">
        <v>0</v>
      </c>
      <c r="K239" s="511">
        <v>0</v>
      </c>
      <c r="L239" s="511">
        <v>0</v>
      </c>
      <c r="M239" s="511">
        <v>0</v>
      </c>
      <c r="N239" s="511">
        <v>0</v>
      </c>
      <c r="O239" s="511">
        <v>0</v>
      </c>
      <c r="P239" s="511">
        <v>3487853.7938200003</v>
      </c>
    </row>
    <row r="240" spans="1:16" ht="15" customHeight="1">
      <c r="A240" s="973" t="s">
        <v>1232</v>
      </c>
      <c r="B240" s="511">
        <v>0</v>
      </c>
      <c r="C240" s="511">
        <v>3427067.4797</v>
      </c>
      <c r="D240" s="511">
        <v>1.4000000000000001E-4</v>
      </c>
      <c r="E240" s="511">
        <v>0</v>
      </c>
      <c r="F240" s="511">
        <v>1969.4247800000001</v>
      </c>
      <c r="G240" s="511">
        <v>0</v>
      </c>
      <c r="H240" s="511">
        <v>0</v>
      </c>
      <c r="I240" s="511">
        <v>0</v>
      </c>
      <c r="J240" s="511">
        <v>0</v>
      </c>
      <c r="K240" s="511">
        <v>0</v>
      </c>
      <c r="L240" s="511">
        <v>0</v>
      </c>
      <c r="M240" s="511">
        <v>0</v>
      </c>
      <c r="N240" s="511">
        <v>0</v>
      </c>
      <c r="O240" s="511">
        <v>0</v>
      </c>
      <c r="P240" s="511">
        <v>3429036.9046199997</v>
      </c>
    </row>
    <row r="241" spans="1:16" ht="15" customHeight="1">
      <c r="A241" s="973" t="s">
        <v>1233</v>
      </c>
      <c r="B241" s="511">
        <v>0</v>
      </c>
      <c r="C241" s="511">
        <v>58816.889200000005</v>
      </c>
      <c r="D241" s="511">
        <v>0</v>
      </c>
      <c r="E241" s="511">
        <v>0</v>
      </c>
      <c r="F241" s="511">
        <v>0</v>
      </c>
      <c r="G241" s="511">
        <v>0</v>
      </c>
      <c r="H241" s="511">
        <v>0</v>
      </c>
      <c r="I241" s="511">
        <v>0</v>
      </c>
      <c r="J241" s="511">
        <v>0</v>
      </c>
      <c r="K241" s="511">
        <v>0</v>
      </c>
      <c r="L241" s="511">
        <v>0</v>
      </c>
      <c r="M241" s="511">
        <v>0</v>
      </c>
      <c r="N241" s="511">
        <v>0</v>
      </c>
      <c r="O241" s="511">
        <v>0</v>
      </c>
      <c r="P241" s="511">
        <v>58816.889200000005</v>
      </c>
    </row>
    <row r="242" spans="1:16" ht="15" customHeight="1">
      <c r="A242" s="515" t="s">
        <v>1235</v>
      </c>
      <c r="B242" s="511">
        <v>468526.39410000003</v>
      </c>
      <c r="C242" s="511">
        <v>276396.18644000002</v>
      </c>
      <c r="D242" s="511">
        <v>410555.26499</v>
      </c>
      <c r="E242" s="511">
        <v>568631.59013000003</v>
      </c>
      <c r="F242" s="511">
        <v>286070.49842000002</v>
      </c>
      <c r="G242" s="511">
        <v>95962.650810000006</v>
      </c>
      <c r="H242" s="511">
        <v>114092.98398</v>
      </c>
      <c r="I242" s="511">
        <v>304662.16673</v>
      </c>
      <c r="J242" s="511">
        <v>0</v>
      </c>
      <c r="K242" s="511">
        <v>5339.4834199999996</v>
      </c>
      <c r="L242" s="511">
        <v>132793.31523000001</v>
      </c>
      <c r="M242" s="511">
        <v>165172.37009000001</v>
      </c>
      <c r="N242" s="511">
        <v>57019.64129</v>
      </c>
      <c r="O242" s="511">
        <v>77149.884390000007</v>
      </c>
      <c r="P242" s="511">
        <v>2962372.4300199999</v>
      </c>
    </row>
    <row r="243" spans="1:16" ht="15" customHeight="1" thickBot="1">
      <c r="A243" s="973" t="s">
        <v>1236</v>
      </c>
      <c r="B243" s="511">
        <v>0</v>
      </c>
      <c r="C243" s="511">
        <v>3485884.3689000001</v>
      </c>
      <c r="D243" s="511">
        <v>0</v>
      </c>
      <c r="E243" s="511">
        <v>0</v>
      </c>
      <c r="F243" s="511">
        <v>1969.4247800000001</v>
      </c>
      <c r="G243" s="511">
        <v>0</v>
      </c>
      <c r="H243" s="511">
        <v>0</v>
      </c>
      <c r="I243" s="511">
        <v>0</v>
      </c>
      <c r="J243" s="511">
        <v>0</v>
      </c>
      <c r="K243" s="511">
        <v>0</v>
      </c>
      <c r="L243" s="511">
        <v>0</v>
      </c>
      <c r="M243" s="511">
        <v>0</v>
      </c>
      <c r="N243" s="511">
        <v>0</v>
      </c>
      <c r="O243" s="511">
        <v>0</v>
      </c>
      <c r="P243" s="511">
        <v>3487853.7936799997</v>
      </c>
    </row>
    <row r="244" spans="1:16" ht="15" customHeight="1" thickTop="1" thickBot="1">
      <c r="A244" s="398" t="s">
        <v>213</v>
      </c>
      <c r="B244" s="507">
        <v>123259.03503</v>
      </c>
      <c r="C244" s="507">
        <v>143712.20637</v>
      </c>
      <c r="D244" s="507">
        <v>178893.31671000001</v>
      </c>
      <c r="E244" s="507">
        <v>114352.72136</v>
      </c>
      <c r="F244" s="507">
        <v>115678.61159</v>
      </c>
      <c r="G244" s="507">
        <v>59049.136180000001</v>
      </c>
      <c r="H244" s="507">
        <v>61516.16186</v>
      </c>
      <c r="I244" s="507">
        <v>139431.02129</v>
      </c>
      <c r="J244" s="507">
        <v>724.88654000000008</v>
      </c>
      <c r="K244" s="507">
        <v>2632.8575900000001</v>
      </c>
      <c r="L244" s="507">
        <v>119609.44709</v>
      </c>
      <c r="M244" s="507">
        <v>25230.487149999997</v>
      </c>
      <c r="N244" s="507">
        <v>92756.41833</v>
      </c>
      <c r="O244" s="507">
        <v>93881.605519999997</v>
      </c>
      <c r="P244" s="507">
        <v>1270727.91261</v>
      </c>
    </row>
    <row r="245" spans="1:16" ht="15" customHeight="1" thickTop="1">
      <c r="A245" s="973" t="s">
        <v>214</v>
      </c>
      <c r="B245" s="508">
        <v>105.44465</v>
      </c>
      <c r="C245" s="508">
        <v>205.40280999999999</v>
      </c>
      <c r="D245" s="508">
        <v>45.43797</v>
      </c>
      <c r="E245" s="508">
        <v>89.001440000000002</v>
      </c>
      <c r="F245" s="508">
        <v>25.359020000000001</v>
      </c>
      <c r="G245" s="508">
        <v>11.508059999999999</v>
      </c>
      <c r="H245" s="508">
        <v>0</v>
      </c>
      <c r="I245" s="508">
        <v>0</v>
      </c>
      <c r="J245" s="508">
        <v>0</v>
      </c>
      <c r="K245" s="508">
        <v>0.70569000000000004</v>
      </c>
      <c r="L245" s="508">
        <v>33.70552</v>
      </c>
      <c r="M245" s="508">
        <v>0</v>
      </c>
      <c r="N245" s="508">
        <v>0.14555999999999999</v>
      </c>
      <c r="O245" s="508">
        <v>1.58E-3</v>
      </c>
      <c r="P245" s="508">
        <v>516.71230000000003</v>
      </c>
    </row>
    <row r="246" spans="1:16" ht="15" customHeight="1">
      <c r="A246" s="973" t="s">
        <v>215</v>
      </c>
      <c r="B246" s="508">
        <v>11738.27932</v>
      </c>
      <c r="C246" s="508">
        <v>13229.39459</v>
      </c>
      <c r="D246" s="508">
        <v>13714.13284</v>
      </c>
      <c r="E246" s="508">
        <v>8567.9698499999995</v>
      </c>
      <c r="F246" s="508">
        <v>11700.331330000001</v>
      </c>
      <c r="G246" s="508">
        <v>3077.2974700000004</v>
      </c>
      <c r="H246" s="508">
        <v>3257.7474200000001</v>
      </c>
      <c r="I246" s="508">
        <v>3962.4940999999999</v>
      </c>
      <c r="J246" s="508">
        <v>69.459330000000008</v>
      </c>
      <c r="K246" s="508">
        <v>73.006149999999991</v>
      </c>
      <c r="L246" s="508">
        <v>3951.1533399999998</v>
      </c>
      <c r="M246" s="508">
        <v>479.31170000000003</v>
      </c>
      <c r="N246" s="508">
        <v>4323.6085400000002</v>
      </c>
      <c r="O246" s="508">
        <v>1488.4985900000001</v>
      </c>
      <c r="P246" s="508">
        <v>79632.684569999998</v>
      </c>
    </row>
    <row r="247" spans="1:16" ht="15" customHeight="1">
      <c r="A247" s="973" t="s">
        <v>216</v>
      </c>
      <c r="B247" s="508">
        <v>100139.68161</v>
      </c>
      <c r="C247" s="508">
        <v>122567.61113999999</v>
      </c>
      <c r="D247" s="508">
        <v>153343.31833000001</v>
      </c>
      <c r="E247" s="508">
        <v>84993.580279999995</v>
      </c>
      <c r="F247" s="508">
        <v>97740.348870000002</v>
      </c>
      <c r="G247" s="508">
        <v>51473.18217</v>
      </c>
      <c r="H247" s="508">
        <v>55741.958909999994</v>
      </c>
      <c r="I247" s="508">
        <v>133690.46311000001</v>
      </c>
      <c r="J247" s="508">
        <v>605.98752000000002</v>
      </c>
      <c r="K247" s="508">
        <v>1829.62483</v>
      </c>
      <c r="L247" s="508">
        <v>106229.79562</v>
      </c>
      <c r="M247" s="508">
        <v>21423.06163</v>
      </c>
      <c r="N247" s="508">
        <v>83714.498829999997</v>
      </c>
      <c r="O247" s="508">
        <v>87982.470379999999</v>
      </c>
      <c r="P247" s="508">
        <v>1101475.58323</v>
      </c>
    </row>
    <row r="248" spans="1:16" ht="15" customHeight="1">
      <c r="A248" s="973" t="s">
        <v>217</v>
      </c>
      <c r="B248" s="508">
        <v>315.59264000000002</v>
      </c>
      <c r="C248" s="508">
        <v>2426.8703500000001</v>
      </c>
      <c r="D248" s="508">
        <v>2662.6075900000001</v>
      </c>
      <c r="E248" s="508">
        <v>7623.8878600000007</v>
      </c>
      <c r="F248" s="508">
        <v>444.46691999999996</v>
      </c>
      <c r="G248" s="508">
        <v>1492.03441</v>
      </c>
      <c r="H248" s="508">
        <v>1571.1358500000001</v>
      </c>
      <c r="I248" s="508">
        <v>1350.01917</v>
      </c>
      <c r="J248" s="508">
        <v>3.6441699999999999</v>
      </c>
      <c r="K248" s="508">
        <v>0</v>
      </c>
      <c r="L248" s="508">
        <v>7903.9851699999999</v>
      </c>
      <c r="M248" s="508">
        <v>1005.98641</v>
      </c>
      <c r="N248" s="508">
        <v>1526.2623100000001</v>
      </c>
      <c r="O248" s="508">
        <v>2771.2939100000003</v>
      </c>
      <c r="P248" s="508">
        <v>31097.786760000003</v>
      </c>
    </row>
    <row r="249" spans="1:16" ht="15" customHeight="1">
      <c r="A249" s="973" t="s">
        <v>218</v>
      </c>
      <c r="B249" s="508">
        <v>2099.2519700000003</v>
      </c>
      <c r="C249" s="508">
        <v>1346.37976</v>
      </c>
      <c r="D249" s="508">
        <v>1525.4195099999999</v>
      </c>
      <c r="E249" s="508">
        <v>402.92417999999998</v>
      </c>
      <c r="F249" s="508">
        <v>1753.91435</v>
      </c>
      <c r="G249" s="508">
        <v>1590.87093</v>
      </c>
      <c r="H249" s="508">
        <v>79.839710000000011</v>
      </c>
      <c r="I249" s="508">
        <v>24.768889999999999</v>
      </c>
      <c r="J249" s="508">
        <v>0.10984000000000001</v>
      </c>
      <c r="K249" s="508">
        <v>3.7190000000000001E-2</v>
      </c>
      <c r="L249" s="508">
        <v>577.06693999999993</v>
      </c>
      <c r="M249" s="508">
        <v>162.32494</v>
      </c>
      <c r="N249" s="508">
        <v>86.869540000000001</v>
      </c>
      <c r="O249" s="508">
        <v>220.48704999999998</v>
      </c>
      <c r="P249" s="508">
        <v>9870.2648000000008</v>
      </c>
    </row>
    <row r="250" spans="1:16" ht="15" customHeight="1">
      <c r="A250" s="973" t="s">
        <v>219</v>
      </c>
      <c r="B250" s="508">
        <v>14.38823</v>
      </c>
      <c r="C250" s="508">
        <v>265.60202000000004</v>
      </c>
      <c r="D250" s="508">
        <v>74.436019999999999</v>
      </c>
      <c r="E250" s="508">
        <v>148.86738</v>
      </c>
      <c r="F250" s="508">
        <v>173.29066</v>
      </c>
      <c r="G250" s="508">
        <v>237.97414999999998</v>
      </c>
      <c r="H250" s="508">
        <v>42.266940000000005</v>
      </c>
      <c r="I250" s="508">
        <v>1.2014100000000001</v>
      </c>
      <c r="J250" s="508">
        <v>0</v>
      </c>
      <c r="K250" s="508">
        <v>0</v>
      </c>
      <c r="L250" s="508">
        <v>115.45228999999999</v>
      </c>
      <c r="M250" s="508">
        <v>18.552889999999998</v>
      </c>
      <c r="N250" s="508">
        <v>14.413709999999998</v>
      </c>
      <c r="O250" s="508">
        <v>99.340929999999986</v>
      </c>
      <c r="P250" s="508">
        <v>1205.7866299999998</v>
      </c>
    </row>
    <row r="251" spans="1:16" ht="15" customHeight="1">
      <c r="A251" s="973" t="s">
        <v>220</v>
      </c>
      <c r="B251" s="508">
        <v>288.12354999999997</v>
      </c>
      <c r="C251" s="508">
        <v>200.95009999999999</v>
      </c>
      <c r="D251" s="508">
        <v>1225.4863600000001</v>
      </c>
      <c r="E251" s="508">
        <v>0</v>
      </c>
      <c r="F251" s="508">
        <v>92.89439999999999</v>
      </c>
      <c r="G251" s="508">
        <v>137.66623000000001</v>
      </c>
      <c r="H251" s="508">
        <v>113.37125</v>
      </c>
      <c r="I251" s="508">
        <v>13.164459999999998</v>
      </c>
      <c r="J251" s="508">
        <v>0</v>
      </c>
      <c r="K251" s="508">
        <v>0</v>
      </c>
      <c r="L251" s="508">
        <v>55.864139999999999</v>
      </c>
      <c r="M251" s="508">
        <v>412.10786999999999</v>
      </c>
      <c r="N251" s="508">
        <v>84.313160000000011</v>
      </c>
      <c r="O251" s="508">
        <v>280.87465000000003</v>
      </c>
      <c r="P251" s="508">
        <v>2904.8161700000001</v>
      </c>
    </row>
    <row r="252" spans="1:16" ht="15" customHeight="1">
      <c r="A252" s="973" t="s">
        <v>221</v>
      </c>
      <c r="B252" s="508">
        <v>0</v>
      </c>
      <c r="C252" s="508">
        <v>8.0000000000000007E-5</v>
      </c>
      <c r="D252" s="508">
        <v>60.93309</v>
      </c>
      <c r="E252" s="508">
        <v>0</v>
      </c>
      <c r="F252" s="508">
        <v>9.3758400000000002</v>
      </c>
      <c r="G252" s="508">
        <v>0.78855999999999993</v>
      </c>
      <c r="H252" s="508">
        <v>33.845140000000001</v>
      </c>
      <c r="I252" s="508">
        <v>3.6125400000000001</v>
      </c>
      <c r="J252" s="508">
        <v>0</v>
      </c>
      <c r="K252" s="508">
        <v>0</v>
      </c>
      <c r="L252" s="508">
        <v>0</v>
      </c>
      <c r="M252" s="508">
        <v>7.9859900000000001</v>
      </c>
      <c r="N252" s="508">
        <v>0</v>
      </c>
      <c r="O252" s="508">
        <v>159.90539999999999</v>
      </c>
      <c r="P252" s="508">
        <v>276.44664</v>
      </c>
    </row>
    <row r="253" spans="1:16" ht="15" customHeight="1">
      <c r="A253" s="973" t="s">
        <v>222</v>
      </c>
      <c r="B253" s="508">
        <v>0</v>
      </c>
      <c r="C253" s="508">
        <v>-1.0000000000000001E-5</v>
      </c>
      <c r="D253" s="508">
        <v>0</v>
      </c>
      <c r="E253" s="508">
        <v>0</v>
      </c>
      <c r="F253" s="508">
        <v>0</v>
      </c>
      <c r="G253" s="508">
        <v>0</v>
      </c>
      <c r="H253" s="508">
        <v>0</v>
      </c>
      <c r="I253" s="508">
        <v>0</v>
      </c>
      <c r="J253" s="508">
        <v>0</v>
      </c>
      <c r="K253" s="508">
        <v>0</v>
      </c>
      <c r="L253" s="508">
        <v>0.38868999999999998</v>
      </c>
      <c r="M253" s="508">
        <v>0</v>
      </c>
      <c r="N253" s="508">
        <v>0</v>
      </c>
      <c r="O253" s="508">
        <v>0</v>
      </c>
      <c r="P253" s="508">
        <v>0.38868000000000003</v>
      </c>
    </row>
    <row r="254" spans="1:16" ht="15" customHeight="1">
      <c r="A254" s="973" t="s">
        <v>223</v>
      </c>
      <c r="B254" s="508">
        <v>993.84781000000009</v>
      </c>
      <c r="C254" s="508">
        <v>1807.75317</v>
      </c>
      <c r="D254" s="508">
        <v>997.10540000000003</v>
      </c>
      <c r="E254" s="508">
        <v>1649.7584899999999</v>
      </c>
      <c r="F254" s="508">
        <v>74.407089999999997</v>
      </c>
      <c r="G254" s="508">
        <v>225.81778</v>
      </c>
      <c r="H254" s="508">
        <v>0</v>
      </c>
      <c r="I254" s="508">
        <v>381.02928000000003</v>
      </c>
      <c r="J254" s="508">
        <v>0</v>
      </c>
      <c r="K254" s="508">
        <v>92.834090000000003</v>
      </c>
      <c r="L254" s="508">
        <v>658.60820999999999</v>
      </c>
      <c r="M254" s="508">
        <v>624.16429000000005</v>
      </c>
      <c r="N254" s="508">
        <v>2160.8262300000001</v>
      </c>
      <c r="O254" s="508">
        <v>827.50657999999999</v>
      </c>
      <c r="P254" s="508">
        <v>10493.65842</v>
      </c>
    </row>
    <row r="255" spans="1:16" ht="15" customHeight="1" thickBot="1">
      <c r="A255" s="973" t="s">
        <v>224</v>
      </c>
      <c r="B255" s="508">
        <v>7564.4252500000002</v>
      </c>
      <c r="C255" s="508">
        <v>1662.2423600000002</v>
      </c>
      <c r="D255" s="508">
        <v>5244.4395999999997</v>
      </c>
      <c r="E255" s="508">
        <v>10876.731880000001</v>
      </c>
      <c r="F255" s="508">
        <v>3664.2231099999999</v>
      </c>
      <c r="G255" s="508">
        <v>801.99642000000006</v>
      </c>
      <c r="H255" s="508">
        <v>675.99664000000007</v>
      </c>
      <c r="I255" s="508">
        <v>4.2683299999999997</v>
      </c>
      <c r="J255" s="508">
        <v>45.685679999999998</v>
      </c>
      <c r="K255" s="508">
        <v>636.64963999999998</v>
      </c>
      <c r="L255" s="508">
        <v>83.427170000000004</v>
      </c>
      <c r="M255" s="508">
        <v>1096.99143</v>
      </c>
      <c r="N255" s="508">
        <v>845.48044999999991</v>
      </c>
      <c r="O255" s="508">
        <v>51.22645</v>
      </c>
      <c r="P255" s="508">
        <v>33253.78441</v>
      </c>
    </row>
    <row r="256" spans="1:16" ht="15" customHeight="1" thickTop="1" thickBot="1">
      <c r="A256" s="398" t="s">
        <v>225</v>
      </c>
      <c r="B256" s="507">
        <v>-43490.832950000004</v>
      </c>
      <c r="C256" s="507">
        <v>-32549.107319999999</v>
      </c>
      <c r="D256" s="507">
        <v>-61108.217039999996</v>
      </c>
      <c r="E256" s="507">
        <v>-30102.034239999997</v>
      </c>
      <c r="F256" s="507">
        <v>-42083.677459999999</v>
      </c>
      <c r="G256" s="507">
        <v>-23345.854859999999</v>
      </c>
      <c r="H256" s="507">
        <v>-20805.387070000001</v>
      </c>
      <c r="I256" s="507">
        <v>-31575.108690000001</v>
      </c>
      <c r="J256" s="507">
        <v>-106.22789999999999</v>
      </c>
      <c r="K256" s="507">
        <v>-671.31263000000001</v>
      </c>
      <c r="L256" s="507">
        <v>-35886.42583</v>
      </c>
      <c r="M256" s="507">
        <v>-8255.8636600000009</v>
      </c>
      <c r="N256" s="507">
        <v>-44320.014060000001</v>
      </c>
      <c r="O256" s="507">
        <v>-19912.497039999998</v>
      </c>
      <c r="P256" s="507">
        <v>-394212.56075</v>
      </c>
    </row>
    <row r="257" spans="1:16" ht="15" customHeight="1" thickTop="1">
      <c r="A257" s="973" t="s">
        <v>226</v>
      </c>
      <c r="B257" s="508">
        <v>-35761.464890000003</v>
      </c>
      <c r="C257" s="508">
        <v>-24107.560410000002</v>
      </c>
      <c r="D257" s="508">
        <v>-51385.290930000003</v>
      </c>
      <c r="E257" s="508">
        <v>-26738.854859999999</v>
      </c>
      <c r="F257" s="508">
        <v>-36495.864889999997</v>
      </c>
      <c r="G257" s="508">
        <v>-12944.96672</v>
      </c>
      <c r="H257" s="508">
        <v>-17745.058590000001</v>
      </c>
      <c r="I257" s="508">
        <v>-22672.114079999999</v>
      </c>
      <c r="J257" s="508">
        <v>-9.7494899999999998</v>
      </c>
      <c r="K257" s="508">
        <v>-173.10342</v>
      </c>
      <c r="L257" s="508">
        <v>-24771.361059999999</v>
      </c>
      <c r="M257" s="508">
        <v>-6931.5213099999992</v>
      </c>
      <c r="N257" s="508">
        <v>-39982.242060000004</v>
      </c>
      <c r="O257" s="508">
        <v>-18743.527670000003</v>
      </c>
      <c r="P257" s="508">
        <v>-318462.68037999998</v>
      </c>
    </row>
    <row r="258" spans="1:16" ht="15" customHeight="1">
      <c r="A258" s="973" t="s">
        <v>227</v>
      </c>
      <c r="B258" s="508">
        <v>0</v>
      </c>
      <c r="C258" s="508">
        <v>0</v>
      </c>
      <c r="D258" s="508">
        <v>0</v>
      </c>
      <c r="E258" s="508">
        <v>0</v>
      </c>
      <c r="F258" s="508">
        <v>0</v>
      </c>
      <c r="G258" s="508">
        <v>0</v>
      </c>
      <c r="H258" s="508">
        <v>0</v>
      </c>
      <c r="I258" s="508">
        <v>0</v>
      </c>
      <c r="J258" s="508">
        <v>0</v>
      </c>
      <c r="K258" s="508">
        <v>0</v>
      </c>
      <c r="L258" s="508">
        <v>0</v>
      </c>
      <c r="M258" s="508">
        <v>0</v>
      </c>
      <c r="N258" s="508">
        <v>0</v>
      </c>
      <c r="O258" s="508">
        <v>0</v>
      </c>
      <c r="P258" s="508">
        <v>0</v>
      </c>
    </row>
    <row r="259" spans="1:16" ht="15" customHeight="1">
      <c r="A259" s="973" t="s">
        <v>228</v>
      </c>
      <c r="B259" s="508">
        <v>-1574.2227700000001</v>
      </c>
      <c r="C259" s="508">
        <v>-3379.6593900000003</v>
      </c>
      <c r="D259" s="508">
        <v>-3278.6445800000001</v>
      </c>
      <c r="E259" s="508">
        <v>-1245.93806</v>
      </c>
      <c r="F259" s="508">
        <v>-316.44428999999997</v>
      </c>
      <c r="G259" s="508">
        <v>-8162.7251100000003</v>
      </c>
      <c r="H259" s="508">
        <v>-2024.0144299999999</v>
      </c>
      <c r="I259" s="508">
        <v>-5038.5515300000006</v>
      </c>
      <c r="J259" s="508">
        <v>-96.478409999999997</v>
      </c>
      <c r="K259" s="508">
        <v>-498.20921000000004</v>
      </c>
      <c r="L259" s="508">
        <v>-4441.4550899999995</v>
      </c>
      <c r="M259" s="508">
        <v>-708.55799000000002</v>
      </c>
      <c r="N259" s="508">
        <v>-3253.4293700000003</v>
      </c>
      <c r="O259" s="508">
        <v>-1168.57106</v>
      </c>
      <c r="P259" s="508">
        <v>-35186.901290000002</v>
      </c>
    </row>
    <row r="260" spans="1:16" ht="15" customHeight="1">
      <c r="A260" s="973" t="s">
        <v>229</v>
      </c>
      <c r="B260" s="508">
        <v>0</v>
      </c>
      <c r="C260" s="508">
        <v>-132.43004999999999</v>
      </c>
      <c r="D260" s="508">
        <v>0</v>
      </c>
      <c r="E260" s="508">
        <v>0</v>
      </c>
      <c r="F260" s="508">
        <v>-3017.1856400000001</v>
      </c>
      <c r="G260" s="508">
        <v>0</v>
      </c>
      <c r="H260" s="508">
        <v>0</v>
      </c>
      <c r="I260" s="508">
        <v>-269.44294000000002</v>
      </c>
      <c r="J260" s="508">
        <v>0</v>
      </c>
      <c r="K260" s="508">
        <v>0</v>
      </c>
      <c r="L260" s="508">
        <v>-1561.68084</v>
      </c>
      <c r="M260" s="508">
        <v>0</v>
      </c>
      <c r="N260" s="508">
        <v>0</v>
      </c>
      <c r="O260" s="508">
        <v>0</v>
      </c>
      <c r="P260" s="508">
        <v>-4980.7394699999995</v>
      </c>
    </row>
    <row r="261" spans="1:16" ht="15" customHeight="1">
      <c r="A261" s="973" t="s">
        <v>230</v>
      </c>
      <c r="B261" s="508">
        <v>-1218.4722199999999</v>
      </c>
      <c r="C261" s="508">
        <v>0</v>
      </c>
      <c r="D261" s="508">
        <v>-1346.6592599999999</v>
      </c>
      <c r="E261" s="508">
        <v>0</v>
      </c>
      <c r="F261" s="508">
        <v>0</v>
      </c>
      <c r="G261" s="508">
        <v>-553.69443999999999</v>
      </c>
      <c r="H261" s="508">
        <v>0</v>
      </c>
      <c r="I261" s="508">
        <v>-2366.6667200000002</v>
      </c>
      <c r="J261" s="508">
        <v>0</v>
      </c>
      <c r="K261" s="508">
        <v>0</v>
      </c>
      <c r="L261" s="508">
        <v>-3462.7427799999996</v>
      </c>
      <c r="M261" s="508">
        <v>-38.546730000000004</v>
      </c>
      <c r="N261" s="508">
        <v>0</v>
      </c>
      <c r="O261" s="508">
        <v>0</v>
      </c>
      <c r="P261" s="508">
        <v>-8986.7821500000009</v>
      </c>
    </row>
    <row r="262" spans="1:16" ht="15" customHeight="1">
      <c r="A262" s="973" t="s">
        <v>231</v>
      </c>
      <c r="B262" s="508">
        <v>-1584.0513000000001</v>
      </c>
      <c r="C262" s="508">
        <v>0</v>
      </c>
      <c r="D262" s="508">
        <v>-1778.2931000000001</v>
      </c>
      <c r="E262" s="508">
        <v>-1878.8475800000001</v>
      </c>
      <c r="F262" s="508">
        <v>-996.99443999999994</v>
      </c>
      <c r="G262" s="508">
        <v>-1057.875</v>
      </c>
      <c r="H262" s="508">
        <v>-999.79255000000001</v>
      </c>
      <c r="I262" s="508">
        <v>-1228.3334199999999</v>
      </c>
      <c r="J262" s="508">
        <v>0</v>
      </c>
      <c r="K262" s="508">
        <v>0</v>
      </c>
      <c r="L262" s="508">
        <v>-1274.51883</v>
      </c>
      <c r="M262" s="508">
        <v>-411.36311999999998</v>
      </c>
      <c r="N262" s="508">
        <v>-350.79599999999999</v>
      </c>
      <c r="O262" s="508">
        <v>0</v>
      </c>
      <c r="P262" s="508">
        <v>-11560.86534</v>
      </c>
    </row>
    <row r="263" spans="1:16" ht="15" customHeight="1" thickBot="1">
      <c r="A263" s="973" t="s">
        <v>232</v>
      </c>
      <c r="B263" s="508">
        <v>-3352.6217700000002</v>
      </c>
      <c r="C263" s="508">
        <v>-4929.4574699999994</v>
      </c>
      <c r="D263" s="508">
        <v>-3319.32917</v>
      </c>
      <c r="E263" s="508">
        <v>-238.39373999999998</v>
      </c>
      <c r="F263" s="508">
        <v>-1257.1882000000001</v>
      </c>
      <c r="G263" s="508">
        <v>-626.59358999999995</v>
      </c>
      <c r="H263" s="508">
        <v>-36.521500000000003</v>
      </c>
      <c r="I263" s="508">
        <v>0</v>
      </c>
      <c r="J263" s="508">
        <v>0</v>
      </c>
      <c r="K263" s="508">
        <v>0</v>
      </c>
      <c r="L263" s="508">
        <v>-374.66722999999996</v>
      </c>
      <c r="M263" s="508">
        <v>-165.87451000000001</v>
      </c>
      <c r="N263" s="508">
        <v>-733.54663000000005</v>
      </c>
      <c r="O263" s="508">
        <v>-0.39831</v>
      </c>
      <c r="P263" s="508">
        <v>-15034.592119999999</v>
      </c>
    </row>
    <row r="264" spans="1:16" ht="15" customHeight="1" thickTop="1" thickBot="1">
      <c r="A264" s="504" t="s">
        <v>233</v>
      </c>
      <c r="B264" s="505">
        <v>79768.202080000003</v>
      </c>
      <c r="C264" s="505">
        <v>111163.09904999999</v>
      </c>
      <c r="D264" s="505">
        <v>117785.09967</v>
      </c>
      <c r="E264" s="505">
        <v>84250.687120000002</v>
      </c>
      <c r="F264" s="505">
        <v>73594.934129999994</v>
      </c>
      <c r="G264" s="505">
        <v>35703.281320000002</v>
      </c>
      <c r="H264" s="505">
        <v>40710.774789999996</v>
      </c>
      <c r="I264" s="505">
        <v>107855.9126</v>
      </c>
      <c r="J264" s="505">
        <v>618.65863999999999</v>
      </c>
      <c r="K264" s="505">
        <v>1961.5449599999999</v>
      </c>
      <c r="L264" s="505">
        <v>83723.021260000009</v>
      </c>
      <c r="M264" s="505">
        <v>16974.623489999998</v>
      </c>
      <c r="N264" s="505">
        <v>48436.404270000006</v>
      </c>
      <c r="O264" s="505">
        <v>73969.10848000001</v>
      </c>
      <c r="P264" s="505">
        <v>876515.35186000005</v>
      </c>
    </row>
    <row r="265" spans="1:16" ht="15" customHeight="1" thickTop="1" thickBot="1">
      <c r="A265" s="398" t="s">
        <v>234</v>
      </c>
      <c r="B265" s="507">
        <v>52489.985189999999</v>
      </c>
      <c r="C265" s="507">
        <v>66981.524130000005</v>
      </c>
      <c r="D265" s="507">
        <v>68939.817569999999</v>
      </c>
      <c r="E265" s="507">
        <v>53041.885289999998</v>
      </c>
      <c r="F265" s="507">
        <v>42799.241700000006</v>
      </c>
      <c r="G265" s="507">
        <v>44598.338689999997</v>
      </c>
      <c r="H265" s="507">
        <v>13123.05508</v>
      </c>
      <c r="I265" s="507">
        <v>3603.5362700000001</v>
      </c>
      <c r="J265" s="507">
        <v>497.74746000000005</v>
      </c>
      <c r="K265" s="507">
        <v>541.92525000000001</v>
      </c>
      <c r="L265" s="507">
        <v>11171.995279999999</v>
      </c>
      <c r="M265" s="507">
        <v>3579.8395</v>
      </c>
      <c r="N265" s="507">
        <v>11384.599330000001</v>
      </c>
      <c r="O265" s="507">
        <v>8422.0256399999998</v>
      </c>
      <c r="P265" s="507">
        <v>381175.51637999999</v>
      </c>
    </row>
    <row r="266" spans="1:16" ht="15" customHeight="1" thickTop="1">
      <c r="A266" s="973" t="s">
        <v>235</v>
      </c>
      <c r="B266" s="508">
        <v>25452.44627</v>
      </c>
      <c r="C266" s="508">
        <v>29431.327819999999</v>
      </c>
      <c r="D266" s="508">
        <v>24079.714399999997</v>
      </c>
      <c r="E266" s="508">
        <v>23908.712379999997</v>
      </c>
      <c r="F266" s="508">
        <v>19668.95364</v>
      </c>
      <c r="G266" s="508">
        <v>22434.732319999999</v>
      </c>
      <c r="H266" s="508">
        <v>6784.1908099999991</v>
      </c>
      <c r="I266" s="508">
        <v>2600.5447999999997</v>
      </c>
      <c r="J266" s="508">
        <v>271.32913000000002</v>
      </c>
      <c r="K266" s="508">
        <v>432.13529999999997</v>
      </c>
      <c r="L266" s="508">
        <v>8298.5472499999996</v>
      </c>
      <c r="M266" s="508">
        <v>1346.5073200000002</v>
      </c>
      <c r="N266" s="508">
        <v>7730.5501799999993</v>
      </c>
      <c r="O266" s="508">
        <v>6103.76163</v>
      </c>
      <c r="P266" s="508">
        <v>178543.45324999999</v>
      </c>
    </row>
    <row r="267" spans="1:16" ht="15" customHeight="1">
      <c r="A267" s="973" t="s">
        <v>236</v>
      </c>
      <c r="B267" s="508">
        <v>21504.786090000001</v>
      </c>
      <c r="C267" s="508">
        <v>13426.379359999999</v>
      </c>
      <c r="D267" s="508">
        <v>21341.705590000001</v>
      </c>
      <c r="E267" s="508">
        <v>23138.529200000001</v>
      </c>
      <c r="F267" s="508">
        <v>16516.23214</v>
      </c>
      <c r="G267" s="508">
        <v>21588.585010000003</v>
      </c>
      <c r="H267" s="508">
        <v>1972.8988100000001</v>
      </c>
      <c r="I267" s="508">
        <v>802.87861999999996</v>
      </c>
      <c r="J267" s="508">
        <v>161.50225</v>
      </c>
      <c r="K267" s="508">
        <v>56.956870000000002</v>
      </c>
      <c r="L267" s="508">
        <v>2675.6143199999997</v>
      </c>
      <c r="M267" s="508">
        <v>878.28502000000003</v>
      </c>
      <c r="N267" s="508">
        <v>2526.6194399999999</v>
      </c>
      <c r="O267" s="508">
        <v>1477.1357600000001</v>
      </c>
      <c r="P267" s="508">
        <v>128068.10848000001</v>
      </c>
    </row>
    <row r="268" spans="1:16" ht="15" customHeight="1">
      <c r="A268" s="973" t="s">
        <v>237</v>
      </c>
      <c r="B268" s="508">
        <v>751.14399000000003</v>
      </c>
      <c r="C268" s="508">
        <v>0</v>
      </c>
      <c r="D268" s="508">
        <v>19417.698899999999</v>
      </c>
      <c r="E268" s="508">
        <v>2839.19886</v>
      </c>
      <c r="F268" s="508">
        <v>1260.2825</v>
      </c>
      <c r="G268" s="508">
        <v>98.56962</v>
      </c>
      <c r="H268" s="508">
        <v>26.071770000000001</v>
      </c>
      <c r="I268" s="508">
        <v>0</v>
      </c>
      <c r="J268" s="508">
        <v>0</v>
      </c>
      <c r="K268" s="508">
        <v>0</v>
      </c>
      <c r="L268" s="508">
        <v>0</v>
      </c>
      <c r="M268" s="508">
        <v>608.55699000000004</v>
      </c>
      <c r="N268" s="508">
        <v>623.68889999999999</v>
      </c>
      <c r="O268" s="508">
        <v>0</v>
      </c>
      <c r="P268" s="508">
        <v>25625.21153</v>
      </c>
    </row>
    <row r="269" spans="1:16" ht="15" customHeight="1">
      <c r="A269" s="973" t="s">
        <v>238</v>
      </c>
      <c r="B269" s="508">
        <v>2976.3460099999998</v>
      </c>
      <c r="C269" s="508">
        <v>22421.58296</v>
      </c>
      <c r="D269" s="508">
        <v>2135.7736500000001</v>
      </c>
      <c r="E269" s="508">
        <v>690.81147999999996</v>
      </c>
      <c r="F269" s="508">
        <v>2413.1511099999998</v>
      </c>
      <c r="G269" s="508">
        <v>0</v>
      </c>
      <c r="H269" s="508">
        <v>0</v>
      </c>
      <c r="I269" s="508">
        <v>0</v>
      </c>
      <c r="J269" s="508">
        <v>0</v>
      </c>
      <c r="K269" s="508">
        <v>0</v>
      </c>
      <c r="L269" s="508">
        <v>0</v>
      </c>
      <c r="M269" s="508">
        <v>10.535459999999999</v>
      </c>
      <c r="N269" s="508">
        <v>0</v>
      </c>
      <c r="O269" s="508">
        <v>0</v>
      </c>
      <c r="P269" s="508">
        <v>30648.200670000002</v>
      </c>
    </row>
    <row r="270" spans="1:16" ht="15" customHeight="1" thickBot="1">
      <c r="A270" s="514" t="s">
        <v>239</v>
      </c>
      <c r="B270" s="508">
        <v>1805.2628300000001</v>
      </c>
      <c r="C270" s="508">
        <v>1702.2339899999999</v>
      </c>
      <c r="D270" s="508">
        <v>1964.9250300000001</v>
      </c>
      <c r="E270" s="508">
        <v>2464.63337</v>
      </c>
      <c r="F270" s="508">
        <v>2940.6223100000002</v>
      </c>
      <c r="G270" s="508">
        <v>476.45173999999997</v>
      </c>
      <c r="H270" s="508">
        <v>4339.8936900000008</v>
      </c>
      <c r="I270" s="508">
        <v>200.11285000000001</v>
      </c>
      <c r="J270" s="508">
        <v>64.916080000000008</v>
      </c>
      <c r="K270" s="508">
        <v>52.833080000000002</v>
      </c>
      <c r="L270" s="508">
        <v>197.83371</v>
      </c>
      <c r="M270" s="508">
        <v>735.95470999999998</v>
      </c>
      <c r="N270" s="508">
        <v>503.74081000000001</v>
      </c>
      <c r="O270" s="508">
        <v>841.12824999999998</v>
      </c>
      <c r="P270" s="508">
        <v>18290.542450000001</v>
      </c>
    </row>
    <row r="271" spans="1:16" ht="15" customHeight="1" thickTop="1" thickBot="1">
      <c r="A271" s="1062" t="s">
        <v>1398</v>
      </c>
      <c r="B271" s="659">
        <v>0</v>
      </c>
      <c r="C271" s="659">
        <v>0</v>
      </c>
      <c r="D271" s="659">
        <v>0</v>
      </c>
      <c r="E271" s="659">
        <v>0</v>
      </c>
      <c r="F271" s="659">
        <v>0</v>
      </c>
      <c r="G271" s="659">
        <v>0</v>
      </c>
      <c r="H271" s="659">
        <v>0</v>
      </c>
      <c r="I271" s="659">
        <v>0</v>
      </c>
      <c r="J271" s="659">
        <v>0</v>
      </c>
      <c r="K271" s="659">
        <v>0</v>
      </c>
      <c r="L271" s="659">
        <v>0</v>
      </c>
      <c r="M271" s="659">
        <v>0</v>
      </c>
      <c r="N271" s="659">
        <v>0</v>
      </c>
      <c r="O271" s="659">
        <v>0</v>
      </c>
      <c r="P271" s="659">
        <v>0</v>
      </c>
    </row>
    <row r="272" spans="1:16" ht="15" customHeight="1" thickTop="1" thickBot="1">
      <c r="A272" s="398" t="s">
        <v>240</v>
      </c>
      <c r="B272" s="507">
        <v>-41903.81265</v>
      </c>
      <c r="C272" s="507">
        <v>-19645.330440000002</v>
      </c>
      <c r="D272" s="507">
        <v>-57399.386340000005</v>
      </c>
      <c r="E272" s="507">
        <v>-29121.9905</v>
      </c>
      <c r="F272" s="507">
        <v>-54347.782070000001</v>
      </c>
      <c r="G272" s="507">
        <v>-35987.318399999996</v>
      </c>
      <c r="H272" s="507">
        <v>-7236.5199400000001</v>
      </c>
      <c r="I272" s="507">
        <v>-1795.3353100000002</v>
      </c>
      <c r="J272" s="507">
        <v>-301.23528999999996</v>
      </c>
      <c r="K272" s="507">
        <v>-466.24689000000001</v>
      </c>
      <c r="L272" s="507">
        <v>-7152.8901900000001</v>
      </c>
      <c r="M272" s="507">
        <v>-1854.2631699999999</v>
      </c>
      <c r="N272" s="507">
        <v>-6599.0320300000003</v>
      </c>
      <c r="O272" s="507">
        <v>-2303.3727999999996</v>
      </c>
      <c r="P272" s="507">
        <v>-266114.51602000004</v>
      </c>
    </row>
    <row r="273" spans="1:16" ht="15" customHeight="1" thickTop="1">
      <c r="A273" s="973" t="s">
        <v>235</v>
      </c>
      <c r="B273" s="508">
        <v>-13573.64781</v>
      </c>
      <c r="C273" s="508">
        <v>-8553.4595100000006</v>
      </c>
      <c r="D273" s="508">
        <v>-15263.34966</v>
      </c>
      <c r="E273" s="508">
        <v>-4488.4270999999999</v>
      </c>
      <c r="F273" s="508">
        <v>-11675.16864</v>
      </c>
      <c r="G273" s="508">
        <v>-5143.0147699999998</v>
      </c>
      <c r="H273" s="508">
        <v>-2149.2328900000002</v>
      </c>
      <c r="I273" s="508">
        <v>-1190.35592</v>
      </c>
      <c r="J273" s="508">
        <v>-151.7611</v>
      </c>
      <c r="K273" s="508">
        <v>-414.97717</v>
      </c>
      <c r="L273" s="508">
        <v>-3312.3132000000001</v>
      </c>
      <c r="M273" s="508">
        <v>-246.19053</v>
      </c>
      <c r="N273" s="508">
        <v>-2945.97163</v>
      </c>
      <c r="O273" s="508">
        <v>-716.08843999999999</v>
      </c>
      <c r="P273" s="508">
        <v>-69823.958370000008</v>
      </c>
    </row>
    <row r="274" spans="1:16" ht="15" customHeight="1">
      <c r="A274" s="973" t="s">
        <v>241</v>
      </c>
      <c r="B274" s="508">
        <v>-1188.0974699999999</v>
      </c>
      <c r="C274" s="508">
        <v>-364.74159999999995</v>
      </c>
      <c r="D274" s="508">
        <v>-19606.021379999998</v>
      </c>
      <c r="E274" s="508">
        <v>-1197.3774799999999</v>
      </c>
      <c r="F274" s="508">
        <v>-17448.739799999999</v>
      </c>
      <c r="G274" s="508">
        <v>-1120.5815600000001</v>
      </c>
      <c r="H274" s="508">
        <v>-253.01166000000001</v>
      </c>
      <c r="I274" s="508">
        <v>0</v>
      </c>
      <c r="J274" s="508">
        <v>0</v>
      </c>
      <c r="K274" s="508">
        <v>0</v>
      </c>
      <c r="L274" s="508">
        <v>-141.3039</v>
      </c>
      <c r="M274" s="508">
        <v>-353.78164000000004</v>
      </c>
      <c r="N274" s="508">
        <v>-240.69502</v>
      </c>
      <c r="O274" s="508">
        <v>-256.25869</v>
      </c>
      <c r="P274" s="508">
        <v>-42170.610200000003</v>
      </c>
    </row>
    <row r="275" spans="1:16" ht="15" customHeight="1">
      <c r="A275" s="973" t="s">
        <v>242</v>
      </c>
      <c r="B275" s="508">
        <v>-689.01334999999995</v>
      </c>
      <c r="C275" s="508">
        <v>0</v>
      </c>
      <c r="D275" s="508">
        <v>0</v>
      </c>
      <c r="E275" s="508">
        <v>0</v>
      </c>
      <c r="F275" s="508">
        <v>0</v>
      </c>
      <c r="G275" s="508">
        <v>0</v>
      </c>
      <c r="H275" s="508">
        <v>0</v>
      </c>
      <c r="I275" s="508">
        <v>0</v>
      </c>
      <c r="J275" s="508">
        <v>0</v>
      </c>
      <c r="K275" s="508">
        <v>0</v>
      </c>
      <c r="L275" s="508">
        <v>0</v>
      </c>
      <c r="M275" s="508">
        <v>0</v>
      </c>
      <c r="N275" s="508">
        <v>0</v>
      </c>
      <c r="O275" s="508">
        <v>0</v>
      </c>
      <c r="P275" s="508">
        <v>-689.01334999999995</v>
      </c>
    </row>
    <row r="276" spans="1:16" ht="15" customHeight="1">
      <c r="A276" s="973" t="s">
        <v>243</v>
      </c>
      <c r="B276" s="508">
        <v>0</v>
      </c>
      <c r="C276" s="508">
        <v>0</v>
      </c>
      <c r="D276" s="508">
        <v>0</v>
      </c>
      <c r="E276" s="508">
        <v>0</v>
      </c>
      <c r="F276" s="508">
        <v>0</v>
      </c>
      <c r="G276" s="508">
        <v>0</v>
      </c>
      <c r="H276" s="508">
        <v>0</v>
      </c>
      <c r="I276" s="508">
        <v>0</v>
      </c>
      <c r="J276" s="508">
        <v>-7.5218500000000006</v>
      </c>
      <c r="K276" s="508">
        <v>0</v>
      </c>
      <c r="L276" s="508">
        <v>0</v>
      </c>
      <c r="M276" s="508">
        <v>0</v>
      </c>
      <c r="N276" s="508">
        <v>0</v>
      </c>
      <c r="O276" s="508">
        <v>0</v>
      </c>
      <c r="P276" s="508">
        <v>-7.5218500000000006</v>
      </c>
    </row>
    <row r="277" spans="1:16" ht="15" customHeight="1">
      <c r="A277" s="973" t="s">
        <v>244</v>
      </c>
      <c r="B277" s="508">
        <v>-26453.05402</v>
      </c>
      <c r="C277" s="508">
        <v>-10727.12933</v>
      </c>
      <c r="D277" s="508">
        <v>-22530.015299999999</v>
      </c>
      <c r="E277" s="508">
        <v>-23436.185920000004</v>
      </c>
      <c r="F277" s="508">
        <v>-25223.873629999998</v>
      </c>
      <c r="G277" s="508">
        <v>-29723.72207</v>
      </c>
      <c r="H277" s="508">
        <v>-4834.2753899999998</v>
      </c>
      <c r="I277" s="508">
        <v>-604.97938999999997</v>
      </c>
      <c r="J277" s="508">
        <v>-141.95233999999999</v>
      </c>
      <c r="K277" s="508">
        <v>-51.26972</v>
      </c>
      <c r="L277" s="508">
        <v>-3699.2730899999997</v>
      </c>
      <c r="M277" s="508">
        <v>-1254.2909999999999</v>
      </c>
      <c r="N277" s="508">
        <v>-3412.3653799999997</v>
      </c>
      <c r="O277" s="508">
        <v>-1331.02567</v>
      </c>
      <c r="P277" s="508">
        <v>-153423.41224999999</v>
      </c>
    </row>
    <row r="278" spans="1:16" ht="15" customHeight="1" thickBot="1">
      <c r="A278" s="973" t="s">
        <v>1394</v>
      </c>
      <c r="B278" s="508">
        <v>0</v>
      </c>
      <c r="C278" s="508">
        <v>0</v>
      </c>
      <c r="D278" s="508">
        <v>0</v>
      </c>
      <c r="E278" s="508">
        <v>0</v>
      </c>
      <c r="F278" s="508">
        <v>0</v>
      </c>
      <c r="G278" s="508">
        <v>0</v>
      </c>
      <c r="H278" s="508">
        <v>0</v>
      </c>
      <c r="I278" s="508">
        <v>0</v>
      </c>
      <c r="J278" s="508">
        <v>0</v>
      </c>
      <c r="K278" s="508">
        <v>0</v>
      </c>
      <c r="L278" s="508">
        <v>0</v>
      </c>
      <c r="M278" s="508">
        <v>0</v>
      </c>
      <c r="N278" s="508">
        <v>0</v>
      </c>
      <c r="O278" s="508">
        <v>0</v>
      </c>
      <c r="P278" s="508">
        <v>0</v>
      </c>
    </row>
    <row r="279" spans="1:16" ht="15" customHeight="1" thickTop="1" thickBot="1">
      <c r="A279" s="398" t="s">
        <v>245</v>
      </c>
      <c r="B279" s="507">
        <v>90354.374620000002</v>
      </c>
      <c r="C279" s="507">
        <v>158499.29274</v>
      </c>
      <c r="D279" s="507">
        <v>129325.53090000001</v>
      </c>
      <c r="E279" s="507">
        <v>108170.58190999999</v>
      </c>
      <c r="F279" s="507">
        <v>62046.393759999999</v>
      </c>
      <c r="G279" s="507">
        <v>44314.301610000002</v>
      </c>
      <c r="H279" s="507">
        <v>46597.309930000003</v>
      </c>
      <c r="I279" s="507">
        <v>109664.11356</v>
      </c>
      <c r="J279" s="507">
        <v>815.17081000000007</v>
      </c>
      <c r="K279" s="507">
        <v>2037.2233200000001</v>
      </c>
      <c r="L279" s="507">
        <v>87742.126349999991</v>
      </c>
      <c r="M279" s="507">
        <v>18700.199820000002</v>
      </c>
      <c r="N279" s="507">
        <v>53221.971570000002</v>
      </c>
      <c r="O279" s="507">
        <v>80087.761319999991</v>
      </c>
      <c r="P279" s="507">
        <v>991576.35222</v>
      </c>
    </row>
    <row r="280" spans="1:16" ht="15" customHeight="1" thickTop="1">
      <c r="A280" s="973" t="s">
        <v>246</v>
      </c>
      <c r="B280" s="508">
        <v>13909.360409999999</v>
      </c>
      <c r="C280" s="508">
        <v>17917.838760000002</v>
      </c>
      <c r="D280" s="508">
        <v>10484.355320000001</v>
      </c>
      <c r="E280" s="508">
        <v>24661.242890000001</v>
      </c>
      <c r="F280" s="508">
        <v>11742.48136</v>
      </c>
      <c r="G280" s="508">
        <v>3066.0596099999998</v>
      </c>
      <c r="H280" s="508">
        <v>6038.7599500000006</v>
      </c>
      <c r="I280" s="508">
        <v>2383.1837500000001</v>
      </c>
      <c r="J280" s="508">
        <v>319.10237000000001</v>
      </c>
      <c r="K280" s="508">
        <v>1535.83079</v>
      </c>
      <c r="L280" s="508">
        <v>17677.91202</v>
      </c>
      <c r="M280" s="508">
        <v>2621.29063</v>
      </c>
      <c r="N280" s="508">
        <v>38449.0697</v>
      </c>
      <c r="O280" s="508">
        <v>2534.57087</v>
      </c>
      <c r="P280" s="508">
        <v>153341.05843</v>
      </c>
    </row>
    <row r="281" spans="1:16" ht="15" customHeight="1">
      <c r="A281" s="973" t="s">
        <v>247</v>
      </c>
      <c r="B281" s="508">
        <v>205.10539</v>
      </c>
      <c r="C281" s="508">
        <v>796.40681999999993</v>
      </c>
      <c r="D281" s="508">
        <v>1037.51214</v>
      </c>
      <c r="E281" s="508">
        <v>207.64914000000002</v>
      </c>
      <c r="F281" s="508">
        <v>2002.9060500000001</v>
      </c>
      <c r="G281" s="508">
        <v>109.36354</v>
      </c>
      <c r="H281" s="508">
        <v>366.82231999999999</v>
      </c>
      <c r="I281" s="508">
        <v>515.90998000000002</v>
      </c>
      <c r="J281" s="508">
        <v>0</v>
      </c>
      <c r="K281" s="508">
        <v>0</v>
      </c>
      <c r="L281" s="508">
        <v>1143.71875</v>
      </c>
      <c r="M281" s="508">
        <v>166.66471999999999</v>
      </c>
      <c r="N281" s="508">
        <v>441.01625999999999</v>
      </c>
      <c r="O281" s="508">
        <v>934.31425000000002</v>
      </c>
      <c r="P281" s="508">
        <v>7927.3893600000001</v>
      </c>
    </row>
    <row r="282" spans="1:16" ht="15" customHeight="1">
      <c r="A282" s="973" t="s">
        <v>248</v>
      </c>
      <c r="B282" s="508">
        <v>13704.255019999999</v>
      </c>
      <c r="C282" s="508">
        <v>17033.767339999999</v>
      </c>
      <c r="D282" s="508">
        <v>2362.09998</v>
      </c>
      <c r="E282" s="508">
        <v>24364.295870000002</v>
      </c>
      <c r="F282" s="508">
        <v>1772.1305600000001</v>
      </c>
      <c r="G282" s="508">
        <v>2663.5116000000003</v>
      </c>
      <c r="H282" s="508">
        <v>5644.1070300000001</v>
      </c>
      <c r="I282" s="508">
        <v>1790.1496100000002</v>
      </c>
      <c r="J282" s="508">
        <v>319.10237000000001</v>
      </c>
      <c r="K282" s="508">
        <v>1535.83079</v>
      </c>
      <c r="L282" s="508">
        <v>9663.5891499999998</v>
      </c>
      <c r="M282" s="508">
        <v>2454.6259100000002</v>
      </c>
      <c r="N282" s="508">
        <v>37463.259290000002</v>
      </c>
      <c r="O282" s="508">
        <v>1599.7895600000002</v>
      </c>
      <c r="P282" s="508">
        <v>122370.51407999999</v>
      </c>
    </row>
    <row r="283" spans="1:16" ht="15" customHeight="1">
      <c r="A283" s="973" t="s">
        <v>249</v>
      </c>
      <c r="B283" s="508">
        <v>0</v>
      </c>
      <c r="C283" s="508">
        <v>0</v>
      </c>
      <c r="D283" s="508">
        <v>6980.4615800000001</v>
      </c>
      <c r="E283" s="508">
        <v>54.678249999999998</v>
      </c>
      <c r="F283" s="508">
        <v>7806.1189000000004</v>
      </c>
      <c r="G283" s="508">
        <v>293.18446999999998</v>
      </c>
      <c r="H283" s="508">
        <v>20.128529999999998</v>
      </c>
      <c r="I283" s="508">
        <v>0</v>
      </c>
      <c r="J283" s="508">
        <v>0</v>
      </c>
      <c r="K283" s="508">
        <v>0</v>
      </c>
      <c r="L283" s="508">
        <v>5781.4554400000006</v>
      </c>
      <c r="M283" s="508">
        <v>0</v>
      </c>
      <c r="N283" s="508">
        <v>83.054369999999992</v>
      </c>
      <c r="O283" s="508">
        <v>0</v>
      </c>
      <c r="P283" s="508">
        <v>21019.081539999999</v>
      </c>
    </row>
    <row r="284" spans="1:16" ht="15" customHeight="1">
      <c r="A284" s="973" t="s">
        <v>250</v>
      </c>
      <c r="B284" s="508">
        <v>0</v>
      </c>
      <c r="C284" s="508">
        <v>0</v>
      </c>
      <c r="D284" s="508">
        <v>0</v>
      </c>
      <c r="E284" s="508">
        <v>34.619630000000001</v>
      </c>
      <c r="F284" s="508">
        <v>0</v>
      </c>
      <c r="G284" s="508">
        <v>0</v>
      </c>
      <c r="H284" s="508">
        <v>0</v>
      </c>
      <c r="I284" s="508">
        <v>77.124160000000003</v>
      </c>
      <c r="J284" s="508">
        <v>0</v>
      </c>
      <c r="K284" s="508">
        <v>0</v>
      </c>
      <c r="L284" s="508">
        <v>1089.14868</v>
      </c>
      <c r="M284" s="508">
        <v>0</v>
      </c>
      <c r="N284" s="508">
        <v>461.73978000000005</v>
      </c>
      <c r="O284" s="508">
        <v>0</v>
      </c>
      <c r="P284" s="508">
        <v>1662.6322500000001</v>
      </c>
    </row>
    <row r="285" spans="1:16" ht="15" customHeight="1">
      <c r="A285" s="973" t="s">
        <v>251</v>
      </c>
      <c r="B285" s="508">
        <v>0</v>
      </c>
      <c r="C285" s="508">
        <v>0</v>
      </c>
      <c r="D285" s="508">
        <v>0</v>
      </c>
      <c r="E285" s="508">
        <v>0</v>
      </c>
      <c r="F285" s="508">
        <v>147.00438</v>
      </c>
      <c r="G285" s="508">
        <v>0</v>
      </c>
      <c r="H285" s="508">
        <v>0</v>
      </c>
      <c r="I285" s="508">
        <v>0</v>
      </c>
      <c r="J285" s="508">
        <v>0</v>
      </c>
      <c r="K285" s="508">
        <v>0</v>
      </c>
      <c r="L285" s="508">
        <v>0</v>
      </c>
      <c r="M285" s="508">
        <v>0</v>
      </c>
      <c r="N285" s="508">
        <v>0</v>
      </c>
      <c r="O285" s="508">
        <v>0</v>
      </c>
      <c r="P285" s="508">
        <v>147.00438</v>
      </c>
    </row>
    <row r="286" spans="1:16" ht="15" customHeight="1">
      <c r="A286" s="973" t="s">
        <v>252</v>
      </c>
      <c r="B286" s="508">
        <v>0</v>
      </c>
      <c r="C286" s="508">
        <v>87.664600000000007</v>
      </c>
      <c r="D286" s="508">
        <v>104.28161999999999</v>
      </c>
      <c r="E286" s="508">
        <v>0</v>
      </c>
      <c r="F286" s="508">
        <v>14.32147</v>
      </c>
      <c r="G286" s="508">
        <v>0</v>
      </c>
      <c r="H286" s="508">
        <v>7.70207</v>
      </c>
      <c r="I286" s="508">
        <v>0</v>
      </c>
      <c r="J286" s="508">
        <v>0</v>
      </c>
      <c r="K286" s="508">
        <v>0</v>
      </c>
      <c r="L286" s="508">
        <v>0</v>
      </c>
      <c r="M286" s="508">
        <v>0</v>
      </c>
      <c r="N286" s="508">
        <v>0</v>
      </c>
      <c r="O286" s="508">
        <v>0.46705999999999998</v>
      </c>
      <c r="P286" s="508">
        <v>214.43682000000001</v>
      </c>
    </row>
    <row r="287" spans="1:16" ht="15" customHeight="1">
      <c r="A287" s="973" t="s">
        <v>1399</v>
      </c>
      <c r="B287" s="508">
        <v>0</v>
      </c>
      <c r="C287" s="508">
        <v>0</v>
      </c>
      <c r="D287" s="508">
        <v>0</v>
      </c>
      <c r="E287" s="508">
        <v>0</v>
      </c>
      <c r="F287" s="508">
        <v>0</v>
      </c>
      <c r="G287" s="508">
        <v>0</v>
      </c>
      <c r="H287" s="508">
        <v>0</v>
      </c>
      <c r="I287" s="508">
        <v>0</v>
      </c>
      <c r="J287" s="508">
        <v>0</v>
      </c>
      <c r="K287" s="508">
        <v>0</v>
      </c>
      <c r="L287" s="508">
        <v>0</v>
      </c>
      <c r="M287" s="508">
        <v>0</v>
      </c>
      <c r="N287" s="508">
        <v>0</v>
      </c>
      <c r="O287" s="508">
        <v>0</v>
      </c>
      <c r="P287" s="508">
        <v>0</v>
      </c>
    </row>
    <row r="288" spans="1:16" ht="15" customHeight="1">
      <c r="A288" s="973" t="s">
        <v>253</v>
      </c>
      <c r="B288" s="508">
        <v>-20665.875210000002</v>
      </c>
      <c r="C288" s="508">
        <v>-22425.839909999999</v>
      </c>
      <c r="D288" s="508">
        <v>-24944.703329999997</v>
      </c>
      <c r="E288" s="508">
        <v>-27800.163809999998</v>
      </c>
      <c r="F288" s="508">
        <v>-11535.29421</v>
      </c>
      <c r="G288" s="508">
        <v>-6304.9284600000001</v>
      </c>
      <c r="H288" s="508">
        <v>-9861.896929999999</v>
      </c>
      <c r="I288" s="508">
        <v>-6124.6988499999998</v>
      </c>
      <c r="J288" s="508">
        <v>-51.003519999999995</v>
      </c>
      <c r="K288" s="508">
        <v>-2286.3253599999998</v>
      </c>
      <c r="L288" s="508">
        <v>-19190.026519999999</v>
      </c>
      <c r="M288" s="508">
        <v>-4070.0221000000001</v>
      </c>
      <c r="N288" s="508">
        <v>-42821.525970000002</v>
      </c>
      <c r="O288" s="508">
        <v>-6293.6740300000001</v>
      </c>
      <c r="P288" s="508">
        <v>-204375.97821</v>
      </c>
    </row>
    <row r="289" spans="1:16" ht="15" customHeight="1">
      <c r="A289" s="973" t="s">
        <v>254</v>
      </c>
      <c r="B289" s="508">
        <v>-19705.475210000001</v>
      </c>
      <c r="C289" s="508">
        <v>-21422.415149999997</v>
      </c>
      <c r="D289" s="508">
        <v>-15796.29175</v>
      </c>
      <c r="E289" s="508">
        <v>-27783.292819999999</v>
      </c>
      <c r="F289" s="508">
        <v>-9316.0670900000005</v>
      </c>
      <c r="G289" s="508">
        <v>-6299.1800700000003</v>
      </c>
      <c r="H289" s="508">
        <v>-9760.2175700000007</v>
      </c>
      <c r="I289" s="508">
        <v>-4599.6488300000001</v>
      </c>
      <c r="J289" s="508">
        <v>-51.003519999999995</v>
      </c>
      <c r="K289" s="508">
        <v>-2286.3253599999998</v>
      </c>
      <c r="L289" s="508">
        <v>-14709.63509</v>
      </c>
      <c r="M289" s="508">
        <v>-3292.5714700000003</v>
      </c>
      <c r="N289" s="508">
        <v>-41314.390979999996</v>
      </c>
      <c r="O289" s="508">
        <v>-6141.41453</v>
      </c>
      <c r="P289" s="508">
        <v>-182477.92944000001</v>
      </c>
    </row>
    <row r="290" spans="1:16" ht="15" customHeight="1">
      <c r="A290" s="973" t="s">
        <v>255</v>
      </c>
      <c r="B290" s="508">
        <v>-960.4</v>
      </c>
      <c r="C290" s="508">
        <v>-50.209110000000003</v>
      </c>
      <c r="D290" s="508">
        <v>-8370.491320000001</v>
      </c>
      <c r="E290" s="508">
        <v>-7.2199600000000004</v>
      </c>
      <c r="F290" s="508">
        <v>-421.69304999999997</v>
      </c>
      <c r="G290" s="508">
        <v>0</v>
      </c>
      <c r="H290" s="508">
        <v>-43.980269999999997</v>
      </c>
      <c r="I290" s="508">
        <v>0</v>
      </c>
      <c r="J290" s="508">
        <v>0</v>
      </c>
      <c r="K290" s="508">
        <v>0</v>
      </c>
      <c r="L290" s="508">
        <v>-3432.5299500000001</v>
      </c>
      <c r="M290" s="508">
        <v>0</v>
      </c>
      <c r="N290" s="508">
        <v>-76.28022</v>
      </c>
      <c r="O290" s="508">
        <v>0</v>
      </c>
      <c r="P290" s="508">
        <v>-13362.803880000001</v>
      </c>
    </row>
    <row r="291" spans="1:16" ht="15" customHeight="1">
      <c r="A291" s="973" t="s">
        <v>256</v>
      </c>
      <c r="B291" s="508">
        <v>0</v>
      </c>
      <c r="C291" s="508">
        <v>0</v>
      </c>
      <c r="D291" s="508">
        <v>-30.61421</v>
      </c>
      <c r="E291" s="508">
        <v>0</v>
      </c>
      <c r="F291" s="508">
        <v>0</v>
      </c>
      <c r="G291" s="508">
        <v>0</v>
      </c>
      <c r="H291" s="508">
        <v>0</v>
      </c>
      <c r="I291" s="508">
        <v>-59.488289999999999</v>
      </c>
      <c r="J291" s="508">
        <v>0</v>
      </c>
      <c r="K291" s="508">
        <v>0</v>
      </c>
      <c r="L291" s="508">
        <v>-954.97656999999992</v>
      </c>
      <c r="M291" s="508">
        <v>-87.669520000000006</v>
      </c>
      <c r="N291" s="508">
        <v>-870.71082999999999</v>
      </c>
      <c r="O291" s="508">
        <v>0</v>
      </c>
      <c r="P291" s="508">
        <v>-2003.4594199999999</v>
      </c>
    </row>
    <row r="292" spans="1:16" ht="15" customHeight="1">
      <c r="A292" s="973" t="s">
        <v>257</v>
      </c>
      <c r="B292" s="508">
        <v>0</v>
      </c>
      <c r="C292" s="508">
        <v>-117.35225</v>
      </c>
      <c r="D292" s="508">
        <v>-295.37903999999997</v>
      </c>
      <c r="E292" s="508">
        <v>-9.6510300000000004</v>
      </c>
      <c r="F292" s="508">
        <v>-1766.6022499999999</v>
      </c>
      <c r="G292" s="508">
        <v>-5.7483900000000006</v>
      </c>
      <c r="H292" s="508">
        <v>-50.949089999999998</v>
      </c>
      <c r="I292" s="508">
        <v>-1465.5617299999999</v>
      </c>
      <c r="J292" s="508">
        <v>0</v>
      </c>
      <c r="K292" s="508">
        <v>0</v>
      </c>
      <c r="L292" s="508">
        <v>-92.884910000000005</v>
      </c>
      <c r="M292" s="508">
        <v>-689.78111000000001</v>
      </c>
      <c r="N292" s="508">
        <v>-560.14393999999993</v>
      </c>
      <c r="O292" s="508">
        <v>-144.56883999999999</v>
      </c>
      <c r="P292" s="508">
        <v>-5198.6225800000002</v>
      </c>
    </row>
    <row r="293" spans="1:16" ht="15" customHeight="1">
      <c r="A293" s="973" t="s">
        <v>258</v>
      </c>
      <c r="B293" s="508">
        <v>0</v>
      </c>
      <c r="C293" s="508">
        <v>0</v>
      </c>
      <c r="D293" s="508">
        <v>0</v>
      </c>
      <c r="E293" s="508">
        <v>0</v>
      </c>
      <c r="F293" s="508">
        <v>-3.9400399999999998</v>
      </c>
      <c r="G293" s="508">
        <v>0</v>
      </c>
      <c r="H293" s="508">
        <v>0</v>
      </c>
      <c r="I293" s="508">
        <v>0</v>
      </c>
      <c r="J293" s="508">
        <v>0</v>
      </c>
      <c r="K293" s="508">
        <v>0</v>
      </c>
      <c r="L293" s="508">
        <v>0</v>
      </c>
      <c r="M293" s="508">
        <v>0</v>
      </c>
      <c r="N293" s="508">
        <v>0</v>
      </c>
      <c r="O293" s="508">
        <v>0</v>
      </c>
      <c r="P293" s="508">
        <v>-3.9400399999999998</v>
      </c>
    </row>
    <row r="294" spans="1:16" ht="15" customHeight="1" thickBot="1">
      <c r="A294" s="973" t="s">
        <v>259</v>
      </c>
      <c r="B294" s="508">
        <v>0</v>
      </c>
      <c r="C294" s="508">
        <v>-835.86340000000007</v>
      </c>
      <c r="D294" s="508">
        <v>-451.92701</v>
      </c>
      <c r="E294" s="508">
        <v>0</v>
      </c>
      <c r="F294" s="508">
        <v>-26.991779999999999</v>
      </c>
      <c r="G294" s="508">
        <v>0</v>
      </c>
      <c r="H294" s="508">
        <v>-6.75</v>
      </c>
      <c r="I294" s="508">
        <v>0</v>
      </c>
      <c r="J294" s="508">
        <v>0</v>
      </c>
      <c r="K294" s="508">
        <v>0</v>
      </c>
      <c r="L294" s="508">
        <v>0</v>
      </c>
      <c r="M294" s="508">
        <v>0</v>
      </c>
      <c r="N294" s="508">
        <v>0</v>
      </c>
      <c r="O294" s="508">
        <v>-7.6906600000000003</v>
      </c>
      <c r="P294" s="508">
        <v>-1329.2228500000001</v>
      </c>
    </row>
    <row r="295" spans="1:16" ht="15" customHeight="1" thickTop="1" thickBot="1">
      <c r="A295" s="504" t="s">
        <v>260</v>
      </c>
      <c r="B295" s="505">
        <v>83597.859819999998</v>
      </c>
      <c r="C295" s="505">
        <v>153991.29159000001</v>
      </c>
      <c r="D295" s="505">
        <v>114865.18289</v>
      </c>
      <c r="E295" s="505">
        <v>105031.66098999999</v>
      </c>
      <c r="F295" s="505">
        <v>62253.580909999997</v>
      </c>
      <c r="G295" s="505">
        <v>41075.432759999996</v>
      </c>
      <c r="H295" s="505">
        <v>42774.17295</v>
      </c>
      <c r="I295" s="505">
        <v>105922.59845999999</v>
      </c>
      <c r="J295" s="505">
        <v>1083.2696599999999</v>
      </c>
      <c r="K295" s="505">
        <v>1286.72875</v>
      </c>
      <c r="L295" s="505">
        <v>86230.011849999995</v>
      </c>
      <c r="M295" s="505">
        <v>17251.468350000003</v>
      </c>
      <c r="N295" s="505">
        <v>48849.515299999999</v>
      </c>
      <c r="O295" s="505">
        <v>76328.658159999992</v>
      </c>
      <c r="P295" s="505">
        <v>940541.43244</v>
      </c>
    </row>
    <row r="296" spans="1:16" ht="15" customHeight="1" thickTop="1" thickBot="1">
      <c r="A296" s="398" t="s">
        <v>261</v>
      </c>
      <c r="B296" s="507">
        <v>-57512.801530000004</v>
      </c>
      <c r="C296" s="507">
        <v>-99165.279150000002</v>
      </c>
      <c r="D296" s="507">
        <v>-89229.779389999996</v>
      </c>
      <c r="E296" s="507">
        <v>-60181.652950000003</v>
      </c>
      <c r="F296" s="507">
        <v>-48230.546159999998</v>
      </c>
      <c r="G296" s="507">
        <v>-26138.078379999999</v>
      </c>
      <c r="H296" s="507">
        <v>-30251.31972</v>
      </c>
      <c r="I296" s="507">
        <v>-73577.870389999996</v>
      </c>
      <c r="J296" s="507">
        <v>-1081.8776</v>
      </c>
      <c r="K296" s="507">
        <v>-1469.2925500000001</v>
      </c>
      <c r="L296" s="507">
        <v>-68155.555139999997</v>
      </c>
      <c r="M296" s="507">
        <v>-14715.90287</v>
      </c>
      <c r="N296" s="507">
        <v>-44109.877079999998</v>
      </c>
      <c r="O296" s="507">
        <v>-54856.25995</v>
      </c>
      <c r="P296" s="507">
        <v>-668676.09285999998</v>
      </c>
    </row>
    <row r="297" spans="1:16" ht="15" customHeight="1" thickTop="1">
      <c r="A297" s="973" t="s">
        <v>262</v>
      </c>
      <c r="B297" s="508">
        <v>-23784.637269999999</v>
      </c>
      <c r="C297" s="508">
        <v>-56011.445869999996</v>
      </c>
      <c r="D297" s="508">
        <v>-35461.337220000001</v>
      </c>
      <c r="E297" s="508">
        <v>-28674.424800000001</v>
      </c>
      <c r="F297" s="508">
        <v>-20620.95766</v>
      </c>
      <c r="G297" s="508">
        <v>-13445.469720000001</v>
      </c>
      <c r="H297" s="508">
        <v>-17552.626510000002</v>
      </c>
      <c r="I297" s="508">
        <v>-45920.08625</v>
      </c>
      <c r="J297" s="508">
        <v>-661.8548199999999</v>
      </c>
      <c r="K297" s="508">
        <v>-903.95866000000001</v>
      </c>
      <c r="L297" s="508">
        <v>-42628.295079999996</v>
      </c>
      <c r="M297" s="508">
        <v>-8703.9547200000015</v>
      </c>
      <c r="N297" s="508">
        <v>-24981.38264</v>
      </c>
      <c r="O297" s="508">
        <v>-38901.932869999997</v>
      </c>
      <c r="P297" s="508">
        <v>-358252.36408999999</v>
      </c>
    </row>
    <row r="298" spans="1:16" ht="15" customHeight="1">
      <c r="A298" s="973" t="s">
        <v>263</v>
      </c>
      <c r="B298" s="508">
        <v>-5629.0656399999998</v>
      </c>
      <c r="C298" s="508">
        <v>-10017.591490000001</v>
      </c>
      <c r="D298" s="508">
        <v>-6160.6025099999997</v>
      </c>
      <c r="E298" s="508">
        <v>-5491.13321</v>
      </c>
      <c r="F298" s="508">
        <v>-4179.1424299999999</v>
      </c>
      <c r="G298" s="508">
        <v>-2050.6463400000002</v>
      </c>
      <c r="H298" s="508">
        <v>-3087.8237100000001</v>
      </c>
      <c r="I298" s="508">
        <v>-4960.16669</v>
      </c>
      <c r="J298" s="508">
        <v>-118.32577999999999</v>
      </c>
      <c r="K298" s="508">
        <v>-123.08467999999999</v>
      </c>
      <c r="L298" s="508">
        <v>-5111.85574</v>
      </c>
      <c r="M298" s="508">
        <v>-681.63902000000007</v>
      </c>
      <c r="N298" s="508">
        <v>-3001.5957699999999</v>
      </c>
      <c r="O298" s="508">
        <v>-3079.05861</v>
      </c>
      <c r="P298" s="508">
        <v>-53691.731619999999</v>
      </c>
    </row>
    <row r="299" spans="1:16" ht="15" customHeight="1">
      <c r="A299" s="973" t="s">
        <v>264</v>
      </c>
      <c r="B299" s="508">
        <v>-831.36646999999994</v>
      </c>
      <c r="C299" s="508">
        <v>-1075.18093</v>
      </c>
      <c r="D299" s="508">
        <v>-545.40214000000003</v>
      </c>
      <c r="E299" s="508">
        <v>-353.41340000000002</v>
      </c>
      <c r="F299" s="508">
        <v>-284.30065999999999</v>
      </c>
      <c r="G299" s="508">
        <v>-228.56120000000001</v>
      </c>
      <c r="H299" s="508">
        <v>-314.85503999999997</v>
      </c>
      <c r="I299" s="508">
        <v>-355.93903</v>
      </c>
      <c r="J299" s="508">
        <v>-25.541910000000001</v>
      </c>
      <c r="K299" s="508">
        <v>-22.24924</v>
      </c>
      <c r="L299" s="508">
        <v>-217.49470000000002</v>
      </c>
      <c r="M299" s="508">
        <v>-82.506919999999994</v>
      </c>
      <c r="N299" s="508">
        <v>-199.08745999999999</v>
      </c>
      <c r="O299" s="508">
        <v>-245.89765</v>
      </c>
      <c r="P299" s="508">
        <v>-4781.7967500000004</v>
      </c>
    </row>
    <row r="300" spans="1:16" ht="15" customHeight="1">
      <c r="A300" s="973" t="s">
        <v>265</v>
      </c>
      <c r="B300" s="508">
        <v>-1476.5427</v>
      </c>
      <c r="C300" s="508">
        <v>-1989.31303</v>
      </c>
      <c r="D300" s="508">
        <v>-1932.1577199999999</v>
      </c>
      <c r="E300" s="508">
        <v>-1682.6588999999999</v>
      </c>
      <c r="F300" s="508">
        <v>-767.82601</v>
      </c>
      <c r="G300" s="508">
        <v>-605.60936000000004</v>
      </c>
      <c r="H300" s="508">
        <v>-804.10749999999996</v>
      </c>
      <c r="I300" s="508">
        <v>-2206.1645800000001</v>
      </c>
      <c r="J300" s="508">
        <v>-44.36036</v>
      </c>
      <c r="K300" s="508">
        <v>-106.87725999999999</v>
      </c>
      <c r="L300" s="508">
        <v>-2036.4741899999999</v>
      </c>
      <c r="M300" s="508">
        <v>-457.65751</v>
      </c>
      <c r="N300" s="508">
        <v>-1241.96496</v>
      </c>
      <c r="O300" s="508">
        <v>-1931.74757</v>
      </c>
      <c r="P300" s="508">
        <v>-17283.461649999997</v>
      </c>
    </row>
    <row r="301" spans="1:16" ht="15" customHeight="1">
      <c r="A301" s="973" t="s">
        <v>266</v>
      </c>
      <c r="B301" s="508">
        <v>-5208.49071</v>
      </c>
      <c r="C301" s="508">
        <v>-5354.7203600000003</v>
      </c>
      <c r="D301" s="508">
        <v>-6974.5418200000004</v>
      </c>
      <c r="E301" s="508">
        <v>-2663.7490200000002</v>
      </c>
      <c r="F301" s="508">
        <v>-4585.25342</v>
      </c>
      <c r="G301" s="508">
        <v>-367.3972</v>
      </c>
      <c r="H301" s="508">
        <v>-117.14991000000001</v>
      </c>
      <c r="I301" s="508">
        <v>-4380.3988099999997</v>
      </c>
      <c r="J301" s="508">
        <v>-65.304090000000002</v>
      </c>
      <c r="K301" s="508">
        <v>-106.1519</v>
      </c>
      <c r="L301" s="508">
        <v>-3824.2217300000002</v>
      </c>
      <c r="M301" s="508">
        <v>-845.25247000000002</v>
      </c>
      <c r="N301" s="508">
        <v>-40.498359999999998</v>
      </c>
      <c r="O301" s="508">
        <v>-130.10840999999999</v>
      </c>
      <c r="P301" s="508">
        <v>-34663.238210000003</v>
      </c>
    </row>
    <row r="302" spans="1:16" ht="15" customHeight="1">
      <c r="A302" s="973" t="s">
        <v>267</v>
      </c>
      <c r="B302" s="508">
        <v>-1000.05887</v>
      </c>
      <c r="C302" s="508">
        <v>-786.36669999999992</v>
      </c>
      <c r="D302" s="508">
        <v>-4517.7886600000002</v>
      </c>
      <c r="E302" s="508">
        <v>-1922.79666</v>
      </c>
      <c r="F302" s="508">
        <v>-1334.5656000000001</v>
      </c>
      <c r="G302" s="508">
        <v>-546.93194999999992</v>
      </c>
      <c r="H302" s="508">
        <v>-323.08428999999995</v>
      </c>
      <c r="I302" s="508">
        <v>-873.67426</v>
      </c>
      <c r="J302" s="508">
        <v>-10.579799999999999</v>
      </c>
      <c r="K302" s="508">
        <v>-3.52</v>
      </c>
      <c r="L302" s="508">
        <v>-398.95137</v>
      </c>
      <c r="M302" s="508">
        <v>-255.90081000000001</v>
      </c>
      <c r="N302" s="508">
        <v>-676.84378000000004</v>
      </c>
      <c r="O302" s="508">
        <v>-623.28579999999999</v>
      </c>
      <c r="P302" s="508">
        <v>-13274.348550000001</v>
      </c>
    </row>
    <row r="303" spans="1:16" ht="15" customHeight="1">
      <c r="A303" s="973" t="s">
        <v>268</v>
      </c>
      <c r="B303" s="508">
        <v>-2689.7432599999997</v>
      </c>
      <c r="C303" s="508">
        <v>-4223.1414599999998</v>
      </c>
      <c r="D303" s="508">
        <v>-3954.45199</v>
      </c>
      <c r="E303" s="508">
        <v>-2672.8703300000002</v>
      </c>
      <c r="F303" s="508">
        <v>-1459.3701999999998</v>
      </c>
      <c r="G303" s="508">
        <v>-870.54972999999995</v>
      </c>
      <c r="H303" s="508">
        <v>-1109.0413799999999</v>
      </c>
      <c r="I303" s="508">
        <v>-1750.44894</v>
      </c>
      <c r="J303" s="508">
        <v>-27.42605</v>
      </c>
      <c r="K303" s="508">
        <v>-18.46716</v>
      </c>
      <c r="L303" s="508">
        <v>-2329.8097799999996</v>
      </c>
      <c r="M303" s="508">
        <v>-390.01334000000003</v>
      </c>
      <c r="N303" s="508">
        <v>-2495.75164</v>
      </c>
      <c r="O303" s="508">
        <v>-974.8818</v>
      </c>
      <c r="P303" s="508">
        <v>-24965.967059999999</v>
      </c>
    </row>
    <row r="304" spans="1:16" ht="15" customHeight="1">
      <c r="A304" s="973" t="s">
        <v>269</v>
      </c>
      <c r="B304" s="508">
        <v>-677.77129000000002</v>
      </c>
      <c r="C304" s="508">
        <v>-164.29867999999999</v>
      </c>
      <c r="D304" s="508">
        <v>-7619.9933300000002</v>
      </c>
      <c r="E304" s="508">
        <v>-743.36939000000007</v>
      </c>
      <c r="F304" s="508">
        <v>-711.99924999999996</v>
      </c>
      <c r="G304" s="508">
        <v>-507.11435999999998</v>
      </c>
      <c r="H304" s="508">
        <v>-339.43053999999995</v>
      </c>
      <c r="I304" s="508">
        <v>-213.17973999999998</v>
      </c>
      <c r="J304" s="508">
        <v>-10.33874</v>
      </c>
      <c r="K304" s="508">
        <v>-15.33464</v>
      </c>
      <c r="L304" s="508">
        <v>-2419.2409199999997</v>
      </c>
      <c r="M304" s="508">
        <v>-63.220939999999999</v>
      </c>
      <c r="N304" s="508">
        <v>-1628.6691000000001</v>
      </c>
      <c r="O304" s="508">
        <v>-157.76092</v>
      </c>
      <c r="P304" s="508">
        <v>-15271.72184</v>
      </c>
    </row>
    <row r="305" spans="1:16" ht="15" customHeight="1" thickBot="1">
      <c r="A305" s="973" t="s">
        <v>270</v>
      </c>
      <c r="B305" s="508">
        <v>-16215.125320000001</v>
      </c>
      <c r="C305" s="508">
        <v>-19543.22063</v>
      </c>
      <c r="D305" s="508">
        <v>-22063.504000000001</v>
      </c>
      <c r="E305" s="508">
        <v>-15977.23724</v>
      </c>
      <c r="F305" s="508">
        <v>-14287.130929999999</v>
      </c>
      <c r="G305" s="508">
        <v>-7515.7985199999994</v>
      </c>
      <c r="H305" s="508">
        <v>-6603.2008399999995</v>
      </c>
      <c r="I305" s="508">
        <v>-12917.812089999999</v>
      </c>
      <c r="J305" s="508">
        <v>-118.14605</v>
      </c>
      <c r="K305" s="508">
        <v>-169.64901</v>
      </c>
      <c r="L305" s="508">
        <v>-9189.2116300000016</v>
      </c>
      <c r="M305" s="508">
        <v>-3235.7571400000002</v>
      </c>
      <c r="N305" s="508">
        <v>-9844.0833699999985</v>
      </c>
      <c r="O305" s="508">
        <v>-8811.5863200000003</v>
      </c>
      <c r="P305" s="508">
        <v>-146491.46309</v>
      </c>
    </row>
    <row r="306" spans="1:16" ht="15" customHeight="1" thickTop="1" thickBot="1">
      <c r="A306" s="398" t="s">
        <v>271</v>
      </c>
      <c r="B306" s="507">
        <v>26085.058290000001</v>
      </c>
      <c r="C306" s="507">
        <v>54826.012439999999</v>
      </c>
      <c r="D306" s="507">
        <v>25635.4035</v>
      </c>
      <c r="E306" s="507">
        <v>44850.008040000001</v>
      </c>
      <c r="F306" s="507">
        <v>14023.034750000001</v>
      </c>
      <c r="G306" s="507">
        <v>14937.354380000001</v>
      </c>
      <c r="H306" s="507">
        <v>12522.853230000001</v>
      </c>
      <c r="I306" s="507">
        <v>32344.728070000001</v>
      </c>
      <c r="J306" s="507">
        <v>1.3920599999999999</v>
      </c>
      <c r="K306" s="507">
        <v>-182.56379999999999</v>
      </c>
      <c r="L306" s="507">
        <v>18074.456710000002</v>
      </c>
      <c r="M306" s="507">
        <v>2535.5654800000002</v>
      </c>
      <c r="N306" s="507">
        <v>4739.6382199999998</v>
      </c>
      <c r="O306" s="507">
        <v>21472.398209999999</v>
      </c>
      <c r="P306" s="507">
        <v>271865.33957999997</v>
      </c>
    </row>
    <row r="307" spans="1:16" ht="15" customHeight="1" thickTop="1">
      <c r="A307" s="1063" t="s">
        <v>272</v>
      </c>
      <c r="B307" s="660">
        <v>84.869529999999997</v>
      </c>
      <c r="C307" s="660">
        <v>20.144299999999998</v>
      </c>
      <c r="D307" s="660">
        <v>101.14466</v>
      </c>
      <c r="E307" s="660">
        <v>-230.77802</v>
      </c>
      <c r="F307" s="660">
        <v>14.97273</v>
      </c>
      <c r="G307" s="660">
        <v>1748.8413600000001</v>
      </c>
      <c r="H307" s="660">
        <v>19.098320000000001</v>
      </c>
      <c r="I307" s="660">
        <v>7.937000000000001E-2</v>
      </c>
      <c r="J307" s="660">
        <v>2.5090000000000001E-2</v>
      </c>
      <c r="K307" s="660">
        <v>-0.76836000000000004</v>
      </c>
      <c r="L307" s="660">
        <v>10.241400000000001</v>
      </c>
      <c r="M307" s="660">
        <v>0.19706000000000001</v>
      </c>
      <c r="N307" s="660">
        <v>3.1E-2</v>
      </c>
      <c r="O307" s="660">
        <v>669.59269999999992</v>
      </c>
      <c r="P307" s="660">
        <v>2437.6911399999999</v>
      </c>
    </row>
    <row r="308" spans="1:16" ht="15" customHeight="1">
      <c r="A308" s="1064" t="s">
        <v>273</v>
      </c>
      <c r="B308" s="660">
        <v>51.89781</v>
      </c>
      <c r="C308" s="660">
        <v>1.0000000000000001E-5</v>
      </c>
      <c r="D308" s="660">
        <v>3.7134999999999998</v>
      </c>
      <c r="E308" s="660">
        <v>-231.91998000000001</v>
      </c>
      <c r="F308" s="660">
        <v>14.972770000000001</v>
      </c>
      <c r="G308" s="660">
        <v>1745.04782</v>
      </c>
      <c r="H308" s="660">
        <v>18.29102</v>
      </c>
      <c r="I308" s="660">
        <v>0</v>
      </c>
      <c r="J308" s="660">
        <v>2.5090000000000001E-2</v>
      </c>
      <c r="K308" s="660">
        <v>-0.76836000000000004</v>
      </c>
      <c r="L308" s="660">
        <v>0</v>
      </c>
      <c r="M308" s="660">
        <v>1.1999999999999999E-4</v>
      </c>
      <c r="N308" s="660">
        <v>0</v>
      </c>
      <c r="O308" s="660">
        <v>669.59269999999992</v>
      </c>
      <c r="P308" s="660">
        <v>2270.8525</v>
      </c>
    </row>
    <row r="309" spans="1:16" ht="15" customHeight="1" thickBot="1">
      <c r="A309" s="1064" t="s">
        <v>274</v>
      </c>
      <c r="B309" s="660">
        <v>32.971719999999998</v>
      </c>
      <c r="C309" s="660">
        <v>20.144290000000002</v>
      </c>
      <c r="D309" s="660">
        <v>97.431160000000006</v>
      </c>
      <c r="E309" s="660">
        <v>1.1419600000000001</v>
      </c>
      <c r="F309" s="660">
        <v>-4.0000000000000003E-5</v>
      </c>
      <c r="G309" s="660">
        <v>3.7935400000000001</v>
      </c>
      <c r="H309" s="660">
        <v>0.80729999999999991</v>
      </c>
      <c r="I309" s="660">
        <v>7.937000000000001E-2</v>
      </c>
      <c r="J309" s="660">
        <v>0</v>
      </c>
      <c r="K309" s="660">
        <v>0</v>
      </c>
      <c r="L309" s="660">
        <v>10.241400000000001</v>
      </c>
      <c r="M309" s="660">
        <v>0.19694</v>
      </c>
      <c r="N309" s="660">
        <v>3.1E-2</v>
      </c>
      <c r="O309" s="660">
        <v>0</v>
      </c>
      <c r="P309" s="660">
        <v>166.83864000000003</v>
      </c>
    </row>
    <row r="310" spans="1:16" ht="15" customHeight="1" thickTop="1" thickBot="1">
      <c r="A310" s="1065" t="s">
        <v>275</v>
      </c>
      <c r="B310" s="659">
        <v>-132.47445000000002</v>
      </c>
      <c r="C310" s="659">
        <v>-5.6654200000000001</v>
      </c>
      <c r="D310" s="659">
        <v>-26.462019999999999</v>
      </c>
      <c r="E310" s="659">
        <v>221.87676999999999</v>
      </c>
      <c r="F310" s="659">
        <v>-1.5413399999999999</v>
      </c>
      <c r="G310" s="659">
        <v>-1734.0166100000001</v>
      </c>
      <c r="H310" s="659">
        <v>8.8999999999999999E-3</v>
      </c>
      <c r="I310" s="659">
        <v>-0.33459</v>
      </c>
      <c r="J310" s="659">
        <v>0</v>
      </c>
      <c r="K310" s="659">
        <v>-8.199999999999999E-3</v>
      </c>
      <c r="L310" s="659">
        <v>-2.1720300000000003</v>
      </c>
      <c r="M310" s="659">
        <v>-0.17879</v>
      </c>
      <c r="N310" s="659">
        <v>0</v>
      </c>
      <c r="O310" s="659">
        <v>-1.549E-2</v>
      </c>
      <c r="P310" s="659">
        <v>-1680.9832699999999</v>
      </c>
    </row>
    <row r="311" spans="1:16" ht="15" customHeight="1" thickTop="1" thickBot="1">
      <c r="A311" s="1064" t="s">
        <v>276</v>
      </c>
      <c r="B311" s="660">
        <v>-125.77788000000001</v>
      </c>
      <c r="C311" s="660">
        <v>0</v>
      </c>
      <c r="D311" s="660">
        <v>4.13124</v>
      </c>
      <c r="E311" s="660">
        <v>224.84351000000001</v>
      </c>
      <c r="F311" s="660">
        <v>-1.20933</v>
      </c>
      <c r="G311" s="660">
        <v>-1730.66687</v>
      </c>
      <c r="H311" s="660">
        <v>1.1990000000000001E-2</v>
      </c>
      <c r="I311" s="660">
        <v>0</v>
      </c>
      <c r="J311" s="660">
        <v>0</v>
      </c>
      <c r="K311" s="660">
        <v>-8.199999999999999E-3</v>
      </c>
      <c r="L311" s="660">
        <v>0</v>
      </c>
      <c r="M311" s="660">
        <v>-2.0000000000000002E-5</v>
      </c>
      <c r="N311" s="660">
        <v>0</v>
      </c>
      <c r="O311" s="660">
        <v>0</v>
      </c>
      <c r="P311" s="660">
        <v>-1628.6755600000001</v>
      </c>
    </row>
    <row r="312" spans="1:16" ht="15" customHeight="1" thickTop="1" thickBot="1">
      <c r="A312" s="1062" t="s">
        <v>277</v>
      </c>
      <c r="B312" s="659">
        <v>-6.6965699999999995</v>
      </c>
      <c r="C312" s="659">
        <v>-5.6654200000000001</v>
      </c>
      <c r="D312" s="659">
        <v>-30.593259999999997</v>
      </c>
      <c r="E312" s="659">
        <v>-2.9667399999999997</v>
      </c>
      <c r="F312" s="659">
        <v>-0.33200999999999997</v>
      </c>
      <c r="G312" s="659">
        <v>-3.3497399999999997</v>
      </c>
      <c r="H312" s="659">
        <v>-3.0899999999999999E-3</v>
      </c>
      <c r="I312" s="659">
        <v>-0.33459</v>
      </c>
      <c r="J312" s="659">
        <v>0</v>
      </c>
      <c r="K312" s="659">
        <v>0</v>
      </c>
      <c r="L312" s="659">
        <v>-2.1720300000000003</v>
      </c>
      <c r="M312" s="659">
        <v>-0.17877000000000001</v>
      </c>
      <c r="N312" s="659">
        <v>0</v>
      </c>
      <c r="O312" s="659">
        <v>-1.549E-2</v>
      </c>
      <c r="P312" s="659">
        <v>-52.30771</v>
      </c>
    </row>
    <row r="313" spans="1:16" ht="15" customHeight="1" thickTop="1" thickBot="1">
      <c r="A313" s="398" t="s">
        <v>278</v>
      </c>
      <c r="B313" s="507">
        <v>26037.453369999999</v>
      </c>
      <c r="C313" s="507">
        <v>54840.491320000001</v>
      </c>
      <c r="D313" s="507">
        <v>25710.086139999999</v>
      </c>
      <c r="E313" s="507">
        <v>44841.106789999998</v>
      </c>
      <c r="F313" s="507">
        <v>14036.46614</v>
      </c>
      <c r="G313" s="507">
        <v>14952.17913</v>
      </c>
      <c r="H313" s="507">
        <v>12541.960449999999</v>
      </c>
      <c r="I313" s="507">
        <v>32344.472850000002</v>
      </c>
      <c r="J313" s="507">
        <v>1.4171500000000001</v>
      </c>
      <c r="K313" s="507">
        <v>-183.34035999999998</v>
      </c>
      <c r="L313" s="507">
        <v>18082.52608</v>
      </c>
      <c r="M313" s="507">
        <v>2535.5837499999998</v>
      </c>
      <c r="N313" s="507">
        <v>4739.6692199999998</v>
      </c>
      <c r="O313" s="507">
        <v>22141.975420000002</v>
      </c>
      <c r="P313" s="507">
        <v>272622.04745000001</v>
      </c>
    </row>
    <row r="314" spans="1:16" ht="15" customHeight="1" thickTop="1" thickBot="1">
      <c r="A314" s="1064" t="s">
        <v>279</v>
      </c>
      <c r="B314" s="645">
        <v>304.39949000000001</v>
      </c>
      <c r="C314" s="645">
        <v>-1.0000000000000001E-5</v>
      </c>
      <c r="D314" s="645">
        <v>525.35702000000003</v>
      </c>
      <c r="E314" s="645">
        <v>101.03322999999999</v>
      </c>
      <c r="F314" s="645">
        <v>34.015970000000003</v>
      </c>
      <c r="G314" s="645">
        <v>0</v>
      </c>
      <c r="H314" s="645">
        <v>1.96323</v>
      </c>
      <c r="I314" s="645">
        <v>215.81008</v>
      </c>
      <c r="J314" s="645">
        <v>0</v>
      </c>
      <c r="K314" s="645">
        <v>0</v>
      </c>
      <c r="L314" s="645">
        <v>433.87072999999998</v>
      </c>
      <c r="M314" s="645">
        <v>0</v>
      </c>
      <c r="N314" s="645">
        <v>0</v>
      </c>
      <c r="O314" s="645">
        <v>0.77848000000000006</v>
      </c>
      <c r="P314" s="645">
        <v>1617.22822</v>
      </c>
    </row>
    <row r="315" spans="1:16" ht="15" customHeight="1" thickTop="1" thickBot="1">
      <c r="A315" s="398" t="s">
        <v>280</v>
      </c>
      <c r="B315" s="507">
        <v>26341.852859999999</v>
      </c>
      <c r="C315" s="507">
        <v>54840.491310000005</v>
      </c>
      <c r="D315" s="507">
        <v>26235.443159999999</v>
      </c>
      <c r="E315" s="507">
        <v>44942.140020000006</v>
      </c>
      <c r="F315" s="507">
        <v>14070.482109999999</v>
      </c>
      <c r="G315" s="507">
        <v>14952.17913</v>
      </c>
      <c r="H315" s="507">
        <v>12543.92368</v>
      </c>
      <c r="I315" s="507">
        <v>32560.282930000001</v>
      </c>
      <c r="J315" s="507">
        <v>1.4171500000000001</v>
      </c>
      <c r="K315" s="507">
        <v>-183.34035999999998</v>
      </c>
      <c r="L315" s="507">
        <v>18516.396809999998</v>
      </c>
      <c r="M315" s="507">
        <v>2535.5837499999998</v>
      </c>
      <c r="N315" s="507">
        <v>4739.6692199999998</v>
      </c>
      <c r="O315" s="507">
        <v>22142.7539</v>
      </c>
      <c r="P315" s="507">
        <v>274239.27567</v>
      </c>
    </row>
    <row r="316" spans="1:16" ht="15" customHeight="1" thickTop="1" thickBot="1">
      <c r="A316" s="1064" t="s">
        <v>281</v>
      </c>
      <c r="B316" s="645">
        <v>0</v>
      </c>
      <c r="C316" s="645">
        <v>11.961450000000001</v>
      </c>
      <c r="D316" s="645">
        <v>-655.02986999999996</v>
      </c>
      <c r="E316" s="645">
        <v>-974.36355000000003</v>
      </c>
      <c r="F316" s="645">
        <v>-6.1750400000000001</v>
      </c>
      <c r="G316" s="645">
        <v>0</v>
      </c>
      <c r="H316" s="645">
        <v>-1.1695599999999999</v>
      </c>
      <c r="I316" s="645">
        <v>0</v>
      </c>
      <c r="J316" s="645">
        <v>0</v>
      </c>
      <c r="K316" s="645">
        <v>51.422719999999998</v>
      </c>
      <c r="L316" s="645">
        <v>-20.852619999999998</v>
      </c>
      <c r="M316" s="645">
        <v>0</v>
      </c>
      <c r="N316" s="645">
        <v>-18.426389999999998</v>
      </c>
      <c r="O316" s="645">
        <v>39.156150000000004</v>
      </c>
      <c r="P316" s="645">
        <v>-1573.4767099999999</v>
      </c>
    </row>
    <row r="317" spans="1:16" ht="15" customHeight="1" thickTop="1" thickBot="1">
      <c r="A317" s="398" t="s">
        <v>282</v>
      </c>
      <c r="B317" s="507">
        <v>26341.852859999999</v>
      </c>
      <c r="C317" s="507">
        <v>54852.45276</v>
      </c>
      <c r="D317" s="507">
        <v>25580.41329</v>
      </c>
      <c r="E317" s="507">
        <v>43967.776469999997</v>
      </c>
      <c r="F317" s="507">
        <v>14064.307070000001</v>
      </c>
      <c r="G317" s="507">
        <v>14952.17913</v>
      </c>
      <c r="H317" s="507">
        <v>12542.75412</v>
      </c>
      <c r="I317" s="507">
        <v>32560.282930000001</v>
      </c>
      <c r="J317" s="507">
        <v>1.4171500000000001</v>
      </c>
      <c r="K317" s="507">
        <v>-131.91764000000001</v>
      </c>
      <c r="L317" s="507">
        <v>18495.544190000001</v>
      </c>
      <c r="M317" s="507">
        <v>2535.5837499999998</v>
      </c>
      <c r="N317" s="507">
        <v>4721.2428300000001</v>
      </c>
      <c r="O317" s="507">
        <v>22181.910050000002</v>
      </c>
      <c r="P317" s="507">
        <v>272665.79895999999</v>
      </c>
    </row>
    <row r="318" spans="1:16" ht="15" customHeight="1" thickTop="1" thickBot="1">
      <c r="A318" s="1064" t="s">
        <v>283</v>
      </c>
      <c r="B318" s="645">
        <v>0</v>
      </c>
      <c r="C318" s="645">
        <v>0</v>
      </c>
      <c r="D318" s="645">
        <v>0</v>
      </c>
      <c r="E318" s="645">
        <v>0</v>
      </c>
      <c r="F318" s="645">
        <v>0</v>
      </c>
      <c r="G318" s="645">
        <v>0</v>
      </c>
      <c r="H318" s="645">
        <v>0</v>
      </c>
      <c r="I318" s="645">
        <v>0</v>
      </c>
      <c r="J318" s="645">
        <v>0</v>
      </c>
      <c r="K318" s="645">
        <v>0</v>
      </c>
      <c r="L318" s="645">
        <v>0</v>
      </c>
      <c r="M318" s="645">
        <v>0</v>
      </c>
      <c r="N318" s="645">
        <v>0</v>
      </c>
      <c r="O318" s="645">
        <v>0</v>
      </c>
      <c r="P318" s="645">
        <v>0</v>
      </c>
    </row>
    <row r="319" spans="1:16" ht="15" customHeight="1" thickTop="1" thickBot="1">
      <c r="A319" s="398" t="s">
        <v>284</v>
      </c>
      <c r="B319" s="507">
        <v>26341.852859999999</v>
      </c>
      <c r="C319" s="507">
        <v>54852.45276</v>
      </c>
      <c r="D319" s="507">
        <v>25580.41329</v>
      </c>
      <c r="E319" s="507">
        <v>43967.776469999997</v>
      </c>
      <c r="F319" s="507">
        <v>14064.307070000001</v>
      </c>
      <c r="G319" s="507">
        <v>14952.17913</v>
      </c>
      <c r="H319" s="507">
        <v>12542.75412</v>
      </c>
      <c r="I319" s="507">
        <v>32560.282930000001</v>
      </c>
      <c r="J319" s="507">
        <v>1.4171500000000001</v>
      </c>
      <c r="K319" s="507">
        <v>-131.91764000000001</v>
      </c>
      <c r="L319" s="507">
        <v>18495.544190000001</v>
      </c>
      <c r="M319" s="507">
        <v>2535.5837499999998</v>
      </c>
      <c r="N319" s="507">
        <v>4721.2428300000001</v>
      </c>
      <c r="O319" s="507">
        <v>22181.910050000002</v>
      </c>
      <c r="P319" s="507">
        <v>272665.79895999999</v>
      </c>
    </row>
    <row r="320" spans="1:16" ht="15" customHeight="1" thickTop="1" thickBot="1">
      <c r="A320" s="973" t="s">
        <v>285</v>
      </c>
      <c r="B320" s="645">
        <v>-6890.5661300000002</v>
      </c>
      <c r="C320" s="645">
        <v>-19345.2</v>
      </c>
      <c r="D320" s="645">
        <v>-15826.02</v>
      </c>
      <c r="E320" s="645">
        <v>-22444</v>
      </c>
      <c r="F320" s="645">
        <v>0</v>
      </c>
      <c r="G320" s="645">
        <v>-6897.2839999999997</v>
      </c>
      <c r="H320" s="645">
        <v>-5603.5226700000003</v>
      </c>
      <c r="I320" s="645">
        <v>-13720</v>
      </c>
      <c r="J320" s="645">
        <v>0</v>
      </c>
      <c r="K320" s="645">
        <v>0</v>
      </c>
      <c r="L320" s="645">
        <v>-9443.5229999999992</v>
      </c>
      <c r="M320" s="645">
        <v>-908.41353000000004</v>
      </c>
      <c r="N320" s="645">
        <v>0</v>
      </c>
      <c r="O320" s="645">
        <v>-10579.274660000001</v>
      </c>
      <c r="P320" s="645">
        <v>-111657.80399</v>
      </c>
    </row>
    <row r="321" spans="1:16" ht="15" customHeight="1" thickTop="1" thickBot="1">
      <c r="A321" s="398" t="s">
        <v>286</v>
      </c>
      <c r="B321" s="507">
        <v>19451.28673</v>
      </c>
      <c r="C321" s="507">
        <v>35507.252759999996</v>
      </c>
      <c r="D321" s="507">
        <v>9754.39329</v>
      </c>
      <c r="E321" s="507">
        <v>21523.776469999997</v>
      </c>
      <c r="F321" s="507">
        <v>14064.307070000001</v>
      </c>
      <c r="G321" s="507">
        <v>8054.8951299999999</v>
      </c>
      <c r="H321" s="507">
        <v>6939.2314500000002</v>
      </c>
      <c r="I321" s="507">
        <v>18840.282930000001</v>
      </c>
      <c r="J321" s="507">
        <v>1.4171500000000001</v>
      </c>
      <c r="K321" s="507">
        <v>-131.91764000000001</v>
      </c>
      <c r="L321" s="507">
        <v>9052.0211899999995</v>
      </c>
      <c r="M321" s="507">
        <v>1627.17022</v>
      </c>
      <c r="N321" s="507">
        <v>4721.2428300000001</v>
      </c>
      <c r="O321" s="507">
        <v>11602.635390000001</v>
      </c>
      <c r="P321" s="507">
        <v>161007.99497</v>
      </c>
    </row>
    <row r="322" spans="1:16" ht="16.5" thickTop="1">
      <c r="A322" s="37"/>
    </row>
    <row r="323" spans="1:16" ht="15.75">
      <c r="A323" s="37"/>
    </row>
    <row r="324" spans="1:16" ht="15.75">
      <c r="A324" s="37"/>
    </row>
    <row r="325" spans="1:16" ht="15.75">
      <c r="A325" s="37"/>
    </row>
    <row r="326" spans="1:16" ht="15.75">
      <c r="A326" s="37"/>
    </row>
    <row r="327" spans="1:16" ht="15.75">
      <c r="A327" s="37"/>
    </row>
    <row r="328" spans="1:16" ht="15.75">
      <c r="A328" s="37"/>
    </row>
    <row r="329" spans="1:16" ht="15.75">
      <c r="A329" s="37"/>
    </row>
    <row r="330" spans="1:16" ht="15.75">
      <c r="A330" s="37"/>
    </row>
    <row r="331" spans="1:16" ht="15.75">
      <c r="A331" s="37"/>
    </row>
    <row r="332" spans="1:16" ht="15.75">
      <c r="A332" s="37"/>
    </row>
    <row r="333" spans="1:16" ht="15.75">
      <c r="A333" s="37"/>
    </row>
    <row r="334" spans="1:16" ht="15.75">
      <c r="A334" s="37"/>
    </row>
    <row r="335" spans="1:16" ht="15.75">
      <c r="A335" s="37"/>
    </row>
    <row r="336" spans="1:16" ht="15.75">
      <c r="A336" s="37"/>
    </row>
    <row r="337" spans="1:1" ht="15.75">
      <c r="A337" s="37"/>
    </row>
    <row r="338" spans="1:1" ht="15.75">
      <c r="A338" s="37"/>
    </row>
    <row r="339" spans="1:1" ht="15.75">
      <c r="A339" s="37"/>
    </row>
    <row r="340" spans="1:1" ht="15.75">
      <c r="A340" s="37"/>
    </row>
    <row r="341" spans="1:1" ht="15.75">
      <c r="A341" s="37"/>
    </row>
    <row r="342" spans="1:1" ht="15.75">
      <c r="A342" s="37"/>
    </row>
    <row r="343" spans="1:1" ht="15.75">
      <c r="A343" s="37"/>
    </row>
    <row r="344" spans="1:1" ht="15.75">
      <c r="A344" s="37"/>
    </row>
    <row r="345" spans="1:1" ht="15.75">
      <c r="A345" s="37"/>
    </row>
    <row r="346" spans="1:1" ht="15.75">
      <c r="A346" s="37"/>
    </row>
    <row r="347" spans="1:1" ht="15.75">
      <c r="A347" s="37"/>
    </row>
    <row r="348" spans="1:1" ht="15.75">
      <c r="A348" s="37"/>
    </row>
    <row r="349" spans="1:1" ht="15.75">
      <c r="A349" s="37"/>
    </row>
    <row r="350" spans="1:1" ht="15.75">
      <c r="A350" s="37"/>
    </row>
    <row r="351" spans="1:1" ht="15.75">
      <c r="A351" s="37"/>
    </row>
    <row r="352" spans="1:1" ht="15.75">
      <c r="A352" s="37"/>
    </row>
    <row r="353" spans="1:1" ht="15.75">
      <c r="A353" s="37"/>
    </row>
    <row r="354" spans="1:1" ht="15.75">
      <c r="A354" s="37"/>
    </row>
    <row r="355" spans="1:1" ht="15.75">
      <c r="A355" s="37"/>
    </row>
    <row r="356" spans="1:1" ht="15.75">
      <c r="A356" s="37"/>
    </row>
    <row r="357" spans="1:1" ht="15.75">
      <c r="A357" s="37"/>
    </row>
    <row r="358" spans="1:1" ht="15.75">
      <c r="A358" s="37"/>
    </row>
    <row r="359" spans="1:1" ht="15.75">
      <c r="A359" s="37"/>
    </row>
    <row r="360" spans="1:1" ht="15.75">
      <c r="A360" s="37"/>
    </row>
    <row r="361" spans="1:1" ht="15.75">
      <c r="A361" s="37"/>
    </row>
    <row r="362" spans="1:1" ht="15.75">
      <c r="A362" s="37"/>
    </row>
    <row r="363" spans="1:1" ht="15.75">
      <c r="A363" s="37"/>
    </row>
    <row r="364" spans="1:1" ht="15.75">
      <c r="A364" s="37"/>
    </row>
    <row r="365" spans="1:1" ht="15.75">
      <c r="A365" s="37"/>
    </row>
    <row r="366" spans="1:1" ht="15.75">
      <c r="A366" s="37"/>
    </row>
    <row r="367" spans="1:1" ht="15.75">
      <c r="A367" s="37"/>
    </row>
    <row r="368" spans="1:1" ht="15.75">
      <c r="A368" s="37"/>
    </row>
    <row r="369" spans="1:1" ht="15.75">
      <c r="A369" s="37"/>
    </row>
    <row r="370" spans="1:1" ht="15.75">
      <c r="A370" s="37"/>
    </row>
    <row r="371" spans="1:1" ht="15.75">
      <c r="A371" s="37"/>
    </row>
    <row r="372" spans="1:1" ht="15.75">
      <c r="A372" s="37"/>
    </row>
    <row r="373" spans="1:1" ht="15.75">
      <c r="A373" s="37"/>
    </row>
    <row r="374" spans="1:1" ht="15.75">
      <c r="A374" s="37"/>
    </row>
    <row r="375" spans="1:1" ht="15.75">
      <c r="A375" s="37"/>
    </row>
    <row r="376" spans="1:1" ht="15.75">
      <c r="A376" s="37"/>
    </row>
    <row r="377" spans="1:1" ht="15.75">
      <c r="A377" s="37"/>
    </row>
    <row r="378" spans="1:1" ht="15.75">
      <c r="A378" s="37"/>
    </row>
    <row r="379" spans="1:1" ht="15.75">
      <c r="A379" s="37"/>
    </row>
    <row r="380" spans="1:1" ht="15.75">
      <c r="A380" s="37"/>
    </row>
    <row r="381" spans="1:1" ht="15.75">
      <c r="A381" s="37"/>
    </row>
    <row r="382" spans="1:1" ht="15.75">
      <c r="A382" s="37"/>
    </row>
    <row r="383" spans="1:1" ht="15.75">
      <c r="A383" s="37"/>
    </row>
    <row r="384" spans="1:1" ht="15.75">
      <c r="A384" s="37"/>
    </row>
    <row r="385" spans="1:1" ht="15.75">
      <c r="A385" s="37"/>
    </row>
    <row r="386" spans="1:1" ht="15.75">
      <c r="A386" s="37"/>
    </row>
    <row r="387" spans="1:1" ht="15.75">
      <c r="A387" s="37"/>
    </row>
    <row r="388" spans="1:1" ht="15.75">
      <c r="A388" s="37"/>
    </row>
    <row r="389" spans="1:1" ht="15.75">
      <c r="A389" s="37"/>
    </row>
    <row r="390" spans="1:1" ht="15.75">
      <c r="A390" s="37"/>
    </row>
    <row r="391" spans="1:1" ht="15.75">
      <c r="A391" s="37"/>
    </row>
    <row r="392" spans="1:1" ht="15.75">
      <c r="A392" s="37"/>
    </row>
    <row r="393" spans="1:1" ht="15.75">
      <c r="A393" s="37"/>
    </row>
    <row r="394" spans="1:1" ht="15.75">
      <c r="A394" s="37"/>
    </row>
    <row r="395" spans="1:1" ht="15.75">
      <c r="A395" s="37"/>
    </row>
    <row r="396" spans="1:1" ht="15.75">
      <c r="A396" s="37"/>
    </row>
    <row r="397" spans="1:1" ht="15.75">
      <c r="A397" s="37"/>
    </row>
    <row r="398" spans="1:1" ht="15.75">
      <c r="A398" s="37"/>
    </row>
    <row r="399" spans="1:1" ht="15.75">
      <c r="A399" s="37"/>
    </row>
    <row r="400" spans="1:1" ht="15.75">
      <c r="A400" s="37"/>
    </row>
    <row r="401" spans="1:1" ht="15.75">
      <c r="A401" s="37"/>
    </row>
    <row r="402" spans="1:1" ht="15.75">
      <c r="A402" s="37"/>
    </row>
    <row r="403" spans="1:1" ht="15.75">
      <c r="A403" s="37"/>
    </row>
    <row r="404" spans="1:1" ht="15.75">
      <c r="A404" s="37"/>
    </row>
    <row r="405" spans="1:1" ht="15.75">
      <c r="A405" s="37"/>
    </row>
    <row r="406" spans="1:1" ht="15.75">
      <c r="A406" s="37"/>
    </row>
    <row r="407" spans="1:1" ht="15.75">
      <c r="A407" s="37"/>
    </row>
    <row r="408" spans="1:1" ht="15.75">
      <c r="A408" s="37"/>
    </row>
    <row r="409" spans="1:1" ht="15.75">
      <c r="A409" s="37"/>
    </row>
    <row r="410" spans="1:1" ht="15.75">
      <c r="A410" s="37"/>
    </row>
    <row r="411" spans="1:1" ht="15.75">
      <c r="A411" s="37"/>
    </row>
    <row r="412" spans="1:1" ht="15.75">
      <c r="A412" s="37"/>
    </row>
    <row r="413" spans="1:1" ht="15.75">
      <c r="A413" s="37"/>
    </row>
    <row r="414" spans="1:1" ht="15.75">
      <c r="A414" s="37"/>
    </row>
    <row r="415" spans="1:1" ht="15.75">
      <c r="A415" s="37"/>
    </row>
    <row r="416" spans="1:1" ht="15.75">
      <c r="A416" s="37"/>
    </row>
    <row r="417" spans="1:1" ht="15.75">
      <c r="A417" s="37"/>
    </row>
    <row r="418" spans="1:1" ht="15.75">
      <c r="A418" s="37"/>
    </row>
    <row r="419" spans="1:1" ht="15.75">
      <c r="A419" s="37"/>
    </row>
    <row r="420" spans="1:1" ht="15.75">
      <c r="A420" s="37"/>
    </row>
    <row r="421" spans="1:1" ht="15.75">
      <c r="A421" s="37"/>
    </row>
    <row r="422" spans="1:1" ht="15.75">
      <c r="A422" s="37"/>
    </row>
    <row r="423" spans="1:1" ht="15.75">
      <c r="A423" s="37"/>
    </row>
    <row r="424" spans="1:1" ht="15.75">
      <c r="A424" s="37"/>
    </row>
    <row r="425" spans="1:1" ht="15.75">
      <c r="A425" s="37"/>
    </row>
    <row r="426" spans="1:1" ht="15.75">
      <c r="A426" s="37"/>
    </row>
    <row r="427" spans="1:1" ht="15.75">
      <c r="A427" s="37"/>
    </row>
    <row r="428" spans="1:1" ht="15.75">
      <c r="A428" s="37"/>
    </row>
    <row r="429" spans="1:1" ht="15.75">
      <c r="A429" s="37"/>
    </row>
    <row r="430" spans="1:1" ht="15.75">
      <c r="A430" s="37"/>
    </row>
    <row r="431" spans="1:1" ht="15.75">
      <c r="A431" s="37"/>
    </row>
    <row r="432" spans="1:1" ht="15.75">
      <c r="A432" s="37"/>
    </row>
    <row r="433" spans="1:1" ht="15.75">
      <c r="A433" s="37"/>
    </row>
    <row r="434" spans="1:1" ht="15.75">
      <c r="A434" s="37"/>
    </row>
    <row r="435" spans="1:1" ht="15.75">
      <c r="A435" s="37"/>
    </row>
    <row r="436" spans="1:1" ht="15.75">
      <c r="A436" s="37"/>
    </row>
    <row r="437" spans="1:1" ht="15.75">
      <c r="A437" s="37"/>
    </row>
    <row r="438" spans="1:1" ht="15.75">
      <c r="A438" s="37"/>
    </row>
    <row r="439" spans="1:1" ht="15.75">
      <c r="A439" s="37"/>
    </row>
    <row r="440" spans="1:1" ht="15.75">
      <c r="A440" s="37"/>
    </row>
    <row r="441" spans="1:1" ht="15.75">
      <c r="A441" s="37"/>
    </row>
    <row r="442" spans="1:1" ht="15.75">
      <c r="A442" s="37"/>
    </row>
    <row r="443" spans="1:1" ht="15.75">
      <c r="A443" s="37"/>
    </row>
    <row r="444" spans="1:1" ht="15.75">
      <c r="A444" s="37"/>
    </row>
    <row r="445" spans="1:1" ht="15.75">
      <c r="A445" s="37"/>
    </row>
    <row r="446" spans="1:1" ht="15.75">
      <c r="A446" s="37"/>
    </row>
    <row r="447" spans="1:1" ht="15.75">
      <c r="A447" s="37"/>
    </row>
    <row r="448" spans="1:1" ht="15.75">
      <c r="A448" s="37"/>
    </row>
    <row r="449" spans="1:1" ht="15.75">
      <c r="A449" s="37"/>
    </row>
    <row r="450" spans="1:1" ht="15.75">
      <c r="A450" s="37"/>
    </row>
    <row r="451" spans="1:1" ht="15.75">
      <c r="A451" s="37"/>
    </row>
    <row r="452" spans="1:1" ht="15.75">
      <c r="A452" s="37"/>
    </row>
    <row r="453" spans="1:1" ht="15.75">
      <c r="A453" s="37"/>
    </row>
    <row r="454" spans="1:1" ht="15.75">
      <c r="A454" s="37"/>
    </row>
    <row r="455" spans="1:1" ht="15.75">
      <c r="A455" s="37"/>
    </row>
    <row r="456" spans="1:1" ht="15.75">
      <c r="A456" s="37"/>
    </row>
    <row r="457" spans="1:1" ht="15.75">
      <c r="A457" s="37"/>
    </row>
    <row r="458" spans="1:1" ht="15.75">
      <c r="A458" s="37"/>
    </row>
    <row r="459" spans="1:1" ht="15.75">
      <c r="A459" s="37"/>
    </row>
    <row r="460" spans="1:1" ht="15.75">
      <c r="A460" s="37"/>
    </row>
    <row r="461" spans="1:1" ht="15.75">
      <c r="A461" s="37"/>
    </row>
    <row r="462" spans="1:1" ht="15.75">
      <c r="A462" s="37"/>
    </row>
    <row r="463" spans="1:1" ht="15.75">
      <c r="A463" s="37"/>
    </row>
    <row r="464" spans="1:1" ht="15.75">
      <c r="A464" s="37"/>
    </row>
    <row r="465" spans="1:1" ht="15.75">
      <c r="A465" s="37"/>
    </row>
    <row r="466" spans="1:1" ht="15.75">
      <c r="A466" s="37"/>
    </row>
    <row r="467" spans="1:1" ht="15.75">
      <c r="A467" s="37"/>
    </row>
    <row r="468" spans="1:1" ht="15.75">
      <c r="A468" s="37"/>
    </row>
    <row r="469" spans="1:1" ht="15.75">
      <c r="A469" s="37"/>
    </row>
    <row r="470" spans="1:1" ht="15.75">
      <c r="A470" s="37"/>
    </row>
    <row r="471" spans="1:1" ht="15.75">
      <c r="A471" s="37"/>
    </row>
    <row r="472" spans="1:1" ht="15.75">
      <c r="A472" s="37"/>
    </row>
    <row r="473" spans="1:1" ht="15.75">
      <c r="A473" s="37"/>
    </row>
    <row r="474" spans="1:1" ht="15.75">
      <c r="A474" s="37"/>
    </row>
    <row r="475" spans="1:1" ht="15.75">
      <c r="A475" s="37"/>
    </row>
    <row r="476" spans="1:1" ht="15.75">
      <c r="A476" s="37"/>
    </row>
    <row r="477" spans="1:1" ht="15.75">
      <c r="A477" s="37"/>
    </row>
    <row r="478" spans="1:1" ht="15.75">
      <c r="A478" s="37"/>
    </row>
    <row r="479" spans="1:1" ht="15.75">
      <c r="A479" s="37"/>
    </row>
    <row r="480" spans="1:1" ht="15.75">
      <c r="A480" s="37"/>
    </row>
    <row r="481" spans="1:1" ht="15.75">
      <c r="A481" s="37"/>
    </row>
    <row r="482" spans="1:1" ht="15.75">
      <c r="A482" s="37"/>
    </row>
    <row r="483" spans="1:1" ht="15.75">
      <c r="A483" s="37"/>
    </row>
    <row r="484" spans="1:1" ht="15.75">
      <c r="A484" s="37"/>
    </row>
    <row r="485" spans="1:1" ht="15.75">
      <c r="A485" s="37"/>
    </row>
    <row r="486" spans="1:1" ht="15.75">
      <c r="A486" s="37"/>
    </row>
    <row r="487" spans="1:1" ht="15.75">
      <c r="A487" s="37"/>
    </row>
    <row r="488" spans="1:1" ht="15.75">
      <c r="A488" s="37"/>
    </row>
    <row r="489" spans="1:1" ht="15.75">
      <c r="A489" s="37"/>
    </row>
    <row r="490" spans="1:1" ht="15.75">
      <c r="A490" s="37"/>
    </row>
    <row r="491" spans="1:1" ht="15.75">
      <c r="A491" s="37"/>
    </row>
    <row r="492" spans="1:1" ht="15.75">
      <c r="A492" s="37"/>
    </row>
    <row r="493" spans="1:1" ht="15.75">
      <c r="A493" s="37"/>
    </row>
    <row r="494" spans="1:1" ht="15.75">
      <c r="A494" s="37"/>
    </row>
    <row r="495" spans="1:1" ht="15.75">
      <c r="A495" s="37"/>
    </row>
    <row r="496" spans="1:1" ht="15.75">
      <c r="A496" s="37"/>
    </row>
    <row r="497" spans="1:1" ht="15.75">
      <c r="A497" s="37"/>
    </row>
    <row r="498" spans="1:1" ht="15.75">
      <c r="A498" s="37"/>
    </row>
    <row r="499" spans="1:1" ht="15.75">
      <c r="A499" s="37"/>
    </row>
    <row r="500" spans="1:1" ht="15.75">
      <c r="A500" s="37"/>
    </row>
    <row r="501" spans="1:1" ht="15.75">
      <c r="A501" s="37"/>
    </row>
    <row r="502" spans="1:1" ht="15.75">
      <c r="A502" s="37"/>
    </row>
    <row r="503" spans="1:1" ht="15.75">
      <c r="A503" s="37"/>
    </row>
    <row r="504" spans="1:1" ht="15.75">
      <c r="A504" s="37"/>
    </row>
    <row r="505" spans="1:1" ht="15.75">
      <c r="A505" s="37"/>
    </row>
    <row r="506" spans="1:1" ht="15.75">
      <c r="A506" s="37"/>
    </row>
    <row r="507" spans="1:1" ht="15.75">
      <c r="A507" s="37"/>
    </row>
    <row r="508" spans="1:1" ht="15.75">
      <c r="A508" s="37"/>
    </row>
    <row r="509" spans="1:1" ht="15.75">
      <c r="A509" s="37"/>
    </row>
    <row r="510" spans="1:1" ht="15.75">
      <c r="A510" s="37"/>
    </row>
    <row r="511" spans="1:1" ht="15.75">
      <c r="A511" s="37"/>
    </row>
    <row r="512" spans="1:1" ht="15.75">
      <c r="A512" s="37"/>
    </row>
    <row r="513" spans="1:1" ht="15.75">
      <c r="A513" s="37"/>
    </row>
    <row r="514" spans="1:1" ht="15.75">
      <c r="A514" s="37"/>
    </row>
    <row r="515" spans="1:1" ht="15.75">
      <c r="A515" s="37"/>
    </row>
    <row r="516" spans="1:1" ht="15.75">
      <c r="A516" s="37"/>
    </row>
    <row r="517" spans="1:1" ht="15.75">
      <c r="A517" s="37"/>
    </row>
    <row r="518" spans="1:1" ht="15.75">
      <c r="A518" s="37"/>
    </row>
    <row r="519" spans="1:1" ht="15.75">
      <c r="A519" s="37"/>
    </row>
    <row r="520" spans="1:1" ht="15.75">
      <c r="A520" s="37"/>
    </row>
    <row r="521" spans="1:1" ht="15.75">
      <c r="A521" s="37"/>
    </row>
    <row r="522" spans="1:1" ht="15.75">
      <c r="A522" s="37"/>
    </row>
    <row r="523" spans="1:1" ht="15.75">
      <c r="A523" s="37"/>
    </row>
    <row r="524" spans="1:1" ht="15.75">
      <c r="A524" s="37"/>
    </row>
    <row r="525" spans="1:1" ht="15.75">
      <c r="A525" s="37"/>
    </row>
    <row r="526" spans="1:1" ht="15.75">
      <c r="A526" s="37"/>
    </row>
    <row r="527" spans="1:1" ht="15.75">
      <c r="A527" s="37"/>
    </row>
    <row r="528" spans="1:1" ht="15.75">
      <c r="A528" s="37"/>
    </row>
    <row r="529" spans="1:1" ht="15.75">
      <c r="A529" s="37"/>
    </row>
    <row r="530" spans="1:1" ht="15.75">
      <c r="A530" s="37"/>
    </row>
    <row r="531" spans="1:1" ht="15.75">
      <c r="A531" s="37"/>
    </row>
    <row r="532" spans="1:1" ht="15.75">
      <c r="A532" s="37"/>
    </row>
    <row r="533" spans="1:1" ht="15.75">
      <c r="A533" s="37"/>
    </row>
    <row r="534" spans="1:1" ht="15.75">
      <c r="A534" s="37"/>
    </row>
    <row r="535" spans="1:1" ht="15.75">
      <c r="A535" s="37"/>
    </row>
    <row r="536" spans="1:1" ht="15.75">
      <c r="A536" s="37"/>
    </row>
    <row r="537" spans="1:1" ht="15.75">
      <c r="A537" s="37"/>
    </row>
    <row r="538" spans="1:1" ht="15.75">
      <c r="A538" s="37"/>
    </row>
    <row r="539" spans="1:1" ht="15.75">
      <c r="A539" s="37"/>
    </row>
    <row r="540" spans="1:1" ht="15.75">
      <c r="A540" s="37"/>
    </row>
    <row r="541" spans="1:1" ht="15.75">
      <c r="A541" s="37"/>
    </row>
    <row r="542" spans="1:1" ht="15.75">
      <c r="A542" s="37"/>
    </row>
    <row r="543" spans="1:1" ht="15.75">
      <c r="A543" s="37"/>
    </row>
    <row r="544" spans="1:1" ht="15.75">
      <c r="A544" s="37"/>
    </row>
    <row r="545" spans="1:1" ht="15.75">
      <c r="A545" s="37"/>
    </row>
    <row r="546" spans="1:1" ht="15.75">
      <c r="A546" s="37"/>
    </row>
    <row r="547" spans="1:1" ht="15.75">
      <c r="A547" s="37"/>
    </row>
    <row r="548" spans="1:1" ht="15.75">
      <c r="A548" s="37"/>
    </row>
    <row r="549" spans="1:1" ht="15.75">
      <c r="A549" s="37"/>
    </row>
    <row r="550" spans="1:1" ht="15.75">
      <c r="A550" s="37"/>
    </row>
    <row r="551" spans="1:1" ht="15.75">
      <c r="A551" s="37"/>
    </row>
    <row r="552" spans="1:1" ht="15.75">
      <c r="A552" s="37"/>
    </row>
    <row r="553" spans="1:1" ht="15.75">
      <c r="A553" s="37"/>
    </row>
    <row r="554" spans="1:1" ht="15.75">
      <c r="A554" s="37"/>
    </row>
    <row r="555" spans="1:1" ht="15.75">
      <c r="A555" s="37"/>
    </row>
    <row r="556" spans="1:1" ht="15.75">
      <c r="A556" s="37"/>
    </row>
    <row r="557" spans="1:1" ht="15.75">
      <c r="A557" s="37"/>
    </row>
    <row r="558" spans="1:1" ht="15.75">
      <c r="A558" s="37"/>
    </row>
    <row r="559" spans="1:1" ht="15.75">
      <c r="A559" s="37"/>
    </row>
    <row r="560" spans="1:1" ht="15.75">
      <c r="A560" s="37"/>
    </row>
    <row r="561" spans="1:1" ht="15.75">
      <c r="A561" s="37"/>
    </row>
    <row r="562" spans="1:1" ht="15.75">
      <c r="A562" s="37"/>
    </row>
    <row r="563" spans="1:1" ht="15.75">
      <c r="A563" s="37"/>
    </row>
    <row r="564" spans="1:1" ht="15.75">
      <c r="A564" s="37"/>
    </row>
    <row r="565" spans="1:1" ht="15.75">
      <c r="A565" s="37"/>
    </row>
    <row r="566" spans="1:1" ht="15.75">
      <c r="A566" s="37"/>
    </row>
    <row r="567" spans="1:1" ht="15.75">
      <c r="A567" s="37"/>
    </row>
    <row r="568" spans="1:1" ht="15.75">
      <c r="A568" s="37"/>
    </row>
    <row r="569" spans="1:1" ht="15.75">
      <c r="A569" s="37"/>
    </row>
    <row r="570" spans="1:1" ht="15.75">
      <c r="A570" s="37"/>
    </row>
    <row r="571" spans="1:1" ht="15.75">
      <c r="A571" s="37"/>
    </row>
    <row r="572" spans="1:1" ht="15.75">
      <c r="A572" s="37"/>
    </row>
    <row r="573" spans="1:1" ht="15.75">
      <c r="A573" s="37"/>
    </row>
    <row r="574" spans="1:1" ht="15.75">
      <c r="A574" s="37"/>
    </row>
    <row r="575" spans="1:1" ht="15.75">
      <c r="A575" s="37"/>
    </row>
    <row r="576" spans="1:1" ht="15.75">
      <c r="A576" s="37"/>
    </row>
    <row r="577" spans="1:1" ht="15.75">
      <c r="A577" s="37"/>
    </row>
    <row r="578" spans="1:1" ht="15.75">
      <c r="A578" s="37"/>
    </row>
    <row r="579" spans="1:1" ht="15.75">
      <c r="A579" s="37"/>
    </row>
    <row r="580" spans="1:1" ht="15.75">
      <c r="A580" s="37"/>
    </row>
    <row r="581" spans="1:1" ht="15.75">
      <c r="A581" s="37"/>
    </row>
    <row r="582" spans="1:1" ht="15.75">
      <c r="A582" s="37"/>
    </row>
    <row r="583" spans="1:1" ht="15.75">
      <c r="A583" s="37"/>
    </row>
    <row r="584" spans="1:1" ht="15.75">
      <c r="A584" s="37"/>
    </row>
    <row r="585" spans="1:1" ht="15.75">
      <c r="A585" s="37"/>
    </row>
    <row r="586" spans="1:1" ht="15.75">
      <c r="A586" s="37"/>
    </row>
    <row r="587" spans="1:1" ht="15.75">
      <c r="A587" s="37"/>
    </row>
    <row r="588" spans="1:1" ht="15.75">
      <c r="A588" s="37"/>
    </row>
    <row r="589" spans="1:1" ht="15.75">
      <c r="A589" s="37"/>
    </row>
    <row r="590" spans="1:1" ht="15.75">
      <c r="A590" s="37"/>
    </row>
    <row r="591" spans="1:1" ht="15.75">
      <c r="A591" s="37"/>
    </row>
    <row r="592" spans="1:1" ht="15.75">
      <c r="A592" s="37"/>
    </row>
    <row r="593" spans="1:1" ht="15.75">
      <c r="A593" s="37"/>
    </row>
    <row r="594" spans="1:1" ht="15.75">
      <c r="A594" s="37"/>
    </row>
    <row r="595" spans="1:1" ht="15.75">
      <c r="A595" s="37"/>
    </row>
    <row r="596" spans="1:1" ht="15.75">
      <c r="A596" s="37"/>
    </row>
    <row r="597" spans="1:1" ht="15.75">
      <c r="A597" s="37"/>
    </row>
    <row r="598" spans="1:1" ht="15.75">
      <c r="A598" s="37"/>
    </row>
    <row r="599" spans="1:1" ht="15.75">
      <c r="A599" s="37"/>
    </row>
    <row r="600" spans="1:1" ht="15.75">
      <c r="A600" s="37"/>
    </row>
    <row r="601" spans="1:1" ht="15.75">
      <c r="A601" s="37"/>
    </row>
    <row r="602" spans="1:1" ht="15.75">
      <c r="A602" s="37"/>
    </row>
    <row r="603" spans="1:1" ht="15.75">
      <c r="A603" s="37"/>
    </row>
    <row r="604" spans="1:1" ht="15.75">
      <c r="A604" s="37"/>
    </row>
    <row r="605" spans="1:1" ht="15.75">
      <c r="A605" s="37"/>
    </row>
    <row r="606" spans="1:1" ht="15.75">
      <c r="A606" s="37"/>
    </row>
    <row r="607" spans="1:1" ht="15.75">
      <c r="A607" s="37"/>
    </row>
    <row r="608" spans="1:1" ht="15.75">
      <c r="A608" s="37"/>
    </row>
    <row r="609" spans="1:1" ht="15.75">
      <c r="A609" s="37"/>
    </row>
    <row r="610" spans="1:1" ht="15.75">
      <c r="A610" s="37"/>
    </row>
    <row r="611" spans="1:1" ht="15.75">
      <c r="A611" s="37"/>
    </row>
    <row r="612" spans="1:1" ht="15.75">
      <c r="A612" s="37"/>
    </row>
    <row r="613" spans="1:1" ht="15.75">
      <c r="A613" s="37"/>
    </row>
    <row r="614" spans="1:1" ht="15.75">
      <c r="A614" s="37"/>
    </row>
    <row r="615" spans="1:1" ht="15.75">
      <c r="A615" s="37"/>
    </row>
    <row r="616" spans="1:1" ht="15.75">
      <c r="A616" s="37"/>
    </row>
    <row r="617" spans="1:1" ht="15.75">
      <c r="A617" s="37"/>
    </row>
    <row r="618" spans="1:1" ht="15.75">
      <c r="A618" s="37"/>
    </row>
    <row r="619" spans="1:1" ht="15.75">
      <c r="A619" s="37"/>
    </row>
    <row r="620" spans="1:1" ht="15.75">
      <c r="A620" s="37"/>
    </row>
    <row r="621" spans="1:1" ht="15.75">
      <c r="A621" s="37"/>
    </row>
    <row r="622" spans="1:1" ht="15.75">
      <c r="A622" s="37"/>
    </row>
    <row r="623" spans="1:1" ht="15.75">
      <c r="A623" s="37"/>
    </row>
    <row r="624" spans="1:1" ht="15.75">
      <c r="A624" s="37"/>
    </row>
    <row r="625" spans="1:1" ht="15.75">
      <c r="A625" s="37"/>
    </row>
    <row r="626" spans="1:1" ht="15.75">
      <c r="A626" s="37"/>
    </row>
    <row r="627" spans="1:1" ht="15.75">
      <c r="A627" s="37"/>
    </row>
    <row r="628" spans="1:1" ht="15.75">
      <c r="A628" s="37"/>
    </row>
    <row r="629" spans="1:1" ht="15.75">
      <c r="A629" s="37"/>
    </row>
    <row r="630" spans="1:1" ht="15.75">
      <c r="A630" s="37"/>
    </row>
    <row r="631" spans="1:1" ht="15.75">
      <c r="A631" s="37"/>
    </row>
    <row r="632" spans="1:1" ht="15.75">
      <c r="A632" s="37"/>
    </row>
    <row r="633" spans="1:1" ht="15.75">
      <c r="A633" s="37"/>
    </row>
    <row r="634" spans="1:1" ht="15.75">
      <c r="A634" s="37"/>
    </row>
    <row r="635" spans="1:1" ht="15.75">
      <c r="A635" s="37"/>
    </row>
    <row r="636" spans="1:1" ht="15.75">
      <c r="A636" s="37"/>
    </row>
    <row r="637" spans="1:1" ht="15.75">
      <c r="A637" s="37"/>
    </row>
    <row r="638" spans="1:1" ht="15.75">
      <c r="A638" s="37"/>
    </row>
    <row r="639" spans="1:1" ht="15.75">
      <c r="A639" s="37"/>
    </row>
    <row r="640" spans="1:1" ht="15.75">
      <c r="A640" s="37"/>
    </row>
    <row r="641" spans="1:1" ht="15.75">
      <c r="A641" s="37"/>
    </row>
    <row r="642" spans="1:1" ht="15.75">
      <c r="A642" s="37"/>
    </row>
    <row r="643" spans="1:1" ht="15.75">
      <c r="A643" s="37"/>
    </row>
    <row r="644" spans="1:1" ht="15.75">
      <c r="A644" s="37"/>
    </row>
    <row r="645" spans="1:1" ht="15.75">
      <c r="A645" s="37"/>
    </row>
    <row r="646" spans="1:1" ht="15.75">
      <c r="A646" s="37"/>
    </row>
    <row r="647" spans="1:1" ht="15.75">
      <c r="A647" s="37"/>
    </row>
    <row r="648" spans="1:1" ht="15.75">
      <c r="A648" s="37"/>
    </row>
    <row r="649" spans="1:1" ht="15.75">
      <c r="A649" s="37"/>
    </row>
    <row r="650" spans="1:1" ht="15.75">
      <c r="A650" s="37"/>
    </row>
    <row r="651" spans="1:1" ht="15.75">
      <c r="A651" s="37"/>
    </row>
    <row r="652" spans="1:1" ht="15.75">
      <c r="A652" s="37"/>
    </row>
    <row r="653" spans="1:1" ht="15.75">
      <c r="A653" s="37"/>
    </row>
    <row r="654" spans="1:1" ht="15.75">
      <c r="A654" s="37"/>
    </row>
  </sheetData>
  <mergeCells count="4">
    <mergeCell ref="A1:P1"/>
    <mergeCell ref="A2:P2"/>
    <mergeCell ref="A3:P3"/>
    <mergeCell ref="A4:P4"/>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4"/>
  <sheetViews>
    <sheetView showGridLines="0" zoomScaleNormal="100" workbookViewId="0">
      <selection sqref="A1:P1"/>
    </sheetView>
  </sheetViews>
  <sheetFormatPr defaultColWidth="11.5703125" defaultRowHeight="15"/>
  <cols>
    <col min="1" max="1" width="72.7109375" style="39" customWidth="1"/>
    <col min="2" max="8" width="11.5703125" style="38"/>
    <col min="9" max="9" width="11.5703125" style="257"/>
    <col min="10" max="16" width="11.5703125" style="38"/>
    <col min="17" max="16384" width="11.5703125" style="363"/>
  </cols>
  <sheetData>
    <row r="1" spans="1:218" s="1056" customFormat="1" ht="20.25">
      <c r="A1" s="1145"/>
      <c r="B1" s="1145"/>
      <c r="C1" s="1145"/>
      <c r="D1" s="1145"/>
      <c r="E1" s="1145"/>
      <c r="F1" s="1145"/>
      <c r="G1" s="1145"/>
      <c r="H1" s="1145"/>
      <c r="I1" s="1145"/>
      <c r="J1" s="1145"/>
      <c r="K1" s="1145"/>
      <c r="L1" s="1145"/>
      <c r="M1" s="1145"/>
      <c r="N1" s="1145"/>
      <c r="O1" s="1145"/>
      <c r="P1" s="1145"/>
    </row>
    <row r="2" spans="1:218" s="33" customFormat="1" ht="24" customHeight="1">
      <c r="A2" s="1145" t="s">
        <v>984</v>
      </c>
      <c r="B2" s="1145"/>
      <c r="C2" s="1145"/>
      <c r="D2" s="1145"/>
      <c r="E2" s="1145"/>
      <c r="F2" s="1145"/>
      <c r="G2" s="1145"/>
      <c r="H2" s="1145"/>
      <c r="I2" s="1145"/>
      <c r="J2" s="1145"/>
      <c r="K2" s="1145"/>
      <c r="L2" s="1145"/>
      <c r="M2" s="1145"/>
      <c r="N2" s="1145"/>
      <c r="O2" s="1145"/>
      <c r="P2" s="1145"/>
    </row>
    <row r="3" spans="1:218" s="33" customFormat="1" ht="24" customHeight="1">
      <c r="A3" s="1145" t="s">
        <v>1160</v>
      </c>
      <c r="B3" s="1145"/>
      <c r="C3" s="1145"/>
      <c r="D3" s="1145"/>
      <c r="E3" s="1145"/>
      <c r="F3" s="1145"/>
      <c r="G3" s="1145"/>
      <c r="H3" s="1145"/>
      <c r="I3" s="1145"/>
      <c r="J3" s="1145"/>
      <c r="K3" s="1145"/>
      <c r="L3" s="1145"/>
      <c r="M3" s="1145"/>
      <c r="N3" s="1145"/>
      <c r="O3" s="1145"/>
      <c r="P3" s="1145"/>
    </row>
    <row r="4" spans="1:218" s="46" customFormat="1" ht="24" customHeight="1">
      <c r="A4" s="1152" t="s">
        <v>1396</v>
      </c>
      <c r="B4" s="1152"/>
      <c r="C4" s="1152"/>
      <c r="D4" s="1152"/>
      <c r="E4" s="1152"/>
      <c r="F4" s="1152"/>
      <c r="G4" s="1152"/>
      <c r="H4" s="1152"/>
      <c r="I4" s="1152"/>
      <c r="J4" s="1152"/>
      <c r="K4" s="1152"/>
      <c r="L4" s="1152"/>
      <c r="M4" s="1152"/>
      <c r="N4" s="1152"/>
      <c r="O4" s="1152"/>
      <c r="P4" s="1152"/>
    </row>
    <row r="5" spans="1:218" ht="6.75" customHeight="1">
      <c r="A5" s="132"/>
      <c r="B5" s="458"/>
      <c r="C5" s="458"/>
      <c r="D5" s="458"/>
      <c r="E5" s="458"/>
      <c r="F5" s="458"/>
      <c r="G5" s="458"/>
      <c r="H5" s="458"/>
      <c r="I5" s="458"/>
      <c r="J5" s="458"/>
      <c r="K5" s="458"/>
      <c r="L5" s="458"/>
      <c r="M5" s="458"/>
      <c r="N5" s="458"/>
      <c r="O5" s="458"/>
      <c r="P5" s="458"/>
    </row>
    <row r="6" spans="1:218" ht="27" customHeight="1">
      <c r="A6" s="615"/>
      <c r="B6" s="661" t="s">
        <v>288</v>
      </c>
      <c r="C6" s="661" t="s">
        <v>289</v>
      </c>
      <c r="D6" s="661" t="s">
        <v>290</v>
      </c>
      <c r="E6" s="661" t="s">
        <v>291</v>
      </c>
      <c r="F6" s="661" t="s">
        <v>292</v>
      </c>
      <c r="G6" s="661" t="s">
        <v>293</v>
      </c>
      <c r="H6" s="662" t="s">
        <v>294</v>
      </c>
      <c r="I6" s="662" t="s">
        <v>295</v>
      </c>
      <c r="J6" s="662" t="s">
        <v>296</v>
      </c>
      <c r="K6" s="662" t="s">
        <v>297</v>
      </c>
      <c r="L6" s="662" t="s">
        <v>298</v>
      </c>
      <c r="M6" s="662" t="s">
        <v>299</v>
      </c>
      <c r="N6" s="662" t="s">
        <v>986</v>
      </c>
      <c r="O6" s="662" t="s">
        <v>987</v>
      </c>
      <c r="P6" s="662" t="s">
        <v>300</v>
      </c>
    </row>
    <row r="7" spans="1:218" ht="9" customHeight="1">
      <c r="A7" s="172"/>
      <c r="B7" s="257"/>
      <c r="C7" s="257"/>
      <c r="D7" s="257"/>
      <c r="E7" s="257"/>
      <c r="F7" s="257"/>
      <c r="G7" s="257"/>
      <c r="H7" s="663"/>
      <c r="I7" s="262"/>
      <c r="J7" s="262"/>
      <c r="K7" s="262"/>
      <c r="L7" s="262"/>
      <c r="M7" s="262"/>
      <c r="N7" s="262"/>
      <c r="O7" s="262"/>
      <c r="P7" s="262"/>
    </row>
    <row r="8" spans="1:218" ht="20.100000000000001" customHeight="1">
      <c r="A8" s="664" t="s">
        <v>301</v>
      </c>
      <c r="B8" s="661"/>
      <c r="C8" s="661"/>
      <c r="D8" s="661"/>
      <c r="E8" s="661"/>
      <c r="F8" s="661"/>
      <c r="G8" s="661"/>
      <c r="H8" s="662"/>
      <c r="I8" s="662"/>
      <c r="J8" s="662"/>
      <c r="K8" s="662"/>
      <c r="L8" s="662"/>
      <c r="M8" s="662"/>
      <c r="N8" s="662"/>
      <c r="O8" s="662"/>
      <c r="P8" s="662"/>
    </row>
    <row r="9" spans="1:218" ht="20.100000000000001" customHeight="1">
      <c r="A9" s="172" t="s">
        <v>302</v>
      </c>
      <c r="B9" s="183">
        <v>0.1008</v>
      </c>
      <c r="C9" s="183">
        <v>0.17730000000000001</v>
      </c>
      <c r="D9" s="183">
        <v>9.0200000000000002E-2</v>
      </c>
      <c r="E9" s="183">
        <v>0.12670000000000001</v>
      </c>
      <c r="F9" s="183">
        <v>0.1114</v>
      </c>
      <c r="G9" s="183">
        <v>9.4100000000000003E-2</v>
      </c>
      <c r="H9" s="183">
        <v>7.6399999999999996E-2</v>
      </c>
      <c r="I9" s="183">
        <v>5.8599999999999999E-2</v>
      </c>
      <c r="J9" s="183">
        <v>0.24329999999999999</v>
      </c>
      <c r="K9" s="183">
        <v>8.5599999999999996E-2</v>
      </c>
      <c r="L9" s="183">
        <v>5.1299999999999998E-2</v>
      </c>
      <c r="M9" s="183">
        <v>7.1999999999999995E-2</v>
      </c>
      <c r="N9" s="183">
        <v>5.57E-2</v>
      </c>
      <c r="O9" s="183">
        <v>5.6599999999999998E-2</v>
      </c>
      <c r="P9" s="183">
        <v>9.9199999999999997E-2</v>
      </c>
      <c r="Q9" s="47"/>
      <c r="R9" s="47"/>
      <c r="S9" s="47"/>
      <c r="T9" s="47"/>
      <c r="U9" s="47"/>
      <c r="V9" s="47"/>
      <c r="W9" s="47"/>
      <c r="X9" s="47"/>
      <c r="Y9" s="47"/>
      <c r="Z9" s="47"/>
      <c r="AA9" s="47"/>
      <c r="AB9" s="47"/>
      <c r="AC9" s="47"/>
      <c r="AD9" s="47"/>
      <c r="AE9" s="47"/>
      <c r="AF9" s="47"/>
      <c r="AG9" s="47"/>
      <c r="AH9" s="47"/>
      <c r="AI9" s="47"/>
      <c r="AJ9" s="47"/>
      <c r="AK9" s="47"/>
      <c r="AL9" s="47"/>
      <c r="AM9" s="47"/>
      <c r="AN9" s="47"/>
      <c r="AO9" s="47"/>
      <c r="AP9" s="47"/>
      <c r="AQ9" s="47"/>
      <c r="AR9" s="47"/>
      <c r="AS9" s="47"/>
      <c r="AT9" s="47"/>
      <c r="AU9" s="47"/>
      <c r="AV9" s="47"/>
      <c r="AW9" s="47"/>
      <c r="AX9" s="47"/>
      <c r="AY9" s="47"/>
      <c r="AZ9" s="47"/>
      <c r="BA9" s="47"/>
      <c r="BB9" s="47"/>
      <c r="BC9" s="47"/>
      <c r="BD9" s="47"/>
      <c r="BE9" s="47"/>
      <c r="BF9" s="47"/>
      <c r="BG9" s="47"/>
      <c r="BH9" s="47"/>
      <c r="BI9" s="47"/>
      <c r="BJ9" s="47"/>
      <c r="BK9" s="47"/>
      <c r="BL9" s="47"/>
      <c r="BM9" s="47"/>
      <c r="BN9" s="47"/>
      <c r="BO9" s="47"/>
      <c r="BP9" s="47"/>
      <c r="BQ9" s="47"/>
      <c r="BR9" s="47"/>
      <c r="BS9" s="47"/>
      <c r="BT9" s="47"/>
      <c r="BU9" s="47"/>
      <c r="BV9" s="47"/>
      <c r="BW9" s="47"/>
      <c r="BX9" s="47"/>
      <c r="BY9" s="47"/>
      <c r="BZ9" s="47"/>
      <c r="CA9" s="47"/>
      <c r="CB9" s="47"/>
      <c r="CC9" s="47"/>
      <c r="CD9" s="47"/>
      <c r="CE9" s="47"/>
      <c r="CF9" s="47"/>
      <c r="CG9" s="47"/>
      <c r="CH9" s="47"/>
      <c r="CI9" s="47"/>
      <c r="CJ9" s="47"/>
      <c r="CK9" s="47"/>
      <c r="CL9" s="47"/>
      <c r="CM9" s="47"/>
      <c r="CN9" s="47"/>
      <c r="CO9" s="47"/>
      <c r="CP9" s="47"/>
      <c r="CQ9" s="47"/>
      <c r="CR9" s="47"/>
      <c r="CS9" s="47"/>
      <c r="CT9" s="47"/>
      <c r="CU9" s="47"/>
      <c r="CV9" s="47"/>
      <c r="CW9" s="47"/>
      <c r="CX9" s="47"/>
      <c r="CY9" s="47"/>
      <c r="CZ9" s="47"/>
      <c r="DA9" s="47"/>
      <c r="DB9" s="47"/>
      <c r="DC9" s="47"/>
      <c r="DD9" s="47"/>
      <c r="DE9" s="47"/>
      <c r="DF9" s="47"/>
      <c r="DG9" s="47"/>
      <c r="DH9" s="47"/>
      <c r="DI9" s="47"/>
      <c r="DJ9" s="47"/>
      <c r="DK9" s="47"/>
      <c r="DL9" s="47"/>
      <c r="DM9" s="47"/>
      <c r="DN9" s="47"/>
      <c r="DO9" s="47"/>
      <c r="DP9" s="47"/>
      <c r="DQ9" s="47"/>
      <c r="DR9" s="47"/>
      <c r="DS9" s="47"/>
      <c r="DT9" s="47"/>
      <c r="DU9" s="47"/>
      <c r="DV9" s="47"/>
      <c r="DW9" s="47"/>
      <c r="DX9" s="47"/>
      <c r="DY9" s="47"/>
      <c r="DZ9" s="47"/>
      <c r="EA9" s="47"/>
      <c r="EB9" s="47"/>
      <c r="EC9" s="47"/>
      <c r="ED9" s="47"/>
      <c r="EE9" s="47"/>
      <c r="EF9" s="47"/>
      <c r="EG9" s="47"/>
      <c r="EH9" s="47"/>
      <c r="EI9" s="47"/>
      <c r="EJ9" s="47"/>
      <c r="EK9" s="47"/>
      <c r="EL9" s="47"/>
      <c r="EM9" s="47"/>
      <c r="EN9" s="47"/>
      <c r="EO9" s="47"/>
      <c r="EP9" s="47"/>
      <c r="EQ9" s="47"/>
      <c r="ER9" s="47"/>
      <c r="ES9" s="47"/>
      <c r="ET9" s="47"/>
      <c r="EU9" s="47"/>
      <c r="EV9" s="47"/>
      <c r="EW9" s="47"/>
      <c r="EX9" s="47"/>
      <c r="EY9" s="47"/>
      <c r="EZ9" s="47"/>
      <c r="FA9" s="47"/>
      <c r="FB9" s="47"/>
      <c r="FC9" s="47"/>
      <c r="FD9" s="47"/>
      <c r="FE9" s="47"/>
      <c r="FF9" s="47"/>
      <c r="FG9" s="47"/>
      <c r="FH9" s="47"/>
      <c r="FI9" s="47"/>
      <c r="FJ9" s="47"/>
      <c r="FK9" s="47"/>
      <c r="FL9" s="47"/>
      <c r="FM9" s="47"/>
      <c r="FN9" s="47"/>
      <c r="FO9" s="47"/>
      <c r="FP9" s="47"/>
      <c r="FQ9" s="47"/>
      <c r="FR9" s="47"/>
      <c r="FS9" s="47"/>
      <c r="FT9" s="47"/>
      <c r="FU9" s="47"/>
      <c r="FV9" s="47"/>
      <c r="FW9" s="47"/>
      <c r="FX9" s="47"/>
      <c r="FY9" s="47"/>
      <c r="FZ9" s="47"/>
      <c r="GA9" s="47"/>
      <c r="GB9" s="47"/>
      <c r="GC9" s="47"/>
      <c r="GD9" s="47"/>
      <c r="GE9" s="47"/>
      <c r="GF9" s="47"/>
      <c r="GG9" s="47"/>
      <c r="GH9" s="47"/>
      <c r="GI9" s="47"/>
      <c r="GJ9" s="47"/>
      <c r="GK9" s="47"/>
      <c r="GL9" s="47"/>
      <c r="GM9" s="47"/>
      <c r="GN9" s="47"/>
      <c r="GO9" s="47"/>
      <c r="GP9" s="47"/>
      <c r="GQ9" s="47"/>
      <c r="GR9" s="47"/>
      <c r="GS9" s="47"/>
      <c r="GT9" s="47"/>
      <c r="GU9" s="47"/>
      <c r="GV9" s="47"/>
      <c r="GW9" s="47"/>
      <c r="GX9" s="47"/>
      <c r="GY9" s="47"/>
      <c r="GZ9" s="47"/>
      <c r="HA9" s="47"/>
      <c r="HB9" s="47"/>
      <c r="HC9" s="47"/>
      <c r="HD9" s="47"/>
      <c r="HE9" s="47"/>
      <c r="HF9" s="47"/>
      <c r="HG9" s="47"/>
      <c r="HH9" s="47"/>
      <c r="HI9" s="47"/>
      <c r="HJ9" s="47"/>
    </row>
    <row r="10" spans="1:218" ht="20.100000000000001" customHeight="1">
      <c r="A10" s="172" t="s">
        <v>303</v>
      </c>
      <c r="B10" s="183">
        <v>0.66679999999999995</v>
      </c>
      <c r="C10" s="183">
        <v>0.60619999999999996</v>
      </c>
      <c r="D10" s="183">
        <v>0.66579999999999995</v>
      </c>
      <c r="E10" s="183">
        <v>0.68579999999999997</v>
      </c>
      <c r="F10" s="183">
        <v>0.71689999999999998</v>
      </c>
      <c r="G10" s="183">
        <v>0.71419999999999995</v>
      </c>
      <c r="H10" s="183">
        <v>0.74790000000000001</v>
      </c>
      <c r="I10" s="183">
        <v>0.79779999999999995</v>
      </c>
      <c r="J10" s="183">
        <v>0.62419999999999998</v>
      </c>
      <c r="K10" s="183">
        <v>0.8054</v>
      </c>
      <c r="L10" s="183">
        <v>0.79579999999999995</v>
      </c>
      <c r="M10" s="183">
        <v>0.76219999999999999</v>
      </c>
      <c r="N10" s="183">
        <v>0.73029999999999995</v>
      </c>
      <c r="O10" s="183">
        <v>0.85629999999999995</v>
      </c>
      <c r="P10" s="183">
        <v>0.7046</v>
      </c>
    </row>
    <row r="11" spans="1:218" ht="20.100000000000001" customHeight="1">
      <c r="A11" s="172"/>
      <c r="B11" s="183"/>
      <c r="C11" s="183"/>
      <c r="D11" s="183"/>
      <c r="E11" s="183"/>
      <c r="F11" s="183"/>
      <c r="G11" s="183"/>
      <c r="H11" s="183"/>
      <c r="I11" s="183"/>
      <c r="J11" s="183"/>
      <c r="K11" s="183"/>
      <c r="L11" s="183"/>
      <c r="M11" s="183"/>
      <c r="N11" s="183"/>
      <c r="O11" s="183"/>
      <c r="P11" s="183"/>
    </row>
    <row r="12" spans="1:218" ht="20.100000000000001" customHeight="1">
      <c r="A12" s="664" t="s">
        <v>304</v>
      </c>
      <c r="B12" s="213"/>
      <c r="C12" s="213"/>
      <c r="D12" s="213"/>
      <c r="E12" s="213"/>
      <c r="F12" s="213"/>
      <c r="G12" s="213"/>
      <c r="H12" s="213"/>
      <c r="I12" s="213"/>
      <c r="J12" s="213"/>
      <c r="K12" s="213"/>
      <c r="L12" s="213"/>
      <c r="M12" s="213"/>
      <c r="N12" s="213"/>
      <c r="O12" s="213"/>
      <c r="P12" s="213"/>
    </row>
    <row r="13" spans="1:218" ht="20.100000000000001" customHeight="1">
      <c r="A13" s="665" t="s">
        <v>1507</v>
      </c>
      <c r="B13" s="183">
        <v>0.76459999999999995</v>
      </c>
      <c r="C13" s="183">
        <v>0.67490000000000006</v>
      </c>
      <c r="D13" s="183">
        <v>0.76429999999999998</v>
      </c>
      <c r="E13" s="183">
        <v>0.80700000000000005</v>
      </c>
      <c r="F13" s="183">
        <v>0.79259999999999997</v>
      </c>
      <c r="G13" s="183">
        <v>0.71819999999999995</v>
      </c>
      <c r="H13" s="183">
        <v>0.79010000000000002</v>
      </c>
      <c r="I13" s="183">
        <v>0.66559999999999997</v>
      </c>
      <c r="J13" s="183">
        <v>0.31469999999999998</v>
      </c>
      <c r="K13" s="183">
        <v>0.16270000000000001</v>
      </c>
      <c r="L13" s="183">
        <v>0.69379999999999997</v>
      </c>
      <c r="M13" s="183">
        <v>0.76719999999999999</v>
      </c>
      <c r="N13" s="183">
        <v>0.82369999999999999</v>
      </c>
      <c r="O13" s="183">
        <v>0.80989999999999995</v>
      </c>
      <c r="P13" s="183">
        <v>0.75149999999999995</v>
      </c>
    </row>
    <row r="14" spans="1:218" ht="20.100000000000001" customHeight="1">
      <c r="A14" s="665" t="s">
        <v>1567</v>
      </c>
      <c r="B14" s="183">
        <v>0.82820000000000005</v>
      </c>
      <c r="C14" s="183">
        <v>0.82620000000000005</v>
      </c>
      <c r="D14" s="183">
        <v>0.82110000000000005</v>
      </c>
      <c r="E14" s="183">
        <v>0.81730000000000003</v>
      </c>
      <c r="F14" s="183">
        <v>0.83709999999999996</v>
      </c>
      <c r="G14" s="183">
        <v>0.73719999999999997</v>
      </c>
      <c r="H14" s="183">
        <v>0.7913</v>
      </c>
      <c r="I14" s="183">
        <v>0.66559999999999997</v>
      </c>
      <c r="J14" s="183">
        <v>0.31469999999999998</v>
      </c>
      <c r="K14" s="183">
        <v>0.16270000000000001</v>
      </c>
      <c r="L14" s="183">
        <v>0.70309999999999995</v>
      </c>
      <c r="M14" s="183">
        <v>0.78400000000000003</v>
      </c>
      <c r="N14" s="183">
        <v>0.83509999999999995</v>
      </c>
      <c r="O14" s="183">
        <v>0.81130000000000002</v>
      </c>
      <c r="P14" s="183">
        <v>0.79700000000000004</v>
      </c>
    </row>
    <row r="15" spans="1:218" ht="20.100000000000001" customHeight="1">
      <c r="A15" s="172" t="s">
        <v>1568</v>
      </c>
      <c r="B15" s="183">
        <v>5.1299999999999998E-2</v>
      </c>
      <c r="C15" s="183">
        <v>6.7500000000000004E-2</v>
      </c>
      <c r="D15" s="183">
        <v>7.6600000000000001E-2</v>
      </c>
      <c r="E15" s="183">
        <v>5.3699999999999998E-2</v>
      </c>
      <c r="F15" s="183">
        <v>5.9499999999999997E-2</v>
      </c>
      <c r="G15" s="183">
        <v>0.1469</v>
      </c>
      <c r="H15" s="183">
        <v>9.1200000000000003E-2</v>
      </c>
      <c r="I15" s="183">
        <v>0.13020000000000001</v>
      </c>
      <c r="J15" s="183">
        <v>0.19589999999999999</v>
      </c>
      <c r="K15" s="183">
        <v>0.4698</v>
      </c>
      <c r="L15" s="183">
        <v>0.1079</v>
      </c>
      <c r="M15" s="183">
        <v>8.6900000000000005E-2</v>
      </c>
      <c r="N15" s="183">
        <v>6.5100000000000005E-2</v>
      </c>
      <c r="O15" s="183">
        <v>5.0700000000000002E-2</v>
      </c>
      <c r="P15" s="183">
        <v>7.8200000000000006E-2</v>
      </c>
    </row>
    <row r="16" spans="1:218" ht="20.100000000000001" customHeight="1">
      <c r="A16" s="665" t="s">
        <v>305</v>
      </c>
      <c r="B16" s="183">
        <v>1.6799999999999999E-2</v>
      </c>
      <c r="C16" s="183">
        <v>0</v>
      </c>
      <c r="D16" s="183">
        <v>1.2E-2</v>
      </c>
      <c r="E16" s="183">
        <v>1.9800000000000002E-2</v>
      </c>
      <c r="F16" s="183">
        <v>1.0500000000000001E-2</v>
      </c>
      <c r="G16" s="183">
        <v>1.66E-2</v>
      </c>
      <c r="H16" s="183">
        <v>2.18E-2</v>
      </c>
      <c r="I16" s="183">
        <v>1.9099999999999999E-2</v>
      </c>
      <c r="J16" s="183">
        <v>0</v>
      </c>
      <c r="K16" s="183">
        <v>0</v>
      </c>
      <c r="L16" s="183">
        <v>1.66E-2</v>
      </c>
      <c r="M16" s="183">
        <v>2.2499999999999999E-2</v>
      </c>
      <c r="N16" s="183">
        <v>3.0999999999999999E-3</v>
      </c>
      <c r="O16" s="183">
        <v>0</v>
      </c>
      <c r="P16" s="183">
        <v>1.21E-2</v>
      </c>
    </row>
    <row r="17" spans="1:16" ht="20.100000000000001" customHeight="1">
      <c r="A17" s="665"/>
      <c r="B17" s="183"/>
      <c r="C17" s="183"/>
      <c r="D17" s="183"/>
      <c r="E17" s="183"/>
      <c r="F17" s="183"/>
      <c r="G17" s="183"/>
      <c r="H17" s="183"/>
      <c r="I17" s="183"/>
      <c r="J17" s="183"/>
      <c r="K17" s="183"/>
      <c r="L17" s="183"/>
      <c r="M17" s="183"/>
      <c r="N17" s="183"/>
      <c r="O17" s="183"/>
      <c r="P17" s="183"/>
    </row>
    <row r="18" spans="1:16" ht="20.100000000000001" customHeight="1">
      <c r="A18" s="666" t="s">
        <v>306</v>
      </c>
      <c r="B18" s="213"/>
      <c r="C18" s="213"/>
      <c r="D18" s="213"/>
      <c r="E18" s="213"/>
      <c r="F18" s="213"/>
      <c r="G18" s="213"/>
      <c r="H18" s="213"/>
      <c r="I18" s="213"/>
      <c r="J18" s="213"/>
      <c r="K18" s="213"/>
      <c r="L18" s="213"/>
      <c r="M18" s="213"/>
      <c r="N18" s="213"/>
      <c r="O18" s="213"/>
      <c r="P18" s="213"/>
    </row>
    <row r="19" spans="1:16" ht="20.100000000000001" customHeight="1">
      <c r="A19" s="665" t="s">
        <v>307</v>
      </c>
      <c r="B19" s="183">
        <v>0.65600000000000003</v>
      </c>
      <c r="C19" s="183">
        <v>0.58950000000000002</v>
      </c>
      <c r="D19" s="183">
        <v>0.60609999999999997</v>
      </c>
      <c r="E19" s="183">
        <v>0.7117</v>
      </c>
      <c r="F19" s="183">
        <v>0.69620000000000004</v>
      </c>
      <c r="G19" s="183">
        <v>0.67320000000000002</v>
      </c>
      <c r="H19" s="183">
        <v>0.7712</v>
      </c>
      <c r="I19" s="183">
        <v>0.60919999999999996</v>
      </c>
      <c r="J19" s="183">
        <v>0.48859999999999998</v>
      </c>
      <c r="K19" s="183">
        <v>0.97599999999999998</v>
      </c>
      <c r="L19" s="183">
        <v>0.58179999999999998</v>
      </c>
      <c r="M19" s="183">
        <v>0.81640000000000001</v>
      </c>
      <c r="N19" s="183">
        <v>0.82399999999999995</v>
      </c>
      <c r="O19" s="183">
        <v>0.65569999999999995</v>
      </c>
      <c r="P19" s="183">
        <v>0.66420000000000001</v>
      </c>
    </row>
    <row r="20" spans="1:16" ht="20.100000000000001" customHeight="1">
      <c r="A20" s="665" t="s">
        <v>308</v>
      </c>
      <c r="B20" s="183">
        <v>0.34399999999999997</v>
      </c>
      <c r="C20" s="183">
        <v>0.41049999999999998</v>
      </c>
      <c r="D20" s="183">
        <v>0.39389999999999997</v>
      </c>
      <c r="E20" s="183">
        <v>0.2883</v>
      </c>
      <c r="F20" s="183">
        <v>0.30380000000000001</v>
      </c>
      <c r="G20" s="183">
        <v>0.32679999999999998</v>
      </c>
      <c r="H20" s="183">
        <v>0.2288</v>
      </c>
      <c r="I20" s="183">
        <v>0.39079999999999998</v>
      </c>
      <c r="J20" s="183">
        <v>0.51139999999999997</v>
      </c>
      <c r="K20" s="183">
        <v>2.4E-2</v>
      </c>
      <c r="L20" s="183">
        <v>0.41820000000000002</v>
      </c>
      <c r="M20" s="183">
        <v>0.18360000000000001</v>
      </c>
      <c r="N20" s="183">
        <v>0.17599999999999999</v>
      </c>
      <c r="O20" s="183">
        <v>0.34429999999999999</v>
      </c>
      <c r="P20" s="183">
        <v>0.33579999999999999</v>
      </c>
    </row>
    <row r="21" spans="1:16" ht="20.100000000000001" customHeight="1">
      <c r="A21" s="665" t="s">
        <v>309</v>
      </c>
      <c r="B21" s="479">
        <v>1025.5912000000001</v>
      </c>
      <c r="C21" s="479">
        <v>918.3895</v>
      </c>
      <c r="D21" s="479">
        <v>979.58979999999997</v>
      </c>
      <c r="E21" s="479">
        <v>1060.1108999999999</v>
      </c>
      <c r="F21" s="479">
        <v>1026.4873</v>
      </c>
      <c r="G21" s="479">
        <v>1024.0373</v>
      </c>
      <c r="H21" s="479">
        <v>1033.5587</v>
      </c>
      <c r="I21" s="479">
        <v>958.27520000000004</v>
      </c>
      <c r="J21" s="479">
        <v>151.66370000000001</v>
      </c>
      <c r="K21" s="479">
        <v>794.42399999999998</v>
      </c>
      <c r="L21" s="479">
        <v>1003.0661</v>
      </c>
      <c r="M21" s="479">
        <v>976.88080000000002</v>
      </c>
      <c r="N21" s="479">
        <v>990.06439999999998</v>
      </c>
      <c r="O21" s="479">
        <v>1032.8073999999999</v>
      </c>
      <c r="P21" s="479">
        <v>1002.8114</v>
      </c>
    </row>
    <row r="22" spans="1:16" ht="20.100000000000001" customHeight="1">
      <c r="A22" s="665"/>
      <c r="B22" s="479"/>
      <c r="C22" s="479"/>
      <c r="D22" s="479"/>
      <c r="E22" s="479"/>
      <c r="F22" s="479"/>
      <c r="G22" s="479"/>
      <c r="H22" s="479"/>
      <c r="I22" s="479"/>
      <c r="J22" s="479"/>
      <c r="K22" s="479"/>
      <c r="L22" s="479"/>
      <c r="M22" s="479"/>
      <c r="N22" s="479"/>
      <c r="O22" s="479"/>
      <c r="P22" s="479"/>
    </row>
    <row r="23" spans="1:16" ht="20.100000000000001" customHeight="1">
      <c r="A23" s="667" t="s">
        <v>310</v>
      </c>
      <c r="B23" s="668"/>
      <c r="C23" s="668"/>
      <c r="D23" s="668"/>
      <c r="E23" s="668"/>
      <c r="F23" s="668"/>
      <c r="G23" s="668"/>
      <c r="H23" s="668"/>
      <c r="I23" s="668"/>
      <c r="J23" s="668"/>
      <c r="K23" s="668"/>
      <c r="L23" s="668"/>
      <c r="M23" s="668"/>
      <c r="N23" s="668"/>
      <c r="O23" s="668"/>
      <c r="P23" s="668"/>
    </row>
    <row r="24" spans="1:16" ht="20.100000000000001" customHeight="1">
      <c r="A24" s="172" t="s">
        <v>311</v>
      </c>
      <c r="B24" s="183">
        <v>0.97789999999999999</v>
      </c>
      <c r="C24" s="183">
        <v>0.98209999999999997</v>
      </c>
      <c r="D24" s="183">
        <v>0.97589999999999999</v>
      </c>
      <c r="E24" s="183">
        <v>0.97689999999999999</v>
      </c>
      <c r="F24" s="183">
        <v>0.98099999999999998</v>
      </c>
      <c r="G24" s="183">
        <v>0.98299999999999998</v>
      </c>
      <c r="H24" s="183">
        <v>0.98240000000000005</v>
      </c>
      <c r="I24" s="183">
        <v>0.99370000000000003</v>
      </c>
      <c r="J24" s="183">
        <v>0.99709999999999999</v>
      </c>
      <c r="K24" s="183">
        <v>1</v>
      </c>
      <c r="L24" s="183">
        <v>0.98450000000000004</v>
      </c>
      <c r="M24" s="183">
        <v>0.98350000000000004</v>
      </c>
      <c r="N24" s="183">
        <v>0.99180000000000001</v>
      </c>
      <c r="O24" s="183">
        <v>0.98960000000000004</v>
      </c>
      <c r="P24" s="183">
        <v>0.98240000000000005</v>
      </c>
    </row>
    <row r="25" spans="1:16" ht="20.100000000000001" customHeight="1">
      <c r="A25" s="172" t="s">
        <v>312</v>
      </c>
      <c r="B25" s="183">
        <v>2.1299999999999999E-2</v>
      </c>
      <c r="C25" s="183">
        <v>3.6200000000000003E-2</v>
      </c>
      <c r="D25" s="183">
        <v>2.1600000000000001E-2</v>
      </c>
      <c r="E25" s="183">
        <v>7.7700000000000005E-2</v>
      </c>
      <c r="F25" s="183">
        <v>4.3E-3</v>
      </c>
      <c r="G25" s="183">
        <v>3.4099999999999998E-2</v>
      </c>
      <c r="H25" s="183">
        <v>3.5000000000000003E-2</v>
      </c>
      <c r="I25" s="183">
        <v>9.4000000000000004E-3</v>
      </c>
      <c r="J25" s="183">
        <v>1.12E-2</v>
      </c>
      <c r="K25" s="183">
        <v>0</v>
      </c>
      <c r="L25" s="183">
        <v>2.1899999999999999E-2</v>
      </c>
      <c r="M25" s="183">
        <v>4.02E-2</v>
      </c>
      <c r="N25" s="183">
        <v>1.6400000000000001E-2</v>
      </c>
      <c r="O25" s="183">
        <v>3.1300000000000001E-2</v>
      </c>
      <c r="P25" s="183">
        <v>2.8000000000000001E-2</v>
      </c>
    </row>
    <row r="26" spans="1:16" ht="20.100000000000001" customHeight="1">
      <c r="A26" s="665" t="s">
        <v>313</v>
      </c>
      <c r="B26" s="183">
        <v>2.2100000000000002E-2</v>
      </c>
      <c r="C26" s="183">
        <v>1.7899999999999999E-2</v>
      </c>
      <c r="D26" s="183">
        <v>2.41E-2</v>
      </c>
      <c r="E26" s="183">
        <v>2.3099999999999999E-2</v>
      </c>
      <c r="F26" s="183">
        <v>1.9E-2</v>
      </c>
      <c r="G26" s="183">
        <v>1.7000000000000001E-2</v>
      </c>
      <c r="H26" s="183">
        <v>1.7600000000000001E-2</v>
      </c>
      <c r="I26" s="183">
        <v>6.3E-3</v>
      </c>
      <c r="J26" s="183">
        <v>2.8999999999999998E-3</v>
      </c>
      <c r="K26" s="183">
        <v>0</v>
      </c>
      <c r="L26" s="183">
        <v>1.55E-2</v>
      </c>
      <c r="M26" s="183">
        <v>1.6500000000000001E-2</v>
      </c>
      <c r="N26" s="183">
        <v>8.2000000000000007E-3</v>
      </c>
      <c r="O26" s="183">
        <v>1.04E-2</v>
      </c>
      <c r="P26" s="183">
        <v>1.7600000000000001E-2</v>
      </c>
    </row>
    <row r="27" spans="1:16" ht="20.100000000000001" customHeight="1">
      <c r="A27" s="665" t="s">
        <v>314</v>
      </c>
      <c r="B27" s="183">
        <v>1.8499999999999999E-2</v>
      </c>
      <c r="C27" s="183">
        <v>3.1800000000000002E-2</v>
      </c>
      <c r="D27" s="183">
        <v>1.8100000000000002E-2</v>
      </c>
      <c r="E27" s="183">
        <v>7.3599999999999999E-2</v>
      </c>
      <c r="F27" s="183">
        <v>3.7000000000000002E-3</v>
      </c>
      <c r="G27" s="183">
        <v>3.27E-2</v>
      </c>
      <c r="H27" s="183">
        <v>2.9700000000000001E-2</v>
      </c>
      <c r="I27" s="183">
        <v>8.9999999999999993E-3</v>
      </c>
      <c r="J27" s="183">
        <v>9.1000000000000004E-3</v>
      </c>
      <c r="K27" s="183">
        <v>0</v>
      </c>
      <c r="L27" s="183">
        <v>1.9699999999999999E-2</v>
      </c>
      <c r="M27" s="183">
        <v>3.85E-2</v>
      </c>
      <c r="N27" s="183">
        <v>1.55E-2</v>
      </c>
      <c r="O27" s="183">
        <v>2.9600000000000001E-2</v>
      </c>
      <c r="P27" s="183">
        <v>2.5399999999999999E-2</v>
      </c>
    </row>
    <row r="28" spans="1:16" ht="20.100000000000001" customHeight="1">
      <c r="A28" s="665" t="s">
        <v>315</v>
      </c>
      <c r="B28" s="183">
        <v>0.14940000000000001</v>
      </c>
      <c r="C28" s="183">
        <v>0.13669999999999999</v>
      </c>
      <c r="D28" s="183">
        <v>0.183</v>
      </c>
      <c r="E28" s="183">
        <v>7.5700000000000003E-2</v>
      </c>
      <c r="F28" s="183">
        <v>0.16400000000000001</v>
      </c>
      <c r="G28" s="183">
        <v>5.5899999999999998E-2</v>
      </c>
      <c r="H28" s="183">
        <v>0.16830000000000001</v>
      </c>
      <c r="I28" s="183">
        <v>4.6199999999999998E-2</v>
      </c>
      <c r="J28" s="183">
        <v>0.18740000000000001</v>
      </c>
      <c r="K28" s="183">
        <v>0</v>
      </c>
      <c r="L28" s="183">
        <v>0.1113</v>
      </c>
      <c r="M28" s="183">
        <v>5.8200000000000002E-2</v>
      </c>
      <c r="N28" s="183">
        <v>6.6000000000000003E-2</v>
      </c>
      <c r="O28" s="183">
        <v>6.2100000000000002E-2</v>
      </c>
      <c r="P28" s="183">
        <v>0.11</v>
      </c>
    </row>
    <row r="29" spans="1:16" ht="20.100000000000001" customHeight="1">
      <c r="A29" s="665" t="s">
        <v>316</v>
      </c>
      <c r="B29" s="183">
        <v>6.1999999999999998E-3</v>
      </c>
      <c r="C29" s="183">
        <v>8.5000000000000006E-3</v>
      </c>
      <c r="D29" s="183">
        <v>6.0000000000000001E-3</v>
      </c>
      <c r="E29" s="183">
        <v>8.5000000000000006E-3</v>
      </c>
      <c r="F29" s="183">
        <v>7.1999999999999998E-3</v>
      </c>
      <c r="G29" s="183">
        <v>9.2999999999999992E-3</v>
      </c>
      <c r="H29" s="183">
        <v>8.6999999999999994E-3</v>
      </c>
      <c r="I29" s="183">
        <v>9.7999999999999997E-3</v>
      </c>
      <c r="J29" s="183">
        <v>9.4000000000000004E-3</v>
      </c>
      <c r="K29" s="183">
        <v>5.8999999999999999E-3</v>
      </c>
      <c r="L29" s="183">
        <v>0.01</v>
      </c>
      <c r="M29" s="183">
        <v>8.9999999999999993E-3</v>
      </c>
      <c r="N29" s="183">
        <v>1.14E-2</v>
      </c>
      <c r="O29" s="183">
        <v>1.2999999999999999E-2</v>
      </c>
      <c r="P29" s="183">
        <v>8.3999999999999995E-3</v>
      </c>
    </row>
    <row r="30" spans="1:16" ht="20.100000000000001" customHeight="1">
      <c r="A30" s="665" t="s">
        <v>1508</v>
      </c>
      <c r="B30" s="183">
        <v>3.0300000000000001E-2</v>
      </c>
      <c r="C30" s="183">
        <v>3.4000000000000002E-2</v>
      </c>
      <c r="D30" s="183">
        <v>3.1099999999999999E-2</v>
      </c>
      <c r="E30" s="183">
        <v>4.7100000000000003E-2</v>
      </c>
      <c r="F30" s="183">
        <v>2.9600000000000001E-2</v>
      </c>
      <c r="G30" s="183">
        <v>2.1000000000000001E-2</v>
      </c>
      <c r="H30" s="183">
        <v>3.3300000000000003E-2</v>
      </c>
      <c r="I30" s="183">
        <v>3.4099999999999998E-2</v>
      </c>
      <c r="J30" s="183">
        <v>3.0999999999999999E-3</v>
      </c>
      <c r="K30" s="183">
        <v>2.3E-3</v>
      </c>
      <c r="L30" s="183">
        <v>4.6899999999999997E-2</v>
      </c>
      <c r="M30" s="183">
        <v>2.4299999999999999E-2</v>
      </c>
      <c r="N30" s="183">
        <v>1.83E-2</v>
      </c>
      <c r="O30" s="183">
        <v>4.7600000000000003E-2</v>
      </c>
      <c r="P30" s="183">
        <v>3.3399999999999999E-2</v>
      </c>
    </row>
    <row r="31" spans="1:16" ht="20.100000000000001" customHeight="1">
      <c r="A31" s="665" t="s">
        <v>318</v>
      </c>
      <c r="B31" s="183">
        <v>0.96230000000000004</v>
      </c>
      <c r="C31" s="183">
        <v>0.96760000000000002</v>
      </c>
      <c r="D31" s="183">
        <v>0.95150000000000001</v>
      </c>
      <c r="E31" s="183">
        <v>0.93869999999999998</v>
      </c>
      <c r="F31" s="183">
        <v>0.96970000000000001</v>
      </c>
      <c r="G31" s="183">
        <v>0.96619999999999995</v>
      </c>
      <c r="H31" s="183">
        <v>0.9647</v>
      </c>
      <c r="I31" s="183">
        <v>0.99260000000000004</v>
      </c>
      <c r="J31" s="183">
        <v>0.99750000000000005</v>
      </c>
      <c r="K31" s="183">
        <v>0.99690000000000001</v>
      </c>
      <c r="L31" s="183">
        <v>0.97840000000000005</v>
      </c>
      <c r="M31" s="183">
        <v>0.96289999999999998</v>
      </c>
      <c r="N31" s="183">
        <v>0.98070000000000002</v>
      </c>
      <c r="O31" s="183">
        <v>0.98360000000000003</v>
      </c>
      <c r="P31" s="183">
        <v>0.96489999999999998</v>
      </c>
    </row>
    <row r="32" spans="1:16" ht="20.100000000000001" customHeight="1">
      <c r="A32" s="665" t="s">
        <v>319</v>
      </c>
      <c r="B32" s="183">
        <v>1.9900000000000001E-2</v>
      </c>
      <c r="C32" s="183">
        <v>1.23E-2</v>
      </c>
      <c r="D32" s="183">
        <v>1.34E-2</v>
      </c>
      <c r="E32" s="183">
        <v>3.4500000000000003E-2</v>
      </c>
      <c r="F32" s="183">
        <v>1.47E-2</v>
      </c>
      <c r="G32" s="183">
        <v>1.41E-2</v>
      </c>
      <c r="H32" s="183">
        <v>1.04E-2</v>
      </c>
      <c r="I32" s="183">
        <v>5.9999999999999995E-4</v>
      </c>
      <c r="J32" s="183">
        <v>2.9999999999999997E-4</v>
      </c>
      <c r="K32" s="183">
        <v>3.0999999999999999E-3</v>
      </c>
      <c r="L32" s="183">
        <v>5.1999999999999998E-3</v>
      </c>
      <c r="M32" s="183">
        <v>2.1100000000000001E-2</v>
      </c>
      <c r="N32" s="183">
        <v>7.4000000000000003E-3</v>
      </c>
      <c r="O32" s="183">
        <v>5.3E-3</v>
      </c>
      <c r="P32" s="183">
        <v>1.47E-2</v>
      </c>
    </row>
    <row r="33" spans="1:16" ht="20.100000000000001" customHeight="1">
      <c r="A33" s="665" t="s">
        <v>320</v>
      </c>
      <c r="B33" s="183">
        <v>2.8999999999999998E-3</v>
      </c>
      <c r="C33" s="183">
        <v>4.8999999999999998E-3</v>
      </c>
      <c r="D33" s="183">
        <v>7.6E-3</v>
      </c>
      <c r="E33" s="183">
        <v>4.3E-3</v>
      </c>
      <c r="F33" s="183">
        <v>3.0999999999999999E-3</v>
      </c>
      <c r="G33" s="183">
        <v>4.7000000000000002E-3</v>
      </c>
      <c r="H33" s="183">
        <v>4.8999999999999998E-3</v>
      </c>
      <c r="I33" s="183">
        <v>5.0000000000000001E-4</v>
      </c>
      <c r="J33" s="183">
        <v>1E-4</v>
      </c>
      <c r="K33" s="183">
        <v>0</v>
      </c>
      <c r="L33" s="183">
        <v>1E-3</v>
      </c>
      <c r="M33" s="183">
        <v>2.0999999999999999E-3</v>
      </c>
      <c r="N33" s="183">
        <v>2.5000000000000001E-3</v>
      </c>
      <c r="O33" s="183">
        <v>5.9999999999999995E-4</v>
      </c>
      <c r="P33" s="183">
        <v>3.8E-3</v>
      </c>
    </row>
    <row r="34" spans="1:16" ht="20.100000000000001" customHeight="1">
      <c r="A34" s="665" t="s">
        <v>321</v>
      </c>
      <c r="B34" s="183">
        <v>1.4E-3</v>
      </c>
      <c r="C34" s="183">
        <v>1.1999999999999999E-3</v>
      </c>
      <c r="D34" s="183">
        <v>6.6E-3</v>
      </c>
      <c r="E34" s="183">
        <v>8.3999999999999995E-3</v>
      </c>
      <c r="F34" s="183">
        <v>1.4E-3</v>
      </c>
      <c r="G34" s="183">
        <v>2.5999999999999999E-3</v>
      </c>
      <c r="H34" s="183">
        <v>4.1999999999999997E-3</v>
      </c>
      <c r="I34" s="183">
        <v>1E-4</v>
      </c>
      <c r="J34" s="183">
        <v>0</v>
      </c>
      <c r="K34" s="183">
        <v>0</v>
      </c>
      <c r="L34" s="183">
        <v>8.9999999999999998E-4</v>
      </c>
      <c r="M34" s="183">
        <v>2.3E-3</v>
      </c>
      <c r="N34" s="183">
        <v>8.0000000000000004E-4</v>
      </c>
      <c r="O34" s="183">
        <v>4.0000000000000002E-4</v>
      </c>
      <c r="P34" s="183">
        <v>3.0999999999999999E-3</v>
      </c>
    </row>
    <row r="35" spans="1:16" ht="20.100000000000001" customHeight="1">
      <c r="A35" s="665" t="s">
        <v>322</v>
      </c>
      <c r="B35" s="183">
        <v>4.3E-3</v>
      </c>
      <c r="C35" s="183">
        <v>1.9E-3</v>
      </c>
      <c r="D35" s="183">
        <v>3.3E-3</v>
      </c>
      <c r="E35" s="183">
        <v>3.0999999999999999E-3</v>
      </c>
      <c r="F35" s="183">
        <v>1.6000000000000001E-3</v>
      </c>
      <c r="G35" s="183">
        <v>2.2000000000000001E-3</v>
      </c>
      <c r="H35" s="183">
        <v>1.5E-3</v>
      </c>
      <c r="I35" s="183">
        <v>4.0000000000000002E-4</v>
      </c>
      <c r="J35" s="183">
        <v>1E-4</v>
      </c>
      <c r="K35" s="183">
        <v>0</v>
      </c>
      <c r="L35" s="183">
        <v>1E-3</v>
      </c>
      <c r="M35" s="183">
        <v>1.1999999999999999E-3</v>
      </c>
      <c r="N35" s="183">
        <v>5.0000000000000001E-4</v>
      </c>
      <c r="O35" s="183">
        <v>8.9999999999999998E-4</v>
      </c>
      <c r="P35" s="183">
        <v>2.2000000000000001E-3</v>
      </c>
    </row>
    <row r="36" spans="1:16" ht="20.100000000000001" customHeight="1">
      <c r="A36" s="665" t="s">
        <v>323</v>
      </c>
      <c r="B36" s="183">
        <v>9.1999999999999998E-3</v>
      </c>
      <c r="C36" s="183">
        <v>1.2E-2</v>
      </c>
      <c r="D36" s="183">
        <v>1.5900000000000001E-2</v>
      </c>
      <c r="E36" s="183">
        <v>1.09E-2</v>
      </c>
      <c r="F36" s="183">
        <v>9.4999999999999998E-3</v>
      </c>
      <c r="G36" s="183">
        <v>1.0200000000000001E-2</v>
      </c>
      <c r="H36" s="183">
        <v>1.44E-2</v>
      </c>
      <c r="I36" s="183">
        <v>5.8999999999999999E-3</v>
      </c>
      <c r="J36" s="183">
        <v>2.0999999999999999E-3</v>
      </c>
      <c r="K36" s="183">
        <v>0</v>
      </c>
      <c r="L36" s="183">
        <v>1.35E-2</v>
      </c>
      <c r="M36" s="183">
        <v>1.04E-2</v>
      </c>
      <c r="N36" s="183">
        <v>7.3000000000000001E-3</v>
      </c>
      <c r="O36" s="183">
        <v>9.1999999999999998E-3</v>
      </c>
      <c r="P36" s="183">
        <v>1.0999999999999999E-2</v>
      </c>
    </row>
    <row r="37" spans="1:16" ht="20.100000000000001" customHeight="1">
      <c r="A37" s="665"/>
      <c r="B37" s="183"/>
      <c r="C37" s="183"/>
      <c r="D37" s="183"/>
      <c r="E37" s="183"/>
      <c r="F37" s="183"/>
      <c r="G37" s="183"/>
      <c r="H37" s="183"/>
      <c r="I37" s="183"/>
      <c r="J37" s="183"/>
      <c r="K37" s="183"/>
      <c r="L37" s="183"/>
      <c r="M37" s="183"/>
      <c r="N37" s="183"/>
      <c r="O37" s="183"/>
      <c r="P37" s="183"/>
    </row>
    <row r="38" spans="1:16" ht="20.100000000000001" customHeight="1">
      <c r="A38" s="667" t="s">
        <v>324</v>
      </c>
      <c r="B38" s="213"/>
      <c r="C38" s="213"/>
      <c r="D38" s="213"/>
      <c r="E38" s="213"/>
      <c r="F38" s="213"/>
      <c r="G38" s="213"/>
      <c r="H38" s="213"/>
      <c r="I38" s="213"/>
      <c r="J38" s="213"/>
      <c r="K38" s="213"/>
      <c r="L38" s="213"/>
      <c r="M38" s="213"/>
      <c r="N38" s="213"/>
      <c r="O38" s="213"/>
      <c r="P38" s="213"/>
    </row>
    <row r="39" spans="1:16" ht="20.100000000000001" customHeight="1">
      <c r="A39" s="665" t="s">
        <v>1509</v>
      </c>
      <c r="B39" s="183">
        <v>0.21529999999999999</v>
      </c>
      <c r="C39" s="183">
        <v>0.29220000000000002</v>
      </c>
      <c r="D39" s="183">
        <v>0.18970000000000001</v>
      </c>
      <c r="E39" s="183">
        <v>0.2923</v>
      </c>
      <c r="F39" s="183">
        <v>0.2702</v>
      </c>
      <c r="G39" s="183">
        <v>0.26529999999999998</v>
      </c>
      <c r="H39" s="183">
        <v>0.25469999999999998</v>
      </c>
      <c r="I39" s="183">
        <v>0.23960000000000001</v>
      </c>
      <c r="J39" s="183">
        <v>0.73580000000000001</v>
      </c>
      <c r="K39" s="183">
        <v>2.593</v>
      </c>
      <c r="L39" s="183">
        <v>0.15740000000000001</v>
      </c>
      <c r="M39" s="183">
        <v>0.23899999999999999</v>
      </c>
      <c r="N39" s="183">
        <v>0.1812</v>
      </c>
      <c r="O39" s="183">
        <v>0.2248</v>
      </c>
      <c r="P39" s="183">
        <v>0.2397</v>
      </c>
    </row>
    <row r="40" spans="1:16" ht="20.100000000000001" customHeight="1">
      <c r="A40" s="665" t="s">
        <v>1510</v>
      </c>
      <c r="B40" s="183">
        <v>0.58560000000000001</v>
      </c>
      <c r="C40" s="183">
        <v>0.55989999999999995</v>
      </c>
      <c r="D40" s="183">
        <v>0.53949999999999998</v>
      </c>
      <c r="E40" s="183">
        <v>0.5847</v>
      </c>
      <c r="F40" s="183">
        <v>0.61029999999999995</v>
      </c>
      <c r="G40" s="183">
        <v>0.57150000000000001</v>
      </c>
      <c r="H40" s="183">
        <v>0.68420000000000003</v>
      </c>
      <c r="I40" s="183">
        <v>0.70189999999999997</v>
      </c>
      <c r="J40" s="183">
        <v>1.0263</v>
      </c>
      <c r="K40" s="183">
        <v>4.0846999999999998</v>
      </c>
      <c r="L40" s="183">
        <v>0.49099999999999999</v>
      </c>
      <c r="M40" s="183">
        <v>0.50109999999999999</v>
      </c>
      <c r="N40" s="183">
        <v>0.51029999999999998</v>
      </c>
      <c r="O40" s="183">
        <v>0.43099999999999999</v>
      </c>
      <c r="P40" s="183">
        <v>0.56799999999999995</v>
      </c>
    </row>
    <row r="41" spans="1:16" ht="20.100000000000001" customHeight="1">
      <c r="A41" s="665" t="s">
        <v>1511</v>
      </c>
      <c r="B41" s="183">
        <v>0.29289999999999999</v>
      </c>
      <c r="C41" s="183">
        <v>0.36749999999999999</v>
      </c>
      <c r="D41" s="183">
        <v>0.2717</v>
      </c>
      <c r="E41" s="183">
        <v>0.27439999999999998</v>
      </c>
      <c r="F41" s="183">
        <v>0.2707</v>
      </c>
      <c r="G41" s="183">
        <v>0.215</v>
      </c>
      <c r="H41" s="183">
        <v>0.219</v>
      </c>
      <c r="I41" s="183">
        <v>0.19270000000000001</v>
      </c>
      <c r="J41" s="183">
        <v>0.63790000000000002</v>
      </c>
      <c r="K41" s="183">
        <v>0.20430000000000001</v>
      </c>
      <c r="L41" s="183">
        <v>0.1729</v>
      </c>
      <c r="M41" s="183">
        <v>0.16289999999999999</v>
      </c>
      <c r="N41" s="183">
        <v>0.1686</v>
      </c>
      <c r="O41" s="183">
        <v>0.1192</v>
      </c>
      <c r="P41" s="183">
        <v>0.25319999999999998</v>
      </c>
    </row>
    <row r="42" spans="1:16" ht="20.100000000000001" customHeight="1">
      <c r="A42" s="665" t="s">
        <v>326</v>
      </c>
      <c r="B42" s="183">
        <v>0.27429999999999999</v>
      </c>
      <c r="C42" s="183">
        <v>0.33979999999999999</v>
      </c>
      <c r="D42" s="183">
        <v>0.25659999999999999</v>
      </c>
      <c r="E42" s="183">
        <v>0.2535</v>
      </c>
      <c r="F42" s="183">
        <v>0.25169999999999998</v>
      </c>
      <c r="G42" s="183">
        <v>0.2026</v>
      </c>
      <c r="H42" s="183">
        <v>0.20519999999999999</v>
      </c>
      <c r="I42" s="183">
        <v>0.1716</v>
      </c>
      <c r="J42" s="183">
        <v>0.33929999999999999</v>
      </c>
      <c r="K42" s="183">
        <v>0.1348</v>
      </c>
      <c r="L42" s="183">
        <v>0.16</v>
      </c>
      <c r="M42" s="183">
        <v>0.15079999999999999</v>
      </c>
      <c r="N42" s="183">
        <v>0.15679999999999999</v>
      </c>
      <c r="O42" s="183">
        <v>0.1085</v>
      </c>
      <c r="P42" s="183">
        <v>0.23499999999999999</v>
      </c>
    </row>
    <row r="43" spans="1:16" ht="20.100000000000001" customHeight="1">
      <c r="A43" s="172" t="s">
        <v>1400</v>
      </c>
      <c r="B43" s="183">
        <v>0.5</v>
      </c>
      <c r="C43" s="183">
        <v>0.48209999999999997</v>
      </c>
      <c r="D43" s="183">
        <v>0.47420000000000001</v>
      </c>
      <c r="E43" s="183">
        <v>0.54149999999999998</v>
      </c>
      <c r="F43" s="183">
        <v>0.52070000000000005</v>
      </c>
      <c r="G43" s="183">
        <v>0.4592</v>
      </c>
      <c r="H43" s="183">
        <v>0.48330000000000001</v>
      </c>
      <c r="I43" s="183">
        <v>0.48349999999999999</v>
      </c>
      <c r="J43" s="183">
        <v>0.9627</v>
      </c>
      <c r="K43" s="183">
        <v>0.23330000000000001</v>
      </c>
      <c r="L43" s="183">
        <v>0.3644</v>
      </c>
      <c r="M43" s="183">
        <v>0.34260000000000002</v>
      </c>
      <c r="N43" s="183">
        <v>0.33550000000000002</v>
      </c>
      <c r="O43" s="183">
        <v>0.2858</v>
      </c>
      <c r="P43" s="183">
        <v>0.46899999999999997</v>
      </c>
    </row>
    <row r="44" spans="1:16" ht="20.100000000000001" customHeight="1">
      <c r="A44" s="172"/>
      <c r="B44" s="183"/>
      <c r="C44" s="183"/>
      <c r="D44" s="183"/>
      <c r="E44" s="183"/>
      <c r="F44" s="183"/>
      <c r="G44" s="183"/>
      <c r="H44" s="183"/>
      <c r="I44" s="183"/>
      <c r="J44" s="183"/>
      <c r="K44" s="183"/>
      <c r="L44" s="183"/>
      <c r="M44" s="183"/>
      <c r="N44" s="183"/>
      <c r="O44" s="183"/>
      <c r="P44" s="183"/>
    </row>
    <row r="45" spans="1:16" ht="20.100000000000001" customHeight="1">
      <c r="A45" s="664" t="s">
        <v>327</v>
      </c>
      <c r="B45" s="213"/>
      <c r="C45" s="213"/>
      <c r="D45" s="213"/>
      <c r="E45" s="213"/>
      <c r="F45" s="213"/>
      <c r="G45" s="213"/>
      <c r="H45" s="213"/>
      <c r="I45" s="213"/>
      <c r="J45" s="213"/>
      <c r="K45" s="213"/>
      <c r="L45" s="213"/>
      <c r="M45" s="213"/>
      <c r="N45" s="213"/>
      <c r="O45" s="213"/>
      <c r="P45" s="213"/>
    </row>
    <row r="46" spans="1:16" ht="20.100000000000001" customHeight="1">
      <c r="A46" s="665" t="s">
        <v>328</v>
      </c>
      <c r="B46" s="183">
        <v>6.3500000000000001E-2</v>
      </c>
      <c r="C46" s="183">
        <v>7.5499999999999998E-2</v>
      </c>
      <c r="D46" s="183">
        <v>5.5800000000000002E-2</v>
      </c>
      <c r="E46" s="183">
        <v>7.6100000000000001E-2</v>
      </c>
      <c r="F46" s="183">
        <v>7.0199999999999999E-2</v>
      </c>
      <c r="G46" s="183">
        <v>5.74E-2</v>
      </c>
      <c r="H46" s="183">
        <v>6.3E-2</v>
      </c>
      <c r="I46" s="183">
        <v>0.10929999999999999</v>
      </c>
      <c r="J46" s="183">
        <v>0.46810000000000002</v>
      </c>
      <c r="K46" s="183">
        <v>0.34029999999999999</v>
      </c>
      <c r="L46" s="183">
        <v>7.4700000000000003E-2</v>
      </c>
      <c r="M46" s="183">
        <v>7.3700000000000002E-2</v>
      </c>
      <c r="N46" s="183">
        <v>7.0099999999999996E-2</v>
      </c>
      <c r="O46" s="183">
        <v>8.9599999999999999E-2</v>
      </c>
      <c r="P46" s="183">
        <v>7.1999999999999995E-2</v>
      </c>
    </row>
    <row r="47" spans="1:16" ht="20.100000000000001" customHeight="1">
      <c r="A47" s="665" t="s">
        <v>1512</v>
      </c>
      <c r="B47" s="183">
        <v>5.5199999999999999E-2</v>
      </c>
      <c r="C47" s="183">
        <v>7.2499999999999995E-2</v>
      </c>
      <c r="D47" s="183">
        <v>5.1799999999999999E-2</v>
      </c>
      <c r="E47" s="183">
        <v>5.8099999999999999E-2</v>
      </c>
      <c r="F47" s="183">
        <v>5.8099999999999999E-2</v>
      </c>
      <c r="G47" s="183">
        <v>5.5300000000000002E-2</v>
      </c>
      <c r="H47" s="183">
        <v>6.08E-2</v>
      </c>
      <c r="I47" s="183">
        <v>0.10929999999999999</v>
      </c>
      <c r="J47" s="183">
        <v>0.39729999999999999</v>
      </c>
      <c r="K47" s="183">
        <v>0.2218</v>
      </c>
      <c r="L47" s="183">
        <v>7.4499999999999997E-2</v>
      </c>
      <c r="M47" s="183">
        <v>6.5600000000000006E-2</v>
      </c>
      <c r="N47" s="183">
        <v>6.8400000000000002E-2</v>
      </c>
      <c r="O47" s="183">
        <v>8.8200000000000001E-2</v>
      </c>
      <c r="P47" s="183">
        <v>6.5500000000000003E-2</v>
      </c>
    </row>
    <row r="48" spans="1:16" ht="20.100000000000001" customHeight="1">
      <c r="A48" s="665" t="s">
        <v>330</v>
      </c>
      <c r="B48" s="183">
        <v>0.2359</v>
      </c>
      <c r="C48" s="183">
        <v>0.1462</v>
      </c>
      <c r="D48" s="183">
        <v>0.29360000000000003</v>
      </c>
      <c r="E48" s="183">
        <v>0.21410000000000001</v>
      </c>
      <c r="F48" s="183">
        <v>0.19769999999999999</v>
      </c>
      <c r="G48" s="183">
        <v>0.21240000000000001</v>
      </c>
      <c r="H48" s="183">
        <v>0.21310000000000001</v>
      </c>
      <c r="I48" s="183">
        <v>4.7E-2</v>
      </c>
      <c r="J48" s="183">
        <v>3.8999999999999998E-3</v>
      </c>
      <c r="K48" s="183">
        <v>0</v>
      </c>
      <c r="L48" s="183">
        <v>0.1691</v>
      </c>
      <c r="M48" s="183">
        <v>0.1724</v>
      </c>
      <c r="N48" s="183">
        <v>8.5599999999999996E-2</v>
      </c>
      <c r="O48" s="183">
        <v>0.10050000000000001</v>
      </c>
      <c r="P48" s="183">
        <v>0.1757</v>
      </c>
    </row>
    <row r="49" spans="1:16" ht="20.100000000000001" customHeight="1">
      <c r="A49" s="665" t="s">
        <v>331</v>
      </c>
      <c r="B49" s="183">
        <v>3.4000000000000002E-2</v>
      </c>
      <c r="C49" s="183">
        <v>4.0399999999999998E-2</v>
      </c>
      <c r="D49" s="183">
        <v>4.8099999999999997E-2</v>
      </c>
      <c r="E49" s="183">
        <v>5.45E-2</v>
      </c>
      <c r="F49" s="183">
        <v>7.3000000000000001E-3</v>
      </c>
      <c r="G49" s="183">
        <v>2.3800000000000002E-2</v>
      </c>
      <c r="H49" s="183">
        <v>7.1400000000000005E-2</v>
      </c>
      <c r="I49" s="183">
        <v>3.2000000000000002E-3</v>
      </c>
      <c r="J49" s="183">
        <v>2.8E-3</v>
      </c>
      <c r="K49" s="183">
        <v>0</v>
      </c>
      <c r="L49" s="183">
        <v>2.6599999999999999E-2</v>
      </c>
      <c r="M49" s="183">
        <v>2.4400000000000002E-2</v>
      </c>
      <c r="N49" s="183">
        <v>1.1299999999999999E-2</v>
      </c>
      <c r="O49" s="183">
        <v>1.8800000000000001E-2</v>
      </c>
      <c r="P49" s="183">
        <v>3.0700000000000002E-2</v>
      </c>
    </row>
    <row r="50" spans="1:16" ht="20.100000000000001" customHeight="1">
      <c r="A50" s="665" t="s">
        <v>1513</v>
      </c>
      <c r="B50" s="183">
        <v>0.11169999999999999</v>
      </c>
      <c r="C50" s="183">
        <v>6.5500000000000003E-2</v>
      </c>
      <c r="D50" s="183">
        <v>0.13350000000000001</v>
      </c>
      <c r="E50" s="183">
        <v>6.9900000000000004E-2</v>
      </c>
      <c r="F50" s="183">
        <v>0.10440000000000001</v>
      </c>
      <c r="G50" s="183">
        <v>0.11119999999999999</v>
      </c>
      <c r="H50" s="183">
        <v>6.4299999999999996E-2</v>
      </c>
      <c r="I50" s="183">
        <v>2.3E-3</v>
      </c>
      <c r="J50" s="183">
        <v>1.5E-3</v>
      </c>
      <c r="K50" s="183">
        <v>0</v>
      </c>
      <c r="L50" s="183">
        <v>1.6400000000000001E-2</v>
      </c>
      <c r="M50" s="183">
        <v>7.1900000000000006E-2</v>
      </c>
      <c r="N50" s="183">
        <v>3.7600000000000001E-2</v>
      </c>
      <c r="O50" s="183">
        <v>2.1499999999999998E-2</v>
      </c>
      <c r="P50" s="183">
        <v>7.0300000000000001E-2</v>
      </c>
    </row>
    <row r="51" spans="1:16" ht="20.100000000000001" customHeight="1">
      <c r="A51" s="665" t="s">
        <v>332</v>
      </c>
      <c r="B51" s="183">
        <v>0.1212</v>
      </c>
      <c r="C51" s="183">
        <v>0.1177</v>
      </c>
      <c r="D51" s="183">
        <v>0.11700000000000001</v>
      </c>
      <c r="E51" s="183">
        <v>0.1187</v>
      </c>
      <c r="F51" s="183">
        <v>0.1124</v>
      </c>
      <c r="G51" s="183">
        <v>0.11020000000000001</v>
      </c>
      <c r="H51" s="183">
        <v>0.11990000000000001</v>
      </c>
      <c r="I51" s="183">
        <v>0.13320000000000001</v>
      </c>
      <c r="J51" s="183">
        <v>0.77980000000000005</v>
      </c>
      <c r="K51" s="183">
        <v>0.31140000000000001</v>
      </c>
      <c r="L51" s="183">
        <v>0.1193</v>
      </c>
      <c r="M51" s="183">
        <v>0.11799999999999999</v>
      </c>
      <c r="N51" s="183">
        <v>0.1071</v>
      </c>
      <c r="O51" s="183">
        <v>0.1104</v>
      </c>
      <c r="P51" s="183">
        <v>0.11899999999999999</v>
      </c>
    </row>
    <row r="52" spans="1:16" ht="20.100000000000001" customHeight="1">
      <c r="A52" s="665"/>
      <c r="B52" s="183"/>
      <c r="C52" s="183"/>
      <c r="D52" s="183"/>
      <c r="E52" s="183"/>
      <c r="F52" s="183"/>
      <c r="G52" s="183"/>
      <c r="H52" s="183"/>
      <c r="I52" s="183"/>
      <c r="J52" s="183"/>
      <c r="K52" s="183"/>
      <c r="L52" s="183"/>
      <c r="M52" s="183"/>
      <c r="N52" s="183"/>
      <c r="O52" s="183"/>
      <c r="P52" s="183"/>
    </row>
    <row r="53" spans="1:16" ht="20.100000000000001" customHeight="1">
      <c r="A53" s="667" t="s">
        <v>333</v>
      </c>
      <c r="B53" s="213"/>
      <c r="C53" s="213"/>
      <c r="D53" s="213"/>
      <c r="E53" s="213"/>
      <c r="F53" s="213"/>
      <c r="G53" s="213"/>
      <c r="H53" s="213"/>
      <c r="I53" s="213"/>
      <c r="J53" s="213"/>
      <c r="K53" s="213"/>
      <c r="L53" s="213"/>
      <c r="M53" s="213"/>
      <c r="N53" s="213"/>
      <c r="O53" s="213"/>
      <c r="P53" s="213"/>
    </row>
    <row r="54" spans="1:16" ht="20.100000000000001" customHeight="1">
      <c r="A54" s="665" t="s">
        <v>334</v>
      </c>
      <c r="B54" s="183">
        <v>0.88719999999999999</v>
      </c>
      <c r="C54" s="183">
        <v>0.80310000000000004</v>
      </c>
      <c r="D54" s="183">
        <v>0.88260000000000005</v>
      </c>
      <c r="E54" s="183">
        <v>0.87960000000000005</v>
      </c>
      <c r="F54" s="183">
        <v>0.88900000000000001</v>
      </c>
      <c r="G54" s="183">
        <v>0.86529999999999996</v>
      </c>
      <c r="H54" s="183">
        <v>0.88790000000000002</v>
      </c>
      <c r="I54" s="183">
        <v>0.92269999999999996</v>
      </c>
      <c r="J54" s="183">
        <v>0.77800000000000002</v>
      </c>
      <c r="K54" s="183">
        <v>0.93889999999999996</v>
      </c>
      <c r="L54" s="183">
        <v>0.92359999999999998</v>
      </c>
      <c r="M54" s="183">
        <v>0.90980000000000005</v>
      </c>
      <c r="N54" s="183">
        <v>0.86990000000000001</v>
      </c>
      <c r="O54" s="183">
        <v>0.93210000000000004</v>
      </c>
      <c r="P54" s="183">
        <v>0.87960000000000005</v>
      </c>
    </row>
    <row r="55" spans="1:16" ht="20.100000000000001" customHeight="1">
      <c r="A55" s="665" t="s">
        <v>335</v>
      </c>
      <c r="B55" s="183">
        <v>0.61219999999999997</v>
      </c>
      <c r="C55" s="183">
        <v>0.65739999999999998</v>
      </c>
      <c r="D55" s="183">
        <v>0.71730000000000005</v>
      </c>
      <c r="E55" s="183">
        <v>0.49419999999999997</v>
      </c>
      <c r="F55" s="183">
        <v>0.5776</v>
      </c>
      <c r="G55" s="183">
        <v>0.70640000000000003</v>
      </c>
      <c r="H55" s="183">
        <v>0.72629999999999995</v>
      </c>
      <c r="I55" s="183">
        <v>0.89770000000000005</v>
      </c>
      <c r="J55" s="183">
        <v>0.44519999999999998</v>
      </c>
      <c r="K55" s="183">
        <v>0.49719999999999998</v>
      </c>
      <c r="L55" s="183">
        <v>0.88790000000000002</v>
      </c>
      <c r="M55" s="183">
        <v>0.66180000000000005</v>
      </c>
      <c r="N55" s="183">
        <v>0.70299999999999996</v>
      </c>
      <c r="O55" s="183">
        <v>0.85740000000000005</v>
      </c>
      <c r="P55" s="183">
        <v>0.67749999999999999</v>
      </c>
    </row>
    <row r="56" spans="1:16" ht="20.100000000000001" customHeight="1">
      <c r="A56" s="665" t="s">
        <v>336</v>
      </c>
      <c r="B56" s="183">
        <v>0.53390000000000004</v>
      </c>
      <c r="C56" s="183">
        <v>0.31719999999999998</v>
      </c>
      <c r="D56" s="183">
        <v>0.29770000000000002</v>
      </c>
      <c r="E56" s="183">
        <v>0.88959999999999995</v>
      </c>
      <c r="F56" s="183">
        <v>0.63390000000000002</v>
      </c>
      <c r="G56" s="183">
        <v>0.29670000000000002</v>
      </c>
      <c r="H56" s="183">
        <v>0.30170000000000002</v>
      </c>
      <c r="I56" s="183">
        <v>0.15390000000000001</v>
      </c>
      <c r="J56" s="183">
        <v>1.8995</v>
      </c>
      <c r="K56" s="183">
        <v>1.4266000000000001</v>
      </c>
      <c r="L56" s="183">
        <v>0.1239</v>
      </c>
      <c r="M56" s="183">
        <v>0.4713</v>
      </c>
      <c r="N56" s="183">
        <v>0.32819999999999999</v>
      </c>
      <c r="O56" s="183">
        <v>0.19220000000000001</v>
      </c>
      <c r="P56" s="183">
        <v>0.38929999999999998</v>
      </c>
    </row>
    <row r="57" spans="1:16" ht="20.100000000000001" customHeight="1" thickBot="1">
      <c r="A57" s="669" t="s">
        <v>337</v>
      </c>
      <c r="B57" s="670">
        <v>2.0438000000000001</v>
      </c>
      <c r="C57" s="670">
        <v>2.7164000000000001</v>
      </c>
      <c r="D57" s="670">
        <v>2.2665999999999999</v>
      </c>
      <c r="E57" s="670">
        <v>2.0733999999999999</v>
      </c>
      <c r="F57" s="670">
        <v>1.9100999999999999</v>
      </c>
      <c r="G57" s="670">
        <v>2.4350000000000001</v>
      </c>
      <c r="H57" s="670">
        <v>1.8439000000000001</v>
      </c>
      <c r="I57" s="670">
        <v>0.7077</v>
      </c>
      <c r="J57" s="670">
        <v>0.55879999999999996</v>
      </c>
      <c r="K57" s="670">
        <v>0.27529999999999999</v>
      </c>
      <c r="L57" s="670">
        <v>1.026</v>
      </c>
      <c r="M57" s="670">
        <v>1.3744000000000001</v>
      </c>
      <c r="N57" s="670">
        <v>1.9031</v>
      </c>
      <c r="O57" s="670">
        <v>0.77039999999999997</v>
      </c>
      <c r="P57" s="670">
        <v>1.8371999999999999</v>
      </c>
    </row>
    <row r="58" spans="1:16" s="30" customFormat="1" ht="8.25" customHeight="1" thickTop="1">
      <c r="A58" s="665"/>
      <c r="B58" s="671"/>
      <c r="C58" s="671"/>
      <c r="D58" s="671"/>
      <c r="E58" s="671"/>
      <c r="F58" s="671"/>
      <c r="G58" s="671"/>
      <c r="H58" s="671"/>
      <c r="I58" s="671"/>
      <c r="J58" s="671"/>
      <c r="K58" s="671"/>
      <c r="L58" s="671"/>
      <c r="M58" s="671"/>
      <c r="N58" s="671"/>
      <c r="O58" s="671"/>
      <c r="P58" s="671"/>
    </row>
    <row r="59" spans="1:16" s="30" customFormat="1" ht="20.100000000000001" customHeight="1">
      <c r="A59" s="1012" t="s">
        <v>1465</v>
      </c>
      <c r="B59" s="48"/>
      <c r="C59" s="1013"/>
      <c r="D59" s="1013"/>
      <c r="E59" s="1013"/>
      <c r="F59" s="1013"/>
      <c r="G59" s="1013"/>
      <c r="H59" s="1013"/>
    </row>
    <row r="60" spans="1:16" s="30" customFormat="1" ht="24" customHeight="1">
      <c r="A60" s="1151" t="s">
        <v>1401</v>
      </c>
      <c r="B60" s="1151"/>
      <c r="C60" s="1151"/>
      <c r="D60" s="1151"/>
      <c r="E60" s="1151"/>
      <c r="F60" s="1151"/>
      <c r="G60" s="1151"/>
      <c r="H60" s="1151"/>
      <c r="I60" s="1151"/>
      <c r="J60" s="1151"/>
      <c r="K60" s="1151"/>
      <c r="L60" s="1151"/>
      <c r="M60" s="1151"/>
      <c r="N60" s="1151"/>
      <c r="O60" s="1151"/>
      <c r="P60" s="1151"/>
    </row>
    <row r="61" spans="1:16" s="30" customFormat="1" ht="24.75" customHeight="1">
      <c r="A61" s="1147" t="s">
        <v>1402</v>
      </c>
      <c r="B61" s="1147"/>
      <c r="C61" s="1147"/>
      <c r="D61" s="1147"/>
      <c r="E61" s="1147"/>
      <c r="F61" s="1147"/>
      <c r="G61" s="1147"/>
      <c r="H61" s="1147"/>
      <c r="I61" s="1147"/>
      <c r="J61" s="1147"/>
      <c r="K61" s="1147"/>
      <c r="L61" s="1147"/>
      <c r="M61" s="1147"/>
      <c r="N61" s="1147"/>
      <c r="O61" s="1147"/>
      <c r="P61" s="1147"/>
    </row>
    <row r="62" spans="1:16" ht="14.25" customHeight="1">
      <c r="A62" s="1148" t="s">
        <v>1464</v>
      </c>
      <c r="B62" s="1148"/>
      <c r="C62" s="1148"/>
      <c r="D62" s="1148"/>
      <c r="E62" s="1148"/>
      <c r="F62" s="1148"/>
      <c r="G62" s="1148"/>
      <c r="H62" s="1148"/>
      <c r="I62" s="1148"/>
      <c r="J62" s="1148"/>
      <c r="K62" s="1148"/>
      <c r="L62" s="1148"/>
      <c r="M62" s="1148"/>
      <c r="N62" s="1148"/>
      <c r="O62" s="1148"/>
      <c r="P62" s="1148"/>
    </row>
    <row r="63" spans="1:16" ht="14.25" customHeight="1">
      <c r="A63" s="1149" t="s">
        <v>1403</v>
      </c>
      <c r="B63" s="1149"/>
      <c r="C63" s="1149"/>
      <c r="D63" s="1149"/>
      <c r="E63" s="1149"/>
      <c r="F63" s="1149"/>
      <c r="G63" s="1149"/>
      <c r="H63" s="1149"/>
      <c r="I63" s="1149"/>
      <c r="J63" s="1149"/>
      <c r="K63" s="1149"/>
      <c r="L63" s="1149"/>
      <c r="M63" s="1149"/>
      <c r="N63" s="1149"/>
      <c r="O63" s="1149"/>
      <c r="P63" s="1149"/>
    </row>
    <row r="64" spans="1:16" ht="20.100000000000001" customHeight="1">
      <c r="A64" s="629"/>
      <c r="B64" s="339"/>
      <c r="C64" s="633"/>
      <c r="D64" s="633"/>
      <c r="E64" s="633"/>
      <c r="F64" s="633"/>
      <c r="G64" s="633"/>
      <c r="H64" s="633"/>
      <c r="I64" s="75"/>
      <c r="J64" s="672"/>
      <c r="K64" s="672"/>
      <c r="L64" s="672"/>
      <c r="M64" s="672"/>
      <c r="N64" s="672"/>
      <c r="O64" s="672"/>
      <c r="P64" s="672"/>
    </row>
    <row r="65" spans="1:16" ht="20.100000000000001" customHeight="1" thickBot="1">
      <c r="A65" s="629"/>
      <c r="B65" s="673"/>
      <c r="C65" s="633"/>
      <c r="D65" s="633"/>
      <c r="E65" s="633"/>
      <c r="F65" s="633"/>
      <c r="G65" s="633"/>
      <c r="H65" s="633"/>
      <c r="I65" s="75"/>
      <c r="J65" s="672"/>
      <c r="K65" s="672"/>
      <c r="L65" s="672"/>
      <c r="M65" s="672"/>
      <c r="N65" s="672"/>
      <c r="O65" s="672"/>
      <c r="P65" s="672"/>
    </row>
    <row r="66" spans="1:16" ht="30.75" customHeight="1" thickTop="1" thickBot="1">
      <c r="A66" s="674"/>
      <c r="B66" s="661" t="s">
        <v>288</v>
      </c>
      <c r="C66" s="661" t="s">
        <v>289</v>
      </c>
      <c r="D66" s="661" t="s">
        <v>290</v>
      </c>
      <c r="E66" s="661" t="s">
        <v>291</v>
      </c>
      <c r="F66" s="661" t="s">
        <v>292</v>
      </c>
      <c r="G66" s="661" t="s">
        <v>293</v>
      </c>
      <c r="H66" s="662" t="s">
        <v>294</v>
      </c>
      <c r="I66" s="662" t="s">
        <v>295</v>
      </c>
      <c r="J66" s="662" t="s">
        <v>296</v>
      </c>
      <c r="K66" s="662" t="s">
        <v>297</v>
      </c>
      <c r="L66" s="662" t="s">
        <v>298</v>
      </c>
      <c r="M66" s="662" t="s">
        <v>299</v>
      </c>
      <c r="N66" s="662" t="s">
        <v>986</v>
      </c>
      <c r="O66" s="662" t="s">
        <v>987</v>
      </c>
      <c r="P66" s="662" t="s">
        <v>300</v>
      </c>
    </row>
    <row r="67" spans="1:16" ht="20.100000000000001" customHeight="1" thickTop="1" thickBot="1">
      <c r="A67" s="674" t="s">
        <v>340</v>
      </c>
      <c r="B67" s="675"/>
      <c r="C67" s="675"/>
      <c r="D67" s="675"/>
      <c r="E67" s="675"/>
      <c r="F67" s="675"/>
      <c r="G67" s="675"/>
      <c r="H67" s="675"/>
      <c r="I67" s="675"/>
      <c r="J67" s="675"/>
      <c r="K67" s="675"/>
      <c r="L67" s="675"/>
      <c r="M67" s="676"/>
      <c r="N67" s="676"/>
      <c r="O67" s="676"/>
      <c r="P67" s="676"/>
    </row>
    <row r="68" spans="1:16" ht="20.100000000000001" customHeight="1" thickTop="1">
      <c r="A68" s="665" t="s">
        <v>341</v>
      </c>
      <c r="B68" s="183">
        <v>3.1600000000000003E-2</v>
      </c>
      <c r="C68" s="183">
        <v>4.4499999999999998E-2</v>
      </c>
      <c r="D68" s="183">
        <v>3.6900000000000002E-2</v>
      </c>
      <c r="E68" s="183">
        <v>3.6200000000000003E-2</v>
      </c>
      <c r="F68" s="183">
        <v>3.61E-2</v>
      </c>
      <c r="G68" s="183">
        <v>3.3399999999999999E-2</v>
      </c>
      <c r="H68" s="183">
        <v>4.5199999999999997E-2</v>
      </c>
      <c r="I68" s="183">
        <v>9.4700000000000006E-2</v>
      </c>
      <c r="J68" s="183">
        <v>2.98E-2</v>
      </c>
      <c r="K68" s="183">
        <v>2.6800000000000001E-2</v>
      </c>
      <c r="L68" s="183">
        <v>7.0699999999999999E-2</v>
      </c>
      <c r="M68" s="183">
        <v>4.9399999999999999E-2</v>
      </c>
      <c r="N68" s="183">
        <v>3.5700000000000003E-2</v>
      </c>
      <c r="O68" s="183">
        <v>9.3899999999999997E-2</v>
      </c>
      <c r="P68" s="183">
        <v>4.5100000000000001E-2</v>
      </c>
    </row>
    <row r="69" spans="1:16" ht="20.100000000000001" customHeight="1">
      <c r="A69" s="665" t="s">
        <v>1514</v>
      </c>
      <c r="B69" s="183">
        <v>3.5799999999999998E-2</v>
      </c>
      <c r="C69" s="183">
        <v>6.3399999999999998E-2</v>
      </c>
      <c r="D69" s="183">
        <v>4.0500000000000001E-2</v>
      </c>
      <c r="E69" s="183">
        <v>4.65E-2</v>
      </c>
      <c r="F69" s="183">
        <v>3.0499999999999999E-2</v>
      </c>
      <c r="G69" s="183">
        <v>4.1399999999999999E-2</v>
      </c>
      <c r="H69" s="183">
        <v>5.1799999999999999E-2</v>
      </c>
      <c r="I69" s="183">
        <v>9.6299999999999997E-2</v>
      </c>
      <c r="J69" s="183">
        <v>3.9300000000000002E-2</v>
      </c>
      <c r="K69" s="183">
        <v>2.7799999999999998E-2</v>
      </c>
      <c r="L69" s="183">
        <v>7.4099999999999999E-2</v>
      </c>
      <c r="M69" s="183">
        <v>5.4399999999999997E-2</v>
      </c>
      <c r="N69" s="183">
        <v>3.9300000000000002E-2</v>
      </c>
      <c r="O69" s="183">
        <v>0.1017</v>
      </c>
      <c r="P69" s="183">
        <v>5.0999999999999997E-2</v>
      </c>
    </row>
    <row r="70" spans="1:16" ht="20.100000000000001" customHeight="1">
      <c r="A70" s="665" t="s">
        <v>342</v>
      </c>
      <c r="B70" s="183">
        <v>3.3099999999999997E-2</v>
      </c>
      <c r="C70" s="183">
        <v>6.1600000000000002E-2</v>
      </c>
      <c r="D70" s="183">
        <v>3.5900000000000001E-2</v>
      </c>
      <c r="E70" s="183">
        <v>4.5199999999999997E-2</v>
      </c>
      <c r="F70" s="183">
        <v>3.0599999999999999E-2</v>
      </c>
      <c r="G70" s="183">
        <v>3.8399999999999997E-2</v>
      </c>
      <c r="H70" s="183">
        <v>4.7500000000000001E-2</v>
      </c>
      <c r="I70" s="183">
        <v>9.2999999999999999E-2</v>
      </c>
      <c r="J70" s="183">
        <v>5.2200000000000003E-2</v>
      </c>
      <c r="K70" s="183">
        <v>1.7600000000000001E-2</v>
      </c>
      <c r="L70" s="183">
        <v>7.2800000000000004E-2</v>
      </c>
      <c r="M70" s="183">
        <v>5.0200000000000002E-2</v>
      </c>
      <c r="N70" s="183">
        <v>3.61E-2</v>
      </c>
      <c r="O70" s="183">
        <v>9.69E-2</v>
      </c>
      <c r="P70" s="183">
        <v>4.8300000000000003E-2</v>
      </c>
    </row>
    <row r="71" spans="1:16" ht="20.100000000000001" customHeight="1">
      <c r="A71" s="665" t="s">
        <v>343</v>
      </c>
      <c r="B71" s="183">
        <v>1.03E-2</v>
      </c>
      <c r="C71" s="183">
        <v>2.1899999999999999E-2</v>
      </c>
      <c r="D71" s="183">
        <v>8.0000000000000002E-3</v>
      </c>
      <c r="E71" s="183">
        <v>1.9300000000000001E-2</v>
      </c>
      <c r="F71" s="183">
        <v>6.8999999999999999E-3</v>
      </c>
      <c r="G71" s="183">
        <v>1.4E-2</v>
      </c>
      <c r="H71" s="183">
        <v>1.3899999999999999E-2</v>
      </c>
      <c r="I71" s="183">
        <v>2.8400000000000002E-2</v>
      </c>
      <c r="J71" s="183">
        <v>1E-4</v>
      </c>
      <c r="K71" s="183">
        <v>-2.5000000000000001E-3</v>
      </c>
      <c r="L71" s="183">
        <v>1.5299999999999999E-2</v>
      </c>
      <c r="M71" s="183">
        <v>7.4000000000000003E-3</v>
      </c>
      <c r="N71" s="183">
        <v>3.5000000000000001E-3</v>
      </c>
      <c r="O71" s="183">
        <v>2.7300000000000001E-2</v>
      </c>
      <c r="P71" s="183">
        <v>1.4E-2</v>
      </c>
    </row>
    <row r="72" spans="1:16" ht="20.100000000000001" customHeight="1">
      <c r="A72" s="665" t="s">
        <v>1515</v>
      </c>
      <c r="B72" s="183">
        <v>1.04E-2</v>
      </c>
      <c r="C72" s="183">
        <v>2.1899999999999999E-2</v>
      </c>
      <c r="D72" s="183">
        <v>8.0000000000000002E-3</v>
      </c>
      <c r="E72" s="183">
        <v>1.89E-2</v>
      </c>
      <c r="F72" s="183">
        <v>6.8999999999999999E-3</v>
      </c>
      <c r="G72" s="183">
        <v>1.4E-2</v>
      </c>
      <c r="H72" s="183">
        <v>1.3899999999999999E-2</v>
      </c>
      <c r="I72" s="183">
        <v>2.86E-2</v>
      </c>
      <c r="J72" s="183">
        <v>1E-4</v>
      </c>
      <c r="K72" s="183">
        <v>-1.8E-3</v>
      </c>
      <c r="L72" s="183">
        <v>1.5599999999999999E-2</v>
      </c>
      <c r="M72" s="183">
        <v>7.4000000000000003E-3</v>
      </c>
      <c r="N72" s="183">
        <v>3.5000000000000001E-3</v>
      </c>
      <c r="O72" s="183">
        <v>2.8199999999999999E-2</v>
      </c>
      <c r="P72" s="183">
        <v>1.4E-2</v>
      </c>
    </row>
    <row r="73" spans="1:16" ht="20.100000000000001" customHeight="1">
      <c r="A73" s="665" t="s">
        <v>1516</v>
      </c>
      <c r="B73" s="183">
        <v>7.7000000000000002E-3</v>
      </c>
      <c r="C73" s="183">
        <v>1.4200000000000001E-2</v>
      </c>
      <c r="D73" s="183">
        <v>3.0999999999999999E-3</v>
      </c>
      <c r="E73" s="183">
        <v>9.2999999999999992E-3</v>
      </c>
      <c r="F73" s="183">
        <v>6.8999999999999999E-3</v>
      </c>
      <c r="G73" s="183">
        <v>7.4999999999999997E-3</v>
      </c>
      <c r="H73" s="183">
        <v>7.7000000000000002E-3</v>
      </c>
      <c r="I73" s="183">
        <v>1.6500000000000001E-2</v>
      </c>
      <c r="J73" s="183">
        <v>1E-4</v>
      </c>
      <c r="K73" s="183">
        <v>-1.8E-3</v>
      </c>
      <c r="L73" s="183">
        <v>7.6E-3</v>
      </c>
      <c r="M73" s="183">
        <v>4.7000000000000002E-3</v>
      </c>
      <c r="N73" s="183">
        <v>3.5000000000000001E-3</v>
      </c>
      <c r="O73" s="183">
        <v>1.47E-2</v>
      </c>
      <c r="P73" s="183">
        <v>8.3000000000000001E-3</v>
      </c>
    </row>
    <row r="74" spans="1:16" ht="20.100000000000001" customHeight="1" thickBot="1">
      <c r="A74" s="665" t="s">
        <v>1517</v>
      </c>
      <c r="B74" s="183">
        <v>0.13669999999999999</v>
      </c>
      <c r="C74" s="183">
        <v>0.20710000000000001</v>
      </c>
      <c r="D74" s="183">
        <v>5.91E-2</v>
      </c>
      <c r="E74" s="183">
        <v>0.1613</v>
      </c>
      <c r="F74" s="183">
        <v>0.1198</v>
      </c>
      <c r="G74" s="183">
        <v>0.13170000000000001</v>
      </c>
      <c r="H74" s="183">
        <v>0.1255</v>
      </c>
      <c r="I74" s="183">
        <v>0.151</v>
      </c>
      <c r="J74" s="183">
        <v>2.0000000000000001E-4</v>
      </c>
      <c r="K74" s="183">
        <v>-8.0000000000000002E-3</v>
      </c>
      <c r="L74" s="183">
        <v>0.1033</v>
      </c>
      <c r="M74" s="183">
        <v>7.2700000000000001E-2</v>
      </c>
      <c r="N74" s="183">
        <v>5.0900000000000001E-2</v>
      </c>
      <c r="O74" s="183">
        <v>0.16789999999999999</v>
      </c>
      <c r="P74" s="183">
        <v>0.127</v>
      </c>
    </row>
    <row r="75" spans="1:16" ht="20.100000000000001" customHeight="1" thickTop="1" thickBot="1">
      <c r="A75" s="674" t="s">
        <v>344</v>
      </c>
      <c r="B75" s="675"/>
      <c r="C75" s="675"/>
      <c r="D75" s="675"/>
      <c r="E75" s="675"/>
      <c r="F75" s="675"/>
      <c r="G75" s="675"/>
      <c r="H75" s="675"/>
      <c r="I75" s="675"/>
      <c r="J75" s="675"/>
      <c r="K75" s="675"/>
      <c r="L75" s="675"/>
      <c r="M75" s="676"/>
      <c r="N75" s="676"/>
      <c r="O75" s="676"/>
      <c r="P75" s="676"/>
    </row>
    <row r="76" spans="1:16" ht="20.100000000000001" customHeight="1" thickTop="1">
      <c r="A76" s="665" t="s">
        <v>345</v>
      </c>
      <c r="B76" s="183">
        <v>4.8800000000000003E-2</v>
      </c>
      <c r="C76" s="183">
        <v>5.7500000000000002E-2</v>
      </c>
      <c r="D76" s="183">
        <v>5.6000000000000001E-2</v>
      </c>
      <c r="E76" s="183">
        <v>4.9200000000000001E-2</v>
      </c>
      <c r="F76" s="183">
        <v>5.6800000000000003E-2</v>
      </c>
      <c r="G76" s="183">
        <v>5.5199999999999999E-2</v>
      </c>
      <c r="H76" s="183">
        <v>6.83E-2</v>
      </c>
      <c r="I76" s="183">
        <v>0.12239999999999999</v>
      </c>
      <c r="J76" s="183">
        <v>3.49E-2</v>
      </c>
      <c r="K76" s="183">
        <v>3.5999999999999997E-2</v>
      </c>
      <c r="L76" s="183">
        <v>0.10100000000000001</v>
      </c>
      <c r="M76" s="183">
        <v>7.3499999999999996E-2</v>
      </c>
      <c r="N76" s="183">
        <v>6.8500000000000005E-2</v>
      </c>
      <c r="O76" s="183">
        <v>0.1192</v>
      </c>
      <c r="P76" s="183">
        <v>6.5299999999999997E-2</v>
      </c>
    </row>
    <row r="77" spans="1:16" ht="20.100000000000001" customHeight="1">
      <c r="A77" s="665" t="s">
        <v>346</v>
      </c>
      <c r="B77" s="183">
        <v>-1.72E-2</v>
      </c>
      <c r="C77" s="183">
        <v>-1.2999999999999999E-2</v>
      </c>
      <c r="D77" s="183">
        <v>-1.9099999999999999E-2</v>
      </c>
      <c r="E77" s="183">
        <v>-1.29E-2</v>
      </c>
      <c r="F77" s="183">
        <v>-2.07E-2</v>
      </c>
      <c r="G77" s="183">
        <v>-2.18E-2</v>
      </c>
      <c r="H77" s="183">
        <v>-2.3099999999999999E-2</v>
      </c>
      <c r="I77" s="183">
        <v>-2.7699999999999999E-2</v>
      </c>
      <c r="J77" s="183">
        <v>-5.1000000000000004E-3</v>
      </c>
      <c r="K77" s="183">
        <v>-9.1999999999999998E-3</v>
      </c>
      <c r="L77" s="183">
        <v>-3.0300000000000001E-2</v>
      </c>
      <c r="M77" s="183">
        <v>-2.4E-2</v>
      </c>
      <c r="N77" s="183">
        <v>-3.27E-2</v>
      </c>
      <c r="O77" s="183">
        <v>-2.53E-2</v>
      </c>
      <c r="P77" s="183">
        <v>-2.0299999999999999E-2</v>
      </c>
    </row>
    <row r="78" spans="1:16" ht="20.100000000000001" customHeight="1">
      <c r="A78" s="665" t="s">
        <v>347</v>
      </c>
      <c r="B78" s="183">
        <v>2.9899999999999999E-2</v>
      </c>
      <c r="C78" s="183">
        <v>2.1100000000000001E-2</v>
      </c>
      <c r="D78" s="183">
        <v>2.8000000000000001E-2</v>
      </c>
      <c r="E78" s="183">
        <v>2.76E-2</v>
      </c>
      <c r="F78" s="183">
        <v>3.7600000000000001E-2</v>
      </c>
      <c r="G78" s="183">
        <v>3.2500000000000001E-2</v>
      </c>
      <c r="H78" s="183">
        <v>3.3599999999999998E-2</v>
      </c>
      <c r="I78" s="183">
        <v>3.4700000000000002E-2</v>
      </c>
      <c r="J78" s="183">
        <v>1.8800000000000001E-2</v>
      </c>
      <c r="K78" s="183">
        <v>2.5000000000000001E-2</v>
      </c>
      <c r="L78" s="183">
        <v>3.6900000000000002E-2</v>
      </c>
      <c r="M78" s="183">
        <v>3.9399999999999998E-2</v>
      </c>
      <c r="N78" s="183">
        <v>4.9799999999999997E-2</v>
      </c>
      <c r="O78" s="183">
        <v>3.2300000000000002E-2</v>
      </c>
      <c r="P78" s="183">
        <v>3.1899999999999998E-2</v>
      </c>
    </row>
    <row r="79" spans="1:16" ht="20.100000000000001" customHeight="1">
      <c r="A79" s="665" t="s">
        <v>348</v>
      </c>
      <c r="B79" s="183">
        <v>0</v>
      </c>
      <c r="C79" s="183">
        <v>0</v>
      </c>
      <c r="D79" s="183">
        <v>0</v>
      </c>
      <c r="E79" s="183">
        <v>0</v>
      </c>
      <c r="F79" s="183">
        <v>0</v>
      </c>
      <c r="G79" s="183">
        <v>0</v>
      </c>
      <c r="H79" s="183">
        <v>0</v>
      </c>
      <c r="I79" s="183">
        <v>0</v>
      </c>
      <c r="J79" s="183">
        <v>0</v>
      </c>
      <c r="K79" s="183">
        <v>0</v>
      </c>
      <c r="L79" s="183">
        <v>0</v>
      </c>
      <c r="M79" s="183">
        <v>0</v>
      </c>
      <c r="N79" s="183">
        <v>0</v>
      </c>
      <c r="O79" s="183">
        <v>8.0000000000000004E-4</v>
      </c>
      <c r="P79" s="183">
        <v>0</v>
      </c>
    </row>
    <row r="80" spans="1:16" ht="20.100000000000001" customHeight="1">
      <c r="A80" s="665" t="s">
        <v>1518</v>
      </c>
      <c r="B80" s="183">
        <v>-2.7000000000000001E-3</v>
      </c>
      <c r="C80" s="183">
        <v>-1.8E-3</v>
      </c>
      <c r="D80" s="183">
        <v>-4.4999999999999997E-3</v>
      </c>
      <c r="E80" s="183">
        <v>-1.2999999999999999E-3</v>
      </c>
      <c r="F80" s="183">
        <v>1E-4</v>
      </c>
      <c r="G80" s="183">
        <v>-3.0000000000000001E-3</v>
      </c>
      <c r="H80" s="183">
        <v>-4.1999999999999997E-3</v>
      </c>
      <c r="I80" s="183">
        <v>-3.3E-3</v>
      </c>
      <c r="J80" s="183">
        <v>1.29E-2</v>
      </c>
      <c r="K80" s="183">
        <v>-1.03E-2</v>
      </c>
      <c r="L80" s="183">
        <v>-1.2999999999999999E-3</v>
      </c>
      <c r="M80" s="183">
        <v>-4.1999999999999997E-3</v>
      </c>
      <c r="N80" s="183">
        <v>-3.2000000000000002E-3</v>
      </c>
      <c r="O80" s="183">
        <v>-4.7999999999999996E-3</v>
      </c>
      <c r="P80" s="183">
        <v>-2.5999999999999999E-3</v>
      </c>
    </row>
    <row r="81" spans="1:16" ht="20.100000000000001" customHeight="1">
      <c r="A81" s="665" t="s">
        <v>349</v>
      </c>
      <c r="B81" s="183">
        <v>4.1999999999999997E-3</v>
      </c>
      <c r="C81" s="183">
        <v>1.89E-2</v>
      </c>
      <c r="D81" s="183">
        <v>3.5999999999999999E-3</v>
      </c>
      <c r="E81" s="183">
        <v>1.03E-2</v>
      </c>
      <c r="F81" s="183">
        <v>-5.7000000000000002E-3</v>
      </c>
      <c r="G81" s="183">
        <v>8.0999999999999996E-3</v>
      </c>
      <c r="H81" s="183">
        <v>6.4999999999999997E-3</v>
      </c>
      <c r="I81" s="183">
        <v>1.6000000000000001E-3</v>
      </c>
      <c r="J81" s="183">
        <v>9.4999999999999998E-3</v>
      </c>
      <c r="K81" s="183">
        <v>1E-3</v>
      </c>
      <c r="L81" s="183">
        <v>3.3999999999999998E-3</v>
      </c>
      <c r="M81" s="183">
        <v>5.0000000000000001E-3</v>
      </c>
      <c r="N81" s="183">
        <v>3.5000000000000001E-3</v>
      </c>
      <c r="O81" s="183">
        <v>7.7999999999999996E-3</v>
      </c>
      <c r="P81" s="183">
        <v>5.8999999999999999E-3</v>
      </c>
    </row>
    <row r="82" spans="1:16" ht="20.100000000000001" customHeight="1">
      <c r="A82" s="665" t="s">
        <v>350</v>
      </c>
      <c r="B82" s="183">
        <v>-2.2800000000000001E-2</v>
      </c>
      <c r="C82" s="183">
        <v>-3.9699999999999999E-2</v>
      </c>
      <c r="D82" s="183">
        <v>-2.7900000000000001E-2</v>
      </c>
      <c r="E82" s="183">
        <v>-2.5899999999999999E-2</v>
      </c>
      <c r="F82" s="183">
        <v>-2.3699999999999999E-2</v>
      </c>
      <c r="G82" s="183">
        <v>-2.4400000000000002E-2</v>
      </c>
      <c r="H82" s="183">
        <v>-3.3599999999999998E-2</v>
      </c>
      <c r="I82" s="183">
        <v>-6.4600000000000005E-2</v>
      </c>
      <c r="J82" s="183">
        <v>-5.21E-2</v>
      </c>
      <c r="K82" s="183">
        <v>-2.01E-2</v>
      </c>
      <c r="L82" s="183">
        <v>-5.7500000000000002E-2</v>
      </c>
      <c r="M82" s="183">
        <v>-4.2799999999999998E-2</v>
      </c>
      <c r="N82" s="183">
        <v>-3.2599999999999997E-2</v>
      </c>
      <c r="O82" s="183">
        <v>-6.9599999999999995E-2</v>
      </c>
      <c r="P82" s="183">
        <v>-3.44E-2</v>
      </c>
    </row>
    <row r="83" spans="1:16" ht="20.100000000000001" customHeight="1">
      <c r="A83" s="665" t="s">
        <v>1519</v>
      </c>
      <c r="B83" s="183">
        <v>1E-4</v>
      </c>
      <c r="C83" s="183">
        <v>0</v>
      </c>
      <c r="D83" s="183">
        <v>0</v>
      </c>
      <c r="E83" s="183">
        <v>-4.0000000000000002E-4</v>
      </c>
      <c r="F83" s="183">
        <v>0</v>
      </c>
      <c r="G83" s="183">
        <v>0</v>
      </c>
      <c r="H83" s="183">
        <v>0</v>
      </c>
      <c r="I83" s="183">
        <v>2.0000000000000001E-4</v>
      </c>
      <c r="J83" s="183">
        <v>0</v>
      </c>
      <c r="K83" s="183">
        <v>6.9999999999999999E-4</v>
      </c>
      <c r="L83" s="183">
        <v>2.9999999999999997E-4</v>
      </c>
      <c r="M83" s="183">
        <v>0</v>
      </c>
      <c r="N83" s="183">
        <v>0</v>
      </c>
      <c r="O83" s="183">
        <v>1E-4</v>
      </c>
      <c r="P83" s="183">
        <v>0</v>
      </c>
    </row>
    <row r="84" spans="1:16" ht="20.100000000000001" customHeight="1" thickBot="1">
      <c r="A84" s="665" t="s">
        <v>1520</v>
      </c>
      <c r="B84" s="183">
        <v>0.10829999999999999</v>
      </c>
      <c r="C84" s="183">
        <v>0.13850000000000001</v>
      </c>
      <c r="D84" s="183">
        <v>0.1888</v>
      </c>
      <c r="E84" s="183">
        <v>0.19470000000000001</v>
      </c>
      <c r="F84" s="183">
        <v>0.1328</v>
      </c>
      <c r="G84" s="183">
        <v>0.13100000000000001</v>
      </c>
      <c r="H84" s="183">
        <v>0.1399</v>
      </c>
      <c r="I84" s="183">
        <v>0.15040000000000001</v>
      </c>
      <c r="J84" s="183">
        <v>0.46210000000000001</v>
      </c>
      <c r="K84" s="183">
        <v>0.32250000000000001</v>
      </c>
      <c r="L84" s="183">
        <v>0.17369999999999999</v>
      </c>
      <c r="M84" s="183">
        <v>0.1409</v>
      </c>
      <c r="N84" s="183">
        <v>8.1900000000000001E-2</v>
      </c>
      <c r="O84" s="183">
        <v>0.2681</v>
      </c>
      <c r="P84" s="183">
        <v>0.1406</v>
      </c>
    </row>
    <row r="85" spans="1:16" ht="20.100000000000001" customHeight="1" thickTop="1" thickBot="1">
      <c r="A85" s="674" t="s">
        <v>351</v>
      </c>
      <c r="B85" s="675"/>
      <c r="C85" s="675"/>
      <c r="D85" s="675"/>
      <c r="E85" s="675"/>
      <c r="F85" s="675"/>
      <c r="G85" s="675"/>
      <c r="H85" s="675"/>
      <c r="I85" s="675"/>
      <c r="J85" s="675"/>
      <c r="K85" s="675"/>
      <c r="L85" s="675"/>
      <c r="M85" s="676"/>
      <c r="N85" s="676"/>
      <c r="O85" s="676"/>
      <c r="P85" s="676"/>
    </row>
    <row r="86" spans="1:16" ht="20.100000000000001" customHeight="1" thickTop="1">
      <c r="A86" s="665" t="s">
        <v>352</v>
      </c>
      <c r="B86" s="183">
        <v>7.0699999999999999E-2</v>
      </c>
      <c r="C86" s="183">
        <v>9.1300000000000006E-2</v>
      </c>
      <c r="D86" s="183">
        <v>7.9399999999999998E-2</v>
      </c>
      <c r="E86" s="183">
        <v>7.4999999999999997E-2</v>
      </c>
      <c r="F86" s="183">
        <v>8.1799999999999998E-2</v>
      </c>
      <c r="G86" s="183">
        <v>7.2599999999999998E-2</v>
      </c>
      <c r="H86" s="183">
        <v>8.8800000000000004E-2</v>
      </c>
      <c r="I86" s="183">
        <v>0.14610000000000001</v>
      </c>
      <c r="J86" s="183">
        <v>5.7200000000000001E-2</v>
      </c>
      <c r="K86" s="183">
        <v>4.9200000000000001E-2</v>
      </c>
      <c r="L86" s="183">
        <v>0.115</v>
      </c>
      <c r="M86" s="183">
        <v>9.64E-2</v>
      </c>
      <c r="N86" s="183">
        <v>8.8099999999999998E-2</v>
      </c>
      <c r="O86" s="183">
        <v>0.13589999999999999</v>
      </c>
      <c r="P86" s="183">
        <v>9.1300000000000006E-2</v>
      </c>
    </row>
    <row r="87" spans="1:16" ht="20.100000000000001" customHeight="1">
      <c r="A87" s="665" t="s">
        <v>353</v>
      </c>
      <c r="B87" s="183">
        <v>1.15E-2</v>
      </c>
      <c r="C87" s="183">
        <v>5.5199999999999999E-2</v>
      </c>
      <c r="D87" s="183">
        <v>7.4899999999999994E-2</v>
      </c>
      <c r="E87" s="183">
        <v>8.5000000000000006E-2</v>
      </c>
      <c r="F87" s="183">
        <v>0.1033</v>
      </c>
      <c r="G87" s="183">
        <v>6.2600000000000003E-2</v>
      </c>
      <c r="H87" s="183">
        <v>8.2299999999999998E-2</v>
      </c>
      <c r="I87" s="183">
        <v>0.16170000000000001</v>
      </c>
      <c r="J87" s="183">
        <v>5.4699999999999999E-2</v>
      </c>
      <c r="K87" s="183">
        <v>0</v>
      </c>
      <c r="L87" s="183">
        <v>0.42609999999999998</v>
      </c>
      <c r="M87" s="183">
        <v>0.11119999999999999</v>
      </c>
      <c r="N87" s="183">
        <v>0.1051</v>
      </c>
      <c r="O87" s="183">
        <v>0.1409</v>
      </c>
      <c r="P87" s="183">
        <v>9.9000000000000005E-2</v>
      </c>
    </row>
    <row r="88" spans="1:16" ht="20.100000000000001" customHeight="1">
      <c r="A88" s="665" t="s">
        <v>1521</v>
      </c>
      <c r="B88" s="183">
        <v>8.9399999999999993E-2</v>
      </c>
      <c r="C88" s="183">
        <v>8.7800000000000003E-2</v>
      </c>
      <c r="D88" s="183">
        <v>6.6900000000000001E-2</v>
      </c>
      <c r="E88" s="183">
        <v>1.9599999999999999E-2</v>
      </c>
      <c r="F88" s="183">
        <v>8.2600000000000007E-2</v>
      </c>
      <c r="G88" s="183">
        <v>0.16439999999999999</v>
      </c>
      <c r="H88" s="183">
        <v>2.5499999999999998E-2</v>
      </c>
      <c r="I88" s="183">
        <v>6.8999999999999999E-3</v>
      </c>
      <c r="J88" s="183">
        <v>1.24E-2</v>
      </c>
      <c r="K88" s="183">
        <v>0</v>
      </c>
      <c r="L88" s="183">
        <v>5.0599999999999999E-2</v>
      </c>
      <c r="M88" s="183">
        <v>0.18640000000000001</v>
      </c>
      <c r="N88" s="183">
        <v>2.5499999999999998E-2</v>
      </c>
      <c r="O88" s="183">
        <v>9.0300000000000005E-2</v>
      </c>
      <c r="P88" s="183">
        <v>7.0999999999999994E-2</v>
      </c>
    </row>
    <row r="89" spans="1:16" ht="20.100000000000001" customHeight="1">
      <c r="A89" s="665" t="s">
        <v>354</v>
      </c>
      <c r="B89" s="183">
        <v>3.0999999999999999E-3</v>
      </c>
      <c r="C89" s="183">
        <v>4.3799999999999999E-2</v>
      </c>
      <c r="D89" s="183">
        <v>1.7100000000000001E-2</v>
      </c>
      <c r="E89" s="183">
        <v>2.2200000000000001E-2</v>
      </c>
      <c r="F89" s="183">
        <v>0.19989999999999999</v>
      </c>
      <c r="G89" s="183">
        <v>0.17030000000000001</v>
      </c>
      <c r="H89" s="183">
        <v>2.1999999999999999E-2</v>
      </c>
      <c r="I89" s="183">
        <v>1.21E-2</v>
      </c>
      <c r="J89" s="183">
        <v>0</v>
      </c>
      <c r="K89" s="183">
        <v>0</v>
      </c>
      <c r="L89" s="183">
        <v>5.04E-2</v>
      </c>
      <c r="M89" s="183">
        <v>5.3199999999999997E-2</v>
      </c>
      <c r="N89" s="183">
        <v>1.46E-2</v>
      </c>
      <c r="O89" s="183">
        <v>0.19980000000000001</v>
      </c>
      <c r="P89" s="183">
        <v>4.0599999999999997E-2</v>
      </c>
    </row>
    <row r="90" spans="1:16" ht="20.100000000000001" customHeight="1">
      <c r="A90" s="665" t="s">
        <v>355</v>
      </c>
      <c r="B90" s="183">
        <v>6.4999999999999997E-3</v>
      </c>
      <c r="C90" s="183">
        <v>0</v>
      </c>
      <c r="D90" s="183">
        <v>3.3E-3</v>
      </c>
      <c r="E90" s="183">
        <v>0.1351</v>
      </c>
      <c r="F90" s="183">
        <v>8.0000000000000004E-4</v>
      </c>
      <c r="G90" s="183">
        <v>7.4000000000000003E-3</v>
      </c>
      <c r="H90" s="183">
        <v>6.6E-3</v>
      </c>
      <c r="I90" s="183">
        <v>0.24</v>
      </c>
      <c r="J90" s="183">
        <v>1.2500000000000001E-2</v>
      </c>
      <c r="K90" s="183">
        <v>1</v>
      </c>
      <c r="L90" s="183">
        <v>7.7999999999999996E-3</v>
      </c>
      <c r="M90" s="183">
        <v>1.55E-2</v>
      </c>
      <c r="N90" s="183">
        <v>0.14069999999999999</v>
      </c>
      <c r="O90" s="183">
        <v>7.3000000000000001E-3</v>
      </c>
      <c r="P90" s="183">
        <v>1.2699999999999999E-2</v>
      </c>
    </row>
    <row r="91" spans="1:16" ht="20.100000000000001" customHeight="1">
      <c r="A91" s="665" t="s">
        <v>356</v>
      </c>
      <c r="B91" s="183">
        <v>1.9E-3</v>
      </c>
      <c r="C91" s="183">
        <v>0</v>
      </c>
      <c r="D91" s="183">
        <v>0</v>
      </c>
      <c r="E91" s="183">
        <v>0</v>
      </c>
      <c r="F91" s="183">
        <v>8.9999999999999998E-4</v>
      </c>
      <c r="G91" s="183">
        <v>1.1599999999999999E-2</v>
      </c>
      <c r="H91" s="183">
        <v>4.0000000000000001E-3</v>
      </c>
      <c r="I91" s="183">
        <v>3.2000000000000002E-3</v>
      </c>
      <c r="J91" s="183">
        <v>0</v>
      </c>
      <c r="K91" s="183">
        <v>0</v>
      </c>
      <c r="L91" s="183">
        <v>4.0000000000000001E-3</v>
      </c>
      <c r="M91" s="183">
        <v>4.7999999999999996E-3</v>
      </c>
      <c r="N91" s="183">
        <v>7.4000000000000003E-3</v>
      </c>
      <c r="O91" s="183">
        <v>8.3000000000000001E-3</v>
      </c>
      <c r="P91" s="183">
        <v>2.8999999999999998E-3</v>
      </c>
    </row>
    <row r="92" spans="1:16" ht="20.100000000000001" customHeight="1">
      <c r="A92" s="665" t="s">
        <v>357</v>
      </c>
      <c r="B92" s="183">
        <v>6.0000000000000001E-3</v>
      </c>
      <c r="C92" s="183">
        <v>0</v>
      </c>
      <c r="D92" s="183">
        <v>1.8E-3</v>
      </c>
      <c r="E92" s="677">
        <v>0.1351</v>
      </c>
      <c r="F92" s="183">
        <v>8.0000000000000004E-4</v>
      </c>
      <c r="G92" s="183">
        <v>7.7000000000000002E-3</v>
      </c>
      <c r="H92" s="183">
        <v>5.1999999999999998E-3</v>
      </c>
      <c r="I92" s="183">
        <v>0.14710000000000001</v>
      </c>
      <c r="J92" s="183">
        <v>1.2500000000000001E-2</v>
      </c>
      <c r="K92" s="183">
        <v>1</v>
      </c>
      <c r="L92" s="183">
        <v>7.6E-3</v>
      </c>
      <c r="M92" s="183">
        <v>8.0000000000000002E-3</v>
      </c>
      <c r="N92" s="183">
        <v>8.0100000000000005E-2</v>
      </c>
      <c r="O92" s="183">
        <v>7.9000000000000008E-3</v>
      </c>
      <c r="P92" s="183">
        <v>1.0500000000000001E-2</v>
      </c>
    </row>
    <row r="93" spans="1:16" ht="20.100000000000001" customHeight="1">
      <c r="A93" s="665" t="s">
        <v>1522</v>
      </c>
      <c r="B93" s="183">
        <v>5.4999999999999997E-3</v>
      </c>
      <c r="C93" s="183">
        <v>1.1000000000000001E-3</v>
      </c>
      <c r="D93" s="183">
        <v>1.15E-2</v>
      </c>
      <c r="E93" s="183">
        <v>2.7000000000000001E-3</v>
      </c>
      <c r="F93" s="183">
        <v>1.5800000000000002E-2</v>
      </c>
      <c r="G93" s="183">
        <v>6.6E-3</v>
      </c>
      <c r="H93" s="183">
        <v>1.26E-2</v>
      </c>
      <c r="I93" s="183">
        <v>0</v>
      </c>
      <c r="J93" s="183">
        <v>0</v>
      </c>
      <c r="K93" s="183">
        <v>0</v>
      </c>
      <c r="L93" s="183">
        <v>3.1399999999999997E-2</v>
      </c>
      <c r="M93" s="183">
        <v>1.3299999999999999E-2</v>
      </c>
      <c r="N93" s="183">
        <v>3.3599999999999998E-2</v>
      </c>
      <c r="O93" s="183">
        <v>0</v>
      </c>
      <c r="P93" s="183">
        <v>1.03E-2</v>
      </c>
    </row>
    <row r="94" spans="1:16" ht="20.100000000000001" customHeight="1">
      <c r="A94" s="665" t="s">
        <v>1523</v>
      </c>
      <c r="B94" s="183">
        <v>1.5100000000000001E-2</v>
      </c>
      <c r="C94" s="183">
        <v>1.09E-2</v>
      </c>
      <c r="D94" s="183">
        <v>1.34E-2</v>
      </c>
      <c r="E94" s="183">
        <v>5.5999999999999999E-3</v>
      </c>
      <c r="F94" s="183">
        <v>1.8800000000000001E-2</v>
      </c>
      <c r="G94" s="183">
        <v>1.0500000000000001E-2</v>
      </c>
      <c r="H94" s="183">
        <v>1.38E-2</v>
      </c>
      <c r="I94" s="183">
        <v>2.2499999999999999E-2</v>
      </c>
      <c r="J94" s="183">
        <v>2.5999999999999999E-3</v>
      </c>
      <c r="K94" s="183">
        <v>3.8E-3</v>
      </c>
      <c r="L94" s="183">
        <v>2.6599999999999999E-2</v>
      </c>
      <c r="M94" s="183">
        <v>2.6800000000000001E-2</v>
      </c>
      <c r="N94" s="183">
        <v>2.1499999999999998E-2</v>
      </c>
      <c r="O94" s="183">
        <v>1.83E-2</v>
      </c>
      <c r="P94" s="183">
        <v>1.5100000000000001E-2</v>
      </c>
    </row>
    <row r="95" spans="1:16" ht="20.100000000000001" customHeight="1">
      <c r="A95" s="665" t="s">
        <v>1524</v>
      </c>
      <c r="B95" s="183">
        <v>0.04</v>
      </c>
      <c r="C95" s="183">
        <v>3.3500000000000002E-2</v>
      </c>
      <c r="D95" s="183">
        <v>3.7999999999999999E-2</v>
      </c>
      <c r="E95" s="183">
        <v>3.9699999999999999E-2</v>
      </c>
      <c r="F95" s="183">
        <v>4.19E-2</v>
      </c>
      <c r="G95" s="183">
        <v>1.6899999999999998E-2</v>
      </c>
      <c r="H95" s="183">
        <v>3.8300000000000001E-2</v>
      </c>
      <c r="I95" s="183">
        <v>3.7699999999999997E-2</v>
      </c>
      <c r="J95" s="183">
        <v>0.01</v>
      </c>
      <c r="K95" s="183">
        <v>2.92E-2</v>
      </c>
      <c r="L95" s="183">
        <v>3.6400000000000002E-2</v>
      </c>
      <c r="M95" s="183">
        <v>3.9300000000000002E-2</v>
      </c>
      <c r="N95" s="183">
        <v>4.6899999999999997E-2</v>
      </c>
      <c r="O95" s="183">
        <v>3.9300000000000002E-2</v>
      </c>
      <c r="P95" s="183">
        <v>3.8199999999999998E-2</v>
      </c>
    </row>
    <row r="96" spans="1:16" ht="20.100000000000001" customHeight="1">
      <c r="A96" s="665" t="s">
        <v>1525</v>
      </c>
      <c r="B96" s="183">
        <v>2.8899999999999999E-2</v>
      </c>
      <c r="C96" s="183">
        <v>1.3299999999999999E-2</v>
      </c>
      <c r="D96" s="183">
        <v>2.3199999999999998E-2</v>
      </c>
      <c r="E96" s="183">
        <v>1.1599999999999999E-2</v>
      </c>
      <c r="F96" s="183">
        <v>1.9599999999999999E-2</v>
      </c>
      <c r="G96" s="183">
        <v>4.48E-2</v>
      </c>
      <c r="H96" s="183">
        <v>3.6700000000000003E-2</v>
      </c>
      <c r="I96" s="183">
        <v>0</v>
      </c>
      <c r="J96" s="183">
        <v>0</v>
      </c>
      <c r="K96" s="183">
        <v>0</v>
      </c>
      <c r="L96" s="183">
        <v>3.5299999999999998E-2</v>
      </c>
      <c r="M96" s="183">
        <v>3.5999999999999997E-2</v>
      </c>
      <c r="N96" s="183">
        <v>6.2300000000000001E-2</v>
      </c>
      <c r="O96" s="183">
        <v>5.0000000000000001E-4</v>
      </c>
      <c r="P96" s="183">
        <v>1.9900000000000001E-2</v>
      </c>
    </row>
    <row r="97" spans="1:16" ht="20.100000000000001" customHeight="1" thickBot="1">
      <c r="A97" s="665" t="s">
        <v>1526</v>
      </c>
      <c r="B97" s="183">
        <v>0</v>
      </c>
      <c r="C97" s="183">
        <v>0</v>
      </c>
      <c r="D97" s="183">
        <v>0</v>
      </c>
      <c r="E97" s="183">
        <v>0</v>
      </c>
      <c r="F97" s="183">
        <v>0</v>
      </c>
      <c r="G97" s="183">
        <v>0</v>
      </c>
      <c r="H97" s="183">
        <v>6.9999999999999999E-4</v>
      </c>
      <c r="I97" s="183">
        <v>0</v>
      </c>
      <c r="J97" s="183">
        <v>0</v>
      </c>
      <c r="K97" s="183">
        <v>0</v>
      </c>
      <c r="L97" s="183">
        <v>0</v>
      </c>
      <c r="M97" s="183">
        <v>0</v>
      </c>
      <c r="N97" s="183">
        <v>7.7000000000000002E-3</v>
      </c>
      <c r="O97" s="183">
        <v>0</v>
      </c>
      <c r="P97" s="183">
        <v>5.0000000000000001E-4</v>
      </c>
    </row>
    <row r="98" spans="1:16" ht="20.100000000000001" customHeight="1" thickTop="1" thickBot="1">
      <c r="A98" s="678" t="s">
        <v>358</v>
      </c>
      <c r="B98" s="679"/>
      <c r="C98" s="679"/>
      <c r="D98" s="679"/>
      <c r="E98" s="679"/>
      <c r="F98" s="679"/>
      <c r="G98" s="679"/>
      <c r="H98" s="679"/>
      <c r="I98" s="679"/>
      <c r="J98" s="679"/>
      <c r="K98" s="679"/>
      <c r="L98" s="679"/>
      <c r="M98" s="680"/>
      <c r="N98" s="680"/>
      <c r="O98" s="680"/>
      <c r="P98" s="680"/>
    </row>
    <row r="99" spans="1:16" ht="20.100000000000001" customHeight="1" thickTop="1" thickBot="1">
      <c r="A99" s="674" t="s">
        <v>359</v>
      </c>
      <c r="B99" s="675"/>
      <c r="C99" s="675"/>
      <c r="D99" s="675"/>
      <c r="E99" s="675"/>
      <c r="F99" s="675"/>
      <c r="G99" s="675"/>
      <c r="H99" s="675"/>
      <c r="I99" s="675"/>
      <c r="J99" s="675"/>
      <c r="K99" s="675"/>
      <c r="L99" s="675"/>
      <c r="M99" s="676"/>
      <c r="N99" s="676"/>
      <c r="O99" s="676"/>
      <c r="P99" s="676"/>
    </row>
    <row r="100" spans="1:16" ht="20.100000000000001" customHeight="1" thickTop="1">
      <c r="A100" s="665" t="s">
        <v>360</v>
      </c>
      <c r="B100" s="183">
        <v>2.2800000000000001E-2</v>
      </c>
      <c r="C100" s="183">
        <v>3.9699999999999999E-2</v>
      </c>
      <c r="D100" s="183">
        <v>2.7900000000000001E-2</v>
      </c>
      <c r="E100" s="183">
        <v>2.5899999999999999E-2</v>
      </c>
      <c r="F100" s="183">
        <v>2.3699999999999999E-2</v>
      </c>
      <c r="G100" s="183">
        <v>2.4400000000000002E-2</v>
      </c>
      <c r="H100" s="183">
        <v>3.3599999999999998E-2</v>
      </c>
      <c r="I100" s="183">
        <v>6.4600000000000005E-2</v>
      </c>
      <c r="J100" s="183">
        <v>5.21E-2</v>
      </c>
      <c r="K100" s="183">
        <v>2.01E-2</v>
      </c>
      <c r="L100" s="183">
        <v>5.7500000000000002E-2</v>
      </c>
      <c r="M100" s="183">
        <v>4.2799999999999998E-2</v>
      </c>
      <c r="N100" s="183">
        <v>3.2599999999999997E-2</v>
      </c>
      <c r="O100" s="183">
        <v>6.9599999999999995E-2</v>
      </c>
      <c r="P100" s="183">
        <v>3.44E-2</v>
      </c>
    </row>
    <row r="101" spans="1:16" ht="20.100000000000001" customHeight="1">
      <c r="A101" s="665" t="s">
        <v>361</v>
      </c>
      <c r="B101" s="183">
        <v>3.0300000000000001E-2</v>
      </c>
      <c r="C101" s="183">
        <v>5.4399999999999997E-2</v>
      </c>
      <c r="D101" s="183">
        <v>3.44E-2</v>
      </c>
      <c r="E101" s="183">
        <v>3.9800000000000002E-2</v>
      </c>
      <c r="F101" s="183">
        <v>3.3300000000000003E-2</v>
      </c>
      <c r="G101" s="183">
        <v>2.93E-2</v>
      </c>
      <c r="H101" s="183">
        <v>3.9899999999999998E-2</v>
      </c>
      <c r="I101" s="183">
        <v>6.9599999999999995E-2</v>
      </c>
      <c r="J101" s="183">
        <v>8.1900000000000001E-2</v>
      </c>
      <c r="K101" s="183">
        <v>3.4599999999999999E-2</v>
      </c>
      <c r="L101" s="183">
        <v>6.3E-2</v>
      </c>
      <c r="M101" s="183">
        <v>5.4100000000000002E-2</v>
      </c>
      <c r="N101" s="183">
        <v>3.8300000000000001E-2</v>
      </c>
      <c r="O101" s="183">
        <v>7.5700000000000003E-2</v>
      </c>
      <c r="P101" s="183">
        <v>4.3799999999999999E-2</v>
      </c>
    </row>
    <row r="102" spans="1:16" ht="20.100000000000001" customHeight="1">
      <c r="A102" s="665" t="s">
        <v>362</v>
      </c>
      <c r="B102" s="183">
        <v>3.1800000000000002E-2</v>
      </c>
      <c r="C102" s="183">
        <v>6.5799999999999997E-2</v>
      </c>
      <c r="D102" s="183">
        <v>3.9899999999999998E-2</v>
      </c>
      <c r="E102" s="183">
        <v>3.3399999999999999E-2</v>
      </c>
      <c r="F102" s="183">
        <v>3.0700000000000002E-2</v>
      </c>
      <c r="G102" s="183">
        <v>3.3300000000000003E-2</v>
      </c>
      <c r="H102" s="183">
        <v>4.3900000000000002E-2</v>
      </c>
      <c r="I102" s="183">
        <v>7.9200000000000007E-2</v>
      </c>
      <c r="J102" s="183">
        <v>7.8200000000000006E-2</v>
      </c>
      <c r="K102" s="183">
        <v>2.3099999999999999E-2</v>
      </c>
      <c r="L102" s="183">
        <v>7.0900000000000005E-2</v>
      </c>
      <c r="M102" s="183">
        <v>5.3699999999999998E-2</v>
      </c>
      <c r="N102" s="183">
        <v>4.3799999999999999E-2</v>
      </c>
      <c r="O102" s="183">
        <v>7.9899999999999999E-2</v>
      </c>
      <c r="P102" s="183">
        <v>4.6699999999999998E-2</v>
      </c>
    </row>
    <row r="103" spans="1:16" ht="20.100000000000001" customHeight="1" thickBot="1">
      <c r="A103" s="665" t="s">
        <v>1527</v>
      </c>
      <c r="B103" s="183">
        <v>3.6799999999999999E-2</v>
      </c>
      <c r="C103" s="183">
        <v>6.4500000000000002E-2</v>
      </c>
      <c r="D103" s="183">
        <v>4.0599999999999997E-2</v>
      </c>
      <c r="E103" s="183">
        <v>4.5900000000000003E-2</v>
      </c>
      <c r="F103" s="183">
        <v>3.8899999999999997E-2</v>
      </c>
      <c r="G103" s="183">
        <v>3.9100000000000003E-2</v>
      </c>
      <c r="H103" s="183">
        <v>4.8099999999999997E-2</v>
      </c>
      <c r="I103" s="183">
        <v>0.1056</v>
      </c>
      <c r="J103" s="183">
        <v>0.21490000000000001</v>
      </c>
      <c r="K103" s="183">
        <v>0.19239999999999999</v>
      </c>
      <c r="L103" s="183">
        <v>8.8200000000000001E-2</v>
      </c>
      <c r="M103" s="183">
        <v>7.1900000000000006E-2</v>
      </c>
      <c r="N103" s="183">
        <v>4.4200000000000003E-2</v>
      </c>
      <c r="O103" s="183">
        <v>9.4799999999999995E-2</v>
      </c>
      <c r="P103" s="183">
        <v>5.3900000000000003E-2</v>
      </c>
    </row>
    <row r="104" spans="1:16" ht="20.100000000000001" customHeight="1" thickTop="1" thickBot="1">
      <c r="A104" s="674" t="s">
        <v>363</v>
      </c>
      <c r="B104" s="675"/>
      <c r="C104" s="675"/>
      <c r="D104" s="675"/>
      <c r="E104" s="675"/>
      <c r="F104" s="675"/>
      <c r="G104" s="675"/>
      <c r="H104" s="675"/>
      <c r="I104" s="675"/>
      <c r="J104" s="675"/>
      <c r="K104" s="675"/>
      <c r="L104" s="675"/>
      <c r="M104" s="676"/>
      <c r="N104" s="676"/>
      <c r="O104" s="676"/>
      <c r="P104" s="676"/>
    </row>
    <row r="105" spans="1:16" ht="20.100000000000001" customHeight="1" thickTop="1">
      <c r="A105" s="665" t="s">
        <v>364</v>
      </c>
      <c r="B105" s="183">
        <v>0.41360000000000002</v>
      </c>
      <c r="C105" s="183">
        <v>0.56479999999999997</v>
      </c>
      <c r="D105" s="183">
        <v>0.39739999999999998</v>
      </c>
      <c r="E105" s="183">
        <v>0.47649999999999998</v>
      </c>
      <c r="F105" s="183">
        <v>0.42749999999999999</v>
      </c>
      <c r="G105" s="183">
        <v>0.51439999999999997</v>
      </c>
      <c r="H105" s="183">
        <v>0.58020000000000005</v>
      </c>
      <c r="I105" s="183">
        <v>0.62409999999999999</v>
      </c>
      <c r="J105" s="183">
        <v>0.61180000000000001</v>
      </c>
      <c r="K105" s="183">
        <v>0.61519999999999997</v>
      </c>
      <c r="L105" s="183">
        <v>0.62549999999999994</v>
      </c>
      <c r="M105" s="183">
        <v>0.59150000000000003</v>
      </c>
      <c r="N105" s="183">
        <v>0.56630000000000003</v>
      </c>
      <c r="O105" s="183">
        <v>0.70920000000000005</v>
      </c>
      <c r="P105" s="183">
        <v>0.53580000000000005</v>
      </c>
    </row>
    <row r="106" spans="1:16" ht="20.100000000000001" customHeight="1">
      <c r="A106" s="665" t="s">
        <v>1528</v>
      </c>
      <c r="B106" s="183">
        <v>5.8599999999999999E-2</v>
      </c>
      <c r="C106" s="183">
        <v>4.4200000000000003E-2</v>
      </c>
      <c r="D106" s="183">
        <v>0.12970000000000001</v>
      </c>
      <c r="E106" s="183">
        <v>5.6800000000000003E-2</v>
      </c>
      <c r="F106" s="183">
        <v>4.4999999999999998E-2</v>
      </c>
      <c r="G106" s="183">
        <v>5.2699999999999997E-2</v>
      </c>
      <c r="H106" s="183">
        <v>4.7899999999999998E-2</v>
      </c>
      <c r="I106" s="183">
        <v>2.6700000000000002E-2</v>
      </c>
      <c r="J106" s="183">
        <v>3.49E-2</v>
      </c>
      <c r="K106" s="183">
        <v>2.3E-2</v>
      </c>
      <c r="L106" s="183">
        <v>6.9699999999999998E-2</v>
      </c>
      <c r="M106" s="183">
        <v>3.0800000000000001E-2</v>
      </c>
      <c r="N106" s="183">
        <v>9.35E-2</v>
      </c>
      <c r="O106" s="183">
        <v>2.06E-2</v>
      </c>
      <c r="P106" s="183">
        <v>6.0199999999999997E-2</v>
      </c>
    </row>
    <row r="107" spans="1:16" ht="20.100000000000001" customHeight="1">
      <c r="A107" s="665" t="s">
        <v>365</v>
      </c>
      <c r="B107" s="183">
        <v>0.52790000000000004</v>
      </c>
      <c r="C107" s="183">
        <v>0.39090000000000003</v>
      </c>
      <c r="D107" s="183">
        <v>0.47289999999999999</v>
      </c>
      <c r="E107" s="183">
        <v>0.46679999999999999</v>
      </c>
      <c r="F107" s="183">
        <v>0.52739999999999998</v>
      </c>
      <c r="G107" s="183">
        <v>0.43290000000000001</v>
      </c>
      <c r="H107" s="183">
        <v>0.37190000000000001</v>
      </c>
      <c r="I107" s="183">
        <v>0.34920000000000001</v>
      </c>
      <c r="J107" s="183">
        <v>0.3533</v>
      </c>
      <c r="K107" s="183">
        <v>0.36180000000000001</v>
      </c>
      <c r="L107" s="183">
        <v>0.3049</v>
      </c>
      <c r="M107" s="183">
        <v>0.37769999999999998</v>
      </c>
      <c r="N107" s="183">
        <v>0.3402</v>
      </c>
      <c r="O107" s="183">
        <v>0.2702</v>
      </c>
      <c r="P107" s="183">
        <v>0.40410000000000001</v>
      </c>
    </row>
    <row r="108" spans="1:16" ht="20.100000000000001" customHeight="1" thickBot="1">
      <c r="A108" s="665" t="s">
        <v>366</v>
      </c>
      <c r="B108" s="183">
        <v>0.33739999999999998</v>
      </c>
      <c r="C108" s="183">
        <v>0.51349999999999996</v>
      </c>
      <c r="D108" s="183">
        <v>0.3574</v>
      </c>
      <c r="E108" s="183">
        <v>0.35210000000000002</v>
      </c>
      <c r="F108" s="183">
        <v>0.30880000000000002</v>
      </c>
      <c r="G108" s="183">
        <v>0.26490000000000002</v>
      </c>
      <c r="H108" s="183">
        <v>0.41010000000000002</v>
      </c>
      <c r="I108" s="183">
        <v>0.58030000000000004</v>
      </c>
      <c r="J108" s="183">
        <v>0.70240000000000002</v>
      </c>
      <c r="K108" s="183">
        <v>0.30009999999999998</v>
      </c>
      <c r="L108" s="183">
        <v>0.48730000000000001</v>
      </c>
      <c r="M108" s="183">
        <v>0.49370000000000003</v>
      </c>
      <c r="N108" s="183">
        <v>0.31990000000000002</v>
      </c>
      <c r="O108" s="183">
        <v>0.58389999999999997</v>
      </c>
      <c r="P108" s="183">
        <v>0.40589999999999998</v>
      </c>
    </row>
    <row r="109" spans="1:16" ht="20.100000000000001" customHeight="1" thickTop="1" thickBot="1">
      <c r="A109" s="674" t="s">
        <v>367</v>
      </c>
      <c r="B109" s="675"/>
      <c r="C109" s="675"/>
      <c r="D109" s="675"/>
      <c r="E109" s="675"/>
      <c r="F109" s="675"/>
      <c r="G109" s="675"/>
      <c r="H109" s="675"/>
      <c r="I109" s="675"/>
      <c r="J109" s="675"/>
      <c r="K109" s="675"/>
      <c r="L109" s="675"/>
      <c r="M109" s="676"/>
      <c r="N109" s="676"/>
      <c r="O109" s="676"/>
      <c r="P109" s="676"/>
    </row>
    <row r="110" spans="1:16" ht="20.100000000000001" customHeight="1" thickTop="1">
      <c r="A110" s="665" t="s">
        <v>368</v>
      </c>
      <c r="B110" s="183">
        <v>4.1200000000000001E-2</v>
      </c>
      <c r="C110" s="183">
        <v>6.59E-2</v>
      </c>
      <c r="D110" s="183">
        <v>4.3400000000000001E-2</v>
      </c>
      <c r="E110" s="183">
        <v>6.0999999999999999E-2</v>
      </c>
      <c r="F110" s="183">
        <v>3.5700000000000003E-2</v>
      </c>
      <c r="G110" s="183">
        <v>4.2999999999999997E-2</v>
      </c>
      <c r="H110" s="183">
        <v>5.3499999999999999E-2</v>
      </c>
      <c r="I110" s="183">
        <v>9.5000000000000001E-2</v>
      </c>
      <c r="J110" s="183">
        <v>4.6300000000000001E-2</v>
      </c>
      <c r="K110" s="183">
        <v>4.36E-2</v>
      </c>
      <c r="L110" s="183">
        <v>7.4200000000000002E-2</v>
      </c>
      <c r="M110" s="183">
        <v>5.9200000000000003E-2</v>
      </c>
      <c r="N110" s="183">
        <v>3.9899999999999998E-2</v>
      </c>
      <c r="O110" s="183">
        <v>0.1031</v>
      </c>
      <c r="P110" s="183">
        <v>5.57E-2</v>
      </c>
    </row>
    <row r="111" spans="1:16" ht="20.100000000000001" customHeight="1">
      <c r="A111" s="665" t="s">
        <v>369</v>
      </c>
      <c r="B111" s="183">
        <v>3.3000000000000002E-2</v>
      </c>
      <c r="C111" s="183">
        <v>4.5499999999999999E-2</v>
      </c>
      <c r="D111" s="183">
        <v>3.78E-2</v>
      </c>
      <c r="E111" s="183">
        <v>4.1399999999999999E-2</v>
      </c>
      <c r="F111" s="183">
        <v>4.2099999999999999E-2</v>
      </c>
      <c r="G111" s="183">
        <v>3.39E-2</v>
      </c>
      <c r="H111" s="183">
        <v>4.5999999999999999E-2</v>
      </c>
      <c r="I111" s="183">
        <v>9.3600000000000003E-2</v>
      </c>
      <c r="J111" s="183">
        <v>3.2500000000000001E-2</v>
      </c>
      <c r="K111" s="183">
        <v>2.8299999999999999E-2</v>
      </c>
      <c r="L111" s="183">
        <v>7.2099999999999997E-2</v>
      </c>
      <c r="M111" s="183">
        <v>0.05</v>
      </c>
      <c r="N111" s="183">
        <v>3.56E-2</v>
      </c>
      <c r="O111" s="183">
        <v>9.5100000000000004E-2</v>
      </c>
      <c r="P111" s="183">
        <v>4.7600000000000003E-2</v>
      </c>
    </row>
    <row r="112" spans="1:16" ht="20.100000000000001" customHeight="1">
      <c r="A112" s="172" t="s">
        <v>1529</v>
      </c>
      <c r="B112" s="183">
        <v>3.9899999999999998E-2</v>
      </c>
      <c r="C112" s="183">
        <v>6.3299999999999995E-2</v>
      </c>
      <c r="D112" s="183">
        <v>4.5199999999999997E-2</v>
      </c>
      <c r="E112" s="183">
        <v>5.0999999999999997E-2</v>
      </c>
      <c r="F112" s="183">
        <v>5.1499999999999997E-2</v>
      </c>
      <c r="G112" s="183">
        <v>4.0300000000000002E-2</v>
      </c>
      <c r="H112" s="183">
        <v>5.5899999999999998E-2</v>
      </c>
      <c r="I112" s="183">
        <v>0.10299999999999999</v>
      </c>
      <c r="J112" s="183">
        <v>4.5400000000000003E-2</v>
      </c>
      <c r="K112" s="183">
        <v>3.27E-2</v>
      </c>
      <c r="L112" s="183">
        <v>8.0500000000000002E-2</v>
      </c>
      <c r="M112" s="183">
        <v>5.6899999999999999E-2</v>
      </c>
      <c r="N112" s="183">
        <v>4.5600000000000002E-2</v>
      </c>
      <c r="O112" s="183">
        <v>0.1026</v>
      </c>
      <c r="P112" s="183">
        <v>5.7799999999999997E-2</v>
      </c>
    </row>
    <row r="113" spans="1:16" ht="20.100000000000001" customHeight="1">
      <c r="A113" s="172" t="s">
        <v>370</v>
      </c>
      <c r="B113" s="183">
        <v>5.9700000000000003E-2</v>
      </c>
      <c r="C113" s="183">
        <v>7.6799999999999993E-2</v>
      </c>
      <c r="D113" s="183">
        <v>6.5799999999999997E-2</v>
      </c>
      <c r="E113" s="183">
        <v>6.8000000000000005E-2</v>
      </c>
      <c r="F113" s="183">
        <v>7.46E-2</v>
      </c>
      <c r="G113" s="183">
        <v>6.3E-2</v>
      </c>
      <c r="H113" s="183">
        <v>7.9799999999999996E-2</v>
      </c>
      <c r="I113" s="183">
        <v>0.1305</v>
      </c>
      <c r="J113" s="183">
        <v>5.1400000000000001E-2</v>
      </c>
      <c r="K113" s="183">
        <v>4.7100000000000003E-2</v>
      </c>
      <c r="L113" s="183">
        <v>0.1096</v>
      </c>
      <c r="M113" s="183">
        <v>8.4099999999999994E-2</v>
      </c>
      <c r="N113" s="183">
        <v>7.9100000000000004E-2</v>
      </c>
      <c r="O113" s="183">
        <v>0.1283</v>
      </c>
      <c r="P113" s="183">
        <v>7.9799999999999996E-2</v>
      </c>
    </row>
    <row r="114" spans="1:16" ht="20.100000000000001" customHeight="1">
      <c r="A114" s="172" t="s">
        <v>371</v>
      </c>
      <c r="B114" s="183">
        <v>-1.9800000000000002E-2</v>
      </c>
      <c r="C114" s="183">
        <v>-1.35E-2</v>
      </c>
      <c r="D114" s="183">
        <v>-2.06E-2</v>
      </c>
      <c r="E114" s="183">
        <v>-1.7000000000000001E-2</v>
      </c>
      <c r="F114" s="183">
        <v>-2.3099999999999999E-2</v>
      </c>
      <c r="G114" s="183">
        <v>-2.2700000000000001E-2</v>
      </c>
      <c r="H114" s="183">
        <v>-2.3900000000000001E-2</v>
      </c>
      <c r="I114" s="183">
        <v>-2.75E-2</v>
      </c>
      <c r="J114" s="183">
        <v>-6.0000000000000001E-3</v>
      </c>
      <c r="K114" s="183">
        <v>-1.44E-2</v>
      </c>
      <c r="L114" s="183">
        <v>-2.9100000000000001E-2</v>
      </c>
      <c r="M114" s="183">
        <v>-2.7099999999999999E-2</v>
      </c>
      <c r="N114" s="183">
        <v>-3.3500000000000002E-2</v>
      </c>
      <c r="O114" s="183">
        <v>-2.5700000000000001E-2</v>
      </c>
      <c r="P114" s="183">
        <v>-2.1999999999999999E-2</v>
      </c>
    </row>
    <row r="115" spans="1:16" ht="20.100000000000001" customHeight="1">
      <c r="A115" s="172" t="s">
        <v>372</v>
      </c>
      <c r="B115" s="183">
        <v>-6.8999999999999999E-3</v>
      </c>
      <c r="C115" s="183">
        <v>-1.78E-2</v>
      </c>
      <c r="D115" s="183">
        <v>-7.4000000000000003E-3</v>
      </c>
      <c r="E115" s="183">
        <v>-9.7000000000000003E-3</v>
      </c>
      <c r="F115" s="183">
        <v>-9.4000000000000004E-3</v>
      </c>
      <c r="G115" s="183">
        <v>-6.4999999999999997E-3</v>
      </c>
      <c r="H115" s="183">
        <v>-9.9000000000000008E-3</v>
      </c>
      <c r="I115" s="183">
        <v>-9.4000000000000004E-3</v>
      </c>
      <c r="J115" s="183">
        <v>-1.29E-2</v>
      </c>
      <c r="K115" s="183">
        <v>-4.3E-3</v>
      </c>
      <c r="L115" s="183">
        <v>-8.5000000000000006E-3</v>
      </c>
      <c r="M115" s="183">
        <v>-7.0000000000000001E-3</v>
      </c>
      <c r="N115" s="183">
        <v>-0.01</v>
      </c>
      <c r="O115" s="183">
        <v>-7.4999999999999997E-3</v>
      </c>
      <c r="P115" s="183">
        <v>-1.0200000000000001E-2</v>
      </c>
    </row>
    <row r="116" spans="1:16" ht="20.100000000000001" customHeight="1" thickBot="1">
      <c r="A116" s="172" t="s">
        <v>373</v>
      </c>
      <c r="B116" s="183">
        <v>8.2000000000000007E-3</v>
      </c>
      <c r="C116" s="183">
        <v>2.0400000000000001E-2</v>
      </c>
      <c r="D116" s="183">
        <v>5.5999999999999999E-3</v>
      </c>
      <c r="E116" s="183">
        <v>1.9599999999999999E-2</v>
      </c>
      <c r="F116" s="183">
        <v>-6.4999999999999997E-3</v>
      </c>
      <c r="G116" s="183">
        <v>9.1000000000000004E-3</v>
      </c>
      <c r="H116" s="183">
        <v>7.4999999999999997E-3</v>
      </c>
      <c r="I116" s="183">
        <v>1.4E-3</v>
      </c>
      <c r="J116" s="183">
        <v>1.38E-2</v>
      </c>
      <c r="K116" s="183">
        <v>1.52E-2</v>
      </c>
      <c r="L116" s="183">
        <v>2.2000000000000001E-3</v>
      </c>
      <c r="M116" s="183">
        <v>9.1999999999999998E-3</v>
      </c>
      <c r="N116" s="183">
        <v>4.3E-3</v>
      </c>
      <c r="O116" s="183">
        <v>8.0000000000000002E-3</v>
      </c>
      <c r="P116" s="183">
        <v>8.0999999999999996E-3</v>
      </c>
    </row>
    <row r="117" spans="1:16" ht="20.100000000000001" customHeight="1" thickTop="1" thickBot="1">
      <c r="A117" s="674" t="s">
        <v>374</v>
      </c>
      <c r="B117" s="675"/>
      <c r="C117" s="675"/>
      <c r="D117" s="675"/>
      <c r="E117" s="675"/>
      <c r="F117" s="675"/>
      <c r="G117" s="675"/>
      <c r="H117" s="675"/>
      <c r="I117" s="675"/>
      <c r="J117" s="675"/>
      <c r="K117" s="675"/>
      <c r="L117" s="675"/>
      <c r="M117" s="676"/>
      <c r="N117" s="676"/>
      <c r="O117" s="676"/>
      <c r="P117" s="676"/>
    </row>
    <row r="118" spans="1:16" ht="20.100000000000001" customHeight="1" thickTop="1">
      <c r="A118" s="172" t="s">
        <v>368</v>
      </c>
      <c r="B118" s="183">
        <v>4.1200000000000001E-2</v>
      </c>
      <c r="C118" s="183">
        <v>6.59E-2</v>
      </c>
      <c r="D118" s="183">
        <v>4.3400000000000001E-2</v>
      </c>
      <c r="E118" s="183">
        <v>6.0999999999999999E-2</v>
      </c>
      <c r="F118" s="183">
        <v>3.5700000000000003E-2</v>
      </c>
      <c r="G118" s="183">
        <v>4.2999999999999997E-2</v>
      </c>
      <c r="H118" s="183">
        <v>5.3499999999999999E-2</v>
      </c>
      <c r="I118" s="183">
        <v>9.5000000000000001E-2</v>
      </c>
      <c r="J118" s="183">
        <v>4.6300000000000001E-2</v>
      </c>
      <c r="K118" s="183">
        <v>4.36E-2</v>
      </c>
      <c r="L118" s="183">
        <v>7.4200000000000002E-2</v>
      </c>
      <c r="M118" s="183">
        <v>5.9200000000000003E-2</v>
      </c>
      <c r="N118" s="183">
        <v>3.9899999999999998E-2</v>
      </c>
      <c r="O118" s="183">
        <v>0.1031</v>
      </c>
      <c r="P118" s="183">
        <v>5.57E-2</v>
      </c>
    </row>
    <row r="119" spans="1:16" ht="20.100000000000001" customHeight="1">
      <c r="A119" s="172" t="s">
        <v>375</v>
      </c>
      <c r="B119" s="183">
        <v>-3.0999999999999999E-3</v>
      </c>
      <c r="C119" s="183">
        <v>-1.8E-3</v>
      </c>
      <c r="D119" s="183">
        <v>-4.7999999999999996E-3</v>
      </c>
      <c r="E119" s="183">
        <v>-1.8E-3</v>
      </c>
      <c r="F119" s="183">
        <v>1.1999999999999999E-3</v>
      </c>
      <c r="G119" s="183">
        <v>-3.0999999999999999E-3</v>
      </c>
      <c r="H119" s="183">
        <v>-4.3E-3</v>
      </c>
      <c r="I119" s="183">
        <v>-2E-3</v>
      </c>
      <c r="J119" s="183">
        <v>1.52E-2</v>
      </c>
      <c r="K119" s="183">
        <v>-1.61E-2</v>
      </c>
      <c r="L119" s="183">
        <v>-1.1999999999999999E-3</v>
      </c>
      <c r="M119" s="183">
        <v>-2.5000000000000001E-3</v>
      </c>
      <c r="N119" s="183">
        <v>-2.8999999999999998E-3</v>
      </c>
      <c r="O119" s="183">
        <v>-4.7000000000000002E-3</v>
      </c>
      <c r="P119" s="183">
        <v>-2.5999999999999999E-3</v>
      </c>
    </row>
    <row r="120" spans="1:16" ht="20.100000000000001" customHeight="1">
      <c r="A120" s="172" t="s">
        <v>376</v>
      </c>
      <c r="B120" s="183">
        <v>-2.6200000000000001E-2</v>
      </c>
      <c r="C120" s="183">
        <v>-4.1300000000000003E-2</v>
      </c>
      <c r="D120" s="183">
        <v>-0.03</v>
      </c>
      <c r="E120" s="183">
        <v>-3.39E-2</v>
      </c>
      <c r="F120" s="183">
        <v>-2.86E-2</v>
      </c>
      <c r="G120" s="183">
        <v>-2.5399999999999999E-2</v>
      </c>
      <c r="H120" s="183">
        <v>-3.4799999999999998E-2</v>
      </c>
      <c r="I120" s="183">
        <v>-6.4600000000000005E-2</v>
      </c>
      <c r="J120" s="183">
        <v>-6.1400000000000003E-2</v>
      </c>
      <c r="K120" s="183">
        <v>-3.1399999999999997E-2</v>
      </c>
      <c r="L120" s="183">
        <v>-5.7700000000000001E-2</v>
      </c>
      <c r="M120" s="183">
        <v>-4.8399999999999999E-2</v>
      </c>
      <c r="N120" s="183">
        <v>-3.3399999999999999E-2</v>
      </c>
      <c r="O120" s="183">
        <v>-7.0699999999999999E-2</v>
      </c>
      <c r="P120" s="183">
        <v>-3.7699999999999997E-2</v>
      </c>
    </row>
    <row r="121" spans="1:16" ht="20.100000000000001" customHeight="1">
      <c r="A121" s="172" t="s">
        <v>377</v>
      </c>
      <c r="B121" s="183">
        <v>1E-4</v>
      </c>
      <c r="C121" s="183">
        <v>0</v>
      </c>
      <c r="D121" s="183">
        <v>2.0000000000000001E-4</v>
      </c>
      <c r="E121" s="183">
        <v>1E-4</v>
      </c>
      <c r="F121" s="183">
        <v>0</v>
      </c>
      <c r="G121" s="183">
        <v>0</v>
      </c>
      <c r="H121" s="183">
        <v>0</v>
      </c>
      <c r="I121" s="183">
        <v>2.0000000000000001E-4</v>
      </c>
      <c r="J121" s="183">
        <v>0</v>
      </c>
      <c r="K121" s="183">
        <v>0</v>
      </c>
      <c r="L121" s="183">
        <v>4.0000000000000002E-4</v>
      </c>
      <c r="M121" s="183">
        <v>0</v>
      </c>
      <c r="N121" s="183">
        <v>0</v>
      </c>
      <c r="O121" s="183">
        <v>0</v>
      </c>
      <c r="P121" s="183">
        <v>1E-4</v>
      </c>
    </row>
    <row r="122" spans="1:16" ht="20.100000000000001" customHeight="1">
      <c r="A122" s="172" t="s">
        <v>378</v>
      </c>
      <c r="B122" s="183">
        <v>0</v>
      </c>
      <c r="C122" s="183">
        <v>0</v>
      </c>
      <c r="D122" s="183">
        <v>-2.0000000000000001E-4</v>
      </c>
      <c r="E122" s="183">
        <v>-5.0000000000000001E-4</v>
      </c>
      <c r="F122" s="183">
        <v>0</v>
      </c>
      <c r="G122" s="183">
        <v>0</v>
      </c>
      <c r="H122" s="183">
        <v>0</v>
      </c>
      <c r="I122" s="183">
        <v>0</v>
      </c>
      <c r="J122" s="183">
        <v>0</v>
      </c>
      <c r="K122" s="183">
        <v>1.1000000000000001E-3</v>
      </c>
      <c r="L122" s="183">
        <v>0</v>
      </c>
      <c r="M122" s="183">
        <v>0</v>
      </c>
      <c r="N122" s="183">
        <v>0</v>
      </c>
      <c r="O122" s="183">
        <v>1E-4</v>
      </c>
      <c r="P122" s="183">
        <v>-1E-4</v>
      </c>
    </row>
    <row r="123" spans="1:16" ht="20.100000000000001" customHeight="1" thickBot="1">
      <c r="A123" s="172" t="s">
        <v>379</v>
      </c>
      <c r="B123" s="183">
        <v>0</v>
      </c>
      <c r="C123" s="183">
        <v>0</v>
      </c>
      <c r="D123" s="183">
        <v>0</v>
      </c>
      <c r="E123" s="183">
        <v>0</v>
      </c>
      <c r="F123" s="183">
        <v>0</v>
      </c>
      <c r="G123" s="183">
        <v>0</v>
      </c>
      <c r="H123" s="183">
        <v>0</v>
      </c>
      <c r="I123" s="183">
        <v>0</v>
      </c>
      <c r="J123" s="183">
        <v>0</v>
      </c>
      <c r="K123" s="183">
        <v>0</v>
      </c>
      <c r="L123" s="183">
        <v>0</v>
      </c>
      <c r="M123" s="183">
        <v>0</v>
      </c>
      <c r="N123" s="183">
        <v>0</v>
      </c>
      <c r="O123" s="183">
        <v>8.9999999999999998E-4</v>
      </c>
      <c r="P123" s="183">
        <v>0</v>
      </c>
    </row>
    <row r="124" spans="1:16" ht="20.100000000000001" customHeight="1" thickTop="1" thickBot="1">
      <c r="A124" s="648" t="s">
        <v>380</v>
      </c>
      <c r="B124" s="681">
        <v>1.23E-2</v>
      </c>
      <c r="C124" s="681">
        <v>2.2800000000000001E-2</v>
      </c>
      <c r="D124" s="681">
        <v>8.6E-3</v>
      </c>
      <c r="E124" s="681">
        <v>2.4799999999999999E-2</v>
      </c>
      <c r="F124" s="681">
        <v>8.3000000000000001E-3</v>
      </c>
      <c r="G124" s="681">
        <v>1.4500000000000001E-2</v>
      </c>
      <c r="H124" s="681">
        <v>1.44E-2</v>
      </c>
      <c r="I124" s="681">
        <v>2.86E-2</v>
      </c>
      <c r="J124" s="681">
        <v>1E-4</v>
      </c>
      <c r="K124" s="681">
        <v>-2.8E-3</v>
      </c>
      <c r="L124" s="681">
        <v>1.5699999999999999E-2</v>
      </c>
      <c r="M124" s="681">
        <v>8.3000000000000001E-3</v>
      </c>
      <c r="N124" s="681">
        <v>3.5999999999999999E-3</v>
      </c>
      <c r="O124" s="681">
        <v>2.86E-2</v>
      </c>
      <c r="P124" s="681">
        <v>1.54E-2</v>
      </c>
    </row>
    <row r="125" spans="1:16" ht="13.5" customHeight="1" thickTop="1" thickBot="1">
      <c r="A125" s="682"/>
      <c r="B125" s="682"/>
      <c r="C125" s="682"/>
      <c r="D125" s="682"/>
      <c r="E125" s="682"/>
      <c r="F125" s="682"/>
      <c r="G125" s="682"/>
      <c r="H125" s="682"/>
      <c r="I125" s="682"/>
      <c r="J125" s="682"/>
      <c r="K125" s="682"/>
      <c r="L125" s="682"/>
      <c r="M125" s="682"/>
      <c r="N125" s="682"/>
      <c r="O125" s="682"/>
      <c r="P125" s="682"/>
    </row>
    <row r="126" spans="1:16" ht="13.5" customHeight="1" thickTop="1">
      <c r="A126" s="1150" t="s">
        <v>1477</v>
      </c>
      <c r="B126" s="1150"/>
      <c r="C126" s="1150"/>
      <c r="D126" s="1150"/>
      <c r="E126" s="1150"/>
      <c r="F126" s="1150"/>
      <c r="G126" s="1150"/>
      <c r="H126" s="1150"/>
      <c r="I126" s="1150"/>
      <c r="J126" s="1150"/>
      <c r="K126" s="1150"/>
      <c r="L126" s="1150"/>
      <c r="M126" s="1150"/>
      <c r="N126" s="1150"/>
      <c r="O126" s="1150"/>
      <c r="P126" s="1150"/>
    </row>
    <row r="127" spans="1:16" ht="13.5" customHeight="1">
      <c r="A127" s="1146" t="s">
        <v>1475</v>
      </c>
      <c r="B127" s="1146"/>
      <c r="C127" s="1146"/>
      <c r="D127" s="1146"/>
      <c r="E127" s="1146"/>
      <c r="F127" s="1146"/>
      <c r="G127" s="1146"/>
      <c r="H127" s="1146"/>
      <c r="I127" s="1146"/>
      <c r="J127" s="1146"/>
      <c r="K127" s="1146"/>
      <c r="L127" s="1146"/>
      <c r="M127" s="1146"/>
      <c r="N127" s="1146"/>
      <c r="O127" s="1146"/>
      <c r="P127" s="1146"/>
    </row>
    <row r="128" spans="1:16" ht="13.5" customHeight="1">
      <c r="A128" s="1146" t="s">
        <v>1474</v>
      </c>
      <c r="B128" s="1146"/>
      <c r="C128" s="1146"/>
      <c r="D128" s="1146"/>
      <c r="E128" s="1146"/>
      <c r="F128" s="1146"/>
      <c r="G128" s="1146"/>
      <c r="H128" s="1146"/>
      <c r="I128" s="1146"/>
      <c r="J128" s="1146"/>
      <c r="K128" s="1146"/>
      <c r="L128" s="1146"/>
      <c r="M128" s="1146"/>
      <c r="N128" s="1146"/>
      <c r="O128" s="1146"/>
      <c r="P128" s="1146"/>
    </row>
    <row r="129" spans="1:16" ht="13.5" customHeight="1">
      <c r="A129" s="1146" t="s">
        <v>1478</v>
      </c>
      <c r="B129" s="1146"/>
      <c r="C129" s="1146"/>
      <c r="D129" s="1146"/>
      <c r="E129" s="1146"/>
      <c r="F129" s="1146"/>
      <c r="G129" s="1146"/>
      <c r="H129" s="1146"/>
      <c r="I129" s="1146"/>
      <c r="J129" s="1146"/>
      <c r="K129" s="1146"/>
      <c r="L129" s="1146"/>
      <c r="M129" s="1146"/>
      <c r="N129" s="1146"/>
      <c r="O129" s="1146"/>
      <c r="P129" s="1146"/>
    </row>
    <row r="130" spans="1:16" ht="13.5" customHeight="1">
      <c r="A130" s="1146" t="s">
        <v>1479</v>
      </c>
      <c r="B130" s="1146"/>
      <c r="C130" s="1146"/>
      <c r="D130" s="1146"/>
      <c r="E130" s="1146"/>
      <c r="F130" s="1146"/>
      <c r="G130" s="1146"/>
      <c r="H130" s="1146"/>
      <c r="I130" s="1146"/>
      <c r="J130" s="1146"/>
      <c r="K130" s="1146"/>
      <c r="L130" s="1146"/>
      <c r="M130" s="1146"/>
      <c r="N130" s="1146"/>
      <c r="O130" s="1146"/>
      <c r="P130" s="1146"/>
    </row>
    <row r="131" spans="1:16" ht="13.5" customHeight="1">
      <c r="A131" s="1146" t="s">
        <v>1480</v>
      </c>
      <c r="B131" s="1146"/>
      <c r="C131" s="1146"/>
      <c r="D131" s="1146"/>
      <c r="E131" s="1146"/>
      <c r="F131" s="1146"/>
      <c r="G131" s="1146"/>
      <c r="H131" s="1146"/>
      <c r="I131" s="1146"/>
      <c r="J131" s="1146"/>
      <c r="K131" s="1146"/>
      <c r="L131" s="1146"/>
      <c r="M131" s="1146"/>
      <c r="N131" s="1146"/>
      <c r="O131" s="1146"/>
      <c r="P131" s="1146"/>
    </row>
    <row r="132" spans="1:16" ht="13.5" customHeight="1">
      <c r="A132" s="1146" t="s">
        <v>1481</v>
      </c>
      <c r="B132" s="1146"/>
      <c r="C132" s="1146"/>
      <c r="D132" s="1146"/>
      <c r="E132" s="1146"/>
      <c r="F132" s="1146"/>
      <c r="G132" s="1146"/>
      <c r="H132" s="1146"/>
      <c r="I132" s="1146"/>
      <c r="J132" s="1146"/>
      <c r="K132" s="1146"/>
      <c r="L132" s="1146"/>
      <c r="M132" s="1146"/>
      <c r="N132" s="1146"/>
      <c r="O132" s="1146"/>
      <c r="P132" s="1146"/>
    </row>
    <row r="133" spans="1:16">
      <c r="A133" s="1146" t="s">
        <v>385</v>
      </c>
      <c r="B133" s="1146"/>
      <c r="C133" s="1146"/>
      <c r="D133" s="1146"/>
      <c r="E133" s="1146"/>
      <c r="F133" s="1146"/>
      <c r="G133" s="1146"/>
      <c r="H133" s="1146"/>
      <c r="I133" s="1146"/>
      <c r="J133" s="1146"/>
      <c r="K133" s="1146"/>
      <c r="L133" s="1146"/>
      <c r="M133" s="1146"/>
      <c r="N133" s="1146"/>
      <c r="O133" s="1146"/>
      <c r="P133" s="1146"/>
    </row>
    <row r="134" spans="1:16">
      <c r="A134" s="1146" t="s">
        <v>386</v>
      </c>
      <c r="B134" s="1146"/>
      <c r="C134" s="1146"/>
      <c r="D134" s="1146"/>
      <c r="E134" s="1146"/>
      <c r="F134" s="1146"/>
      <c r="G134" s="1146"/>
      <c r="H134" s="1146"/>
      <c r="I134" s="1146"/>
      <c r="J134" s="1146"/>
      <c r="K134" s="1146"/>
      <c r="L134" s="1146"/>
      <c r="M134" s="1146"/>
      <c r="N134" s="1146"/>
      <c r="O134" s="1146"/>
      <c r="P134" s="1146"/>
    </row>
    <row r="135" spans="1:16">
      <c r="A135" s="1146" t="s">
        <v>1482</v>
      </c>
      <c r="B135" s="1146"/>
      <c r="C135" s="1146"/>
      <c r="D135" s="1146"/>
      <c r="E135" s="1146"/>
      <c r="F135" s="1146"/>
      <c r="G135" s="1146"/>
      <c r="H135" s="1146"/>
      <c r="I135" s="1146"/>
      <c r="J135" s="1146"/>
      <c r="K135" s="1146"/>
      <c r="L135" s="1146"/>
      <c r="M135" s="1146"/>
      <c r="N135" s="1146"/>
      <c r="O135" s="1146"/>
      <c r="P135" s="1146"/>
    </row>
    <row r="136" spans="1:16" ht="15.75">
      <c r="A136" s="265"/>
      <c r="B136" s="262"/>
      <c r="C136" s="262"/>
      <c r="D136" s="262"/>
      <c r="E136" s="262"/>
      <c r="F136" s="262"/>
      <c r="G136" s="262"/>
      <c r="H136" s="262"/>
      <c r="I136" s="38"/>
    </row>
    <row r="137" spans="1:16" ht="15.75">
      <c r="A137" s="265"/>
      <c r="B137" s="262"/>
      <c r="C137" s="262"/>
      <c r="D137" s="262"/>
      <c r="E137" s="262"/>
      <c r="F137" s="262"/>
      <c r="G137" s="262"/>
      <c r="H137" s="262"/>
      <c r="I137" s="38"/>
    </row>
    <row r="138" spans="1:16" ht="15.75">
      <c r="A138" s="265"/>
      <c r="B138" s="262"/>
      <c r="C138" s="262"/>
      <c r="D138" s="262"/>
      <c r="E138" s="262"/>
      <c r="F138" s="262"/>
      <c r="G138" s="262"/>
      <c r="H138" s="262"/>
      <c r="I138" s="38"/>
    </row>
    <row r="139" spans="1:16" ht="15.75">
      <c r="A139" s="265"/>
      <c r="B139" s="262"/>
      <c r="C139" s="262"/>
      <c r="D139" s="262"/>
      <c r="E139" s="262"/>
      <c r="F139" s="262"/>
      <c r="G139" s="262"/>
      <c r="H139" s="262"/>
      <c r="I139" s="38"/>
    </row>
    <row r="140" spans="1:16" ht="15.75">
      <c r="A140" s="265"/>
      <c r="B140" s="262"/>
      <c r="C140" s="262"/>
      <c r="D140" s="262"/>
      <c r="E140" s="262"/>
      <c r="F140" s="262"/>
      <c r="G140" s="262"/>
      <c r="H140" s="262"/>
      <c r="I140" s="38"/>
    </row>
    <row r="141" spans="1:16" ht="15.75">
      <c r="A141" s="265"/>
      <c r="B141" s="262"/>
      <c r="C141" s="262"/>
      <c r="D141" s="262"/>
      <c r="E141" s="262"/>
      <c r="F141" s="262"/>
      <c r="G141" s="262"/>
      <c r="H141" s="262"/>
      <c r="I141" s="38"/>
    </row>
    <row r="142" spans="1:16" ht="15.75">
      <c r="A142" s="265"/>
      <c r="B142" s="262"/>
      <c r="C142" s="262"/>
      <c r="D142" s="262"/>
      <c r="E142" s="262"/>
      <c r="F142" s="262"/>
      <c r="G142" s="262"/>
      <c r="H142" s="262"/>
      <c r="I142" s="38"/>
    </row>
    <row r="143" spans="1:16" ht="15.75">
      <c r="A143" s="265"/>
      <c r="B143" s="262"/>
      <c r="C143" s="262"/>
      <c r="D143" s="262"/>
      <c r="E143" s="262"/>
      <c r="F143" s="262"/>
      <c r="G143" s="262"/>
      <c r="H143" s="262"/>
      <c r="I143" s="38"/>
    </row>
    <row r="144" spans="1:16" ht="15.75">
      <c r="A144" s="265"/>
      <c r="B144" s="262"/>
      <c r="C144" s="262"/>
      <c r="D144" s="262"/>
      <c r="E144" s="262"/>
      <c r="F144" s="262"/>
      <c r="G144" s="262"/>
      <c r="H144" s="262"/>
      <c r="I144" s="38"/>
    </row>
    <row r="145" spans="1:9" ht="15.75">
      <c r="A145" s="37"/>
      <c r="I145" s="38"/>
    </row>
    <row r="146" spans="1:9" ht="15.75">
      <c r="A146" s="37"/>
      <c r="I146" s="38"/>
    </row>
    <row r="147" spans="1:9" ht="15.75">
      <c r="A147" s="37"/>
      <c r="I147" s="38"/>
    </row>
    <row r="148" spans="1:9" ht="15.75">
      <c r="A148" s="37"/>
      <c r="I148" s="38"/>
    </row>
    <row r="149" spans="1:9" ht="15.75">
      <c r="A149" s="37"/>
      <c r="I149" s="38"/>
    </row>
    <row r="150" spans="1:9" ht="15.75">
      <c r="A150" s="37"/>
      <c r="I150" s="38"/>
    </row>
    <row r="151" spans="1:9" ht="15.75">
      <c r="A151" s="37"/>
      <c r="I151" s="38"/>
    </row>
    <row r="152" spans="1:9" ht="15.75">
      <c r="A152" s="37"/>
      <c r="I152" s="38"/>
    </row>
    <row r="153" spans="1:9" ht="15.75">
      <c r="A153" s="37"/>
      <c r="I153" s="38"/>
    </row>
    <row r="154" spans="1:9" ht="15.75">
      <c r="A154" s="37"/>
      <c r="I154" s="38"/>
    </row>
    <row r="155" spans="1:9" ht="15.75">
      <c r="A155" s="37"/>
      <c r="I155" s="38"/>
    </row>
    <row r="156" spans="1:9" ht="15.75">
      <c r="A156" s="37"/>
      <c r="I156" s="38"/>
    </row>
    <row r="157" spans="1:9" ht="15.75">
      <c r="A157" s="37"/>
      <c r="I157" s="38"/>
    </row>
    <row r="158" spans="1:9" ht="15.75">
      <c r="A158" s="37"/>
      <c r="I158" s="38"/>
    </row>
    <row r="159" spans="1:9" ht="15.75">
      <c r="A159" s="37"/>
      <c r="I159" s="38"/>
    </row>
    <row r="160" spans="1:9" ht="15.75">
      <c r="A160" s="37"/>
      <c r="I160" s="38"/>
    </row>
    <row r="161" spans="1:9" ht="15.75">
      <c r="A161" s="37"/>
      <c r="I161" s="38"/>
    </row>
    <row r="162" spans="1:9" ht="15.75">
      <c r="A162" s="37"/>
      <c r="I162" s="38"/>
    </row>
    <row r="163" spans="1:9" ht="15.75">
      <c r="A163" s="37"/>
      <c r="I163" s="38"/>
    </row>
    <row r="164" spans="1:9" ht="15.75">
      <c r="A164" s="37"/>
      <c r="I164" s="38"/>
    </row>
    <row r="165" spans="1:9" ht="15.75">
      <c r="A165" s="37"/>
      <c r="I165" s="38"/>
    </row>
    <row r="166" spans="1:9" ht="15.75">
      <c r="A166" s="37"/>
      <c r="I166" s="38"/>
    </row>
    <row r="167" spans="1:9" ht="15.75">
      <c r="A167" s="37"/>
      <c r="I167" s="38"/>
    </row>
    <row r="168" spans="1:9" ht="15.75">
      <c r="A168" s="37"/>
      <c r="I168" s="38"/>
    </row>
    <row r="169" spans="1:9" ht="15.75">
      <c r="A169" s="37"/>
      <c r="I169" s="38"/>
    </row>
    <row r="170" spans="1:9" ht="15.75">
      <c r="A170" s="37"/>
      <c r="I170" s="38"/>
    </row>
    <row r="171" spans="1:9" ht="15.75">
      <c r="A171" s="37"/>
      <c r="I171" s="38"/>
    </row>
    <row r="172" spans="1:9" ht="15.75">
      <c r="A172" s="37"/>
      <c r="I172" s="38"/>
    </row>
    <row r="173" spans="1:9" ht="15.75">
      <c r="A173" s="37"/>
      <c r="I173" s="38"/>
    </row>
    <row r="174" spans="1:9" ht="15.75">
      <c r="A174" s="37"/>
      <c r="I174" s="38"/>
    </row>
    <row r="175" spans="1:9" ht="15.75">
      <c r="A175" s="37"/>
      <c r="I175" s="38"/>
    </row>
    <row r="176" spans="1:9" ht="15.75">
      <c r="A176" s="37"/>
      <c r="I176" s="38"/>
    </row>
    <row r="177" spans="1:9" ht="15.75">
      <c r="A177" s="37"/>
      <c r="I177" s="38"/>
    </row>
    <row r="178" spans="1:9" ht="15.75">
      <c r="A178" s="37"/>
      <c r="I178" s="38"/>
    </row>
    <row r="179" spans="1:9" ht="15.75">
      <c r="A179" s="37"/>
      <c r="I179" s="38"/>
    </row>
    <row r="180" spans="1:9" ht="15.75">
      <c r="A180" s="37"/>
      <c r="I180" s="38"/>
    </row>
    <row r="181" spans="1:9" ht="15.75">
      <c r="A181" s="37"/>
      <c r="I181" s="38"/>
    </row>
    <row r="182" spans="1:9" ht="15.75">
      <c r="A182" s="37"/>
      <c r="I182" s="38"/>
    </row>
    <row r="183" spans="1:9" ht="15.75">
      <c r="A183" s="37"/>
      <c r="I183" s="38"/>
    </row>
    <row r="184" spans="1:9" ht="15.75">
      <c r="A184" s="37"/>
      <c r="I184" s="38"/>
    </row>
    <row r="185" spans="1:9" ht="15.75">
      <c r="A185" s="37"/>
      <c r="I185" s="38"/>
    </row>
    <row r="186" spans="1:9" ht="15.75">
      <c r="A186" s="37"/>
      <c r="I186" s="38"/>
    </row>
    <row r="187" spans="1:9" ht="15.75">
      <c r="A187" s="37"/>
      <c r="I187" s="38"/>
    </row>
    <row r="188" spans="1:9" ht="15.75">
      <c r="A188" s="37"/>
      <c r="I188" s="38"/>
    </row>
    <row r="189" spans="1:9" ht="15.75">
      <c r="A189" s="37"/>
      <c r="I189" s="38"/>
    </row>
    <row r="190" spans="1:9" ht="15.75">
      <c r="A190" s="37"/>
      <c r="I190" s="38"/>
    </row>
    <row r="191" spans="1:9" ht="15.75">
      <c r="A191" s="37"/>
      <c r="I191" s="38"/>
    </row>
    <row r="192" spans="1:9" ht="15.75">
      <c r="A192" s="37"/>
      <c r="I192" s="38"/>
    </row>
    <row r="193" spans="1:9" ht="15.75">
      <c r="A193" s="37"/>
      <c r="I193" s="38"/>
    </row>
    <row r="194" spans="1:9" ht="15.75">
      <c r="A194" s="37"/>
      <c r="I194" s="38"/>
    </row>
    <row r="195" spans="1:9" ht="15.75">
      <c r="A195" s="37"/>
      <c r="I195" s="38"/>
    </row>
    <row r="196" spans="1:9" ht="15.75">
      <c r="A196" s="37"/>
      <c r="I196" s="38"/>
    </row>
    <row r="197" spans="1:9" ht="15.75">
      <c r="A197" s="37"/>
      <c r="I197" s="38"/>
    </row>
    <row r="198" spans="1:9" ht="15.75">
      <c r="A198" s="37"/>
      <c r="I198" s="38"/>
    </row>
    <row r="199" spans="1:9" ht="15.75">
      <c r="A199" s="37"/>
    </row>
    <row r="200" spans="1:9" ht="15.75">
      <c r="A200" s="37"/>
    </row>
    <row r="201" spans="1:9" ht="15.75">
      <c r="A201" s="37"/>
    </row>
    <row r="202" spans="1:9" ht="15.75">
      <c r="A202" s="37"/>
    </row>
    <row r="203" spans="1:9" ht="15.75">
      <c r="A203" s="37"/>
    </row>
    <row r="204" spans="1:9" ht="15.75">
      <c r="A204" s="37"/>
    </row>
    <row r="205" spans="1:9" ht="15.75">
      <c r="A205" s="37"/>
    </row>
    <row r="206" spans="1:9" ht="15.75">
      <c r="A206" s="37"/>
    </row>
    <row r="207" spans="1:9" ht="15.75">
      <c r="A207" s="37"/>
    </row>
    <row r="208" spans="1:9" ht="15.75">
      <c r="A208" s="37"/>
    </row>
    <row r="209" spans="1:1" ht="15.75">
      <c r="A209" s="37"/>
    </row>
    <row r="210" spans="1:1" ht="15.75">
      <c r="A210" s="37"/>
    </row>
    <row r="211" spans="1:1" ht="15.75">
      <c r="A211" s="37"/>
    </row>
    <row r="212" spans="1:1" ht="15.75">
      <c r="A212" s="37"/>
    </row>
    <row r="213" spans="1:1" ht="15.75">
      <c r="A213" s="37"/>
    </row>
    <row r="214" spans="1:1" ht="15.75">
      <c r="A214" s="37"/>
    </row>
    <row r="215" spans="1:1" ht="15.75">
      <c r="A215" s="37"/>
    </row>
    <row r="216" spans="1:1" ht="15.75">
      <c r="A216" s="37"/>
    </row>
    <row r="217" spans="1:1" ht="15.75">
      <c r="A217" s="37"/>
    </row>
    <row r="218" spans="1:1" ht="15.75">
      <c r="A218" s="37"/>
    </row>
    <row r="219" spans="1:1" ht="15.75">
      <c r="A219" s="37"/>
    </row>
    <row r="220" spans="1:1" ht="15.75">
      <c r="A220" s="37"/>
    </row>
    <row r="221" spans="1:1" ht="15.75">
      <c r="A221" s="37"/>
    </row>
    <row r="222" spans="1:1" ht="15.75">
      <c r="A222" s="37"/>
    </row>
    <row r="223" spans="1:1" ht="15.75">
      <c r="A223" s="37"/>
    </row>
    <row r="224" spans="1:1" ht="15.75">
      <c r="A224" s="37"/>
    </row>
    <row r="225" spans="1:1" ht="15.75">
      <c r="A225" s="37"/>
    </row>
    <row r="226" spans="1:1" ht="15.75">
      <c r="A226" s="37"/>
    </row>
    <row r="227" spans="1:1" ht="15.75">
      <c r="A227" s="37"/>
    </row>
    <row r="228" spans="1:1" ht="15.75">
      <c r="A228" s="37"/>
    </row>
    <row r="229" spans="1:1" ht="15.75">
      <c r="A229" s="37"/>
    </row>
    <row r="230" spans="1:1" ht="15.75">
      <c r="A230" s="37"/>
    </row>
    <row r="231" spans="1:1" ht="15.75">
      <c r="A231" s="37"/>
    </row>
    <row r="232" spans="1:1" ht="15.75">
      <c r="A232" s="37"/>
    </row>
    <row r="233" spans="1:1" ht="15.75">
      <c r="A233" s="37"/>
    </row>
    <row r="234" spans="1:1" ht="15.75">
      <c r="A234" s="37"/>
    </row>
    <row r="235" spans="1:1" ht="15.75">
      <c r="A235" s="37"/>
    </row>
    <row r="236" spans="1:1" ht="15.75">
      <c r="A236" s="37"/>
    </row>
    <row r="237" spans="1:1" ht="15.75">
      <c r="A237" s="37"/>
    </row>
    <row r="238" spans="1:1" ht="15.75">
      <c r="A238" s="37"/>
    </row>
    <row r="239" spans="1:1" ht="15.75">
      <c r="A239" s="37"/>
    </row>
    <row r="240" spans="1:1" ht="15.75">
      <c r="A240" s="37"/>
    </row>
    <row r="241" spans="1:1" ht="15.75">
      <c r="A241" s="37"/>
    </row>
    <row r="242" spans="1:1" ht="15.75">
      <c r="A242" s="37"/>
    </row>
    <row r="243" spans="1:1" ht="15.75">
      <c r="A243" s="37"/>
    </row>
    <row r="244" spans="1:1" ht="15.75">
      <c r="A244" s="37"/>
    </row>
    <row r="245" spans="1:1" ht="15.75">
      <c r="A245" s="37"/>
    </row>
    <row r="246" spans="1:1" ht="15.75">
      <c r="A246" s="37"/>
    </row>
    <row r="247" spans="1:1" ht="15.75">
      <c r="A247" s="37"/>
    </row>
    <row r="248" spans="1:1" ht="15.75">
      <c r="A248" s="37"/>
    </row>
    <row r="249" spans="1:1" ht="15.75">
      <c r="A249" s="37"/>
    </row>
    <row r="250" spans="1:1" ht="15.75">
      <c r="A250" s="37"/>
    </row>
    <row r="251" spans="1:1" ht="15.75">
      <c r="A251" s="37"/>
    </row>
    <row r="252" spans="1:1" ht="15.75">
      <c r="A252" s="37"/>
    </row>
    <row r="253" spans="1:1" ht="15.75">
      <c r="A253" s="37"/>
    </row>
    <row r="254" spans="1:1" ht="15.75">
      <c r="A254" s="37"/>
    </row>
    <row r="255" spans="1:1" ht="15.75">
      <c r="A255" s="37"/>
    </row>
    <row r="256" spans="1:1" ht="15.75">
      <c r="A256" s="37"/>
    </row>
    <row r="257" spans="1:1" ht="15.75">
      <c r="A257" s="37"/>
    </row>
    <row r="258" spans="1:1" ht="15.75">
      <c r="A258" s="37"/>
    </row>
    <row r="259" spans="1:1" ht="15.75">
      <c r="A259" s="37"/>
    </row>
    <row r="260" spans="1:1" ht="15.75">
      <c r="A260" s="37"/>
    </row>
    <row r="261" spans="1:1" ht="15.75">
      <c r="A261" s="37"/>
    </row>
    <row r="262" spans="1:1" ht="15.75">
      <c r="A262" s="37"/>
    </row>
    <row r="263" spans="1:1" ht="15.75">
      <c r="A263" s="37"/>
    </row>
    <row r="264" spans="1:1" ht="15.75">
      <c r="A264" s="37"/>
    </row>
    <row r="265" spans="1:1" ht="15.75">
      <c r="A265" s="37"/>
    </row>
    <row r="266" spans="1:1" ht="15.75">
      <c r="A266" s="37"/>
    </row>
    <row r="267" spans="1:1" ht="15.75">
      <c r="A267" s="37"/>
    </row>
    <row r="268" spans="1:1" ht="15.75">
      <c r="A268" s="37"/>
    </row>
    <row r="269" spans="1:1" ht="15.75">
      <c r="A269" s="37"/>
    </row>
    <row r="270" spans="1:1" ht="15.75">
      <c r="A270" s="37"/>
    </row>
    <row r="271" spans="1:1" ht="15.75">
      <c r="A271" s="37"/>
    </row>
    <row r="272" spans="1:1" ht="15.75">
      <c r="A272" s="37"/>
    </row>
    <row r="273" spans="1:1" ht="15.75">
      <c r="A273" s="37"/>
    </row>
    <row r="274" spans="1:1" ht="15.75">
      <c r="A274" s="37"/>
    </row>
    <row r="275" spans="1:1" ht="15.75">
      <c r="A275" s="37"/>
    </row>
    <row r="276" spans="1:1" ht="15.75">
      <c r="A276" s="37"/>
    </row>
    <row r="277" spans="1:1" ht="15.75">
      <c r="A277" s="37"/>
    </row>
    <row r="278" spans="1:1" ht="15.75">
      <c r="A278" s="37"/>
    </row>
    <row r="279" spans="1:1" ht="15.75">
      <c r="A279" s="37"/>
    </row>
    <row r="280" spans="1:1" ht="15.75">
      <c r="A280" s="37"/>
    </row>
    <row r="281" spans="1:1" ht="15.75">
      <c r="A281" s="37"/>
    </row>
    <row r="282" spans="1:1" ht="15.75">
      <c r="A282" s="37"/>
    </row>
    <row r="283" spans="1:1" ht="15.75">
      <c r="A283" s="37"/>
    </row>
    <row r="284" spans="1:1" ht="15.75">
      <c r="A284" s="37"/>
    </row>
    <row r="285" spans="1:1" ht="15.75">
      <c r="A285" s="37"/>
    </row>
    <row r="286" spans="1:1" ht="15.75">
      <c r="A286" s="37"/>
    </row>
    <row r="287" spans="1:1" ht="15.75">
      <c r="A287" s="37"/>
    </row>
    <row r="288" spans="1:1" ht="15.75">
      <c r="A288" s="37"/>
    </row>
    <row r="289" spans="1:1" ht="15.75">
      <c r="A289" s="37"/>
    </row>
    <row r="290" spans="1:1" ht="15.75">
      <c r="A290" s="37"/>
    </row>
    <row r="291" spans="1:1" ht="15.75">
      <c r="A291" s="37"/>
    </row>
    <row r="292" spans="1:1" ht="15.75">
      <c r="A292" s="37"/>
    </row>
    <row r="293" spans="1:1" ht="15.75">
      <c r="A293" s="37"/>
    </row>
    <row r="294" spans="1:1" ht="15.75">
      <c r="A294" s="37"/>
    </row>
    <row r="295" spans="1:1" ht="15.75">
      <c r="A295" s="37"/>
    </row>
    <row r="296" spans="1:1" ht="15.75">
      <c r="A296" s="37"/>
    </row>
    <row r="297" spans="1:1" ht="15.75">
      <c r="A297" s="37"/>
    </row>
    <row r="298" spans="1:1" ht="15.75">
      <c r="A298" s="37"/>
    </row>
    <row r="299" spans="1:1" ht="15.75">
      <c r="A299" s="37"/>
    </row>
    <row r="300" spans="1:1" ht="15.75">
      <c r="A300" s="37"/>
    </row>
    <row r="301" spans="1:1" ht="15.75">
      <c r="A301" s="37"/>
    </row>
    <row r="302" spans="1:1" ht="15.75">
      <c r="A302" s="37"/>
    </row>
    <row r="303" spans="1:1" ht="15.75">
      <c r="A303" s="37"/>
    </row>
    <row r="304" spans="1:1" ht="15.75">
      <c r="A304" s="37"/>
    </row>
    <row r="305" spans="1:1" ht="15.75">
      <c r="A305" s="37"/>
    </row>
    <row r="306" spans="1:1" ht="15.75">
      <c r="A306" s="37"/>
    </row>
    <row r="307" spans="1:1" ht="15.75">
      <c r="A307" s="37"/>
    </row>
    <row r="308" spans="1:1" ht="15.75">
      <c r="A308" s="37"/>
    </row>
    <row r="309" spans="1:1" ht="15.75">
      <c r="A309" s="37"/>
    </row>
    <row r="310" spans="1:1" ht="15.75">
      <c r="A310" s="37"/>
    </row>
    <row r="311" spans="1:1" ht="15.75">
      <c r="A311" s="37"/>
    </row>
    <row r="312" spans="1:1" ht="15.75">
      <c r="A312" s="37"/>
    </row>
    <row r="313" spans="1:1" ht="15.75">
      <c r="A313" s="37"/>
    </row>
    <row r="314" spans="1:1" ht="15.75">
      <c r="A314" s="37"/>
    </row>
    <row r="315" spans="1:1" ht="15.75">
      <c r="A315" s="37"/>
    </row>
    <row r="316" spans="1:1" ht="15.75">
      <c r="A316" s="37"/>
    </row>
    <row r="317" spans="1:1" ht="15.75">
      <c r="A317" s="37"/>
    </row>
    <row r="318" spans="1:1" ht="15.75">
      <c r="A318" s="37"/>
    </row>
    <row r="319" spans="1:1" ht="15.75">
      <c r="A319" s="37"/>
    </row>
    <row r="320" spans="1:1" ht="15.75">
      <c r="A320" s="37"/>
    </row>
    <row r="321" spans="1:1" ht="15.75">
      <c r="A321" s="37"/>
    </row>
    <row r="322" spans="1:1" ht="15.75">
      <c r="A322" s="37"/>
    </row>
    <row r="323" spans="1:1" ht="15.75">
      <c r="A323" s="37"/>
    </row>
    <row r="324" spans="1:1" ht="15.75">
      <c r="A324" s="37"/>
    </row>
    <row r="325" spans="1:1" ht="15.75">
      <c r="A325" s="37"/>
    </row>
    <row r="326" spans="1:1" ht="15.75">
      <c r="A326" s="37"/>
    </row>
    <row r="327" spans="1:1" ht="15.75">
      <c r="A327" s="37"/>
    </row>
    <row r="328" spans="1:1" ht="15.75">
      <c r="A328" s="37"/>
    </row>
    <row r="329" spans="1:1" ht="15.75">
      <c r="A329" s="37"/>
    </row>
    <row r="330" spans="1:1" ht="15.75">
      <c r="A330" s="37"/>
    </row>
    <row r="331" spans="1:1" ht="15.75">
      <c r="A331" s="37"/>
    </row>
    <row r="332" spans="1:1" ht="15.75">
      <c r="A332" s="37"/>
    </row>
    <row r="333" spans="1:1" ht="15.75">
      <c r="A333" s="37"/>
    </row>
    <row r="334" spans="1:1" ht="15.75">
      <c r="A334" s="37"/>
    </row>
    <row r="335" spans="1:1" ht="15.75">
      <c r="A335" s="37"/>
    </row>
    <row r="336" spans="1:1" ht="15.75">
      <c r="A336" s="37"/>
    </row>
    <row r="337" spans="1:1" ht="15.75">
      <c r="A337" s="37"/>
    </row>
    <row r="338" spans="1:1" ht="15.75">
      <c r="A338" s="37"/>
    </row>
    <row r="339" spans="1:1" ht="15.75">
      <c r="A339" s="37"/>
    </row>
    <row r="340" spans="1:1" ht="15.75">
      <c r="A340" s="37"/>
    </row>
    <row r="341" spans="1:1" ht="15.75">
      <c r="A341" s="37"/>
    </row>
    <row r="342" spans="1:1" ht="15.75">
      <c r="A342" s="37"/>
    </row>
    <row r="343" spans="1:1" ht="15.75">
      <c r="A343" s="37"/>
    </row>
    <row r="344" spans="1:1" ht="15.75">
      <c r="A344" s="37"/>
    </row>
    <row r="345" spans="1:1" ht="15.75">
      <c r="A345" s="37"/>
    </row>
    <row r="346" spans="1:1" ht="15.75">
      <c r="A346" s="37"/>
    </row>
    <row r="347" spans="1:1" ht="15.75">
      <c r="A347" s="37"/>
    </row>
    <row r="348" spans="1:1" ht="15.75">
      <c r="A348" s="37"/>
    </row>
    <row r="349" spans="1:1" ht="15.75">
      <c r="A349" s="37"/>
    </row>
    <row r="350" spans="1:1" ht="15.75">
      <c r="A350" s="37"/>
    </row>
    <row r="351" spans="1:1" ht="15.75">
      <c r="A351" s="37"/>
    </row>
    <row r="352" spans="1:1" ht="15.75">
      <c r="A352" s="37"/>
    </row>
    <row r="353" spans="1:1" ht="15.75">
      <c r="A353" s="37"/>
    </row>
    <row r="354" spans="1:1" ht="15.75">
      <c r="A354" s="37"/>
    </row>
    <row r="355" spans="1:1" ht="15.75">
      <c r="A355" s="37"/>
    </row>
    <row r="356" spans="1:1" ht="15.75">
      <c r="A356" s="37"/>
    </row>
    <row r="357" spans="1:1" ht="15.75">
      <c r="A357" s="37"/>
    </row>
    <row r="358" spans="1:1" ht="15.75">
      <c r="A358" s="37"/>
    </row>
    <row r="359" spans="1:1" ht="15.75">
      <c r="A359" s="37"/>
    </row>
    <row r="360" spans="1:1" ht="15.75">
      <c r="A360" s="37"/>
    </row>
    <row r="361" spans="1:1" ht="15.75">
      <c r="A361" s="37"/>
    </row>
    <row r="362" spans="1:1" ht="15.75">
      <c r="A362" s="37"/>
    </row>
    <row r="363" spans="1:1" ht="15.75">
      <c r="A363" s="37"/>
    </row>
    <row r="364" spans="1:1" ht="15.75">
      <c r="A364" s="37"/>
    </row>
    <row r="365" spans="1:1" ht="15.75">
      <c r="A365" s="37"/>
    </row>
    <row r="366" spans="1:1" ht="15.75">
      <c r="A366" s="37"/>
    </row>
    <row r="367" spans="1:1" ht="15.75">
      <c r="A367" s="37"/>
    </row>
    <row r="368" spans="1:1" ht="15.75">
      <c r="A368" s="37"/>
    </row>
    <row r="369" spans="1:1" ht="15.75">
      <c r="A369" s="37"/>
    </row>
    <row r="370" spans="1:1" ht="15.75">
      <c r="A370" s="37"/>
    </row>
    <row r="371" spans="1:1" ht="15.75">
      <c r="A371" s="37"/>
    </row>
    <row r="372" spans="1:1" ht="15.75">
      <c r="A372" s="37"/>
    </row>
    <row r="373" spans="1:1" ht="15.75">
      <c r="A373" s="37"/>
    </row>
    <row r="374" spans="1:1" ht="15.75">
      <c r="A374" s="37"/>
    </row>
    <row r="375" spans="1:1" ht="15.75">
      <c r="A375" s="37"/>
    </row>
    <row r="376" spans="1:1" ht="15.75">
      <c r="A376" s="37"/>
    </row>
    <row r="377" spans="1:1" ht="15.75">
      <c r="A377" s="37"/>
    </row>
    <row r="378" spans="1:1" ht="15.75">
      <c r="A378" s="37"/>
    </row>
    <row r="379" spans="1:1" ht="15.75">
      <c r="A379" s="37"/>
    </row>
    <row r="380" spans="1:1" ht="15.75">
      <c r="A380" s="37"/>
    </row>
    <row r="381" spans="1:1" ht="15.75">
      <c r="A381" s="37"/>
    </row>
    <row r="382" spans="1:1" ht="15.75">
      <c r="A382" s="37"/>
    </row>
    <row r="383" spans="1:1" ht="15.75">
      <c r="A383" s="37"/>
    </row>
    <row r="384" spans="1:1" ht="15.75">
      <c r="A384" s="37"/>
    </row>
    <row r="385" spans="1:1" ht="15.75">
      <c r="A385" s="37"/>
    </row>
    <row r="386" spans="1:1" ht="15.75">
      <c r="A386" s="37"/>
    </row>
    <row r="387" spans="1:1" ht="15.75">
      <c r="A387" s="37"/>
    </row>
    <row r="388" spans="1:1" ht="15.75">
      <c r="A388" s="37"/>
    </row>
    <row r="389" spans="1:1" ht="15.75">
      <c r="A389" s="37"/>
    </row>
    <row r="390" spans="1:1" ht="15.75">
      <c r="A390" s="37"/>
    </row>
    <row r="391" spans="1:1" ht="15.75">
      <c r="A391" s="37"/>
    </row>
    <row r="392" spans="1:1" ht="15.75">
      <c r="A392" s="37"/>
    </row>
    <row r="393" spans="1:1" ht="15.75">
      <c r="A393" s="37"/>
    </row>
    <row r="394" spans="1:1" ht="15.75">
      <c r="A394" s="37"/>
    </row>
    <row r="395" spans="1:1" ht="15.75">
      <c r="A395" s="37"/>
    </row>
    <row r="396" spans="1:1" ht="15.75">
      <c r="A396" s="37"/>
    </row>
    <row r="397" spans="1:1" ht="15.75">
      <c r="A397" s="37"/>
    </row>
    <row r="398" spans="1:1" ht="15.75">
      <c r="A398" s="37"/>
    </row>
    <row r="399" spans="1:1" ht="15.75">
      <c r="A399" s="37"/>
    </row>
    <row r="400" spans="1:1" ht="15.75">
      <c r="A400" s="37"/>
    </row>
    <row r="401" spans="1:1" ht="15.75">
      <c r="A401" s="37"/>
    </row>
    <row r="402" spans="1:1" ht="15.75">
      <c r="A402" s="37"/>
    </row>
    <row r="403" spans="1:1" ht="15.75">
      <c r="A403" s="37"/>
    </row>
    <row r="404" spans="1:1" ht="15.75">
      <c r="A404" s="37"/>
    </row>
    <row r="405" spans="1:1" ht="15.75">
      <c r="A405" s="37"/>
    </row>
    <row r="406" spans="1:1" ht="15.75">
      <c r="A406" s="37"/>
    </row>
    <row r="407" spans="1:1" ht="15.75">
      <c r="A407" s="37"/>
    </row>
    <row r="408" spans="1:1" ht="15.75">
      <c r="A408" s="37"/>
    </row>
    <row r="409" spans="1:1" ht="15.75">
      <c r="A409" s="37"/>
    </row>
    <row r="410" spans="1:1" ht="15.75">
      <c r="A410" s="37"/>
    </row>
    <row r="411" spans="1:1" ht="15.75">
      <c r="A411" s="37"/>
    </row>
    <row r="412" spans="1:1" ht="15.75">
      <c r="A412" s="37"/>
    </row>
    <row r="413" spans="1:1" ht="15.75">
      <c r="A413" s="37"/>
    </row>
    <row r="414" spans="1:1" ht="15.75">
      <c r="A414" s="37"/>
    </row>
    <row r="415" spans="1:1" ht="15.75">
      <c r="A415" s="37"/>
    </row>
    <row r="416" spans="1:1" ht="15.75">
      <c r="A416" s="37"/>
    </row>
    <row r="417" spans="1:1" ht="15.75">
      <c r="A417" s="37"/>
    </row>
    <row r="418" spans="1:1" ht="15.75">
      <c r="A418" s="37"/>
    </row>
    <row r="419" spans="1:1" ht="15.75">
      <c r="A419" s="37"/>
    </row>
    <row r="420" spans="1:1" ht="15.75">
      <c r="A420" s="37"/>
    </row>
    <row r="421" spans="1:1" ht="15.75">
      <c r="A421" s="37"/>
    </row>
    <row r="422" spans="1:1" ht="15.75">
      <c r="A422" s="37"/>
    </row>
    <row r="423" spans="1:1" ht="15.75">
      <c r="A423" s="37"/>
    </row>
    <row r="424" spans="1:1" ht="15.75">
      <c r="A424" s="37"/>
    </row>
    <row r="425" spans="1:1" ht="15.75">
      <c r="A425" s="37"/>
    </row>
    <row r="426" spans="1:1" ht="15.75">
      <c r="A426" s="37"/>
    </row>
    <row r="427" spans="1:1" ht="15.75">
      <c r="A427" s="37"/>
    </row>
    <row r="428" spans="1:1" ht="15.75">
      <c r="A428" s="37"/>
    </row>
    <row r="429" spans="1:1" ht="15.75">
      <c r="A429" s="37"/>
    </row>
    <row r="430" spans="1:1" ht="15.75">
      <c r="A430" s="37"/>
    </row>
    <row r="431" spans="1:1" ht="15.75">
      <c r="A431" s="37"/>
    </row>
    <row r="432" spans="1:1" ht="15.75">
      <c r="A432" s="37"/>
    </row>
    <row r="433" spans="1:1" ht="15.75">
      <c r="A433" s="37"/>
    </row>
    <row r="434" spans="1:1" ht="15.75">
      <c r="A434" s="37"/>
    </row>
    <row r="435" spans="1:1" ht="15.75">
      <c r="A435" s="37"/>
    </row>
    <row r="436" spans="1:1" ht="15.75">
      <c r="A436" s="37"/>
    </row>
    <row r="437" spans="1:1" ht="15.75">
      <c r="A437" s="37"/>
    </row>
    <row r="438" spans="1:1" ht="15.75">
      <c r="A438" s="37"/>
    </row>
    <row r="439" spans="1:1" ht="15.75">
      <c r="A439" s="37"/>
    </row>
    <row r="440" spans="1:1" ht="15.75">
      <c r="A440" s="37"/>
    </row>
    <row r="441" spans="1:1" ht="15.75">
      <c r="A441" s="37"/>
    </row>
    <row r="442" spans="1:1" ht="15.75">
      <c r="A442" s="37"/>
    </row>
    <row r="443" spans="1:1" ht="15.75">
      <c r="A443" s="37"/>
    </row>
    <row r="444" spans="1:1" ht="15.75">
      <c r="A444" s="37"/>
    </row>
    <row r="445" spans="1:1" ht="15.75">
      <c r="A445" s="37"/>
    </row>
    <row r="446" spans="1:1" ht="15.75">
      <c r="A446" s="37"/>
    </row>
    <row r="447" spans="1:1" ht="15.75">
      <c r="A447" s="37"/>
    </row>
    <row r="448" spans="1:1" ht="15.75">
      <c r="A448" s="37"/>
    </row>
    <row r="449" spans="1:1" ht="15.75">
      <c r="A449" s="37"/>
    </row>
    <row r="450" spans="1:1" ht="15.75">
      <c r="A450" s="37"/>
    </row>
    <row r="451" spans="1:1" ht="15.75">
      <c r="A451" s="37"/>
    </row>
    <row r="452" spans="1:1" ht="15.75">
      <c r="A452" s="37"/>
    </row>
    <row r="453" spans="1:1" ht="15.75">
      <c r="A453" s="37"/>
    </row>
    <row r="454" spans="1:1" ht="15.75">
      <c r="A454" s="37"/>
    </row>
    <row r="455" spans="1:1" ht="15.75">
      <c r="A455" s="37"/>
    </row>
    <row r="456" spans="1:1" ht="15.75">
      <c r="A456" s="37"/>
    </row>
    <row r="457" spans="1:1" ht="15.75">
      <c r="A457" s="37"/>
    </row>
    <row r="458" spans="1:1" ht="15.75">
      <c r="A458" s="37"/>
    </row>
    <row r="459" spans="1:1" ht="15.75">
      <c r="A459" s="37"/>
    </row>
    <row r="460" spans="1:1" ht="15.75">
      <c r="A460" s="37"/>
    </row>
    <row r="461" spans="1:1" ht="15.75">
      <c r="A461" s="37"/>
    </row>
    <row r="462" spans="1:1" ht="15.75">
      <c r="A462" s="37"/>
    </row>
    <row r="463" spans="1:1" ht="15.75">
      <c r="A463" s="37"/>
    </row>
    <row r="464" spans="1:1" ht="15.75">
      <c r="A464" s="37"/>
    </row>
    <row r="465" spans="1:1" ht="15.75">
      <c r="A465" s="37"/>
    </row>
    <row r="466" spans="1:1" ht="15.75">
      <c r="A466" s="37"/>
    </row>
    <row r="467" spans="1:1" ht="15.75">
      <c r="A467" s="37"/>
    </row>
    <row r="468" spans="1:1" ht="15.75">
      <c r="A468" s="37"/>
    </row>
    <row r="469" spans="1:1" ht="15.75">
      <c r="A469" s="37"/>
    </row>
    <row r="470" spans="1:1" ht="15.75">
      <c r="A470" s="37"/>
    </row>
    <row r="471" spans="1:1" ht="15.75">
      <c r="A471" s="37"/>
    </row>
    <row r="472" spans="1:1" ht="15.75">
      <c r="A472" s="37"/>
    </row>
    <row r="473" spans="1:1" ht="15.75">
      <c r="A473" s="37"/>
    </row>
    <row r="474" spans="1:1" ht="15.75">
      <c r="A474" s="37"/>
    </row>
    <row r="475" spans="1:1" ht="15.75">
      <c r="A475" s="37"/>
    </row>
    <row r="476" spans="1:1" ht="15.75">
      <c r="A476" s="37"/>
    </row>
    <row r="477" spans="1:1" ht="15.75">
      <c r="A477" s="37"/>
    </row>
    <row r="478" spans="1:1" ht="15.75">
      <c r="A478" s="37"/>
    </row>
    <row r="479" spans="1:1" ht="15.75">
      <c r="A479" s="37"/>
    </row>
    <row r="480" spans="1:1" ht="15.75">
      <c r="A480" s="37"/>
    </row>
    <row r="481" spans="1:1" ht="15.75">
      <c r="A481" s="37"/>
    </row>
    <row r="482" spans="1:1" ht="15.75">
      <c r="A482" s="37"/>
    </row>
    <row r="483" spans="1:1" ht="15.75">
      <c r="A483" s="37"/>
    </row>
    <row r="484" spans="1:1" ht="15.75">
      <c r="A484" s="37"/>
    </row>
    <row r="485" spans="1:1" ht="15.75">
      <c r="A485" s="37"/>
    </row>
    <row r="486" spans="1:1" ht="15.75">
      <c r="A486" s="37"/>
    </row>
    <row r="487" spans="1:1" ht="15.75">
      <c r="A487" s="37"/>
    </row>
    <row r="488" spans="1:1" ht="15.75">
      <c r="A488" s="37"/>
    </row>
    <row r="489" spans="1:1" ht="15.75">
      <c r="A489" s="37"/>
    </row>
    <row r="490" spans="1:1" ht="15.75">
      <c r="A490" s="37"/>
    </row>
    <row r="491" spans="1:1" ht="15.75">
      <c r="A491" s="37"/>
    </row>
    <row r="492" spans="1:1" ht="15.75">
      <c r="A492" s="37"/>
    </row>
    <row r="493" spans="1:1" ht="15.75">
      <c r="A493" s="37"/>
    </row>
    <row r="494" spans="1:1" ht="15.75">
      <c r="A494" s="37"/>
    </row>
    <row r="495" spans="1:1" ht="15.75">
      <c r="A495" s="37"/>
    </row>
    <row r="496" spans="1:1" ht="15.75">
      <c r="A496" s="37"/>
    </row>
    <row r="497" spans="1:1" ht="15.75">
      <c r="A497" s="37"/>
    </row>
    <row r="498" spans="1:1" ht="15.75">
      <c r="A498" s="37"/>
    </row>
    <row r="499" spans="1:1" ht="15.75">
      <c r="A499" s="37"/>
    </row>
    <row r="500" spans="1:1" ht="15.75">
      <c r="A500" s="37"/>
    </row>
    <row r="501" spans="1:1" ht="15.75">
      <c r="A501" s="37"/>
    </row>
    <row r="502" spans="1:1" ht="15.75">
      <c r="A502" s="37"/>
    </row>
    <row r="503" spans="1:1" ht="15.75">
      <c r="A503" s="37"/>
    </row>
    <row r="504" spans="1:1" ht="15.75">
      <c r="A504" s="37"/>
    </row>
    <row r="505" spans="1:1" ht="15.75">
      <c r="A505" s="37"/>
    </row>
    <row r="506" spans="1:1" ht="15.75">
      <c r="A506" s="37"/>
    </row>
    <row r="507" spans="1:1" ht="15.75">
      <c r="A507" s="37"/>
    </row>
    <row r="508" spans="1:1" ht="15.75">
      <c r="A508" s="37"/>
    </row>
    <row r="509" spans="1:1" ht="15.75">
      <c r="A509" s="37"/>
    </row>
    <row r="510" spans="1:1" ht="15.75">
      <c r="A510" s="37"/>
    </row>
    <row r="511" spans="1:1" ht="15.75">
      <c r="A511" s="37"/>
    </row>
    <row r="512" spans="1:1" ht="15.75">
      <c r="A512" s="37"/>
    </row>
    <row r="513" spans="1:1" ht="15.75">
      <c r="A513" s="37"/>
    </row>
    <row r="514" spans="1:1" ht="15.75">
      <c r="A514" s="37"/>
    </row>
    <row r="515" spans="1:1" ht="15.75">
      <c r="A515" s="37"/>
    </row>
    <row r="516" spans="1:1" ht="15.75">
      <c r="A516" s="37"/>
    </row>
    <row r="517" spans="1:1" ht="15.75">
      <c r="A517" s="37"/>
    </row>
    <row r="518" spans="1:1" ht="15.75">
      <c r="A518" s="37"/>
    </row>
    <row r="519" spans="1:1" ht="15.75">
      <c r="A519" s="37"/>
    </row>
    <row r="520" spans="1:1" ht="15.75">
      <c r="A520" s="37"/>
    </row>
    <row r="521" spans="1:1" ht="15.75">
      <c r="A521" s="37"/>
    </row>
    <row r="522" spans="1:1" ht="15.75">
      <c r="A522" s="37"/>
    </row>
    <row r="523" spans="1:1" ht="15.75">
      <c r="A523" s="37"/>
    </row>
    <row r="524" spans="1:1" ht="15.75">
      <c r="A524" s="37"/>
    </row>
    <row r="525" spans="1:1" ht="15.75">
      <c r="A525" s="37"/>
    </row>
    <row r="526" spans="1:1" ht="15.75">
      <c r="A526" s="37"/>
    </row>
    <row r="527" spans="1:1" ht="15.75">
      <c r="A527" s="37"/>
    </row>
    <row r="528" spans="1:1" ht="15.75">
      <c r="A528" s="37"/>
    </row>
    <row r="529" spans="1:1" ht="15.75">
      <c r="A529" s="37"/>
    </row>
    <row r="530" spans="1:1" ht="15.75">
      <c r="A530" s="37"/>
    </row>
    <row r="531" spans="1:1" ht="15.75">
      <c r="A531" s="37"/>
    </row>
    <row r="532" spans="1:1" ht="15.75">
      <c r="A532" s="37"/>
    </row>
    <row r="533" spans="1:1" ht="15.75">
      <c r="A533" s="37"/>
    </row>
    <row r="534" spans="1:1" ht="15.75">
      <c r="A534" s="37"/>
    </row>
    <row r="535" spans="1:1" ht="15.75">
      <c r="A535" s="37"/>
    </row>
    <row r="536" spans="1:1" ht="15.75">
      <c r="A536" s="37"/>
    </row>
    <row r="537" spans="1:1" ht="15.75">
      <c r="A537" s="37"/>
    </row>
    <row r="538" spans="1:1" ht="15.75">
      <c r="A538" s="37"/>
    </row>
    <row r="539" spans="1:1" ht="15.75">
      <c r="A539" s="37"/>
    </row>
    <row r="540" spans="1:1" ht="15.75">
      <c r="A540" s="37"/>
    </row>
    <row r="541" spans="1:1" ht="15.75">
      <c r="A541" s="37"/>
    </row>
    <row r="542" spans="1:1" ht="15.75">
      <c r="A542" s="37"/>
    </row>
    <row r="543" spans="1:1" ht="15.75">
      <c r="A543" s="37"/>
    </row>
    <row r="544" spans="1:1" ht="15.75">
      <c r="A544" s="37"/>
    </row>
    <row r="545" spans="1:1" ht="15.75">
      <c r="A545" s="37"/>
    </row>
    <row r="546" spans="1:1" ht="15.75">
      <c r="A546" s="37"/>
    </row>
    <row r="547" spans="1:1" ht="15.75">
      <c r="A547" s="37"/>
    </row>
    <row r="548" spans="1:1" ht="15.75">
      <c r="A548" s="37"/>
    </row>
    <row r="549" spans="1:1" ht="15.75">
      <c r="A549" s="37"/>
    </row>
    <row r="550" spans="1:1" ht="15.75">
      <c r="A550" s="37"/>
    </row>
    <row r="551" spans="1:1" ht="15.75">
      <c r="A551" s="37"/>
    </row>
    <row r="552" spans="1:1" ht="15.75">
      <c r="A552" s="37"/>
    </row>
    <row r="553" spans="1:1" ht="15.75">
      <c r="A553" s="37"/>
    </row>
    <row r="554" spans="1:1" ht="15.75">
      <c r="A554" s="37"/>
    </row>
    <row r="555" spans="1:1" ht="15.75">
      <c r="A555" s="37"/>
    </row>
    <row r="556" spans="1:1" ht="15.75">
      <c r="A556" s="37"/>
    </row>
    <row r="557" spans="1:1" ht="15.75">
      <c r="A557" s="37"/>
    </row>
    <row r="558" spans="1:1" ht="15.75">
      <c r="A558" s="37"/>
    </row>
    <row r="559" spans="1:1" ht="15.75">
      <c r="A559" s="37"/>
    </row>
    <row r="560" spans="1:1" ht="15.75">
      <c r="A560" s="37"/>
    </row>
    <row r="561" spans="1:1" ht="15.75">
      <c r="A561" s="37"/>
    </row>
    <row r="562" spans="1:1" ht="15.75">
      <c r="A562" s="37"/>
    </row>
    <row r="563" spans="1:1" ht="15.75">
      <c r="A563" s="37"/>
    </row>
    <row r="564" spans="1:1" ht="15.75">
      <c r="A564" s="37"/>
    </row>
    <row r="565" spans="1:1" ht="15.75">
      <c r="A565" s="37"/>
    </row>
    <row r="566" spans="1:1" ht="15.75">
      <c r="A566" s="37"/>
    </row>
    <row r="567" spans="1:1" ht="15.75">
      <c r="A567" s="37"/>
    </row>
    <row r="568" spans="1:1" ht="15.75">
      <c r="A568" s="37"/>
    </row>
    <row r="569" spans="1:1" ht="15.75">
      <c r="A569" s="37"/>
    </row>
    <row r="570" spans="1:1" ht="15.75">
      <c r="A570" s="37"/>
    </row>
    <row r="571" spans="1:1" ht="15.75">
      <c r="A571" s="37"/>
    </row>
    <row r="572" spans="1:1" ht="15.75">
      <c r="A572" s="37"/>
    </row>
    <row r="573" spans="1:1" ht="15.75">
      <c r="A573" s="37"/>
    </row>
    <row r="574" spans="1:1" ht="15.75">
      <c r="A574" s="37"/>
    </row>
    <row r="575" spans="1:1" ht="15.75">
      <c r="A575" s="37"/>
    </row>
    <row r="576" spans="1:1" ht="15.75">
      <c r="A576" s="37"/>
    </row>
    <row r="577" spans="1:1" ht="15.75">
      <c r="A577" s="37"/>
    </row>
    <row r="578" spans="1:1" ht="15.75">
      <c r="A578" s="37"/>
    </row>
    <row r="579" spans="1:1" ht="15.75">
      <c r="A579" s="37"/>
    </row>
    <row r="580" spans="1:1" ht="15.75">
      <c r="A580" s="37"/>
    </row>
    <row r="581" spans="1:1" ht="15.75">
      <c r="A581" s="37"/>
    </row>
    <row r="582" spans="1:1" ht="15.75">
      <c r="A582" s="37"/>
    </row>
    <row r="583" spans="1:1" ht="15.75">
      <c r="A583" s="37"/>
    </row>
    <row r="584" spans="1:1" ht="15.75">
      <c r="A584" s="37"/>
    </row>
    <row r="585" spans="1:1" ht="15.75">
      <c r="A585" s="37"/>
    </row>
    <row r="586" spans="1:1" ht="15.75">
      <c r="A586" s="37"/>
    </row>
    <row r="587" spans="1:1" ht="15.75">
      <c r="A587" s="37"/>
    </row>
    <row r="588" spans="1:1" ht="15.75">
      <c r="A588" s="37"/>
    </row>
    <row r="589" spans="1:1" ht="15.75">
      <c r="A589" s="37"/>
    </row>
    <row r="590" spans="1:1" ht="15.75">
      <c r="A590" s="37"/>
    </row>
    <row r="591" spans="1:1" ht="15.75">
      <c r="A591" s="37"/>
    </row>
    <row r="592" spans="1:1" ht="15.75">
      <c r="A592" s="37"/>
    </row>
    <row r="593" spans="1:1" ht="15.75">
      <c r="A593" s="37"/>
    </row>
    <row r="594" spans="1:1" ht="15.75">
      <c r="A594" s="37"/>
    </row>
    <row r="595" spans="1:1" ht="15.75">
      <c r="A595" s="37"/>
    </row>
    <row r="596" spans="1:1" ht="15.75">
      <c r="A596" s="37"/>
    </row>
    <row r="597" spans="1:1" ht="15.75">
      <c r="A597" s="37"/>
    </row>
    <row r="598" spans="1:1" ht="15.75">
      <c r="A598" s="37"/>
    </row>
    <row r="599" spans="1:1" ht="15.75">
      <c r="A599" s="37"/>
    </row>
    <row r="600" spans="1:1" ht="15.75">
      <c r="A600" s="37"/>
    </row>
    <row r="601" spans="1:1" ht="15.75">
      <c r="A601" s="37"/>
    </row>
    <row r="602" spans="1:1" ht="15.75">
      <c r="A602" s="37"/>
    </row>
    <row r="603" spans="1:1" ht="15.75">
      <c r="A603" s="37"/>
    </row>
    <row r="604" spans="1:1" ht="15.75">
      <c r="A604" s="37"/>
    </row>
    <row r="605" spans="1:1" ht="15.75">
      <c r="A605" s="37"/>
    </row>
    <row r="606" spans="1:1" ht="15.75">
      <c r="A606" s="37"/>
    </row>
    <row r="607" spans="1:1" ht="15.75">
      <c r="A607" s="37"/>
    </row>
    <row r="608" spans="1:1" ht="15.75">
      <c r="A608" s="37"/>
    </row>
    <row r="609" spans="1:1" ht="15.75">
      <c r="A609" s="37"/>
    </row>
    <row r="610" spans="1:1" ht="15.75">
      <c r="A610" s="37"/>
    </row>
    <row r="611" spans="1:1" ht="15.75">
      <c r="A611" s="37"/>
    </row>
    <row r="612" spans="1:1" ht="15.75">
      <c r="A612" s="37"/>
    </row>
    <row r="613" spans="1:1" ht="15.75">
      <c r="A613" s="37"/>
    </row>
    <row r="614" spans="1:1" ht="15.75">
      <c r="A614" s="37"/>
    </row>
  </sheetData>
  <mergeCells count="18">
    <mergeCell ref="A3:P3"/>
    <mergeCell ref="A4:P4"/>
    <mergeCell ref="A1:P1"/>
    <mergeCell ref="A133:P133"/>
    <mergeCell ref="A134:P134"/>
    <mergeCell ref="A135:P135"/>
    <mergeCell ref="A128:P128"/>
    <mergeCell ref="A129:P129"/>
    <mergeCell ref="A130:P130"/>
    <mergeCell ref="A131:P131"/>
    <mergeCell ref="A132:P132"/>
    <mergeCell ref="A61:P61"/>
    <mergeCell ref="A62:P62"/>
    <mergeCell ref="A63:P63"/>
    <mergeCell ref="A126:P126"/>
    <mergeCell ref="A127:P127"/>
    <mergeCell ref="A60:P60"/>
    <mergeCell ref="A2:P2"/>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7"/>
  <sheetViews>
    <sheetView showGridLines="0" zoomScaleNormal="100" workbookViewId="0">
      <selection activeCell="B8" sqref="B8"/>
    </sheetView>
  </sheetViews>
  <sheetFormatPr defaultColWidth="9.140625" defaultRowHeight="18"/>
  <cols>
    <col min="1" max="1" width="70.28515625" style="252" customWidth="1"/>
    <col min="2" max="8" width="16" style="21" customWidth="1"/>
    <col min="9" max="9" width="16" style="24" customWidth="1"/>
    <col min="10" max="256" width="9.140625" style="21"/>
    <col min="257" max="257" width="132.28515625" style="21" customWidth="1"/>
    <col min="258" max="265" width="16" style="21" customWidth="1"/>
    <col min="266" max="512" width="9.140625" style="21"/>
    <col min="513" max="513" width="132.28515625" style="21" customWidth="1"/>
    <col min="514" max="521" width="16" style="21" customWidth="1"/>
    <col min="522" max="768" width="9.140625" style="21"/>
    <col min="769" max="769" width="132.28515625" style="21" customWidth="1"/>
    <col min="770" max="777" width="16" style="21" customWidth="1"/>
    <col min="778" max="1024" width="9.140625" style="21"/>
    <col min="1025" max="1025" width="132.28515625" style="21" customWidth="1"/>
    <col min="1026" max="1033" width="16" style="21" customWidth="1"/>
    <col min="1034" max="1280" width="9.140625" style="21"/>
    <col min="1281" max="1281" width="132.28515625" style="21" customWidth="1"/>
    <col min="1282" max="1289" width="16" style="21" customWidth="1"/>
    <col min="1290" max="1536" width="9.140625" style="21"/>
    <col min="1537" max="1537" width="132.28515625" style="21" customWidth="1"/>
    <col min="1538" max="1545" width="16" style="21" customWidth="1"/>
    <col min="1546" max="1792" width="9.140625" style="21"/>
    <col min="1793" max="1793" width="132.28515625" style="21" customWidth="1"/>
    <col min="1794" max="1801" width="16" style="21" customWidth="1"/>
    <col min="1802" max="2048" width="9.140625" style="21"/>
    <col min="2049" max="2049" width="132.28515625" style="21" customWidth="1"/>
    <col min="2050" max="2057" width="16" style="21" customWidth="1"/>
    <col min="2058" max="2304" width="9.140625" style="21"/>
    <col min="2305" max="2305" width="132.28515625" style="21" customWidth="1"/>
    <col min="2306" max="2313" width="16" style="21" customWidth="1"/>
    <col min="2314" max="2560" width="9.140625" style="21"/>
    <col min="2561" max="2561" width="132.28515625" style="21" customWidth="1"/>
    <col min="2562" max="2569" width="16" style="21" customWidth="1"/>
    <col min="2570" max="2816" width="9.140625" style="21"/>
    <col min="2817" max="2817" width="132.28515625" style="21" customWidth="1"/>
    <col min="2818" max="2825" width="16" style="21" customWidth="1"/>
    <col min="2826" max="3072" width="9.140625" style="21"/>
    <col min="3073" max="3073" width="132.28515625" style="21" customWidth="1"/>
    <col min="3074" max="3081" width="16" style="21" customWidth="1"/>
    <col min="3082" max="3328" width="9.140625" style="21"/>
    <col min="3329" max="3329" width="132.28515625" style="21" customWidth="1"/>
    <col min="3330" max="3337" width="16" style="21" customWidth="1"/>
    <col min="3338" max="3584" width="9.140625" style="21"/>
    <col min="3585" max="3585" width="132.28515625" style="21" customWidth="1"/>
    <col min="3586" max="3593" width="16" style="21" customWidth="1"/>
    <col min="3594" max="3840" width="9.140625" style="21"/>
    <col min="3841" max="3841" width="132.28515625" style="21" customWidth="1"/>
    <col min="3842" max="3849" width="16" style="21" customWidth="1"/>
    <col min="3850" max="4096" width="9.140625" style="21"/>
    <col min="4097" max="4097" width="132.28515625" style="21" customWidth="1"/>
    <col min="4098" max="4105" width="16" style="21" customWidth="1"/>
    <col min="4106" max="4352" width="9.140625" style="21"/>
    <col min="4353" max="4353" width="132.28515625" style="21" customWidth="1"/>
    <col min="4354" max="4361" width="16" style="21" customWidth="1"/>
    <col min="4362" max="4608" width="9.140625" style="21"/>
    <col min="4609" max="4609" width="132.28515625" style="21" customWidth="1"/>
    <col min="4610" max="4617" width="16" style="21" customWidth="1"/>
    <col min="4618" max="4864" width="9.140625" style="21"/>
    <col min="4865" max="4865" width="132.28515625" style="21" customWidth="1"/>
    <col min="4866" max="4873" width="16" style="21" customWidth="1"/>
    <col min="4874" max="5120" width="9.140625" style="21"/>
    <col min="5121" max="5121" width="132.28515625" style="21" customWidth="1"/>
    <col min="5122" max="5129" width="16" style="21" customWidth="1"/>
    <col min="5130" max="5376" width="9.140625" style="21"/>
    <col min="5377" max="5377" width="132.28515625" style="21" customWidth="1"/>
    <col min="5378" max="5385" width="16" style="21" customWidth="1"/>
    <col min="5386" max="5632" width="9.140625" style="21"/>
    <col min="5633" max="5633" width="132.28515625" style="21" customWidth="1"/>
    <col min="5634" max="5641" width="16" style="21" customWidth="1"/>
    <col min="5642" max="5888" width="9.140625" style="21"/>
    <col min="5889" max="5889" width="132.28515625" style="21" customWidth="1"/>
    <col min="5890" max="5897" width="16" style="21" customWidth="1"/>
    <col min="5898" max="6144" width="9.140625" style="21"/>
    <col min="6145" max="6145" width="132.28515625" style="21" customWidth="1"/>
    <col min="6146" max="6153" width="16" style="21" customWidth="1"/>
    <col min="6154" max="6400" width="9.140625" style="21"/>
    <col min="6401" max="6401" width="132.28515625" style="21" customWidth="1"/>
    <col min="6402" max="6409" width="16" style="21" customWidth="1"/>
    <col min="6410" max="6656" width="9.140625" style="21"/>
    <col min="6657" max="6657" width="132.28515625" style="21" customWidth="1"/>
    <col min="6658" max="6665" width="16" style="21" customWidth="1"/>
    <col min="6666" max="6912" width="9.140625" style="21"/>
    <col min="6913" max="6913" width="132.28515625" style="21" customWidth="1"/>
    <col min="6914" max="6921" width="16" style="21" customWidth="1"/>
    <col min="6922" max="7168" width="9.140625" style="21"/>
    <col min="7169" max="7169" width="132.28515625" style="21" customWidth="1"/>
    <col min="7170" max="7177" width="16" style="21" customWidth="1"/>
    <col min="7178" max="7424" width="9.140625" style="21"/>
    <col min="7425" max="7425" width="132.28515625" style="21" customWidth="1"/>
    <col min="7426" max="7433" width="16" style="21" customWidth="1"/>
    <col min="7434" max="7680" width="9.140625" style="21"/>
    <col min="7681" max="7681" width="132.28515625" style="21" customWidth="1"/>
    <col min="7682" max="7689" width="16" style="21" customWidth="1"/>
    <col min="7690" max="7936" width="9.140625" style="21"/>
    <col min="7937" max="7937" width="132.28515625" style="21" customWidth="1"/>
    <col min="7938" max="7945" width="16" style="21" customWidth="1"/>
    <col min="7946" max="8192" width="9.140625" style="21"/>
    <col min="8193" max="8193" width="132.28515625" style="21" customWidth="1"/>
    <col min="8194" max="8201" width="16" style="21" customWidth="1"/>
    <col min="8202" max="8448" width="9.140625" style="21"/>
    <col min="8449" max="8449" width="132.28515625" style="21" customWidth="1"/>
    <col min="8450" max="8457" width="16" style="21" customWidth="1"/>
    <col min="8458" max="8704" width="9.140625" style="21"/>
    <col min="8705" max="8705" width="132.28515625" style="21" customWidth="1"/>
    <col min="8706" max="8713" width="16" style="21" customWidth="1"/>
    <col min="8714" max="8960" width="9.140625" style="21"/>
    <col min="8961" max="8961" width="132.28515625" style="21" customWidth="1"/>
    <col min="8962" max="8969" width="16" style="21" customWidth="1"/>
    <col min="8970" max="9216" width="9.140625" style="21"/>
    <col min="9217" max="9217" width="132.28515625" style="21" customWidth="1"/>
    <col min="9218" max="9225" width="16" style="21" customWidth="1"/>
    <col min="9226" max="9472" width="9.140625" style="21"/>
    <col min="9473" max="9473" width="132.28515625" style="21" customWidth="1"/>
    <col min="9474" max="9481" width="16" style="21" customWidth="1"/>
    <col min="9482" max="9728" width="9.140625" style="21"/>
    <col min="9729" max="9729" width="132.28515625" style="21" customWidth="1"/>
    <col min="9730" max="9737" width="16" style="21" customWidth="1"/>
    <col min="9738" max="9984" width="9.140625" style="21"/>
    <col min="9985" max="9985" width="132.28515625" style="21" customWidth="1"/>
    <col min="9986" max="9993" width="16" style="21" customWidth="1"/>
    <col min="9994" max="10240" width="9.140625" style="21"/>
    <col min="10241" max="10241" width="132.28515625" style="21" customWidth="1"/>
    <col min="10242" max="10249" width="16" style="21" customWidth="1"/>
    <col min="10250" max="10496" width="9.140625" style="21"/>
    <col min="10497" max="10497" width="132.28515625" style="21" customWidth="1"/>
    <col min="10498" max="10505" width="16" style="21" customWidth="1"/>
    <col min="10506" max="10752" width="9.140625" style="21"/>
    <col min="10753" max="10753" width="132.28515625" style="21" customWidth="1"/>
    <col min="10754" max="10761" width="16" style="21" customWidth="1"/>
    <col min="10762" max="11008" width="9.140625" style="21"/>
    <col min="11009" max="11009" width="132.28515625" style="21" customWidth="1"/>
    <col min="11010" max="11017" width="16" style="21" customWidth="1"/>
    <col min="11018" max="11264" width="9.140625" style="21"/>
    <col min="11265" max="11265" width="132.28515625" style="21" customWidth="1"/>
    <col min="11266" max="11273" width="16" style="21" customWidth="1"/>
    <col min="11274" max="11520" width="9.140625" style="21"/>
    <col min="11521" max="11521" width="132.28515625" style="21" customWidth="1"/>
    <col min="11522" max="11529" width="16" style="21" customWidth="1"/>
    <col min="11530" max="11776" width="9.140625" style="21"/>
    <col min="11777" max="11777" width="132.28515625" style="21" customWidth="1"/>
    <col min="11778" max="11785" width="16" style="21" customWidth="1"/>
    <col min="11786" max="12032" width="9.140625" style="21"/>
    <col min="12033" max="12033" width="132.28515625" style="21" customWidth="1"/>
    <col min="12034" max="12041" width="16" style="21" customWidth="1"/>
    <col min="12042" max="12288" width="9.140625" style="21"/>
    <col min="12289" max="12289" width="132.28515625" style="21" customWidth="1"/>
    <col min="12290" max="12297" width="16" style="21" customWidth="1"/>
    <col min="12298" max="12544" width="9.140625" style="21"/>
    <col min="12545" max="12545" width="132.28515625" style="21" customWidth="1"/>
    <col min="12546" max="12553" width="16" style="21" customWidth="1"/>
    <col min="12554" max="12800" width="9.140625" style="21"/>
    <col min="12801" max="12801" width="132.28515625" style="21" customWidth="1"/>
    <col min="12802" max="12809" width="16" style="21" customWidth="1"/>
    <col min="12810" max="13056" width="9.140625" style="21"/>
    <col min="13057" max="13057" width="132.28515625" style="21" customWidth="1"/>
    <col min="13058" max="13065" width="16" style="21" customWidth="1"/>
    <col min="13066" max="13312" width="9.140625" style="21"/>
    <col min="13313" max="13313" width="132.28515625" style="21" customWidth="1"/>
    <col min="13314" max="13321" width="16" style="21" customWidth="1"/>
    <col min="13322" max="13568" width="9.140625" style="21"/>
    <col min="13569" max="13569" width="132.28515625" style="21" customWidth="1"/>
    <col min="13570" max="13577" width="16" style="21" customWidth="1"/>
    <col min="13578" max="13824" width="9.140625" style="21"/>
    <col min="13825" max="13825" width="132.28515625" style="21" customWidth="1"/>
    <col min="13826" max="13833" width="16" style="21" customWidth="1"/>
    <col min="13834" max="14080" width="9.140625" style="21"/>
    <col min="14081" max="14081" width="132.28515625" style="21" customWidth="1"/>
    <col min="14082" max="14089" width="16" style="21" customWidth="1"/>
    <col min="14090" max="14336" width="9.140625" style="21"/>
    <col min="14337" max="14337" width="132.28515625" style="21" customWidth="1"/>
    <col min="14338" max="14345" width="16" style="21" customWidth="1"/>
    <col min="14346" max="14592" width="9.140625" style="21"/>
    <col min="14593" max="14593" width="132.28515625" style="21" customWidth="1"/>
    <col min="14594" max="14601" width="16" style="21" customWidth="1"/>
    <col min="14602" max="14848" width="9.140625" style="21"/>
    <col min="14849" max="14849" width="132.28515625" style="21" customWidth="1"/>
    <col min="14850" max="14857" width="16" style="21" customWidth="1"/>
    <col min="14858" max="15104" width="9.140625" style="21"/>
    <col min="15105" max="15105" width="132.28515625" style="21" customWidth="1"/>
    <col min="15106" max="15113" width="16" style="21" customWidth="1"/>
    <col min="15114" max="15360" width="9.140625" style="21"/>
    <col min="15361" max="15361" width="132.28515625" style="21" customWidth="1"/>
    <col min="15362" max="15369" width="16" style="21" customWidth="1"/>
    <col min="15370" max="15616" width="9.140625" style="21"/>
    <col min="15617" max="15617" width="132.28515625" style="21" customWidth="1"/>
    <col min="15618" max="15625" width="16" style="21" customWidth="1"/>
    <col min="15626" max="15872" width="9.140625" style="21"/>
    <col min="15873" max="15873" width="132.28515625" style="21" customWidth="1"/>
    <col min="15874" max="15881" width="16" style="21" customWidth="1"/>
    <col min="15882" max="16128" width="9.140625" style="21"/>
    <col min="16129" max="16129" width="132.28515625" style="21" customWidth="1"/>
    <col min="16130" max="16137" width="16" style="21" customWidth="1"/>
    <col min="16138" max="16384" width="9.140625" style="21"/>
  </cols>
  <sheetData>
    <row r="1" spans="1:9" ht="24" customHeight="1">
      <c r="A1" s="1145" t="s">
        <v>984</v>
      </c>
      <c r="B1" s="1145"/>
      <c r="C1" s="1145"/>
      <c r="D1" s="1145"/>
      <c r="E1" s="1145"/>
      <c r="F1" s="1145"/>
      <c r="G1" s="1145"/>
      <c r="H1" s="1145"/>
      <c r="I1" s="1145"/>
    </row>
    <row r="2" spans="1:9" ht="24" customHeight="1">
      <c r="A2" s="1145" t="s">
        <v>387</v>
      </c>
      <c r="B2" s="1145"/>
      <c r="C2" s="1145"/>
      <c r="D2" s="1145"/>
      <c r="E2" s="1145"/>
      <c r="F2" s="1145"/>
      <c r="G2" s="1145"/>
      <c r="H2" s="1145"/>
      <c r="I2" s="1145"/>
    </row>
    <row r="3" spans="1:9" ht="24" customHeight="1">
      <c r="A3" s="1145" t="s">
        <v>450</v>
      </c>
      <c r="B3" s="1145"/>
      <c r="C3" s="1145"/>
      <c r="D3" s="1145"/>
      <c r="E3" s="1145"/>
      <c r="F3" s="1145"/>
      <c r="G3" s="1145"/>
      <c r="H3" s="1145"/>
      <c r="I3" s="1145"/>
    </row>
    <row r="4" spans="1:9" ht="24" customHeight="1">
      <c r="A4" s="1153" t="s">
        <v>1223</v>
      </c>
      <c r="B4" s="1153"/>
      <c r="C4" s="1153"/>
      <c r="D4" s="1153"/>
      <c r="E4" s="1153"/>
      <c r="F4" s="1153"/>
      <c r="G4" s="1153"/>
      <c r="H4" s="1153"/>
      <c r="I4" s="1153"/>
    </row>
    <row r="5" spans="1:9" ht="5.25" customHeight="1" thickBot="1">
      <c r="A5" s="1154"/>
      <c r="B5" s="1154"/>
      <c r="C5" s="1154"/>
      <c r="D5" s="1154"/>
      <c r="E5" s="1154"/>
      <c r="F5" s="1154"/>
      <c r="G5" s="1154"/>
      <c r="H5" s="1154"/>
      <c r="I5" s="1154"/>
    </row>
    <row r="6" spans="1:9" s="22" customFormat="1" ht="31.5" customHeight="1" thickTop="1" thickBot="1">
      <c r="A6" s="683" t="s">
        <v>287</v>
      </c>
      <c r="B6" s="684" t="s">
        <v>388</v>
      </c>
      <c r="C6" s="684" t="s">
        <v>1113</v>
      </c>
      <c r="D6" s="684" t="s">
        <v>1211</v>
      </c>
      <c r="E6" s="684" t="s">
        <v>1258</v>
      </c>
      <c r="F6" s="684" t="s">
        <v>1333</v>
      </c>
      <c r="G6" s="684" t="s">
        <v>1342</v>
      </c>
      <c r="H6" s="684" t="s">
        <v>1404</v>
      </c>
      <c r="I6" s="684" t="s">
        <v>1405</v>
      </c>
    </row>
    <row r="7" spans="1:9" ht="5.25" customHeight="1" thickTop="1" thickBot="1">
      <c r="A7" s="685"/>
      <c r="B7" s="686"/>
      <c r="C7" s="686"/>
      <c r="D7" s="686"/>
      <c r="E7" s="686"/>
      <c r="F7" s="686"/>
      <c r="G7" s="686"/>
      <c r="H7" s="686"/>
      <c r="I7" s="686"/>
    </row>
    <row r="8" spans="1:9" ht="24" customHeight="1" thickTop="1" thickBot="1">
      <c r="A8" s="687" t="s">
        <v>389</v>
      </c>
      <c r="B8" s="688">
        <v>15607909.483360002</v>
      </c>
      <c r="C8" s="688">
        <v>18707588.974710003</v>
      </c>
      <c r="D8" s="688">
        <v>20056491.021720003</v>
      </c>
      <c r="E8" s="688">
        <v>21982227.826269999</v>
      </c>
      <c r="F8" s="688">
        <v>25325902.376630001</v>
      </c>
      <c r="G8" s="688">
        <v>24639289.334369998</v>
      </c>
      <c r="H8" s="688">
        <v>26429790.742869999</v>
      </c>
      <c r="I8" s="688">
        <v>26171538.854499999</v>
      </c>
    </row>
    <row r="9" spans="1:9" s="52" customFormat="1" ht="24" customHeight="1" thickTop="1">
      <c r="A9" s="689" t="s">
        <v>8</v>
      </c>
      <c r="B9" s="690">
        <v>2902165.6481600003</v>
      </c>
      <c r="C9" s="690">
        <v>3695632.7010999997</v>
      </c>
      <c r="D9" s="690">
        <v>3683343.4373700004</v>
      </c>
      <c r="E9" s="690">
        <v>3288991.42662</v>
      </c>
      <c r="F9" s="690">
        <v>3992229.6861999999</v>
      </c>
      <c r="G9" s="690">
        <v>3496461.7544200001</v>
      </c>
      <c r="H9" s="690">
        <v>2958433.9348599999</v>
      </c>
      <c r="I9" s="690">
        <v>2639043.2658899999</v>
      </c>
    </row>
    <row r="10" spans="1:9" s="52" customFormat="1" ht="24" customHeight="1">
      <c r="A10" s="689" t="s">
        <v>17</v>
      </c>
      <c r="B10" s="690">
        <v>3034370.3396700006</v>
      </c>
      <c r="C10" s="690">
        <v>4185464.9424899998</v>
      </c>
      <c r="D10" s="690">
        <v>3773823.4758800003</v>
      </c>
      <c r="E10" s="690">
        <v>4578636.3033800004</v>
      </c>
      <c r="F10" s="690">
        <v>5512010.6951099997</v>
      </c>
      <c r="G10" s="690">
        <v>5477552.6688900003</v>
      </c>
      <c r="H10" s="690">
        <v>4582504.8181400001</v>
      </c>
      <c r="I10" s="690">
        <v>4540970.2201300003</v>
      </c>
    </row>
    <row r="11" spans="1:9" s="52" customFormat="1" ht="24" customHeight="1">
      <c r="A11" s="689" t="s">
        <v>26</v>
      </c>
      <c r="B11" s="690">
        <v>8527535.7376199998</v>
      </c>
      <c r="C11" s="690">
        <v>9726701.3621200006</v>
      </c>
      <c r="D11" s="690">
        <v>11511902.07855</v>
      </c>
      <c r="E11" s="690">
        <v>13045814.107530003</v>
      </c>
      <c r="F11" s="690">
        <v>14640417.472220002</v>
      </c>
      <c r="G11" s="690">
        <v>14757626.286780003</v>
      </c>
      <c r="H11" s="690">
        <v>17346454.611950006</v>
      </c>
      <c r="I11" s="690">
        <v>17451232.053779997</v>
      </c>
    </row>
    <row r="12" spans="1:9" s="52" customFormat="1" ht="24" customHeight="1">
      <c r="A12" s="691" t="s">
        <v>390</v>
      </c>
      <c r="B12" s="690">
        <v>8530673.2319499999</v>
      </c>
      <c r="C12" s="690">
        <v>9769880.3050100002</v>
      </c>
      <c r="D12" s="690">
        <v>11522582.156900002</v>
      </c>
      <c r="E12" s="690">
        <v>13041734.093499999</v>
      </c>
      <c r="F12" s="690">
        <v>14665411.112490002</v>
      </c>
      <c r="G12" s="690">
        <v>14717303.973630002</v>
      </c>
      <c r="H12" s="690">
        <v>17296215.372810006</v>
      </c>
      <c r="I12" s="690">
        <v>17370556.148430001</v>
      </c>
    </row>
    <row r="13" spans="1:9" s="52" customFormat="1" ht="24" customHeight="1">
      <c r="A13" s="691" t="s">
        <v>391</v>
      </c>
      <c r="B13" s="690">
        <v>8453822.5843200013</v>
      </c>
      <c r="C13" s="690">
        <v>9714966.8466800023</v>
      </c>
      <c r="D13" s="690">
        <v>11453065.618240001</v>
      </c>
      <c r="E13" s="690">
        <v>12931396.657950003</v>
      </c>
      <c r="F13" s="690">
        <v>14414582.9268</v>
      </c>
      <c r="G13" s="690">
        <v>14471855.502360001</v>
      </c>
      <c r="H13" s="690">
        <v>16959928.550040003</v>
      </c>
      <c r="I13" s="690">
        <v>17048574.01283</v>
      </c>
    </row>
    <row r="14" spans="1:9" s="52" customFormat="1" ht="24" customHeight="1">
      <c r="A14" s="691" t="s">
        <v>392</v>
      </c>
      <c r="B14" s="690">
        <v>76850.647630000007</v>
      </c>
      <c r="C14" s="690">
        <v>54913.458330000009</v>
      </c>
      <c r="D14" s="690">
        <v>69516.538660000006</v>
      </c>
      <c r="E14" s="690">
        <v>110337.43554999999</v>
      </c>
      <c r="F14" s="690">
        <v>250828.18569000001</v>
      </c>
      <c r="G14" s="690">
        <v>245448.47127000001</v>
      </c>
      <c r="H14" s="690">
        <v>336286.82276999997</v>
      </c>
      <c r="I14" s="690">
        <v>321982.13560000004</v>
      </c>
    </row>
    <row r="15" spans="1:9" s="52" customFormat="1" ht="24" customHeight="1">
      <c r="A15" s="691" t="s">
        <v>393</v>
      </c>
      <c r="B15" s="690">
        <v>78459.079859999998</v>
      </c>
      <c r="C15" s="690">
        <v>49501.785930000005</v>
      </c>
      <c r="D15" s="690">
        <v>91848.225449999998</v>
      </c>
      <c r="E15" s="690">
        <v>122741.86867</v>
      </c>
      <c r="F15" s="690">
        <v>69918.597739999997</v>
      </c>
      <c r="G15" s="690">
        <v>138502.49677</v>
      </c>
      <c r="H15" s="690">
        <v>105826.19787</v>
      </c>
      <c r="I15" s="690">
        <v>123696.69704000001</v>
      </c>
    </row>
    <row r="16" spans="1:9" s="52" customFormat="1" ht="24" customHeight="1">
      <c r="A16" s="691" t="s">
        <v>394</v>
      </c>
      <c r="B16" s="690">
        <v>74286.915629999989</v>
      </c>
      <c r="C16" s="690">
        <v>43776.709340000001</v>
      </c>
      <c r="D16" s="690">
        <v>85335.020349999992</v>
      </c>
      <c r="E16" s="690">
        <v>93022.236330000014</v>
      </c>
      <c r="F16" s="690">
        <v>67332.736900000018</v>
      </c>
      <c r="G16" s="690">
        <v>134449.25181000005</v>
      </c>
      <c r="H16" s="690">
        <v>92838.572159999996</v>
      </c>
      <c r="I16" s="690">
        <v>115466.51368</v>
      </c>
    </row>
    <row r="17" spans="1:9" s="52" customFormat="1" ht="24" customHeight="1">
      <c r="A17" s="691" t="s">
        <v>395</v>
      </c>
      <c r="B17" s="690">
        <v>4172.1642300000003</v>
      </c>
      <c r="C17" s="690">
        <v>5725.0765899999997</v>
      </c>
      <c r="D17" s="690">
        <v>6513.2050999999992</v>
      </c>
      <c r="E17" s="690">
        <v>29719.63234</v>
      </c>
      <c r="F17" s="690">
        <v>2585.8608400000003</v>
      </c>
      <c r="G17" s="690">
        <v>4053.24496</v>
      </c>
      <c r="H17" s="690">
        <v>12987.62571</v>
      </c>
      <c r="I17" s="690">
        <v>8230.1833600000009</v>
      </c>
    </row>
    <row r="18" spans="1:9" s="52" customFormat="1" ht="24" customHeight="1">
      <c r="A18" s="691" t="s">
        <v>396</v>
      </c>
      <c r="B18" s="690">
        <v>82543.217919999996</v>
      </c>
      <c r="C18" s="690">
        <v>85208.711110000004</v>
      </c>
      <c r="D18" s="690">
        <v>90830.90135</v>
      </c>
      <c r="E18" s="690">
        <v>118780.81845000002</v>
      </c>
      <c r="F18" s="690">
        <v>206498.88128000003</v>
      </c>
      <c r="G18" s="690">
        <v>214388.95980000004</v>
      </c>
      <c r="H18" s="690">
        <v>253463.13586000004</v>
      </c>
      <c r="I18" s="690">
        <v>268267.27543000004</v>
      </c>
    </row>
    <row r="19" spans="1:9" s="52" customFormat="1" ht="24" customHeight="1">
      <c r="A19" s="691" t="s">
        <v>397</v>
      </c>
      <c r="B19" s="690">
        <v>52958.03944</v>
      </c>
      <c r="C19" s="690">
        <v>55778.799520000008</v>
      </c>
      <c r="D19" s="690">
        <v>69866.335200000001</v>
      </c>
      <c r="E19" s="690">
        <v>101655.73746</v>
      </c>
      <c r="F19" s="690">
        <v>172859.2108</v>
      </c>
      <c r="G19" s="690">
        <v>177645.66732000001</v>
      </c>
      <c r="H19" s="690">
        <v>212864.26953000002</v>
      </c>
      <c r="I19" s="690">
        <v>219932.00701</v>
      </c>
    </row>
    <row r="20" spans="1:9" s="52" customFormat="1" ht="24" customHeight="1">
      <c r="A20" s="691" t="s">
        <v>398</v>
      </c>
      <c r="B20" s="690">
        <v>29585.178480000002</v>
      </c>
      <c r="C20" s="690">
        <v>29429.91159</v>
      </c>
      <c r="D20" s="690">
        <v>20964.566150000002</v>
      </c>
      <c r="E20" s="690">
        <v>17125.080989999999</v>
      </c>
      <c r="F20" s="690">
        <v>33639.670479999993</v>
      </c>
      <c r="G20" s="690">
        <v>36743.292479999996</v>
      </c>
      <c r="H20" s="690">
        <v>40598.866330000004</v>
      </c>
      <c r="I20" s="690">
        <v>48335.268420000008</v>
      </c>
    </row>
    <row r="21" spans="1:9" s="52" customFormat="1" ht="24" customHeight="1">
      <c r="A21" s="691" t="s">
        <v>39</v>
      </c>
      <c r="B21" s="690">
        <v>60067.049170000006</v>
      </c>
      <c r="C21" s="690">
        <v>69393.80101000001</v>
      </c>
      <c r="D21" s="690">
        <v>81356.116260000024</v>
      </c>
      <c r="E21" s="690">
        <v>85609.130900000018</v>
      </c>
      <c r="F21" s="690">
        <v>99967.151480000015</v>
      </c>
      <c r="G21" s="690">
        <v>98294.204849999995</v>
      </c>
      <c r="H21" s="690">
        <v>106566.62844</v>
      </c>
      <c r="I21" s="690">
        <v>109586.98491</v>
      </c>
    </row>
    <row r="22" spans="1:9" s="52" customFormat="1" ht="24" customHeight="1">
      <c r="A22" s="691" t="s">
        <v>46</v>
      </c>
      <c r="B22" s="690">
        <v>-224206.84127999999</v>
      </c>
      <c r="C22" s="690">
        <v>-247283.24093999999</v>
      </c>
      <c r="D22" s="690">
        <v>-274715.32141000003</v>
      </c>
      <c r="E22" s="690">
        <v>-323051.80398999999</v>
      </c>
      <c r="F22" s="690">
        <v>-401378.27077</v>
      </c>
      <c r="G22" s="690">
        <v>-410863.34826999996</v>
      </c>
      <c r="H22" s="690">
        <v>-415616.72302999999</v>
      </c>
      <c r="I22" s="690">
        <v>-420875.05202999996</v>
      </c>
    </row>
    <row r="23" spans="1:9" s="52" customFormat="1" ht="24" customHeight="1">
      <c r="A23" s="689" t="s">
        <v>57</v>
      </c>
      <c r="B23" s="690">
        <v>80750.866570000013</v>
      </c>
      <c r="C23" s="690">
        <v>77068.819860000003</v>
      </c>
      <c r="D23" s="690">
        <v>97946.060440000001</v>
      </c>
      <c r="E23" s="690">
        <v>98522.880749999997</v>
      </c>
      <c r="F23" s="690">
        <v>107813.7316</v>
      </c>
      <c r="G23" s="690">
        <v>133240.86553000001</v>
      </c>
      <c r="H23" s="690">
        <v>119412.18695000002</v>
      </c>
      <c r="I23" s="690">
        <v>121554.76367000001</v>
      </c>
    </row>
    <row r="24" spans="1:9" s="52" customFormat="1" ht="24" customHeight="1">
      <c r="A24" s="689" t="s">
        <v>63</v>
      </c>
      <c r="B24" s="690">
        <v>1152.57323</v>
      </c>
      <c r="C24" s="690">
        <v>668.66707999999994</v>
      </c>
      <c r="D24" s="690">
        <v>2000.6695400000003</v>
      </c>
      <c r="E24" s="690">
        <v>12978.39048</v>
      </c>
      <c r="F24" s="690">
        <v>4582.7873099999997</v>
      </c>
      <c r="G24" s="690">
        <v>4361.4973200000004</v>
      </c>
      <c r="H24" s="690">
        <v>8737.8687499999996</v>
      </c>
      <c r="I24" s="690">
        <v>9002.6124299999992</v>
      </c>
    </row>
    <row r="25" spans="1:9" s="52" customFormat="1" ht="24" customHeight="1">
      <c r="A25" s="689" t="s">
        <v>399</v>
      </c>
      <c r="B25" s="690">
        <v>754837.57861000008</v>
      </c>
      <c r="C25" s="690">
        <v>665743.67625999998</v>
      </c>
      <c r="D25" s="690">
        <v>618218.59114999999</v>
      </c>
      <c r="E25" s="690">
        <v>588623.66541000002</v>
      </c>
      <c r="F25" s="690">
        <v>684154.74375999998</v>
      </c>
      <c r="G25" s="690">
        <v>392644.41303</v>
      </c>
      <c r="H25" s="690">
        <v>1039327.69862</v>
      </c>
      <c r="I25" s="690">
        <v>1038450.5030200001</v>
      </c>
    </row>
    <row r="26" spans="1:9" s="52" customFormat="1" ht="24" customHeight="1">
      <c r="A26" s="689" t="s">
        <v>74</v>
      </c>
      <c r="B26" s="690">
        <v>276909.03591999999</v>
      </c>
      <c r="C26" s="690">
        <v>326161.24536</v>
      </c>
      <c r="D26" s="690">
        <v>341730.25612000003</v>
      </c>
      <c r="E26" s="690">
        <v>336226.88231000007</v>
      </c>
      <c r="F26" s="690">
        <v>353255.13894999999</v>
      </c>
      <c r="G26" s="690">
        <v>351209.75744000002</v>
      </c>
      <c r="H26" s="690">
        <v>351441.2328</v>
      </c>
      <c r="I26" s="690">
        <v>349523.52169000002</v>
      </c>
    </row>
    <row r="27" spans="1:9" s="53" customFormat="1" ht="24" customHeight="1">
      <c r="A27" s="689" t="s">
        <v>400</v>
      </c>
      <c r="B27" s="690">
        <v>30187.703579999998</v>
      </c>
      <c r="C27" s="690">
        <v>30147.560440000005</v>
      </c>
      <c r="D27" s="690">
        <v>27526.452670000002</v>
      </c>
      <c r="E27" s="690">
        <v>32434.16979</v>
      </c>
      <c r="F27" s="690">
        <v>31438.121480000005</v>
      </c>
      <c r="G27" s="690">
        <v>26192.090960000001</v>
      </c>
      <c r="H27" s="690">
        <v>23478.390800000001</v>
      </c>
      <c r="I27" s="690">
        <v>21761.91389</v>
      </c>
    </row>
    <row r="28" spans="1:9" s="53" customFormat="1" ht="24" customHeight="1" thickBot="1">
      <c r="A28" s="692" t="s">
        <v>1327</v>
      </c>
      <c r="B28" s="693">
        <v>0</v>
      </c>
      <c r="C28" s="693">
        <v>0</v>
      </c>
      <c r="D28" s="693">
        <v>0</v>
      </c>
      <c r="E28" s="693">
        <v>0</v>
      </c>
      <c r="F28" s="693">
        <v>0</v>
      </c>
      <c r="G28" s="693">
        <v>0</v>
      </c>
      <c r="H28" s="693">
        <v>0</v>
      </c>
      <c r="I28" s="693">
        <v>0</v>
      </c>
    </row>
    <row r="29" spans="1:9" ht="24" customHeight="1" thickTop="1" thickBot="1">
      <c r="A29" s="687" t="s">
        <v>401</v>
      </c>
      <c r="B29" s="688">
        <v>14471185.80335</v>
      </c>
      <c r="C29" s="688">
        <v>17416060.240900002</v>
      </c>
      <c r="D29" s="688">
        <v>18646624.03029</v>
      </c>
      <c r="E29" s="688">
        <v>20456359.37469</v>
      </c>
      <c r="F29" s="688">
        <v>23675919.626680002</v>
      </c>
      <c r="G29" s="688">
        <v>23091557.030259997</v>
      </c>
      <c r="H29" s="688">
        <v>24677010.180690002</v>
      </c>
      <c r="I29" s="688">
        <v>24510052.290670004</v>
      </c>
    </row>
    <row r="30" spans="1:9" s="52" customFormat="1" ht="24" customHeight="1" thickTop="1">
      <c r="A30" s="689" t="s">
        <v>402</v>
      </c>
      <c r="B30" s="690">
        <v>13365871.20138</v>
      </c>
      <c r="C30" s="690">
        <v>16139403.34842</v>
      </c>
      <c r="D30" s="690">
        <v>17340819.179340001</v>
      </c>
      <c r="E30" s="690">
        <v>18773137.933910001</v>
      </c>
      <c r="F30" s="690">
        <v>21067664.692000002</v>
      </c>
      <c r="G30" s="690">
        <v>20806068.442310002</v>
      </c>
      <c r="H30" s="690">
        <v>20264120.341460001</v>
      </c>
      <c r="I30" s="690">
        <v>20011989.969459999</v>
      </c>
    </row>
    <row r="31" spans="1:9" s="52" customFormat="1" ht="24" customHeight="1">
      <c r="A31" s="691" t="s">
        <v>403</v>
      </c>
      <c r="B31" s="690">
        <v>5210576.40711</v>
      </c>
      <c r="C31" s="690">
        <v>6030709.0619399995</v>
      </c>
      <c r="D31" s="690">
        <v>5205759.7517600013</v>
      </c>
      <c r="E31" s="690">
        <v>5703018.3211199995</v>
      </c>
      <c r="F31" s="690">
        <v>5601128.210380001</v>
      </c>
      <c r="G31" s="690">
        <v>5536411.0813599993</v>
      </c>
      <c r="H31" s="690">
        <v>4616492.5103000011</v>
      </c>
      <c r="I31" s="690">
        <v>4407932.9335000003</v>
      </c>
    </row>
    <row r="32" spans="1:9" s="52" customFormat="1" ht="24" customHeight="1">
      <c r="A32" s="691" t="s">
        <v>404</v>
      </c>
      <c r="B32" s="690">
        <v>4104158.5612300001</v>
      </c>
      <c r="C32" s="690">
        <v>4980332.7655800004</v>
      </c>
      <c r="D32" s="690">
        <v>5570532.0457299994</v>
      </c>
      <c r="E32" s="690">
        <v>6045449.0961499996</v>
      </c>
      <c r="F32" s="690">
        <v>7249649.433840001</v>
      </c>
      <c r="G32" s="690">
        <v>7069441.0108400006</v>
      </c>
      <c r="H32" s="690">
        <v>6795348.9971400006</v>
      </c>
      <c r="I32" s="690">
        <v>6870917.1595900003</v>
      </c>
    </row>
    <row r="33" spans="1:9" s="52" customFormat="1" ht="24" customHeight="1">
      <c r="A33" s="691" t="s">
        <v>405</v>
      </c>
      <c r="B33" s="690">
        <v>784005.45528000011</v>
      </c>
      <c r="C33" s="690">
        <v>334710.97012000001</v>
      </c>
      <c r="D33" s="690">
        <v>146768.09470000002</v>
      </c>
      <c r="E33" s="690">
        <v>61102.699979999998</v>
      </c>
      <c r="F33" s="690">
        <v>43643.37717</v>
      </c>
      <c r="G33" s="690">
        <v>42749.39039</v>
      </c>
      <c r="H33" s="690">
        <v>35659.557159999997</v>
      </c>
      <c r="I33" s="690">
        <v>45923.062859999998</v>
      </c>
    </row>
    <row r="34" spans="1:9" s="52" customFormat="1" ht="24" customHeight="1">
      <c r="A34" s="691" t="s">
        <v>406</v>
      </c>
      <c r="B34" s="690">
        <v>479740.09186000004</v>
      </c>
      <c r="C34" s="690">
        <v>644441.92788999993</v>
      </c>
      <c r="D34" s="690">
        <v>922304.78058000002</v>
      </c>
      <c r="E34" s="690">
        <v>749490.97678999999</v>
      </c>
      <c r="F34" s="690">
        <v>783692.37635999999</v>
      </c>
      <c r="G34" s="690">
        <v>804025.47637000005</v>
      </c>
      <c r="H34" s="690">
        <v>613460.20551999996</v>
      </c>
      <c r="I34" s="690">
        <v>610816.65571000008</v>
      </c>
    </row>
    <row r="35" spans="1:9" s="52" customFormat="1" ht="24" customHeight="1">
      <c r="A35" s="691" t="s">
        <v>407</v>
      </c>
      <c r="B35" s="690">
        <v>2548242.3974699997</v>
      </c>
      <c r="C35" s="690">
        <v>3856732.1535999998</v>
      </c>
      <c r="D35" s="690">
        <v>5102520.8719199998</v>
      </c>
      <c r="E35" s="690">
        <v>5729277.3404799998</v>
      </c>
      <c r="F35" s="690">
        <v>6802125.5549300006</v>
      </c>
      <c r="G35" s="690">
        <v>6746903.8410500009</v>
      </c>
      <c r="H35" s="690">
        <v>7498305.3774300003</v>
      </c>
      <c r="I35" s="690">
        <v>7348851.5875900015</v>
      </c>
    </row>
    <row r="36" spans="1:9" s="52" customFormat="1" ht="24" customHeight="1">
      <c r="A36" s="691" t="s">
        <v>408</v>
      </c>
      <c r="B36" s="690">
        <v>239148.28843000002</v>
      </c>
      <c r="C36" s="690">
        <v>292476.46929000004</v>
      </c>
      <c r="D36" s="690">
        <v>392933.63464999996</v>
      </c>
      <c r="E36" s="690">
        <v>484799.49939000007</v>
      </c>
      <c r="F36" s="690">
        <v>587425.73932000017</v>
      </c>
      <c r="G36" s="690">
        <v>606537.64230000007</v>
      </c>
      <c r="H36" s="690">
        <v>704853.69390999991</v>
      </c>
      <c r="I36" s="690">
        <v>727548.57021000003</v>
      </c>
    </row>
    <row r="37" spans="1:9" s="52" customFormat="1" ht="24" customHeight="1">
      <c r="A37" s="689" t="s">
        <v>409</v>
      </c>
      <c r="B37" s="690">
        <v>7059.3135500000008</v>
      </c>
      <c r="C37" s="690">
        <v>5157.028690000001</v>
      </c>
      <c r="D37" s="690">
        <v>6915.0809200000003</v>
      </c>
      <c r="E37" s="690">
        <v>5030.7679100000005</v>
      </c>
      <c r="F37" s="690">
        <v>5828.5589300000001</v>
      </c>
      <c r="G37" s="690">
        <v>15854.409599999999</v>
      </c>
      <c r="H37" s="690">
        <v>10050.887680000002</v>
      </c>
      <c r="I37" s="690">
        <v>9797.9190699999999</v>
      </c>
    </row>
    <row r="38" spans="1:9" s="52" customFormat="1" ht="24" customHeight="1">
      <c r="A38" s="689" t="s">
        <v>410</v>
      </c>
      <c r="B38" s="690">
        <v>179030.41628</v>
      </c>
      <c r="C38" s="690">
        <v>152039.22153000004</v>
      </c>
      <c r="D38" s="690">
        <v>233005.61802000002</v>
      </c>
      <c r="E38" s="690">
        <v>269667.60558000003</v>
      </c>
      <c r="F38" s="690">
        <v>961837.00612999999</v>
      </c>
      <c r="G38" s="690">
        <v>624202.41309000016</v>
      </c>
      <c r="H38" s="690">
        <v>1284797.0142800002</v>
      </c>
      <c r="I38" s="690">
        <v>1343502.34641</v>
      </c>
    </row>
    <row r="39" spans="1:9" s="52" customFormat="1" ht="24" customHeight="1">
      <c r="A39" s="689" t="s">
        <v>411</v>
      </c>
      <c r="B39" s="690">
        <v>237110.34906000004</v>
      </c>
      <c r="C39" s="690">
        <v>319729.72867000004</v>
      </c>
      <c r="D39" s="690">
        <v>362075.82628000004</v>
      </c>
      <c r="E39" s="690">
        <v>369484.34910000011</v>
      </c>
      <c r="F39" s="690">
        <v>392495.66836000001</v>
      </c>
      <c r="G39" s="690">
        <v>396160.07017000008</v>
      </c>
      <c r="H39" s="690">
        <v>421431.34593000001</v>
      </c>
      <c r="I39" s="690">
        <v>392228.48018000001</v>
      </c>
    </row>
    <row r="40" spans="1:9" s="52" customFormat="1" ht="24" customHeight="1">
      <c r="A40" s="689" t="s">
        <v>123</v>
      </c>
      <c r="B40" s="690">
        <v>143407.18303000001</v>
      </c>
      <c r="C40" s="690">
        <v>149583.44699000003</v>
      </c>
      <c r="D40" s="690">
        <v>170162.55194000003</v>
      </c>
      <c r="E40" s="690">
        <v>191083.01552000004</v>
      </c>
      <c r="F40" s="690">
        <v>218332.02250000002</v>
      </c>
      <c r="G40" s="690">
        <v>216606.97203999999</v>
      </c>
      <c r="H40" s="690">
        <v>235754.15368000005</v>
      </c>
      <c r="I40" s="690">
        <v>234629.51009</v>
      </c>
    </row>
    <row r="41" spans="1:9" s="52" customFormat="1" ht="24" customHeight="1">
      <c r="A41" s="689" t="s">
        <v>129</v>
      </c>
      <c r="B41" s="690">
        <v>342575.41858999996</v>
      </c>
      <c r="C41" s="690">
        <v>342698.56574000005</v>
      </c>
      <c r="D41" s="690">
        <v>274064.98162000004</v>
      </c>
      <c r="E41" s="690">
        <v>447063.05297000002</v>
      </c>
      <c r="F41" s="690">
        <v>515857.24022000009</v>
      </c>
      <c r="G41" s="690">
        <v>517361.91164000006</v>
      </c>
      <c r="H41" s="690">
        <v>413304.16665000003</v>
      </c>
      <c r="I41" s="690">
        <v>414522.63887000002</v>
      </c>
    </row>
    <row r="42" spans="1:9" s="52" customFormat="1" ht="24" customHeight="1">
      <c r="A42" s="689" t="s">
        <v>412</v>
      </c>
      <c r="B42" s="690">
        <v>166197.76881000004</v>
      </c>
      <c r="C42" s="690">
        <v>276604.68267000001</v>
      </c>
      <c r="D42" s="690">
        <v>255853.01266000001</v>
      </c>
      <c r="E42" s="690">
        <v>393442.5721600001</v>
      </c>
      <c r="F42" s="690">
        <v>509621.29227999999</v>
      </c>
      <c r="G42" s="690">
        <v>511427.81216000009</v>
      </c>
      <c r="H42" s="690">
        <v>438909.41576</v>
      </c>
      <c r="I42" s="690">
        <v>440493.46707000001</v>
      </c>
    </row>
    <row r="43" spans="1:9" s="53" customFormat="1" ht="24" customHeight="1" thickBot="1">
      <c r="A43" s="692" t="s">
        <v>106</v>
      </c>
      <c r="B43" s="693">
        <v>29934.15265</v>
      </c>
      <c r="C43" s="693">
        <v>30844.21819</v>
      </c>
      <c r="D43" s="693">
        <v>3727.7795100000003</v>
      </c>
      <c r="E43" s="693">
        <v>7450.0775400000011</v>
      </c>
      <c r="F43" s="693">
        <v>4283.1462600000004</v>
      </c>
      <c r="G43" s="693">
        <v>3874.9992499999998</v>
      </c>
      <c r="H43" s="693">
        <v>1608642.85525</v>
      </c>
      <c r="I43" s="693">
        <v>1662887.95952</v>
      </c>
    </row>
    <row r="44" spans="1:9" ht="24" customHeight="1" thickTop="1" thickBot="1">
      <c r="A44" s="687" t="s">
        <v>413</v>
      </c>
      <c r="B44" s="688">
        <v>1136723.68001</v>
      </c>
      <c r="C44" s="688">
        <v>1291528.7338099999</v>
      </c>
      <c r="D44" s="688">
        <v>1409866.9914300002</v>
      </c>
      <c r="E44" s="688">
        <v>1525868.4515800001</v>
      </c>
      <c r="F44" s="688">
        <v>1649982.7499500001</v>
      </c>
      <c r="G44" s="688">
        <v>1547732.3041099999</v>
      </c>
      <c r="H44" s="688">
        <v>1752780.5621800001</v>
      </c>
      <c r="I44" s="688">
        <v>1661486.5638299999</v>
      </c>
    </row>
    <row r="45" spans="1:9" s="52" customFormat="1" ht="24" customHeight="1" thickTop="1">
      <c r="A45" s="689" t="s">
        <v>143</v>
      </c>
      <c r="B45" s="690">
        <v>655372.64</v>
      </c>
      <c r="C45" s="690">
        <v>655372.64</v>
      </c>
      <c r="D45" s="690">
        <v>1057261.43</v>
      </c>
      <c r="E45" s="690">
        <v>1057261.43</v>
      </c>
      <c r="F45" s="690">
        <v>1057261.43</v>
      </c>
      <c r="G45" s="690">
        <v>1057261.43</v>
      </c>
      <c r="H45" s="690">
        <v>1257023.6000000001</v>
      </c>
      <c r="I45" s="690">
        <v>1257023.6000000001</v>
      </c>
    </row>
    <row r="46" spans="1:9" s="52" customFormat="1" ht="24" customHeight="1">
      <c r="A46" s="689" t="s">
        <v>147</v>
      </c>
      <c r="B46" s="690">
        <v>68645</v>
      </c>
      <c r="C46" s="690">
        <v>96085</v>
      </c>
      <c r="D46" s="690">
        <v>20717.2</v>
      </c>
      <c r="E46" s="690">
        <v>41297.200000000004</v>
      </c>
      <c r="F46" s="690">
        <v>97084.800000000003</v>
      </c>
      <c r="G46" s="690">
        <v>97084.800000000003</v>
      </c>
      <c r="H46" s="690">
        <v>70415.199999999997</v>
      </c>
      <c r="I46" s="690">
        <v>70415.199999999997</v>
      </c>
    </row>
    <row r="47" spans="1:9" s="52" customFormat="1" ht="24" customHeight="1">
      <c r="A47" s="689" t="s">
        <v>151</v>
      </c>
      <c r="B47" s="690">
        <v>0</v>
      </c>
      <c r="C47" s="690">
        <v>0</v>
      </c>
      <c r="D47" s="690">
        <v>0</v>
      </c>
      <c r="E47" s="690">
        <v>0</v>
      </c>
      <c r="F47" s="690">
        <v>0</v>
      </c>
      <c r="G47" s="690">
        <v>0</v>
      </c>
      <c r="H47" s="690">
        <v>0</v>
      </c>
      <c r="I47" s="690">
        <v>0</v>
      </c>
    </row>
    <row r="48" spans="1:9" s="52" customFormat="1" ht="24" customHeight="1">
      <c r="A48" s="689" t="s">
        <v>414</v>
      </c>
      <c r="B48" s="690">
        <v>248992.35000999999</v>
      </c>
      <c r="C48" s="690">
        <v>311438.12951</v>
      </c>
      <c r="D48" s="690">
        <v>110521.41165000001</v>
      </c>
      <c r="E48" s="690">
        <v>200482.38654000001</v>
      </c>
      <c r="F48" s="690">
        <v>257961.22406000001</v>
      </c>
      <c r="G48" s="690">
        <v>306238.78200999997</v>
      </c>
      <c r="H48" s="690">
        <v>203561.41201</v>
      </c>
      <c r="I48" s="690">
        <v>236338.77430000005</v>
      </c>
    </row>
    <row r="49" spans="1:9" s="52" customFormat="1" ht="24" customHeight="1">
      <c r="A49" s="689" t="s">
        <v>157</v>
      </c>
      <c r="B49" s="690">
        <v>163713.69000000003</v>
      </c>
      <c r="C49" s="690">
        <v>228632.96430000005</v>
      </c>
      <c r="D49" s="690">
        <v>221366.94978</v>
      </c>
      <c r="E49" s="690">
        <v>226827.43504000001</v>
      </c>
      <c r="F49" s="690">
        <v>237675.29588999998</v>
      </c>
      <c r="G49" s="690">
        <v>87147.292100000006</v>
      </c>
      <c r="H49" s="690">
        <v>221780.35016999999</v>
      </c>
      <c r="I49" s="690">
        <v>97708.989530000021</v>
      </c>
    </row>
    <row r="50" spans="1:9" s="52" customFormat="1" ht="24" customHeight="1">
      <c r="A50" s="691" t="s">
        <v>415</v>
      </c>
      <c r="B50" s="690">
        <v>285</v>
      </c>
      <c r="C50" s="690">
        <v>285</v>
      </c>
      <c r="D50" s="690">
        <v>285</v>
      </c>
      <c r="E50" s="690">
        <v>285</v>
      </c>
      <c r="F50" s="690">
        <v>289.77999999999997</v>
      </c>
      <c r="G50" s="690">
        <v>70704.98</v>
      </c>
      <c r="H50" s="690">
        <v>289.77999999999997</v>
      </c>
      <c r="I50" s="690">
        <v>78257.702799999999</v>
      </c>
    </row>
    <row r="51" spans="1:9" s="53" customFormat="1" ht="24" customHeight="1" thickBot="1">
      <c r="A51" s="694" t="s">
        <v>416</v>
      </c>
      <c r="B51" s="693">
        <v>163428.69</v>
      </c>
      <c r="C51" s="693">
        <v>228347.96430000005</v>
      </c>
      <c r="D51" s="693">
        <v>221081.94978</v>
      </c>
      <c r="E51" s="693">
        <v>226542.43504000001</v>
      </c>
      <c r="F51" s="693">
        <v>237385.51588999998</v>
      </c>
      <c r="G51" s="693">
        <v>16442.312099999999</v>
      </c>
      <c r="H51" s="693">
        <v>221490.57017000002</v>
      </c>
      <c r="I51" s="693">
        <v>19451.286730000003</v>
      </c>
    </row>
    <row r="52" spans="1:9" ht="24" customHeight="1" thickTop="1" thickBot="1">
      <c r="A52" s="687" t="s">
        <v>417</v>
      </c>
      <c r="B52" s="688">
        <v>15607909.483360002</v>
      </c>
      <c r="C52" s="688">
        <v>18707588.974710003</v>
      </c>
      <c r="D52" s="688">
        <v>20056491.021720003</v>
      </c>
      <c r="E52" s="688">
        <v>21982227.826269999</v>
      </c>
      <c r="F52" s="688">
        <v>25325902.376630001</v>
      </c>
      <c r="G52" s="688">
        <v>24639289.334369998</v>
      </c>
      <c r="H52" s="688">
        <v>26429790.742869999</v>
      </c>
      <c r="I52" s="688">
        <v>26171538.854499999</v>
      </c>
    </row>
    <row r="53" spans="1:9" s="52" customFormat="1" ht="24" customHeight="1" thickTop="1">
      <c r="A53" s="689" t="s">
        <v>418</v>
      </c>
      <c r="B53" s="690">
        <v>2717193.4290200002</v>
      </c>
      <c r="C53" s="690">
        <v>2838112.6881400002</v>
      </c>
      <c r="D53" s="690">
        <v>3603510.2436400005</v>
      </c>
      <c r="E53" s="690">
        <v>4426580.4471899997</v>
      </c>
      <c r="F53" s="690">
        <v>4487317.00765</v>
      </c>
      <c r="G53" s="690">
        <v>4382249.3939000005</v>
      </c>
      <c r="H53" s="690">
        <v>4012596.9292700007</v>
      </c>
      <c r="I53" s="690">
        <v>3944488.9097100007</v>
      </c>
    </row>
    <row r="54" spans="1:9" s="53" customFormat="1" ht="24" customHeight="1">
      <c r="A54" s="694" t="s">
        <v>419</v>
      </c>
      <c r="B54" s="693">
        <v>177882.71518</v>
      </c>
      <c r="C54" s="693">
        <v>126635.9317</v>
      </c>
      <c r="D54" s="693">
        <v>269310.53667</v>
      </c>
      <c r="E54" s="693">
        <v>136430.09747000001</v>
      </c>
      <c r="F54" s="693">
        <v>227930.51198000001</v>
      </c>
      <c r="G54" s="693">
        <v>163117.20540000001</v>
      </c>
      <c r="H54" s="693">
        <v>165696.30635</v>
      </c>
      <c r="I54" s="693">
        <v>232134.73647999999</v>
      </c>
    </row>
    <row r="55" spans="1:9" s="53" customFormat="1" ht="24" customHeight="1">
      <c r="A55" s="694" t="s">
        <v>420</v>
      </c>
      <c r="B55" s="693">
        <v>2332435.9084800002</v>
      </c>
      <c r="C55" s="693">
        <v>2485602.7755700001</v>
      </c>
      <c r="D55" s="693">
        <v>3105003.69961</v>
      </c>
      <c r="E55" s="693">
        <v>4027306.6261700005</v>
      </c>
      <c r="F55" s="693">
        <v>3987731.2868000008</v>
      </c>
      <c r="G55" s="693">
        <v>3945972.3218700001</v>
      </c>
      <c r="H55" s="693">
        <v>3568226.3176000002</v>
      </c>
      <c r="I55" s="693">
        <v>3439830.6759600001</v>
      </c>
    </row>
    <row r="56" spans="1:9" s="53" customFormat="1" ht="24" customHeight="1">
      <c r="A56" s="694" t="s">
        <v>421</v>
      </c>
      <c r="B56" s="693">
        <v>0</v>
      </c>
      <c r="C56" s="693">
        <v>0</v>
      </c>
      <c r="D56" s="693">
        <v>0</v>
      </c>
      <c r="E56" s="693">
        <v>0</v>
      </c>
      <c r="F56" s="693">
        <v>0</v>
      </c>
      <c r="G56" s="693">
        <v>0</v>
      </c>
      <c r="H56" s="693">
        <v>0</v>
      </c>
      <c r="I56" s="693">
        <v>0</v>
      </c>
    </row>
    <row r="57" spans="1:9" s="53" customFormat="1" ht="24" customHeight="1">
      <c r="A57" s="694" t="s">
        <v>422</v>
      </c>
      <c r="B57" s="693">
        <v>206874.80536000003</v>
      </c>
      <c r="C57" s="693">
        <v>225873.98087</v>
      </c>
      <c r="D57" s="693">
        <v>229196.00736000002</v>
      </c>
      <c r="E57" s="693">
        <v>262843.72355</v>
      </c>
      <c r="F57" s="693">
        <v>271655.20887000003</v>
      </c>
      <c r="G57" s="693">
        <v>273159.86663</v>
      </c>
      <c r="H57" s="693">
        <v>278674.30531999998</v>
      </c>
      <c r="I57" s="693">
        <v>272523.49727000005</v>
      </c>
    </row>
    <row r="58" spans="1:9" s="53" customFormat="1" ht="24" customHeight="1">
      <c r="A58" s="694" t="s">
        <v>423</v>
      </c>
      <c r="B58" s="693">
        <v>0</v>
      </c>
      <c r="C58" s="693">
        <v>0</v>
      </c>
      <c r="D58" s="693">
        <v>0</v>
      </c>
      <c r="E58" s="693">
        <v>0</v>
      </c>
      <c r="F58" s="693">
        <v>0</v>
      </c>
      <c r="G58" s="693">
        <v>0</v>
      </c>
      <c r="H58" s="693">
        <v>0</v>
      </c>
      <c r="I58" s="693">
        <v>0</v>
      </c>
    </row>
    <row r="59" spans="1:9" s="53" customFormat="1" ht="24" customHeight="1" thickBot="1">
      <c r="A59" s="692" t="s">
        <v>424</v>
      </c>
      <c r="B59" s="693">
        <v>23202621.46669</v>
      </c>
      <c r="C59" s="693">
        <v>25759889.666560002</v>
      </c>
      <c r="D59" s="693">
        <v>30140022.74955</v>
      </c>
      <c r="E59" s="693">
        <v>32591196.9069</v>
      </c>
      <c r="F59" s="693">
        <v>36851601.807260007</v>
      </c>
      <c r="G59" s="693">
        <v>37009475.66815</v>
      </c>
      <c r="H59" s="693">
        <v>40894895.717179999</v>
      </c>
      <c r="I59" s="693">
        <v>41117967.406709999</v>
      </c>
    </row>
    <row r="60" spans="1:9" ht="24" customHeight="1" thickTop="1" thickBot="1">
      <c r="A60" s="687" t="s">
        <v>425</v>
      </c>
      <c r="B60" s="688"/>
      <c r="C60" s="688"/>
      <c r="D60" s="688"/>
      <c r="E60" s="688"/>
      <c r="F60" s="688"/>
      <c r="G60" s="688"/>
      <c r="H60" s="688"/>
      <c r="I60" s="688"/>
    </row>
    <row r="61" spans="1:9" ht="24" customHeight="1" thickTop="1">
      <c r="A61" s="695" t="s">
        <v>426</v>
      </c>
      <c r="B61" s="696">
        <v>713741.54659000016</v>
      </c>
      <c r="C61" s="696">
        <v>943419.10533000005</v>
      </c>
      <c r="D61" s="696">
        <v>1054180.5422500002</v>
      </c>
      <c r="E61" s="696">
        <v>1126632.8447400001</v>
      </c>
      <c r="F61" s="696">
        <v>1252890.3108800002</v>
      </c>
      <c r="G61" s="696">
        <v>110354.39038</v>
      </c>
      <c r="H61" s="696">
        <v>1372137.8280199999</v>
      </c>
      <c r="I61" s="696">
        <v>123259.03503</v>
      </c>
    </row>
    <row r="62" spans="1:9" ht="24" customHeight="1">
      <c r="A62" s="697" t="s">
        <v>427</v>
      </c>
      <c r="B62" s="696">
        <v>-146592.72691999999</v>
      </c>
      <c r="C62" s="696">
        <v>-206590.98290999999</v>
      </c>
      <c r="D62" s="696">
        <v>-264435.50060999999</v>
      </c>
      <c r="E62" s="696">
        <v>-279212.84606999997</v>
      </c>
      <c r="F62" s="696">
        <v>-351833.90017000004</v>
      </c>
      <c r="G62" s="696">
        <v>-37683.460840000007</v>
      </c>
      <c r="H62" s="696">
        <v>-484198.32649000006</v>
      </c>
      <c r="I62" s="696">
        <v>-43490.832950000011</v>
      </c>
    </row>
    <row r="63" spans="1:9" ht="24" customHeight="1">
      <c r="A63" s="698" t="s">
        <v>428</v>
      </c>
      <c r="B63" s="696">
        <v>567148.81967</v>
      </c>
      <c r="C63" s="696">
        <v>736828.12241999991</v>
      </c>
      <c r="D63" s="696">
        <v>789745.04163999995</v>
      </c>
      <c r="E63" s="696">
        <v>847419.99867</v>
      </c>
      <c r="F63" s="696">
        <v>901056.4107100002</v>
      </c>
      <c r="G63" s="696">
        <v>72670.929540000026</v>
      </c>
      <c r="H63" s="696">
        <v>887939.50153000001</v>
      </c>
      <c r="I63" s="696">
        <v>79768.202080000003</v>
      </c>
    </row>
    <row r="64" spans="1:9" ht="24" customHeight="1">
      <c r="A64" s="695" t="s">
        <v>429</v>
      </c>
      <c r="B64" s="696">
        <v>306642.92180000007</v>
      </c>
      <c r="C64" s="696">
        <v>333203.61981000006</v>
      </c>
      <c r="D64" s="696">
        <v>370526.5099200001</v>
      </c>
      <c r="E64" s="696">
        <v>496514.59254000004</v>
      </c>
      <c r="F64" s="696">
        <v>498340.28583000001</v>
      </c>
      <c r="G64" s="696">
        <v>47062.280060000012</v>
      </c>
      <c r="H64" s="696">
        <v>556628.78267999995</v>
      </c>
      <c r="I64" s="696">
        <v>52489.985189999999</v>
      </c>
    </row>
    <row r="65" spans="1:9" ht="24" customHeight="1">
      <c r="A65" s="697" t="s">
        <v>430</v>
      </c>
      <c r="B65" s="696">
        <v>-82722.964170000007</v>
      </c>
      <c r="C65" s="696">
        <v>-106075.42561000001</v>
      </c>
      <c r="D65" s="696">
        <v>-149660.08319999999</v>
      </c>
      <c r="E65" s="696">
        <v>-266652.91266999999</v>
      </c>
      <c r="F65" s="696">
        <v>-302050.45133999997</v>
      </c>
      <c r="G65" s="696">
        <v>-31165.470140000001</v>
      </c>
      <c r="H65" s="696">
        <v>-377719.72820000001</v>
      </c>
      <c r="I65" s="696">
        <v>-41903.81265</v>
      </c>
    </row>
    <row r="66" spans="1:9" ht="24" customHeight="1">
      <c r="A66" s="699" t="s">
        <v>431</v>
      </c>
      <c r="B66" s="696">
        <v>791068.77730000007</v>
      </c>
      <c r="C66" s="696">
        <v>963956.31662000017</v>
      </c>
      <c r="D66" s="696">
        <v>1010611.4683600002</v>
      </c>
      <c r="E66" s="696">
        <v>1077281.67854</v>
      </c>
      <c r="F66" s="696">
        <v>1097346.2452</v>
      </c>
      <c r="G66" s="696">
        <v>88567.739459999997</v>
      </c>
      <c r="H66" s="696">
        <v>1066848.5560099999</v>
      </c>
      <c r="I66" s="696">
        <v>90354.374620000002</v>
      </c>
    </row>
    <row r="67" spans="1:9" ht="24" customHeight="1">
      <c r="A67" s="695" t="s">
        <v>432</v>
      </c>
      <c r="B67" s="696">
        <v>130557.78070000002</v>
      </c>
      <c r="C67" s="696">
        <v>132744.47372000001</v>
      </c>
      <c r="D67" s="696">
        <v>153004.66928999999</v>
      </c>
      <c r="E67" s="696">
        <v>152952.51088999998</v>
      </c>
      <c r="F67" s="696">
        <v>306011.55899000005</v>
      </c>
      <c r="G67" s="696">
        <v>27414.390550000004</v>
      </c>
      <c r="H67" s="696">
        <v>241459.69803999999</v>
      </c>
      <c r="I67" s="696">
        <v>13909.360410000001</v>
      </c>
    </row>
    <row r="68" spans="1:9" ht="24" customHeight="1">
      <c r="A68" s="695" t="s">
        <v>433</v>
      </c>
      <c r="B68" s="696">
        <v>-186391.39234999998</v>
      </c>
      <c r="C68" s="696">
        <v>-186323.21637000001</v>
      </c>
      <c r="D68" s="696">
        <v>-209914.75800999999</v>
      </c>
      <c r="E68" s="696">
        <v>-262560.86017</v>
      </c>
      <c r="F68" s="696">
        <v>-439500.37650999997</v>
      </c>
      <c r="G68" s="696">
        <v>-36499.498420000004</v>
      </c>
      <c r="H68" s="696">
        <v>-325103.38958999998</v>
      </c>
      <c r="I68" s="696">
        <v>-20665.875210000002</v>
      </c>
    </row>
    <row r="69" spans="1:9" ht="24" customHeight="1">
      <c r="A69" s="698" t="s">
        <v>434</v>
      </c>
      <c r="B69" s="696">
        <v>735235.16564999998</v>
      </c>
      <c r="C69" s="696">
        <v>910377.57397000003</v>
      </c>
      <c r="D69" s="696">
        <v>953701.37964000006</v>
      </c>
      <c r="E69" s="696">
        <v>967673.32926000003</v>
      </c>
      <c r="F69" s="696">
        <v>963857.42768000008</v>
      </c>
      <c r="G69" s="696">
        <v>79482.631590000005</v>
      </c>
      <c r="H69" s="696">
        <v>983204.86446000019</v>
      </c>
      <c r="I69" s="696">
        <v>83597.859819999998</v>
      </c>
    </row>
    <row r="70" spans="1:9" ht="24" customHeight="1">
      <c r="A70" s="697" t="s">
        <v>435</v>
      </c>
      <c r="B70" s="696">
        <v>-498014.45413000003</v>
      </c>
      <c r="C70" s="696">
        <v>-575563.28786000004</v>
      </c>
      <c r="D70" s="696">
        <v>-646383.09724000003</v>
      </c>
      <c r="E70" s="696">
        <v>-635804.16003000014</v>
      </c>
      <c r="F70" s="696">
        <v>-624936.82261000003</v>
      </c>
      <c r="G70" s="696">
        <v>-55282.964359999998</v>
      </c>
      <c r="H70" s="696">
        <v>-638925.21939999994</v>
      </c>
      <c r="I70" s="696">
        <v>-57512.801530000012</v>
      </c>
    </row>
    <row r="71" spans="1:9" ht="24" customHeight="1">
      <c r="A71" s="699" t="s">
        <v>436</v>
      </c>
      <c r="B71" s="696">
        <v>237220.71152000001</v>
      </c>
      <c r="C71" s="696">
        <v>334814.28610999999</v>
      </c>
      <c r="D71" s="696">
        <v>307318.28239999997</v>
      </c>
      <c r="E71" s="696">
        <v>331869.16923</v>
      </c>
      <c r="F71" s="696">
        <v>338920.60506999999</v>
      </c>
      <c r="G71" s="696">
        <v>24199.667229999999</v>
      </c>
      <c r="H71" s="696">
        <v>344279.64506000001</v>
      </c>
      <c r="I71" s="696">
        <v>26085.058290000004</v>
      </c>
    </row>
    <row r="72" spans="1:9" ht="24" customHeight="1">
      <c r="A72" s="699" t="s">
        <v>437</v>
      </c>
      <c r="B72" s="696">
        <v>1864.1137900000003</v>
      </c>
      <c r="C72" s="696">
        <v>-7102.3124900000003</v>
      </c>
      <c r="D72" s="696">
        <v>-7210.6304100000007</v>
      </c>
      <c r="E72" s="696">
        <v>-592.66287</v>
      </c>
      <c r="F72" s="696">
        <v>6963.3630400000002</v>
      </c>
      <c r="G72" s="696">
        <v>802.01192000000015</v>
      </c>
      <c r="H72" s="696">
        <v>-434.79220000000004</v>
      </c>
      <c r="I72" s="696">
        <v>84.869529999999997</v>
      </c>
    </row>
    <row r="73" spans="1:9" ht="24" customHeight="1">
      <c r="A73" s="697" t="s">
        <v>438</v>
      </c>
      <c r="B73" s="696">
        <v>-1402.7251999999999</v>
      </c>
      <c r="C73" s="696">
        <v>-9087.4842100000005</v>
      </c>
      <c r="D73" s="696">
        <v>-8227.806849999999</v>
      </c>
      <c r="E73" s="696">
        <v>-1405.18758</v>
      </c>
      <c r="F73" s="696">
        <v>6278.4925899999998</v>
      </c>
      <c r="G73" s="696">
        <v>747.5544900000001</v>
      </c>
      <c r="H73" s="696">
        <v>-1076.5829799999999</v>
      </c>
      <c r="I73" s="696">
        <v>51.89781</v>
      </c>
    </row>
    <row r="74" spans="1:9" ht="24" customHeight="1">
      <c r="A74" s="697" t="s">
        <v>439</v>
      </c>
      <c r="B74" s="696">
        <v>3266.8389900000006</v>
      </c>
      <c r="C74" s="696">
        <v>1985.1717200000001</v>
      </c>
      <c r="D74" s="696">
        <v>1017.1764400000001</v>
      </c>
      <c r="E74" s="696">
        <v>812.52470999999991</v>
      </c>
      <c r="F74" s="696">
        <v>684.87045000000001</v>
      </c>
      <c r="G74" s="696">
        <v>54.457430000000002</v>
      </c>
      <c r="H74" s="696">
        <v>641.79078000000004</v>
      </c>
      <c r="I74" s="696">
        <v>32.971719999999998</v>
      </c>
    </row>
    <row r="75" spans="1:9" ht="24" customHeight="1">
      <c r="A75" s="698" t="s">
        <v>440</v>
      </c>
      <c r="B75" s="696">
        <v>-4203.4616100000003</v>
      </c>
      <c r="C75" s="696">
        <v>8823.2157100000004</v>
      </c>
      <c r="D75" s="696">
        <v>6456.9579600000006</v>
      </c>
      <c r="E75" s="696">
        <v>1994.62184</v>
      </c>
      <c r="F75" s="696">
        <v>-7549.24892</v>
      </c>
      <c r="G75" s="696">
        <v>-1282.3214800000001</v>
      </c>
      <c r="H75" s="696">
        <v>1448.86968</v>
      </c>
      <c r="I75" s="696">
        <v>-132.47445000000005</v>
      </c>
    </row>
    <row r="76" spans="1:9" ht="24" customHeight="1">
      <c r="A76" s="698" t="s">
        <v>1432</v>
      </c>
      <c r="B76" s="696">
        <v>-3931.7748600000004</v>
      </c>
      <c r="C76" s="696">
        <v>9114.96119</v>
      </c>
      <c r="D76" s="696">
        <v>6747.0638400000007</v>
      </c>
      <c r="E76" s="696">
        <v>2170.50794</v>
      </c>
      <c r="F76" s="696">
        <v>-7435.9162699999997</v>
      </c>
      <c r="G76" s="696">
        <v>-1273.3616200000001</v>
      </c>
      <c r="H76" s="696">
        <v>1545.0291499999998</v>
      </c>
      <c r="I76" s="696">
        <v>-125.77788000000001</v>
      </c>
    </row>
    <row r="77" spans="1:9" ht="24" customHeight="1">
      <c r="A77" s="697" t="s">
        <v>441</v>
      </c>
      <c r="B77" s="696">
        <v>-271.68675000000002</v>
      </c>
      <c r="C77" s="696">
        <v>-291.74547999999999</v>
      </c>
      <c r="D77" s="696">
        <v>-290.10588000000007</v>
      </c>
      <c r="E77" s="696">
        <v>-175.8861</v>
      </c>
      <c r="F77" s="696">
        <v>-113.33265000000002</v>
      </c>
      <c r="G77" s="696">
        <v>-8.9598600000000008</v>
      </c>
      <c r="H77" s="696">
        <v>-96.159469999999999</v>
      </c>
      <c r="I77" s="696">
        <v>-6.6965699999999995</v>
      </c>
    </row>
    <row r="78" spans="1:9" ht="24" customHeight="1">
      <c r="A78" s="698" t="s">
        <v>442</v>
      </c>
      <c r="B78" s="696">
        <v>234881.36369999999</v>
      </c>
      <c r="C78" s="696">
        <v>336535.18932999996</v>
      </c>
      <c r="D78" s="696">
        <v>306564.60995000001</v>
      </c>
      <c r="E78" s="696">
        <v>333271.12819999998</v>
      </c>
      <c r="F78" s="696">
        <v>338334.71918999997</v>
      </c>
      <c r="G78" s="696">
        <v>23719.357670000001</v>
      </c>
      <c r="H78" s="696">
        <v>345293.72254000005</v>
      </c>
      <c r="I78" s="696">
        <v>26037.453369999999</v>
      </c>
    </row>
    <row r="79" spans="1:9" ht="24" customHeight="1">
      <c r="A79" s="695" t="s">
        <v>443</v>
      </c>
      <c r="B79" s="696">
        <v>274.96176000000008</v>
      </c>
      <c r="C79" s="696">
        <v>907.38535000000002</v>
      </c>
      <c r="D79" s="696">
        <v>2151.0972999999999</v>
      </c>
      <c r="E79" s="696">
        <v>3829.25218</v>
      </c>
      <c r="F79" s="696">
        <v>4441.7303100000008</v>
      </c>
      <c r="G79" s="696">
        <v>353.64065999999997</v>
      </c>
      <c r="H79" s="696">
        <v>4487.8670400000001</v>
      </c>
      <c r="I79" s="696">
        <v>304.39949000000001</v>
      </c>
    </row>
    <row r="80" spans="1:9" ht="24" customHeight="1">
      <c r="A80" s="699" t="s">
        <v>444</v>
      </c>
      <c r="B80" s="696">
        <v>235156.32546000005</v>
      </c>
      <c r="C80" s="696">
        <v>337442.57468000002</v>
      </c>
      <c r="D80" s="696">
        <v>308715.70724999998</v>
      </c>
      <c r="E80" s="696">
        <v>337100.38037999999</v>
      </c>
      <c r="F80" s="696">
        <v>342776.44949999999</v>
      </c>
      <c r="G80" s="696">
        <v>24072.998329999999</v>
      </c>
      <c r="H80" s="696">
        <v>349781.58957999997</v>
      </c>
      <c r="I80" s="696">
        <v>26341.852860000003</v>
      </c>
    </row>
    <row r="81" spans="1:9" ht="24" customHeight="1">
      <c r="A81" s="695" t="s">
        <v>445</v>
      </c>
      <c r="B81" s="696">
        <v>-6660.9470899999997</v>
      </c>
      <c r="C81" s="696">
        <v>-592.14200000000005</v>
      </c>
      <c r="D81" s="696">
        <v>214.71577000000002</v>
      </c>
      <c r="E81" s="696">
        <v>0</v>
      </c>
      <c r="F81" s="696">
        <v>-989.9453400000001</v>
      </c>
      <c r="G81" s="696">
        <v>0</v>
      </c>
      <c r="H81" s="696">
        <v>-340.85513000000003</v>
      </c>
      <c r="I81" s="696">
        <v>0</v>
      </c>
    </row>
    <row r="82" spans="1:9" ht="24" customHeight="1">
      <c r="A82" s="698" t="s">
        <v>446</v>
      </c>
      <c r="B82" s="696">
        <v>228495.37836999999</v>
      </c>
      <c r="C82" s="696">
        <v>336850.43268000003</v>
      </c>
      <c r="D82" s="696">
        <v>308930.42301999999</v>
      </c>
      <c r="E82" s="696">
        <v>337100.38037999999</v>
      </c>
      <c r="F82" s="696">
        <v>341786.50416000007</v>
      </c>
      <c r="G82" s="696">
        <v>24072.998329999999</v>
      </c>
      <c r="H82" s="696">
        <v>349440.73444999999</v>
      </c>
      <c r="I82" s="696">
        <v>26341.852860000003</v>
      </c>
    </row>
    <row r="83" spans="1:9" ht="24" customHeight="1">
      <c r="A83" s="695" t="s">
        <v>1467</v>
      </c>
      <c r="B83" s="696">
        <v>0</v>
      </c>
      <c r="C83" s="696">
        <v>0</v>
      </c>
      <c r="D83" s="696">
        <v>0</v>
      </c>
      <c r="E83" s="696">
        <v>0</v>
      </c>
      <c r="F83" s="696">
        <v>0</v>
      </c>
      <c r="G83" s="696">
        <v>0</v>
      </c>
      <c r="H83" s="696">
        <v>0</v>
      </c>
      <c r="I83" s="696">
        <v>0</v>
      </c>
    </row>
    <row r="84" spans="1:9" ht="24" customHeight="1">
      <c r="A84" s="698" t="s">
        <v>447</v>
      </c>
      <c r="B84" s="696">
        <v>228495.37836999999</v>
      </c>
      <c r="C84" s="696">
        <v>336850.43268000003</v>
      </c>
      <c r="D84" s="696">
        <v>308930.42301999999</v>
      </c>
      <c r="E84" s="696">
        <v>337100.38037999999</v>
      </c>
      <c r="F84" s="696">
        <v>341786.50416000007</v>
      </c>
      <c r="G84" s="696">
        <v>24072.998329999999</v>
      </c>
      <c r="H84" s="696">
        <v>349440.73444999999</v>
      </c>
      <c r="I84" s="696">
        <v>26341.852860000003</v>
      </c>
    </row>
    <row r="85" spans="1:9" ht="24" customHeight="1" thickBot="1">
      <c r="A85" s="695" t="s">
        <v>448</v>
      </c>
      <c r="B85" s="696">
        <v>-65066.688369999996</v>
      </c>
      <c r="C85" s="696">
        <v>-108502.46838000001</v>
      </c>
      <c r="D85" s="696">
        <v>-87848.473240000007</v>
      </c>
      <c r="E85" s="696">
        <v>-110557.94534000001</v>
      </c>
      <c r="F85" s="696">
        <v>-104400.98827</v>
      </c>
      <c r="G85" s="696">
        <v>-7630.6862300000012</v>
      </c>
      <c r="H85" s="696">
        <v>-127950.16428000001</v>
      </c>
      <c r="I85" s="696">
        <v>-6890.5661300000002</v>
      </c>
    </row>
    <row r="86" spans="1:9" ht="24" customHeight="1" thickTop="1" thickBot="1">
      <c r="A86" s="687" t="s">
        <v>449</v>
      </c>
      <c r="B86" s="688">
        <v>163428.69</v>
      </c>
      <c r="C86" s="688">
        <v>228347.96430000005</v>
      </c>
      <c r="D86" s="688">
        <v>221081.94978</v>
      </c>
      <c r="E86" s="688">
        <v>226542.43504000001</v>
      </c>
      <c r="F86" s="688">
        <v>237385.51588999998</v>
      </c>
      <c r="G86" s="688">
        <v>16442.312099999999</v>
      </c>
      <c r="H86" s="688">
        <v>221490.57017000002</v>
      </c>
      <c r="I86" s="688">
        <v>19451.286730000003</v>
      </c>
    </row>
    <row r="87" spans="1:9" ht="15" customHeight="1" thickTop="1" thickBot="1">
      <c r="A87" s="247"/>
      <c r="B87" s="317"/>
      <c r="C87" s="317"/>
      <c r="D87" s="317"/>
      <c r="E87" s="317"/>
      <c r="F87" s="317"/>
      <c r="G87" s="317"/>
      <c r="H87" s="317"/>
      <c r="I87" s="317"/>
    </row>
    <row r="88" spans="1:9" ht="28.5" customHeight="1" thickTop="1">
      <c r="A88" s="248"/>
      <c r="B88" s="24"/>
      <c r="C88" s="24"/>
      <c r="D88" s="24"/>
      <c r="E88" s="24"/>
      <c r="F88" s="24"/>
      <c r="G88" s="24"/>
      <c r="H88" s="24"/>
    </row>
    <row r="89" spans="1:9">
      <c r="A89" s="248"/>
      <c r="B89" s="24"/>
      <c r="C89" s="24"/>
      <c r="D89" s="24"/>
      <c r="E89" s="24"/>
      <c r="F89" s="24"/>
      <c r="G89" s="24"/>
      <c r="H89" s="24"/>
    </row>
    <row r="90" spans="1:9" ht="19.5">
      <c r="A90" s="249"/>
      <c r="B90" s="24"/>
      <c r="C90" s="24"/>
      <c r="D90" s="24"/>
      <c r="E90" s="24"/>
      <c r="F90" s="24"/>
      <c r="G90" s="24"/>
      <c r="H90" s="24"/>
    </row>
    <row r="91" spans="1:9" ht="19.5">
      <c r="A91" s="249"/>
      <c r="B91" s="24"/>
      <c r="C91" s="24"/>
      <c r="D91" s="24"/>
      <c r="E91" s="24"/>
      <c r="F91" s="24"/>
      <c r="G91" s="24"/>
      <c r="H91" s="24"/>
    </row>
    <row r="92" spans="1:9" ht="19.5">
      <c r="A92" s="249"/>
      <c r="B92" s="24"/>
      <c r="C92" s="24"/>
      <c r="D92" s="24"/>
      <c r="E92" s="24"/>
      <c r="F92" s="24"/>
      <c r="G92" s="24"/>
      <c r="H92" s="24"/>
    </row>
    <row r="93" spans="1:9" ht="19.5">
      <c r="A93" s="250"/>
      <c r="B93" s="24"/>
      <c r="C93" s="24"/>
      <c r="D93" s="24"/>
      <c r="E93" s="24"/>
      <c r="F93" s="24"/>
      <c r="G93" s="24"/>
      <c r="H93" s="24"/>
    </row>
    <row r="94" spans="1:9" ht="19.5">
      <c r="A94" s="250"/>
      <c r="B94" s="24"/>
      <c r="C94" s="24"/>
      <c r="D94" s="24"/>
      <c r="E94" s="24"/>
      <c r="F94" s="24"/>
      <c r="G94" s="24"/>
      <c r="H94" s="24"/>
    </row>
    <row r="95" spans="1:9" ht="19.5">
      <c r="A95" s="250"/>
      <c r="B95" s="24"/>
      <c r="C95" s="24"/>
      <c r="D95" s="24"/>
      <c r="E95" s="24"/>
      <c r="F95" s="24"/>
      <c r="G95" s="24"/>
      <c r="H95" s="24"/>
    </row>
    <row r="96" spans="1:9" ht="19.5">
      <c r="A96" s="249"/>
      <c r="B96" s="24"/>
      <c r="C96" s="24"/>
      <c r="D96" s="24"/>
      <c r="E96" s="24"/>
      <c r="F96" s="24"/>
      <c r="G96" s="24"/>
      <c r="H96" s="24"/>
    </row>
    <row r="97" spans="1:8" ht="19.5">
      <c r="A97" s="249"/>
      <c r="B97" s="24"/>
      <c r="C97" s="24"/>
      <c r="D97" s="24"/>
      <c r="E97" s="24"/>
      <c r="F97" s="24"/>
      <c r="G97" s="24"/>
      <c r="H97" s="24"/>
    </row>
    <row r="98" spans="1:8" ht="19.5">
      <c r="A98" s="249"/>
      <c r="B98" s="24"/>
      <c r="C98" s="24"/>
      <c r="D98" s="24"/>
      <c r="E98" s="24"/>
      <c r="F98" s="24"/>
      <c r="G98" s="24"/>
      <c r="H98" s="24"/>
    </row>
    <row r="99" spans="1:8" ht="19.5">
      <c r="A99" s="249"/>
      <c r="B99" s="24"/>
      <c r="C99" s="24"/>
      <c r="D99" s="24"/>
      <c r="E99" s="24"/>
      <c r="F99" s="24"/>
      <c r="G99" s="24"/>
      <c r="H99" s="24"/>
    </row>
    <row r="100" spans="1:8" ht="19.5">
      <c r="A100" s="249"/>
      <c r="B100" s="24"/>
      <c r="C100" s="24"/>
      <c r="D100" s="24"/>
      <c r="E100" s="24"/>
      <c r="F100" s="24"/>
      <c r="G100" s="24"/>
      <c r="H100" s="24"/>
    </row>
    <row r="101" spans="1:8" ht="19.5">
      <c r="A101" s="54"/>
      <c r="B101" s="24"/>
      <c r="C101" s="24"/>
      <c r="D101" s="24"/>
      <c r="E101" s="24"/>
      <c r="F101" s="24"/>
      <c r="G101" s="24"/>
      <c r="H101" s="24"/>
    </row>
    <row r="102" spans="1:8">
      <c r="A102" s="55"/>
      <c r="B102" s="24"/>
      <c r="C102" s="24"/>
      <c r="D102" s="24"/>
      <c r="E102" s="24"/>
      <c r="F102" s="24"/>
      <c r="G102" s="24"/>
      <c r="H102" s="24"/>
    </row>
    <row r="103" spans="1:8">
      <c r="A103" s="55"/>
      <c r="B103" s="24"/>
      <c r="C103" s="24"/>
      <c r="D103" s="24"/>
      <c r="E103" s="24"/>
      <c r="F103" s="24"/>
      <c r="G103" s="24"/>
      <c r="H103" s="24"/>
    </row>
    <row r="104" spans="1:8">
      <c r="A104" s="55"/>
      <c r="B104" s="24"/>
      <c r="C104" s="24"/>
      <c r="D104" s="24"/>
      <c r="E104" s="24"/>
      <c r="F104" s="24"/>
      <c r="G104" s="24"/>
      <c r="H104" s="24"/>
    </row>
    <row r="105" spans="1:8">
      <c r="A105" s="55"/>
      <c r="B105" s="24"/>
      <c r="C105" s="24"/>
      <c r="D105" s="24"/>
      <c r="E105" s="24"/>
      <c r="F105" s="24"/>
      <c r="G105" s="24"/>
      <c r="H105" s="24"/>
    </row>
    <row r="106" spans="1:8">
      <c r="A106" s="55"/>
      <c r="B106" s="24"/>
      <c r="C106" s="24"/>
      <c r="D106" s="24"/>
      <c r="E106" s="24"/>
      <c r="F106" s="24"/>
      <c r="G106" s="24"/>
      <c r="H106" s="24"/>
    </row>
    <row r="107" spans="1:8">
      <c r="A107" s="55"/>
      <c r="B107" s="24"/>
      <c r="C107" s="24"/>
      <c r="D107" s="24"/>
      <c r="E107" s="24"/>
      <c r="F107" s="24"/>
      <c r="G107" s="24"/>
      <c r="H107" s="24"/>
    </row>
    <row r="108" spans="1:8">
      <c r="A108" s="55"/>
      <c r="B108" s="24"/>
      <c r="C108" s="24"/>
      <c r="D108" s="24"/>
      <c r="E108" s="24"/>
      <c r="F108" s="24"/>
      <c r="G108" s="24"/>
      <c r="H108" s="24"/>
    </row>
    <row r="109" spans="1:8">
      <c r="A109" s="55"/>
      <c r="B109" s="24"/>
      <c r="C109" s="24"/>
      <c r="D109" s="24"/>
      <c r="E109" s="24"/>
      <c r="F109" s="24"/>
      <c r="G109" s="24"/>
      <c r="H109" s="24"/>
    </row>
    <row r="110" spans="1:8" ht="19.5">
      <c r="A110" s="249"/>
      <c r="B110" s="24"/>
      <c r="C110" s="24"/>
      <c r="D110" s="24"/>
      <c r="E110" s="24"/>
      <c r="F110" s="24"/>
      <c r="G110" s="24"/>
      <c r="H110" s="24"/>
    </row>
    <row r="111" spans="1:8" ht="19.5">
      <c r="A111" s="249"/>
      <c r="B111" s="24"/>
      <c r="C111" s="24"/>
      <c r="D111" s="24"/>
      <c r="E111" s="24"/>
      <c r="F111" s="24"/>
      <c r="G111" s="24"/>
      <c r="H111" s="24"/>
    </row>
    <row r="112" spans="1:8" ht="19.5">
      <c r="A112" s="250"/>
      <c r="B112" s="24"/>
      <c r="C112" s="24"/>
      <c r="D112" s="24"/>
      <c r="E112" s="24"/>
      <c r="F112" s="24"/>
      <c r="G112" s="24"/>
      <c r="H112" s="24"/>
    </row>
    <row r="113" spans="1:8" ht="19.5">
      <c r="A113" s="250"/>
      <c r="B113" s="24"/>
      <c r="C113" s="24"/>
      <c r="D113" s="24"/>
      <c r="E113" s="24"/>
      <c r="F113" s="24"/>
      <c r="G113" s="24"/>
      <c r="H113" s="24"/>
    </row>
    <row r="114" spans="1:8" ht="19.5">
      <c r="A114" s="250"/>
      <c r="B114" s="24"/>
      <c r="C114" s="24"/>
      <c r="D114" s="24"/>
      <c r="E114" s="24"/>
      <c r="F114" s="24"/>
      <c r="G114" s="24"/>
      <c r="H114" s="24"/>
    </row>
    <row r="115" spans="1:8" ht="19.5">
      <c r="A115" s="249"/>
      <c r="B115" s="24"/>
      <c r="C115" s="24"/>
      <c r="D115" s="24"/>
      <c r="E115" s="24"/>
      <c r="F115" s="24"/>
      <c r="G115" s="24"/>
      <c r="H115" s="24"/>
    </row>
    <row r="116" spans="1:8" ht="19.5">
      <c r="A116" s="249"/>
      <c r="B116" s="24"/>
      <c r="C116" s="24"/>
      <c r="D116" s="24"/>
      <c r="E116" s="24"/>
      <c r="F116" s="24"/>
      <c r="G116" s="24"/>
      <c r="H116" s="24"/>
    </row>
    <row r="117" spans="1:8" ht="19.5">
      <c r="A117" s="249"/>
      <c r="B117" s="24"/>
      <c r="C117" s="24"/>
      <c r="D117" s="24"/>
      <c r="E117" s="24"/>
      <c r="F117" s="24"/>
      <c r="G117" s="24"/>
      <c r="H117" s="24"/>
    </row>
    <row r="118" spans="1:8" ht="19.5">
      <c r="A118" s="249"/>
      <c r="B118" s="24"/>
      <c r="C118" s="24"/>
      <c r="D118" s="24"/>
      <c r="E118" s="24"/>
      <c r="F118" s="24"/>
      <c r="G118" s="24"/>
      <c r="H118" s="24"/>
    </row>
    <row r="119" spans="1:8" ht="19.5">
      <c r="A119" s="249"/>
      <c r="B119" s="24"/>
      <c r="C119" s="24"/>
      <c r="D119" s="24"/>
      <c r="E119" s="24"/>
      <c r="F119" s="24"/>
      <c r="G119" s="24"/>
      <c r="H119" s="24"/>
    </row>
    <row r="120" spans="1:8" ht="19.5">
      <c r="A120" s="249"/>
      <c r="B120" s="24"/>
      <c r="C120" s="24"/>
      <c r="D120" s="24"/>
      <c r="E120" s="24"/>
      <c r="F120" s="24"/>
      <c r="G120" s="24"/>
      <c r="H120" s="24"/>
    </row>
    <row r="121" spans="1:8" ht="19.5">
      <c r="A121" s="249"/>
      <c r="B121" s="24"/>
      <c r="C121" s="24"/>
      <c r="D121" s="24"/>
      <c r="E121" s="24"/>
      <c r="F121" s="24"/>
      <c r="G121" s="24"/>
      <c r="H121" s="24"/>
    </row>
    <row r="122" spans="1:8" ht="19.5">
      <c r="A122" s="250"/>
      <c r="B122" s="24"/>
      <c r="C122" s="24"/>
      <c r="D122" s="24"/>
      <c r="E122" s="24"/>
      <c r="F122" s="24"/>
      <c r="G122" s="24"/>
      <c r="H122" s="24"/>
    </row>
    <row r="123" spans="1:8" ht="19.5">
      <c r="A123" s="249"/>
      <c r="B123" s="24"/>
      <c r="C123" s="24"/>
      <c r="D123" s="24"/>
      <c r="E123" s="24"/>
      <c r="F123" s="24"/>
      <c r="G123" s="24"/>
      <c r="H123" s="24"/>
    </row>
    <row r="124" spans="1:8" ht="19.5">
      <c r="A124" s="249"/>
      <c r="B124" s="24"/>
      <c r="C124" s="24"/>
      <c r="D124" s="24"/>
      <c r="E124" s="24"/>
      <c r="F124" s="24"/>
      <c r="G124" s="24"/>
      <c r="H124" s="24"/>
    </row>
    <row r="125" spans="1:8" ht="19.5">
      <c r="A125" s="249"/>
      <c r="B125" s="24"/>
      <c r="C125" s="24"/>
      <c r="D125" s="24"/>
      <c r="E125" s="24"/>
      <c r="F125" s="24"/>
      <c r="G125" s="24"/>
      <c r="H125" s="24"/>
    </row>
    <row r="126" spans="1:8" ht="19.5">
      <c r="A126" s="249"/>
      <c r="B126" s="24"/>
      <c r="C126" s="24"/>
      <c r="D126" s="24"/>
      <c r="E126" s="24"/>
      <c r="F126" s="24"/>
      <c r="G126" s="24"/>
      <c r="H126" s="24"/>
    </row>
    <row r="127" spans="1:8" ht="19.5">
      <c r="A127" s="249"/>
      <c r="B127" s="24"/>
      <c r="C127" s="24"/>
      <c r="D127" s="24"/>
      <c r="E127" s="24"/>
      <c r="F127" s="24"/>
      <c r="G127" s="24"/>
      <c r="H127" s="24"/>
    </row>
    <row r="128" spans="1:8" ht="19.5">
      <c r="A128" s="250"/>
      <c r="B128" s="24"/>
      <c r="C128" s="24"/>
      <c r="D128" s="24"/>
      <c r="E128" s="24"/>
      <c r="F128" s="24"/>
      <c r="G128" s="24"/>
      <c r="H128" s="24"/>
    </row>
    <row r="129" spans="1:8" ht="19.5">
      <c r="A129" s="249"/>
      <c r="B129" s="24"/>
      <c r="C129" s="24"/>
      <c r="D129" s="24"/>
      <c r="E129" s="24"/>
      <c r="F129" s="24"/>
      <c r="G129" s="24"/>
      <c r="H129" s="24"/>
    </row>
    <row r="130" spans="1:8" ht="19.5">
      <c r="A130" s="249"/>
      <c r="B130" s="24"/>
      <c r="C130" s="24"/>
      <c r="D130" s="24"/>
      <c r="E130" s="24"/>
      <c r="F130" s="24"/>
      <c r="G130" s="24"/>
      <c r="H130" s="24"/>
    </row>
    <row r="131" spans="1:8" ht="19.5">
      <c r="A131" s="249"/>
      <c r="B131" s="24"/>
      <c r="C131" s="24"/>
      <c r="D131" s="24"/>
      <c r="E131" s="24"/>
      <c r="F131" s="24"/>
      <c r="G131" s="24"/>
      <c r="H131" s="24"/>
    </row>
    <row r="132" spans="1:8" ht="19.5">
      <c r="A132" s="250"/>
      <c r="B132" s="24"/>
      <c r="C132" s="24"/>
      <c r="D132" s="24"/>
      <c r="E132" s="24"/>
      <c r="F132" s="24"/>
      <c r="G132" s="24"/>
      <c r="H132" s="24"/>
    </row>
    <row r="133" spans="1:8" ht="19.5">
      <c r="A133" s="249"/>
      <c r="B133" s="24"/>
      <c r="C133" s="24"/>
      <c r="D133" s="24"/>
      <c r="E133" s="24"/>
      <c r="F133" s="24"/>
      <c r="G133" s="24"/>
      <c r="H133" s="24"/>
    </row>
    <row r="134" spans="1:8" ht="19.5">
      <c r="A134" s="249"/>
      <c r="B134" s="24"/>
      <c r="C134" s="24"/>
      <c r="D134" s="24"/>
      <c r="E134" s="24"/>
      <c r="F134" s="24"/>
      <c r="G134" s="24"/>
      <c r="H134" s="24"/>
    </row>
    <row r="135" spans="1:8" ht="19.5">
      <c r="A135" s="249"/>
      <c r="B135" s="24"/>
      <c r="C135" s="24"/>
      <c r="D135" s="24"/>
      <c r="E135" s="24"/>
      <c r="F135" s="24"/>
      <c r="G135" s="24"/>
      <c r="H135" s="24"/>
    </row>
    <row r="136" spans="1:8" ht="19.5">
      <c r="A136" s="249"/>
      <c r="B136" s="24"/>
      <c r="C136" s="24"/>
      <c r="D136" s="24"/>
      <c r="E136" s="24"/>
      <c r="F136" s="24"/>
      <c r="G136" s="24"/>
      <c r="H136" s="24"/>
    </row>
    <row r="137" spans="1:8" ht="19.5">
      <c r="A137" s="250"/>
      <c r="B137" s="24"/>
      <c r="C137" s="24"/>
      <c r="D137" s="24"/>
      <c r="E137" s="24"/>
      <c r="F137" s="24"/>
      <c r="G137" s="24"/>
      <c r="H137" s="24"/>
    </row>
    <row r="138" spans="1:8" ht="19.5">
      <c r="A138" s="249"/>
      <c r="B138" s="24"/>
      <c r="C138" s="24"/>
      <c r="D138" s="24"/>
      <c r="E138" s="24"/>
      <c r="F138" s="24"/>
      <c r="G138" s="24"/>
      <c r="H138" s="24"/>
    </row>
    <row r="139" spans="1:8" ht="19.5">
      <c r="A139" s="249"/>
      <c r="B139" s="24"/>
      <c r="C139" s="24"/>
      <c r="D139" s="24"/>
      <c r="E139" s="24"/>
      <c r="F139" s="24"/>
      <c r="G139" s="24"/>
      <c r="H139" s="24"/>
    </row>
    <row r="140" spans="1:8" ht="19.5">
      <c r="A140" s="249"/>
      <c r="B140" s="24"/>
      <c r="C140" s="24"/>
      <c r="D140" s="24"/>
      <c r="E140" s="24"/>
      <c r="F140" s="24"/>
      <c r="G140" s="24"/>
      <c r="H140" s="24"/>
    </row>
    <row r="141" spans="1:8" ht="19.5">
      <c r="A141" s="249"/>
      <c r="B141" s="24"/>
      <c r="C141" s="24"/>
      <c r="D141" s="24"/>
      <c r="E141" s="24"/>
      <c r="F141" s="24"/>
      <c r="G141" s="24"/>
      <c r="H141" s="24"/>
    </row>
    <row r="142" spans="1:8" ht="19.5">
      <c r="A142" s="250"/>
      <c r="B142" s="24"/>
      <c r="C142" s="24"/>
      <c r="D142" s="24"/>
      <c r="E142" s="24"/>
      <c r="F142" s="24"/>
      <c r="G142" s="24"/>
      <c r="H142" s="24"/>
    </row>
    <row r="143" spans="1:8" ht="19.5">
      <c r="A143" s="250"/>
      <c r="B143" s="24"/>
      <c r="C143" s="24"/>
      <c r="D143" s="24"/>
      <c r="E143" s="24"/>
      <c r="F143" s="24"/>
      <c r="G143" s="24"/>
      <c r="H143" s="24"/>
    </row>
    <row r="144" spans="1:8" ht="19.5">
      <c r="A144" s="250"/>
      <c r="B144" s="24"/>
      <c r="C144" s="24"/>
      <c r="D144" s="24"/>
      <c r="E144" s="24"/>
      <c r="F144" s="24"/>
      <c r="G144" s="24"/>
      <c r="H144" s="24"/>
    </row>
    <row r="145" spans="1:8" ht="19.5">
      <c r="A145" s="249"/>
      <c r="B145" s="24"/>
      <c r="C145" s="24"/>
      <c r="D145" s="24"/>
      <c r="E145" s="24"/>
      <c r="F145" s="24"/>
      <c r="G145" s="24"/>
      <c r="H145" s="24"/>
    </row>
    <row r="146" spans="1:8" ht="19.5">
      <c r="A146" s="249"/>
      <c r="B146" s="24"/>
      <c r="C146" s="24"/>
      <c r="D146" s="24"/>
      <c r="E146" s="24"/>
      <c r="F146" s="24"/>
      <c r="G146" s="24"/>
      <c r="H146" s="24"/>
    </row>
    <row r="147" spans="1:8" ht="19.5">
      <c r="A147" s="57"/>
      <c r="B147" s="24"/>
      <c r="C147" s="24"/>
      <c r="D147" s="24"/>
      <c r="E147" s="24"/>
      <c r="F147" s="24"/>
      <c r="G147" s="24"/>
      <c r="H147" s="24"/>
    </row>
    <row r="148" spans="1:8" ht="19.5">
      <c r="A148" s="250"/>
      <c r="B148" s="24"/>
      <c r="C148" s="24"/>
      <c r="D148" s="24"/>
      <c r="E148" s="24"/>
      <c r="F148" s="24"/>
      <c r="G148" s="24"/>
      <c r="H148" s="24"/>
    </row>
    <row r="149" spans="1:8" ht="19.5">
      <c r="A149" s="249"/>
      <c r="B149" s="24"/>
      <c r="C149" s="24"/>
      <c r="D149" s="24"/>
      <c r="E149" s="24"/>
      <c r="F149" s="24"/>
      <c r="G149" s="24"/>
      <c r="H149" s="24"/>
    </row>
    <row r="150" spans="1:8" ht="19.5">
      <c r="A150" s="249"/>
      <c r="B150" s="24"/>
      <c r="C150" s="24"/>
      <c r="D150" s="24"/>
      <c r="E150" s="24"/>
      <c r="F150" s="24"/>
      <c r="G150" s="24"/>
      <c r="H150" s="24"/>
    </row>
    <row r="151" spans="1:8" ht="19.5">
      <c r="A151" s="249"/>
      <c r="B151" s="24"/>
      <c r="C151" s="24"/>
      <c r="D151" s="24"/>
      <c r="E151" s="24"/>
      <c r="F151" s="24"/>
      <c r="G151" s="24"/>
      <c r="H151" s="24"/>
    </row>
    <row r="152" spans="1:8" ht="19.5">
      <c r="A152" s="250"/>
      <c r="B152" s="24"/>
      <c r="C152" s="24"/>
      <c r="D152" s="24"/>
      <c r="E152" s="24"/>
      <c r="F152" s="24"/>
      <c r="G152" s="24"/>
      <c r="H152" s="24"/>
    </row>
    <row r="153" spans="1:8" ht="19.5">
      <c r="A153" s="249"/>
      <c r="B153" s="24"/>
      <c r="C153" s="24"/>
      <c r="D153" s="24"/>
      <c r="E153" s="24"/>
      <c r="F153" s="24"/>
      <c r="G153" s="24"/>
      <c r="H153" s="24"/>
    </row>
    <row r="154" spans="1:8" ht="19.5">
      <c r="A154" s="249"/>
      <c r="B154" s="24"/>
      <c r="C154" s="24"/>
      <c r="D154" s="24"/>
      <c r="E154" s="24"/>
      <c r="F154" s="24"/>
      <c r="G154" s="24"/>
      <c r="H154" s="24"/>
    </row>
    <row r="155" spans="1:8" ht="19.5">
      <c r="A155" s="249"/>
      <c r="B155" s="24"/>
      <c r="C155" s="24"/>
      <c r="D155" s="24"/>
      <c r="E155" s="24"/>
      <c r="F155" s="24"/>
      <c r="G155" s="24"/>
      <c r="H155" s="24"/>
    </row>
    <row r="156" spans="1:8" ht="19.5">
      <c r="A156" s="250"/>
      <c r="B156" s="24"/>
      <c r="C156" s="24"/>
      <c r="D156" s="24"/>
      <c r="E156" s="24"/>
      <c r="F156" s="24"/>
      <c r="G156" s="24"/>
      <c r="H156" s="24"/>
    </row>
    <row r="157" spans="1:8" ht="19.5">
      <c r="A157" s="249"/>
      <c r="B157" s="24"/>
      <c r="C157" s="24"/>
      <c r="D157" s="24"/>
      <c r="E157" s="24"/>
      <c r="F157" s="24"/>
      <c r="G157" s="24"/>
      <c r="H157" s="24"/>
    </row>
    <row r="158" spans="1:8" ht="19.5">
      <c r="A158" s="249"/>
      <c r="B158" s="24"/>
      <c r="C158" s="24"/>
      <c r="D158" s="24"/>
      <c r="E158" s="24"/>
      <c r="F158" s="24"/>
      <c r="G158" s="24"/>
      <c r="H158" s="24"/>
    </row>
    <row r="159" spans="1:8" ht="19.5">
      <c r="A159" s="249"/>
      <c r="B159" s="24"/>
      <c r="C159" s="24"/>
      <c r="D159" s="24"/>
      <c r="E159" s="24"/>
      <c r="F159" s="24"/>
      <c r="G159" s="24"/>
      <c r="H159" s="24"/>
    </row>
    <row r="160" spans="1:8" ht="19.5">
      <c r="A160" s="250"/>
      <c r="B160" s="24"/>
      <c r="C160" s="24"/>
      <c r="D160" s="24"/>
      <c r="E160" s="24"/>
      <c r="F160" s="24"/>
      <c r="G160" s="24"/>
      <c r="H160" s="24"/>
    </row>
    <row r="161" spans="1:8" ht="19.5">
      <c r="A161" s="249"/>
      <c r="B161" s="24"/>
      <c r="C161" s="24"/>
      <c r="D161" s="24"/>
      <c r="E161" s="24"/>
      <c r="F161" s="24"/>
      <c r="G161" s="24"/>
      <c r="H161" s="24"/>
    </row>
    <row r="162" spans="1:8" ht="19.5">
      <c r="A162" s="249"/>
      <c r="B162" s="24"/>
      <c r="C162" s="24"/>
      <c r="D162" s="24"/>
      <c r="E162" s="24"/>
      <c r="F162" s="24"/>
      <c r="G162" s="24"/>
      <c r="H162" s="24"/>
    </row>
    <row r="163" spans="1:8" ht="19.5">
      <c r="A163" s="249"/>
      <c r="B163" s="24"/>
      <c r="C163" s="24"/>
      <c r="D163" s="24"/>
      <c r="E163" s="24"/>
      <c r="F163" s="24"/>
      <c r="G163" s="24"/>
      <c r="H163" s="24"/>
    </row>
    <row r="164" spans="1:8" ht="19.5">
      <c r="A164" s="56"/>
      <c r="B164" s="24"/>
      <c r="C164" s="24"/>
      <c r="D164" s="24"/>
      <c r="E164" s="24"/>
      <c r="F164" s="24"/>
      <c r="G164" s="24"/>
      <c r="H164" s="24"/>
    </row>
    <row r="165" spans="1:8" ht="19.5">
      <c r="A165" s="56"/>
      <c r="B165" s="24"/>
      <c r="C165" s="24"/>
      <c r="D165" s="24"/>
      <c r="E165" s="24"/>
      <c r="F165" s="24"/>
      <c r="G165" s="24"/>
      <c r="H165" s="24"/>
    </row>
    <row r="166" spans="1:8" ht="19.5">
      <c r="A166" s="56"/>
      <c r="B166" s="24"/>
      <c r="C166" s="24"/>
      <c r="D166" s="24"/>
      <c r="E166" s="24"/>
      <c r="F166" s="24"/>
      <c r="G166" s="24"/>
      <c r="H166" s="24"/>
    </row>
    <row r="167" spans="1:8" ht="19.5">
      <c r="A167" s="54"/>
      <c r="B167" s="24"/>
      <c r="C167" s="24"/>
      <c r="D167" s="24"/>
      <c r="E167" s="24"/>
      <c r="F167" s="24"/>
      <c r="G167" s="24"/>
      <c r="H167" s="24"/>
    </row>
    <row r="168" spans="1:8" ht="19.5">
      <c r="A168" s="54"/>
      <c r="B168" s="24"/>
      <c r="C168" s="24"/>
      <c r="D168" s="24"/>
      <c r="E168" s="24"/>
      <c r="F168" s="24"/>
      <c r="G168" s="24"/>
      <c r="H168" s="24"/>
    </row>
    <row r="169" spans="1:8" ht="19.5">
      <c r="A169" s="250"/>
      <c r="B169" s="24"/>
      <c r="C169" s="24"/>
      <c r="D169" s="24"/>
      <c r="E169" s="24"/>
      <c r="F169" s="24"/>
      <c r="G169" s="24"/>
      <c r="H169" s="24"/>
    </row>
    <row r="170" spans="1:8" ht="19.5">
      <c r="A170" s="249"/>
      <c r="B170" s="24"/>
      <c r="C170" s="24"/>
      <c r="D170" s="24"/>
      <c r="E170" s="24"/>
      <c r="F170" s="24"/>
      <c r="G170" s="24"/>
      <c r="H170" s="24"/>
    </row>
    <row r="171" spans="1:8" ht="19.5">
      <c r="A171" s="249"/>
      <c r="B171" s="24"/>
      <c r="C171" s="24"/>
      <c r="D171" s="24"/>
      <c r="E171" s="24"/>
      <c r="F171" s="24"/>
      <c r="G171" s="24"/>
      <c r="H171" s="24"/>
    </row>
    <row r="172" spans="1:8" ht="19.5">
      <c r="A172" s="249"/>
      <c r="B172" s="24"/>
      <c r="C172" s="24"/>
      <c r="D172" s="24"/>
      <c r="E172" s="24"/>
      <c r="F172" s="24"/>
      <c r="G172" s="24"/>
      <c r="H172" s="24"/>
    </row>
    <row r="173" spans="1:8" ht="19.5">
      <c r="A173" s="249"/>
      <c r="B173" s="24"/>
      <c r="C173" s="24"/>
      <c r="D173" s="24"/>
      <c r="E173" s="24"/>
      <c r="F173" s="24"/>
      <c r="G173" s="24"/>
      <c r="H173" s="24"/>
    </row>
    <row r="174" spans="1:8" ht="19.5">
      <c r="A174" s="249"/>
      <c r="B174" s="24"/>
      <c r="C174" s="24"/>
      <c r="D174" s="24"/>
      <c r="E174" s="24"/>
      <c r="F174" s="24"/>
      <c r="G174" s="24"/>
      <c r="H174" s="24"/>
    </row>
    <row r="175" spans="1:8" ht="19.5">
      <c r="A175" s="250"/>
      <c r="B175" s="24"/>
      <c r="C175" s="24"/>
      <c r="D175" s="24"/>
      <c r="E175" s="24"/>
      <c r="F175" s="24"/>
      <c r="G175" s="24"/>
      <c r="H175" s="24"/>
    </row>
    <row r="176" spans="1:8" ht="19.5">
      <c r="A176" s="249"/>
      <c r="B176" s="24"/>
      <c r="C176" s="24"/>
      <c r="D176" s="24"/>
      <c r="E176" s="24"/>
      <c r="F176" s="24"/>
      <c r="G176" s="24"/>
      <c r="H176" s="24"/>
    </row>
    <row r="177" spans="1:8" ht="19.5">
      <c r="A177" s="249"/>
      <c r="B177" s="24"/>
      <c r="C177" s="24"/>
      <c r="D177" s="24"/>
      <c r="E177" s="24"/>
      <c r="F177" s="24"/>
      <c r="G177" s="24"/>
      <c r="H177" s="24"/>
    </row>
    <row r="178" spans="1:8" ht="19.5">
      <c r="A178" s="249"/>
      <c r="B178" s="24"/>
      <c r="C178" s="24"/>
      <c r="D178" s="24"/>
      <c r="E178" s="24"/>
      <c r="F178" s="24"/>
      <c r="G178" s="24"/>
      <c r="H178" s="24"/>
    </row>
    <row r="179" spans="1:8" ht="19.5">
      <c r="A179" s="249"/>
      <c r="B179" s="24"/>
      <c r="C179" s="24"/>
      <c r="D179" s="24"/>
      <c r="E179" s="24"/>
      <c r="F179" s="24"/>
      <c r="G179" s="24"/>
      <c r="H179" s="24"/>
    </row>
    <row r="180" spans="1:8" ht="19.5">
      <c r="A180" s="250"/>
      <c r="B180" s="24"/>
      <c r="C180" s="24"/>
      <c r="D180" s="24"/>
      <c r="E180" s="24"/>
      <c r="F180" s="24"/>
      <c r="G180" s="24"/>
      <c r="H180" s="24"/>
    </row>
    <row r="181" spans="1:8" ht="19.5">
      <c r="A181" s="250"/>
      <c r="B181" s="24"/>
      <c r="C181" s="24"/>
      <c r="D181" s="24"/>
      <c r="E181" s="24"/>
      <c r="F181" s="24"/>
      <c r="G181" s="24"/>
      <c r="H181" s="24"/>
    </row>
    <row r="182" spans="1:8" ht="19.5">
      <c r="A182" s="249"/>
      <c r="B182" s="24"/>
      <c r="C182" s="24"/>
      <c r="D182" s="24"/>
      <c r="E182" s="24"/>
      <c r="F182" s="24"/>
      <c r="G182" s="24"/>
      <c r="H182" s="24"/>
    </row>
    <row r="183" spans="1:8" ht="19.5">
      <c r="A183" s="249"/>
      <c r="B183" s="24"/>
      <c r="C183" s="24"/>
      <c r="D183" s="24"/>
      <c r="E183" s="24"/>
      <c r="F183" s="24"/>
      <c r="G183" s="24"/>
      <c r="H183" s="24"/>
    </row>
    <row r="184" spans="1:8" ht="19.5">
      <c r="A184" s="249"/>
      <c r="B184" s="24"/>
      <c r="C184" s="24"/>
      <c r="D184" s="24"/>
      <c r="E184" s="24"/>
      <c r="F184" s="24"/>
      <c r="G184" s="24"/>
      <c r="H184" s="24"/>
    </row>
    <row r="185" spans="1:8" ht="19.5">
      <c r="A185" s="250"/>
      <c r="B185" s="24"/>
      <c r="C185" s="24"/>
      <c r="D185" s="24"/>
      <c r="E185" s="24"/>
      <c r="F185" s="24"/>
      <c r="G185" s="24"/>
      <c r="H185" s="24"/>
    </row>
    <row r="186" spans="1:8" ht="19.5">
      <c r="A186" s="250"/>
      <c r="B186" s="24"/>
      <c r="C186" s="24"/>
      <c r="D186" s="24"/>
      <c r="E186" s="24"/>
      <c r="F186" s="24"/>
      <c r="G186" s="24"/>
      <c r="H186" s="24"/>
    </row>
    <row r="187" spans="1:8" ht="19.5">
      <c r="A187" s="250"/>
      <c r="B187" s="24"/>
      <c r="C187" s="24"/>
      <c r="D187" s="24"/>
      <c r="E187" s="24"/>
      <c r="F187" s="24"/>
      <c r="G187" s="24"/>
      <c r="H187" s="24"/>
    </row>
    <row r="188" spans="1:8" ht="19.5">
      <c r="A188" s="250"/>
      <c r="B188" s="24"/>
      <c r="C188" s="24"/>
      <c r="D188" s="24"/>
      <c r="E188" s="24"/>
      <c r="F188" s="24"/>
      <c r="G188" s="24"/>
      <c r="H188" s="24"/>
    </row>
    <row r="189" spans="1:8" ht="19.5">
      <c r="A189" s="250"/>
      <c r="B189" s="24"/>
      <c r="C189" s="24"/>
      <c r="D189" s="24"/>
      <c r="E189" s="24"/>
      <c r="F189" s="24"/>
      <c r="G189" s="24"/>
      <c r="H189" s="24"/>
    </row>
    <row r="190" spans="1:8" ht="19.5">
      <c r="A190" s="250"/>
      <c r="B190" s="24"/>
      <c r="C190" s="24"/>
      <c r="D190" s="24"/>
      <c r="E190" s="24"/>
      <c r="F190" s="24"/>
      <c r="G190" s="24"/>
      <c r="H190" s="24"/>
    </row>
    <row r="191" spans="1:8" ht="19.5">
      <c r="A191" s="249"/>
      <c r="B191" s="24"/>
      <c r="C191" s="24"/>
      <c r="D191" s="24"/>
      <c r="E191" s="24"/>
      <c r="F191" s="24"/>
      <c r="G191" s="24"/>
      <c r="H191" s="24"/>
    </row>
    <row r="192" spans="1:8" ht="19.5">
      <c r="A192" s="249"/>
      <c r="B192" s="24"/>
      <c r="C192" s="24"/>
      <c r="D192" s="24"/>
      <c r="E192" s="24"/>
      <c r="F192" s="24"/>
      <c r="G192" s="24"/>
      <c r="H192" s="24"/>
    </row>
    <row r="193" spans="1:8" ht="19.5">
      <c r="A193" s="249"/>
      <c r="B193" s="24"/>
      <c r="C193" s="24"/>
      <c r="D193" s="24"/>
      <c r="E193" s="24"/>
      <c r="F193" s="24"/>
      <c r="G193" s="24"/>
      <c r="H193" s="24"/>
    </row>
    <row r="194" spans="1:8" ht="19.5">
      <c r="A194" s="250"/>
      <c r="B194" s="24"/>
      <c r="C194" s="24"/>
      <c r="D194" s="24"/>
      <c r="E194" s="24"/>
      <c r="F194" s="24"/>
      <c r="G194" s="24"/>
      <c r="H194" s="24"/>
    </row>
    <row r="195" spans="1:8" ht="19.5">
      <c r="A195" s="249"/>
      <c r="B195" s="24"/>
      <c r="C195" s="24"/>
      <c r="D195" s="24"/>
      <c r="E195" s="24"/>
      <c r="F195" s="24"/>
      <c r="G195" s="24"/>
      <c r="H195" s="24"/>
    </row>
    <row r="196" spans="1:8" ht="19.5">
      <c r="A196" s="249"/>
      <c r="B196" s="24"/>
      <c r="C196" s="24"/>
      <c r="D196" s="24"/>
      <c r="E196" s="24"/>
      <c r="F196" s="24"/>
      <c r="G196" s="24"/>
      <c r="H196" s="24"/>
    </row>
    <row r="197" spans="1:8" ht="19.5">
      <c r="A197" s="57"/>
      <c r="B197" s="24"/>
      <c r="C197" s="24"/>
      <c r="D197" s="24"/>
      <c r="E197" s="24"/>
      <c r="F197" s="24"/>
      <c r="G197" s="24"/>
      <c r="H197" s="24"/>
    </row>
    <row r="198" spans="1:8" ht="19.5">
      <c r="A198" s="249"/>
      <c r="B198" s="24"/>
      <c r="C198" s="24"/>
      <c r="D198" s="24"/>
      <c r="E198" s="24"/>
      <c r="F198" s="24"/>
      <c r="G198" s="24"/>
      <c r="H198" s="24"/>
    </row>
    <row r="199" spans="1:8" ht="19.5">
      <c r="A199" s="250"/>
      <c r="B199" s="24"/>
      <c r="C199" s="24"/>
      <c r="D199" s="24"/>
      <c r="E199" s="24"/>
      <c r="F199" s="24"/>
      <c r="G199" s="24"/>
      <c r="H199" s="24"/>
    </row>
    <row r="200" spans="1:8" ht="19.5">
      <c r="A200" s="249"/>
      <c r="B200" s="24"/>
      <c r="C200" s="24"/>
      <c r="D200" s="24"/>
      <c r="E200" s="24"/>
      <c r="F200" s="24"/>
      <c r="G200" s="24"/>
      <c r="H200" s="24"/>
    </row>
    <row r="201" spans="1:8" ht="19.5">
      <c r="A201" s="249"/>
      <c r="B201" s="24"/>
      <c r="C201" s="24"/>
      <c r="D201" s="24"/>
      <c r="E201" s="24"/>
      <c r="F201" s="24"/>
      <c r="G201" s="24"/>
      <c r="H201" s="24"/>
    </row>
    <row r="202" spans="1:8" ht="19.5">
      <c r="A202" s="250"/>
      <c r="B202" s="24"/>
      <c r="C202" s="24"/>
      <c r="D202" s="24"/>
      <c r="E202" s="24"/>
      <c r="F202" s="24"/>
      <c r="G202" s="24"/>
      <c r="H202" s="24"/>
    </row>
    <row r="203" spans="1:8" ht="19.5">
      <c r="A203" s="249"/>
      <c r="B203" s="24"/>
      <c r="C203" s="24"/>
      <c r="D203" s="24"/>
      <c r="E203" s="24"/>
      <c r="F203" s="24"/>
      <c r="G203" s="24"/>
      <c r="H203" s="24"/>
    </row>
    <row r="204" spans="1:8" ht="19.5">
      <c r="A204" s="249"/>
      <c r="B204" s="24"/>
      <c r="C204" s="24"/>
      <c r="D204" s="24"/>
      <c r="E204" s="24"/>
      <c r="F204" s="24"/>
      <c r="G204" s="24"/>
      <c r="H204" s="24"/>
    </row>
    <row r="205" spans="1:8" ht="19.5">
      <c r="A205" s="250"/>
      <c r="B205" s="24"/>
      <c r="C205" s="24"/>
      <c r="D205" s="24"/>
      <c r="E205" s="24"/>
      <c r="F205" s="24"/>
      <c r="G205" s="24"/>
      <c r="H205" s="24"/>
    </row>
    <row r="206" spans="1:8" ht="19.5">
      <c r="A206" s="249"/>
      <c r="B206" s="24"/>
      <c r="C206" s="24"/>
      <c r="D206" s="24"/>
      <c r="E206" s="24"/>
      <c r="F206" s="24"/>
      <c r="G206" s="24"/>
      <c r="H206" s="24"/>
    </row>
    <row r="207" spans="1:8" ht="19.5">
      <c r="A207" s="249"/>
      <c r="B207" s="24"/>
      <c r="C207" s="24"/>
      <c r="D207" s="24"/>
      <c r="E207" s="24"/>
      <c r="F207" s="24"/>
      <c r="G207" s="24"/>
      <c r="H207" s="24"/>
    </row>
    <row r="208" spans="1:8" ht="19.5">
      <c r="A208" s="249"/>
      <c r="B208" s="24"/>
      <c r="C208" s="24"/>
      <c r="D208" s="24"/>
      <c r="E208" s="24"/>
      <c r="F208" s="24"/>
      <c r="G208" s="24"/>
      <c r="H208" s="24"/>
    </row>
    <row r="209" spans="1:8" ht="19.5">
      <c r="A209" s="249"/>
      <c r="B209" s="24"/>
      <c r="C209" s="24"/>
      <c r="D209" s="24"/>
      <c r="E209" s="24"/>
      <c r="F209" s="24"/>
      <c r="G209" s="24"/>
      <c r="H209" s="24"/>
    </row>
    <row r="210" spans="1:8" ht="19.5">
      <c r="A210" s="249"/>
      <c r="B210" s="24"/>
      <c r="C210" s="24"/>
      <c r="D210" s="24"/>
      <c r="E210" s="24"/>
      <c r="F210" s="24"/>
      <c r="G210" s="24"/>
      <c r="H210" s="24"/>
    </row>
    <row r="211" spans="1:8" ht="19.5">
      <c r="A211" s="249"/>
      <c r="B211" s="24"/>
      <c r="C211" s="24"/>
      <c r="D211" s="24"/>
      <c r="E211" s="24"/>
      <c r="F211" s="24"/>
      <c r="G211" s="24"/>
      <c r="H211" s="24"/>
    </row>
    <row r="212" spans="1:8" ht="19.5">
      <c r="A212" s="249"/>
      <c r="B212" s="24"/>
      <c r="C212" s="24"/>
      <c r="D212" s="24"/>
      <c r="E212" s="24"/>
      <c r="F212" s="24"/>
      <c r="G212" s="24"/>
      <c r="H212" s="24"/>
    </row>
    <row r="213" spans="1:8" ht="19.5">
      <c r="A213" s="249"/>
      <c r="B213" s="24"/>
      <c r="C213" s="24"/>
      <c r="D213" s="24"/>
      <c r="E213" s="24"/>
      <c r="F213" s="24"/>
      <c r="G213" s="24"/>
      <c r="H213" s="24"/>
    </row>
    <row r="214" spans="1:8" ht="19.5">
      <c r="A214" s="250"/>
      <c r="B214" s="24"/>
      <c r="C214" s="24"/>
      <c r="D214" s="24"/>
      <c r="E214" s="24"/>
      <c r="F214" s="24"/>
      <c r="G214" s="24"/>
      <c r="H214" s="24"/>
    </row>
    <row r="215" spans="1:8" ht="19.5">
      <c r="A215" s="249"/>
      <c r="B215" s="24"/>
      <c r="C215" s="24"/>
      <c r="D215" s="24"/>
      <c r="E215" s="24"/>
      <c r="F215" s="24"/>
      <c r="G215" s="24"/>
      <c r="H215" s="24"/>
    </row>
    <row r="216" spans="1:8" ht="19.5">
      <c r="A216" s="249"/>
      <c r="B216" s="24"/>
      <c r="C216" s="24"/>
      <c r="D216" s="24"/>
      <c r="E216" s="24"/>
      <c r="F216" s="24"/>
      <c r="G216" s="24"/>
      <c r="H216" s="24"/>
    </row>
    <row r="217" spans="1:8" ht="19.5">
      <c r="A217" s="249"/>
      <c r="B217" s="24"/>
      <c r="C217" s="24"/>
      <c r="D217" s="24"/>
      <c r="E217" s="24"/>
      <c r="F217" s="24"/>
      <c r="G217" s="24"/>
      <c r="H217" s="24"/>
    </row>
    <row r="218" spans="1:8" ht="19.5">
      <c r="A218" s="249"/>
      <c r="B218" s="24"/>
      <c r="C218" s="24"/>
      <c r="D218" s="24"/>
      <c r="E218" s="24"/>
      <c r="F218" s="24"/>
      <c r="G218" s="24"/>
      <c r="H218" s="24"/>
    </row>
    <row r="219" spans="1:8" ht="19.5">
      <c r="A219" s="249"/>
      <c r="B219" s="24"/>
      <c r="C219" s="24"/>
      <c r="D219" s="24"/>
      <c r="E219" s="24"/>
      <c r="F219" s="24"/>
      <c r="G219" s="24"/>
      <c r="H219" s="24"/>
    </row>
    <row r="220" spans="1:8" ht="19.5">
      <c r="A220" s="250"/>
      <c r="B220" s="24"/>
      <c r="C220" s="24"/>
      <c r="D220" s="24"/>
      <c r="E220" s="24"/>
      <c r="F220" s="24"/>
      <c r="G220" s="24"/>
      <c r="H220" s="24"/>
    </row>
    <row r="221" spans="1:8" ht="19.5">
      <c r="A221" s="249"/>
      <c r="B221" s="24"/>
      <c r="C221" s="24"/>
      <c r="D221" s="24"/>
      <c r="E221" s="24"/>
      <c r="F221" s="24"/>
      <c r="G221" s="24"/>
      <c r="H221" s="24"/>
    </row>
    <row r="222" spans="1:8" ht="19.5">
      <c r="A222" s="249"/>
      <c r="B222" s="24"/>
      <c r="C222" s="24"/>
      <c r="D222" s="24"/>
      <c r="E222" s="24"/>
      <c r="F222" s="24"/>
      <c r="G222" s="24"/>
      <c r="H222" s="24"/>
    </row>
    <row r="223" spans="1:8" ht="19.5">
      <c r="A223" s="250"/>
      <c r="B223" s="24"/>
      <c r="C223" s="24"/>
      <c r="D223" s="24"/>
      <c r="E223" s="24"/>
      <c r="F223" s="24"/>
      <c r="G223" s="24"/>
      <c r="H223" s="24"/>
    </row>
    <row r="224" spans="1:8" ht="19.5">
      <c r="A224" s="249"/>
      <c r="B224" s="24"/>
      <c r="C224" s="24"/>
      <c r="D224" s="24"/>
      <c r="E224" s="24"/>
      <c r="F224" s="24"/>
      <c r="G224" s="24"/>
      <c r="H224" s="24"/>
    </row>
    <row r="225" spans="1:8" ht="19.5">
      <c r="A225" s="249"/>
      <c r="B225" s="24"/>
      <c r="C225" s="24"/>
      <c r="D225" s="24"/>
      <c r="E225" s="24"/>
      <c r="F225" s="24"/>
      <c r="G225" s="24"/>
      <c r="H225" s="24"/>
    </row>
    <row r="226" spans="1:8" ht="19.5">
      <c r="A226" s="249"/>
      <c r="B226" s="24"/>
      <c r="C226" s="24"/>
      <c r="D226" s="24"/>
      <c r="E226" s="24"/>
      <c r="F226" s="24"/>
      <c r="G226" s="24"/>
      <c r="H226" s="24"/>
    </row>
    <row r="227" spans="1:8" ht="19.5">
      <c r="A227" s="251"/>
      <c r="B227" s="24"/>
      <c r="C227" s="24"/>
      <c r="D227" s="24"/>
      <c r="E227" s="24"/>
      <c r="F227" s="24"/>
      <c r="G227" s="24"/>
      <c r="H227" s="2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7"/>
  <sheetViews>
    <sheetView showGridLines="0" zoomScaleNormal="100" workbookViewId="0">
      <selection activeCell="B8" sqref="B8"/>
    </sheetView>
  </sheetViews>
  <sheetFormatPr defaultColWidth="9.140625" defaultRowHeight="18"/>
  <cols>
    <col min="1" max="1" width="49.28515625" style="252" customWidth="1"/>
    <col min="2" max="8" width="16" style="21" customWidth="1"/>
    <col min="9" max="9" width="16" style="24" customWidth="1"/>
    <col min="10" max="256" width="9.140625" style="21"/>
    <col min="257" max="257" width="132.28515625" style="21" customWidth="1"/>
    <col min="258" max="265" width="16" style="21" customWidth="1"/>
    <col min="266" max="512" width="9.140625" style="21"/>
    <col min="513" max="513" width="132.28515625" style="21" customWidth="1"/>
    <col min="514" max="521" width="16" style="21" customWidth="1"/>
    <col min="522" max="768" width="9.140625" style="21"/>
    <col min="769" max="769" width="132.28515625" style="21" customWidth="1"/>
    <col min="770" max="777" width="16" style="21" customWidth="1"/>
    <col min="778" max="1024" width="9.140625" style="21"/>
    <col min="1025" max="1025" width="132.28515625" style="21" customWidth="1"/>
    <col min="1026" max="1033" width="16" style="21" customWidth="1"/>
    <col min="1034" max="1280" width="9.140625" style="21"/>
    <col min="1281" max="1281" width="132.28515625" style="21" customWidth="1"/>
    <col min="1282" max="1289" width="16" style="21" customWidth="1"/>
    <col min="1290" max="1536" width="9.140625" style="21"/>
    <col min="1537" max="1537" width="132.28515625" style="21" customWidth="1"/>
    <col min="1538" max="1545" width="16" style="21" customWidth="1"/>
    <col min="1546" max="1792" width="9.140625" style="21"/>
    <col min="1793" max="1793" width="132.28515625" style="21" customWidth="1"/>
    <col min="1794" max="1801" width="16" style="21" customWidth="1"/>
    <col min="1802" max="2048" width="9.140625" style="21"/>
    <col min="2049" max="2049" width="132.28515625" style="21" customWidth="1"/>
    <col min="2050" max="2057" width="16" style="21" customWidth="1"/>
    <col min="2058" max="2304" width="9.140625" style="21"/>
    <col min="2305" max="2305" width="132.28515625" style="21" customWidth="1"/>
    <col min="2306" max="2313" width="16" style="21" customWidth="1"/>
    <col min="2314" max="2560" width="9.140625" style="21"/>
    <col min="2561" max="2561" width="132.28515625" style="21" customWidth="1"/>
    <col min="2562" max="2569" width="16" style="21" customWidth="1"/>
    <col min="2570" max="2816" width="9.140625" style="21"/>
    <col min="2817" max="2817" width="132.28515625" style="21" customWidth="1"/>
    <col min="2818" max="2825" width="16" style="21" customWidth="1"/>
    <col min="2826" max="3072" width="9.140625" style="21"/>
    <col min="3073" max="3073" width="132.28515625" style="21" customWidth="1"/>
    <col min="3074" max="3081" width="16" style="21" customWidth="1"/>
    <col min="3082" max="3328" width="9.140625" style="21"/>
    <col min="3329" max="3329" width="132.28515625" style="21" customWidth="1"/>
    <col min="3330" max="3337" width="16" style="21" customWidth="1"/>
    <col min="3338" max="3584" width="9.140625" style="21"/>
    <col min="3585" max="3585" width="132.28515625" style="21" customWidth="1"/>
    <col min="3586" max="3593" width="16" style="21" customWidth="1"/>
    <col min="3594" max="3840" width="9.140625" style="21"/>
    <col min="3841" max="3841" width="132.28515625" style="21" customWidth="1"/>
    <col min="3842" max="3849" width="16" style="21" customWidth="1"/>
    <col min="3850" max="4096" width="9.140625" style="21"/>
    <col min="4097" max="4097" width="132.28515625" style="21" customWidth="1"/>
    <col min="4098" max="4105" width="16" style="21" customWidth="1"/>
    <col min="4106" max="4352" width="9.140625" style="21"/>
    <col min="4353" max="4353" width="132.28515625" style="21" customWidth="1"/>
    <col min="4354" max="4361" width="16" style="21" customWidth="1"/>
    <col min="4362" max="4608" width="9.140625" style="21"/>
    <col min="4609" max="4609" width="132.28515625" style="21" customWidth="1"/>
    <col min="4610" max="4617" width="16" style="21" customWidth="1"/>
    <col min="4618" max="4864" width="9.140625" style="21"/>
    <col min="4865" max="4865" width="132.28515625" style="21" customWidth="1"/>
    <col min="4866" max="4873" width="16" style="21" customWidth="1"/>
    <col min="4874" max="5120" width="9.140625" style="21"/>
    <col min="5121" max="5121" width="132.28515625" style="21" customWidth="1"/>
    <col min="5122" max="5129" width="16" style="21" customWidth="1"/>
    <col min="5130" max="5376" width="9.140625" style="21"/>
    <col min="5377" max="5377" width="132.28515625" style="21" customWidth="1"/>
    <col min="5378" max="5385" width="16" style="21" customWidth="1"/>
    <col min="5386" max="5632" width="9.140625" style="21"/>
    <col min="5633" max="5633" width="132.28515625" style="21" customWidth="1"/>
    <col min="5634" max="5641" width="16" style="21" customWidth="1"/>
    <col min="5642" max="5888" width="9.140625" style="21"/>
    <col min="5889" max="5889" width="132.28515625" style="21" customWidth="1"/>
    <col min="5890" max="5897" width="16" style="21" customWidth="1"/>
    <col min="5898" max="6144" width="9.140625" style="21"/>
    <col min="6145" max="6145" width="132.28515625" style="21" customWidth="1"/>
    <col min="6146" max="6153" width="16" style="21" customWidth="1"/>
    <col min="6154" max="6400" width="9.140625" style="21"/>
    <col min="6401" max="6401" width="132.28515625" style="21" customWidth="1"/>
    <col min="6402" max="6409" width="16" style="21" customWidth="1"/>
    <col min="6410" max="6656" width="9.140625" style="21"/>
    <col min="6657" max="6657" width="132.28515625" style="21" customWidth="1"/>
    <col min="6658" max="6665" width="16" style="21" customWidth="1"/>
    <col min="6666" max="6912" width="9.140625" style="21"/>
    <col min="6913" max="6913" width="132.28515625" style="21" customWidth="1"/>
    <col min="6914" max="6921" width="16" style="21" customWidth="1"/>
    <col min="6922" max="7168" width="9.140625" style="21"/>
    <col min="7169" max="7169" width="132.28515625" style="21" customWidth="1"/>
    <col min="7170" max="7177" width="16" style="21" customWidth="1"/>
    <col min="7178" max="7424" width="9.140625" style="21"/>
    <col min="7425" max="7425" width="132.28515625" style="21" customWidth="1"/>
    <col min="7426" max="7433" width="16" style="21" customWidth="1"/>
    <col min="7434" max="7680" width="9.140625" style="21"/>
    <col min="7681" max="7681" width="132.28515625" style="21" customWidth="1"/>
    <col min="7682" max="7689" width="16" style="21" customWidth="1"/>
    <col min="7690" max="7936" width="9.140625" style="21"/>
    <col min="7937" max="7937" width="132.28515625" style="21" customWidth="1"/>
    <col min="7938" max="7945" width="16" style="21" customWidth="1"/>
    <col min="7946" max="8192" width="9.140625" style="21"/>
    <col min="8193" max="8193" width="132.28515625" style="21" customWidth="1"/>
    <col min="8194" max="8201" width="16" style="21" customWidth="1"/>
    <col min="8202" max="8448" width="9.140625" style="21"/>
    <col min="8449" max="8449" width="132.28515625" style="21" customWidth="1"/>
    <col min="8450" max="8457" width="16" style="21" customWidth="1"/>
    <col min="8458" max="8704" width="9.140625" style="21"/>
    <col min="8705" max="8705" width="132.28515625" style="21" customWidth="1"/>
    <col min="8706" max="8713" width="16" style="21" customWidth="1"/>
    <col min="8714" max="8960" width="9.140625" style="21"/>
    <col min="8961" max="8961" width="132.28515625" style="21" customWidth="1"/>
    <col min="8962" max="8969" width="16" style="21" customWidth="1"/>
    <col min="8970" max="9216" width="9.140625" style="21"/>
    <col min="9217" max="9217" width="132.28515625" style="21" customWidth="1"/>
    <col min="9218" max="9225" width="16" style="21" customWidth="1"/>
    <col min="9226" max="9472" width="9.140625" style="21"/>
    <col min="9473" max="9473" width="132.28515625" style="21" customWidth="1"/>
    <col min="9474" max="9481" width="16" style="21" customWidth="1"/>
    <col min="9482" max="9728" width="9.140625" style="21"/>
    <col min="9729" max="9729" width="132.28515625" style="21" customWidth="1"/>
    <col min="9730" max="9737" width="16" style="21" customWidth="1"/>
    <col min="9738" max="9984" width="9.140625" style="21"/>
    <col min="9985" max="9985" width="132.28515625" style="21" customWidth="1"/>
    <col min="9986" max="9993" width="16" style="21" customWidth="1"/>
    <col min="9994" max="10240" width="9.140625" style="21"/>
    <col min="10241" max="10241" width="132.28515625" style="21" customWidth="1"/>
    <col min="10242" max="10249" width="16" style="21" customWidth="1"/>
    <col min="10250" max="10496" width="9.140625" style="21"/>
    <col min="10497" max="10497" width="132.28515625" style="21" customWidth="1"/>
    <col min="10498" max="10505" width="16" style="21" customWidth="1"/>
    <col min="10506" max="10752" width="9.140625" style="21"/>
    <col min="10753" max="10753" width="132.28515625" style="21" customWidth="1"/>
    <col min="10754" max="10761" width="16" style="21" customWidth="1"/>
    <col min="10762" max="11008" width="9.140625" style="21"/>
    <col min="11009" max="11009" width="132.28515625" style="21" customWidth="1"/>
    <col min="11010" max="11017" width="16" style="21" customWidth="1"/>
    <col min="11018" max="11264" width="9.140625" style="21"/>
    <col min="11265" max="11265" width="132.28515625" style="21" customWidth="1"/>
    <col min="11266" max="11273" width="16" style="21" customWidth="1"/>
    <col min="11274" max="11520" width="9.140625" style="21"/>
    <col min="11521" max="11521" width="132.28515625" style="21" customWidth="1"/>
    <col min="11522" max="11529" width="16" style="21" customWidth="1"/>
    <col min="11530" max="11776" width="9.140625" style="21"/>
    <col min="11777" max="11777" width="132.28515625" style="21" customWidth="1"/>
    <col min="11778" max="11785" width="16" style="21" customWidth="1"/>
    <col min="11786" max="12032" width="9.140625" style="21"/>
    <col min="12033" max="12033" width="132.28515625" style="21" customWidth="1"/>
    <col min="12034" max="12041" width="16" style="21" customWidth="1"/>
    <col min="12042" max="12288" width="9.140625" style="21"/>
    <col min="12289" max="12289" width="132.28515625" style="21" customWidth="1"/>
    <col min="12290" max="12297" width="16" style="21" customWidth="1"/>
    <col min="12298" max="12544" width="9.140625" style="21"/>
    <col min="12545" max="12545" width="132.28515625" style="21" customWidth="1"/>
    <col min="12546" max="12553" width="16" style="21" customWidth="1"/>
    <col min="12554" max="12800" width="9.140625" style="21"/>
    <col min="12801" max="12801" width="132.28515625" style="21" customWidth="1"/>
    <col min="12802" max="12809" width="16" style="21" customWidth="1"/>
    <col min="12810" max="13056" width="9.140625" style="21"/>
    <col min="13057" max="13057" width="132.28515625" style="21" customWidth="1"/>
    <col min="13058" max="13065" width="16" style="21" customWidth="1"/>
    <col min="13066" max="13312" width="9.140625" style="21"/>
    <col min="13313" max="13313" width="132.28515625" style="21" customWidth="1"/>
    <col min="13314" max="13321" width="16" style="21" customWidth="1"/>
    <col min="13322" max="13568" width="9.140625" style="21"/>
    <col min="13569" max="13569" width="132.28515625" style="21" customWidth="1"/>
    <col min="13570" max="13577" width="16" style="21" customWidth="1"/>
    <col min="13578" max="13824" width="9.140625" style="21"/>
    <col min="13825" max="13825" width="132.28515625" style="21" customWidth="1"/>
    <col min="13826" max="13833" width="16" style="21" customWidth="1"/>
    <col min="13834" max="14080" width="9.140625" style="21"/>
    <col min="14081" max="14081" width="132.28515625" style="21" customWidth="1"/>
    <col min="14082" max="14089" width="16" style="21" customWidth="1"/>
    <col min="14090" max="14336" width="9.140625" style="21"/>
    <col min="14337" max="14337" width="132.28515625" style="21" customWidth="1"/>
    <col min="14338" max="14345" width="16" style="21" customWidth="1"/>
    <col min="14346" max="14592" width="9.140625" style="21"/>
    <col min="14593" max="14593" width="132.28515625" style="21" customWidth="1"/>
    <col min="14594" max="14601" width="16" style="21" customWidth="1"/>
    <col min="14602" max="14848" width="9.140625" style="21"/>
    <col min="14849" max="14849" width="132.28515625" style="21" customWidth="1"/>
    <col min="14850" max="14857" width="16" style="21" customWidth="1"/>
    <col min="14858" max="15104" width="9.140625" style="21"/>
    <col min="15105" max="15105" width="132.28515625" style="21" customWidth="1"/>
    <col min="15106" max="15113" width="16" style="21" customWidth="1"/>
    <col min="15114" max="15360" width="9.140625" style="21"/>
    <col min="15361" max="15361" width="132.28515625" style="21" customWidth="1"/>
    <col min="15362" max="15369" width="16" style="21" customWidth="1"/>
    <col min="15370" max="15616" width="9.140625" style="21"/>
    <col min="15617" max="15617" width="132.28515625" style="21" customWidth="1"/>
    <col min="15618" max="15625" width="16" style="21" customWidth="1"/>
    <col min="15626" max="15872" width="9.140625" style="21"/>
    <col min="15873" max="15873" width="132.28515625" style="21" customWidth="1"/>
    <col min="15874" max="15881" width="16" style="21" customWidth="1"/>
    <col min="15882" max="16128" width="9.140625" style="21"/>
    <col min="16129" max="16129" width="132.28515625" style="21" customWidth="1"/>
    <col min="16130" max="16137" width="16" style="21" customWidth="1"/>
    <col min="16138" max="16384" width="9.140625" style="21"/>
  </cols>
  <sheetData>
    <row r="1" spans="1:9" ht="24" customHeight="1">
      <c r="A1" s="1145" t="s">
        <v>984</v>
      </c>
      <c r="B1" s="1145"/>
      <c r="C1" s="1145"/>
      <c r="D1" s="1145"/>
      <c r="E1" s="1145"/>
      <c r="F1" s="1145"/>
      <c r="G1" s="1145"/>
      <c r="H1" s="1145"/>
      <c r="I1" s="1145"/>
    </row>
    <row r="2" spans="1:9" ht="24" customHeight="1">
      <c r="A2" s="1145" t="s">
        <v>387</v>
      </c>
      <c r="B2" s="1145"/>
      <c r="C2" s="1145"/>
      <c r="D2" s="1145"/>
      <c r="E2" s="1145"/>
      <c r="F2" s="1145"/>
      <c r="G2" s="1145"/>
      <c r="H2" s="1145"/>
      <c r="I2" s="1145"/>
    </row>
    <row r="3" spans="1:9" ht="24" customHeight="1">
      <c r="A3" s="1145" t="s">
        <v>1126</v>
      </c>
      <c r="B3" s="1145"/>
      <c r="C3" s="1145"/>
      <c r="D3" s="1145"/>
      <c r="E3" s="1145"/>
      <c r="F3" s="1145"/>
      <c r="G3" s="1145"/>
      <c r="H3" s="1145"/>
      <c r="I3" s="1145"/>
    </row>
    <row r="4" spans="1:9" ht="24" customHeight="1">
      <c r="A4" s="1153" t="s">
        <v>1223</v>
      </c>
      <c r="B4" s="1153"/>
      <c r="C4" s="1153"/>
      <c r="D4" s="1153"/>
      <c r="E4" s="1153"/>
      <c r="F4" s="1153"/>
      <c r="G4" s="1153"/>
      <c r="H4" s="1153"/>
      <c r="I4" s="1153"/>
    </row>
    <row r="5" spans="1:9" ht="10.5" customHeight="1" thickBot="1">
      <c r="A5" s="1145"/>
      <c r="B5" s="1145"/>
      <c r="C5" s="1145"/>
      <c r="D5" s="1145"/>
      <c r="E5" s="1145"/>
      <c r="F5" s="1145"/>
      <c r="G5" s="1145"/>
      <c r="H5" s="1145"/>
      <c r="I5" s="1145"/>
    </row>
    <row r="6" spans="1:9" s="22" customFormat="1" ht="22.5" customHeight="1" thickTop="1" thickBot="1">
      <c r="A6" s="683" t="s">
        <v>287</v>
      </c>
      <c r="B6" s="684" t="s">
        <v>388</v>
      </c>
      <c r="C6" s="684" t="s">
        <v>1113</v>
      </c>
      <c r="D6" s="684" t="s">
        <v>1211</v>
      </c>
      <c r="E6" s="684" t="s">
        <v>1258</v>
      </c>
      <c r="F6" s="684" t="s">
        <v>1333</v>
      </c>
      <c r="G6" s="684" t="s">
        <v>1342</v>
      </c>
      <c r="H6" s="684" t="s">
        <v>1404</v>
      </c>
      <c r="I6" s="684" t="s">
        <v>1405</v>
      </c>
    </row>
    <row r="7" spans="1:9" ht="3.75" customHeight="1" thickTop="1" thickBot="1">
      <c r="A7" s="685"/>
      <c r="B7" s="686"/>
      <c r="C7" s="686"/>
      <c r="D7" s="686"/>
      <c r="E7" s="686"/>
      <c r="F7" s="686"/>
      <c r="G7" s="686"/>
      <c r="H7" s="686"/>
      <c r="I7" s="686"/>
    </row>
    <row r="8" spans="1:9" ht="24" customHeight="1" thickTop="1" thickBot="1">
      <c r="A8" s="687" t="s">
        <v>389</v>
      </c>
      <c r="B8" s="688">
        <v>14561279.164379999</v>
      </c>
      <c r="C8" s="688">
        <v>19540940.07344</v>
      </c>
      <c r="D8" s="688">
        <v>29038527.784110006</v>
      </c>
      <c r="E8" s="688">
        <v>22361224.640620001</v>
      </c>
      <c r="F8" s="688">
        <v>26257174.966630001</v>
      </c>
      <c r="G8" s="688">
        <v>24200068.498910002</v>
      </c>
      <c r="H8" s="688">
        <v>30201381.693250004</v>
      </c>
      <c r="I8" s="688">
        <v>27483703.438320003</v>
      </c>
    </row>
    <row r="9" spans="1:9" s="52" customFormat="1" ht="24" customHeight="1" thickTop="1">
      <c r="A9" s="689" t="s">
        <v>8</v>
      </c>
      <c r="B9" s="690">
        <v>3260464.4833000004</v>
      </c>
      <c r="C9" s="690">
        <v>5262453.6626700014</v>
      </c>
      <c r="D9" s="690">
        <v>12881109.649880001</v>
      </c>
      <c r="E9" s="690">
        <v>3908747.8115300001</v>
      </c>
      <c r="F9" s="690">
        <v>6190914.7188800015</v>
      </c>
      <c r="G9" s="690">
        <v>4376655.1356000016</v>
      </c>
      <c r="H9" s="690">
        <v>7595717.1706400001</v>
      </c>
      <c r="I9" s="690">
        <v>4873872.0772600006</v>
      </c>
    </row>
    <row r="10" spans="1:9" s="52" customFormat="1" ht="24" customHeight="1">
      <c r="A10" s="689" t="s">
        <v>17</v>
      </c>
      <c r="B10" s="690">
        <v>2974902.57846</v>
      </c>
      <c r="C10" s="690">
        <v>4347456.8643000005</v>
      </c>
      <c r="D10" s="690">
        <v>4728451.5996000012</v>
      </c>
      <c r="E10" s="690">
        <v>4851834.3443599995</v>
      </c>
      <c r="F10" s="690">
        <v>4063929.8576700003</v>
      </c>
      <c r="G10" s="690">
        <v>4017184.6201900002</v>
      </c>
      <c r="H10" s="690">
        <v>4541889.64279</v>
      </c>
      <c r="I10" s="690">
        <v>4463749.0368599994</v>
      </c>
    </row>
    <row r="11" spans="1:9" s="52" customFormat="1" ht="24" customHeight="1">
      <c r="A11" s="689" t="s">
        <v>26</v>
      </c>
      <c r="B11" s="690">
        <v>7181606.7372500002</v>
      </c>
      <c r="C11" s="690">
        <v>9196812.935440002</v>
      </c>
      <c r="D11" s="690">
        <v>10494514.735169999</v>
      </c>
      <c r="E11" s="690">
        <v>12499287.02307</v>
      </c>
      <c r="F11" s="690">
        <v>14538916.439720001</v>
      </c>
      <c r="G11" s="690">
        <v>14586068.451750001</v>
      </c>
      <c r="H11" s="690">
        <v>16585231.206969999</v>
      </c>
      <c r="I11" s="690">
        <v>16660729.128680002</v>
      </c>
    </row>
    <row r="12" spans="1:9" s="52" customFormat="1" ht="24" customHeight="1">
      <c r="A12" s="691" t="s">
        <v>390</v>
      </c>
      <c r="B12" s="690">
        <v>7220032.8749500001</v>
      </c>
      <c r="C12" s="690">
        <v>9235275.0536900014</v>
      </c>
      <c r="D12" s="690">
        <v>10538390.903990002</v>
      </c>
      <c r="E12" s="690">
        <v>12551281.354549998</v>
      </c>
      <c r="F12" s="690">
        <v>14566567.77891</v>
      </c>
      <c r="G12" s="690">
        <v>14561189.49767</v>
      </c>
      <c r="H12" s="690">
        <v>16611971.453210002</v>
      </c>
      <c r="I12" s="690">
        <v>16647732.834410002</v>
      </c>
    </row>
    <row r="13" spans="1:9" s="52" customFormat="1" ht="24" customHeight="1">
      <c r="A13" s="691" t="s">
        <v>391</v>
      </c>
      <c r="B13" s="690">
        <v>7106862.8332799999</v>
      </c>
      <c r="C13" s="690">
        <v>9114383.7860700004</v>
      </c>
      <c r="D13" s="690">
        <v>10309848.60592</v>
      </c>
      <c r="E13" s="690">
        <v>12138077.087469999</v>
      </c>
      <c r="F13" s="690">
        <v>14126477.1734</v>
      </c>
      <c r="G13" s="690">
        <v>14148704.897860002</v>
      </c>
      <c r="H13" s="690">
        <v>16085669.990379998</v>
      </c>
      <c r="I13" s="690">
        <v>16118362.835310001</v>
      </c>
    </row>
    <row r="14" spans="1:9" s="52" customFormat="1" ht="24" customHeight="1">
      <c r="A14" s="691" t="s">
        <v>392</v>
      </c>
      <c r="B14" s="690">
        <v>113170.04167000002</v>
      </c>
      <c r="C14" s="690">
        <v>120891.26762</v>
      </c>
      <c r="D14" s="690">
        <v>228542.29806999999</v>
      </c>
      <c r="E14" s="690">
        <v>413204.26708000002</v>
      </c>
      <c r="F14" s="690">
        <v>440090.60550999996</v>
      </c>
      <c r="G14" s="690">
        <v>412484.59980999999</v>
      </c>
      <c r="H14" s="690">
        <v>526301.46282999997</v>
      </c>
      <c r="I14" s="690">
        <v>529369.99910000002</v>
      </c>
    </row>
    <row r="15" spans="1:9" s="52" customFormat="1" ht="24" customHeight="1">
      <c r="A15" s="691" t="s">
        <v>393</v>
      </c>
      <c r="B15" s="690">
        <v>17671.459420000003</v>
      </c>
      <c r="C15" s="690">
        <v>28853.839830000001</v>
      </c>
      <c r="D15" s="690">
        <v>32931.684390000002</v>
      </c>
      <c r="E15" s="690">
        <v>40902.683280000005</v>
      </c>
      <c r="F15" s="690">
        <v>35672.755320000004</v>
      </c>
      <c r="G15" s="690">
        <v>81519.33812</v>
      </c>
      <c r="H15" s="690">
        <v>54546.954020000012</v>
      </c>
      <c r="I15" s="690">
        <v>86584.078200000004</v>
      </c>
    </row>
    <row r="16" spans="1:9" s="52" customFormat="1" ht="24" customHeight="1">
      <c r="A16" s="691" t="s">
        <v>394</v>
      </c>
      <c r="B16" s="690">
        <v>15503.139050000002</v>
      </c>
      <c r="C16" s="690">
        <v>27720.601699999999</v>
      </c>
      <c r="D16" s="690">
        <v>31369.831340000001</v>
      </c>
      <c r="E16" s="690">
        <v>38297.370909999998</v>
      </c>
      <c r="F16" s="690">
        <v>31579.317899999998</v>
      </c>
      <c r="G16" s="690">
        <v>57760.370140000006</v>
      </c>
      <c r="H16" s="690">
        <v>39636.640899999999</v>
      </c>
      <c r="I16" s="690">
        <v>50933.956170000005</v>
      </c>
    </row>
    <row r="17" spans="1:9" s="52" customFormat="1" ht="24" customHeight="1">
      <c r="A17" s="691" t="s">
        <v>395</v>
      </c>
      <c r="B17" s="690">
        <v>2168.3203699999999</v>
      </c>
      <c r="C17" s="690">
        <v>1133.23813</v>
      </c>
      <c r="D17" s="690">
        <v>1561.8530499999999</v>
      </c>
      <c r="E17" s="690">
        <v>2605.3123700000001</v>
      </c>
      <c r="F17" s="690">
        <v>4093.4374199999997</v>
      </c>
      <c r="G17" s="690">
        <v>23758.967980000005</v>
      </c>
      <c r="H17" s="690">
        <v>14910.313120000001</v>
      </c>
      <c r="I17" s="690">
        <v>35650.122029999999</v>
      </c>
    </row>
    <row r="18" spans="1:9" s="52" customFormat="1" ht="24" customHeight="1">
      <c r="A18" s="691" t="s">
        <v>396</v>
      </c>
      <c r="B18" s="690">
        <v>115000.36677000001</v>
      </c>
      <c r="C18" s="690">
        <v>116018.77256000001</v>
      </c>
      <c r="D18" s="690">
        <v>129358.11641</v>
      </c>
      <c r="E18" s="690">
        <v>139507.21421000001</v>
      </c>
      <c r="F18" s="690">
        <v>164203.02045000001</v>
      </c>
      <c r="G18" s="690">
        <v>170327.78786000001</v>
      </c>
      <c r="H18" s="690">
        <v>210733.42294999998</v>
      </c>
      <c r="I18" s="690">
        <v>216845.67247999998</v>
      </c>
    </row>
    <row r="19" spans="1:9" s="52" customFormat="1" ht="24" customHeight="1">
      <c r="A19" s="691" t="s">
        <v>397</v>
      </c>
      <c r="B19" s="690">
        <v>89509.861519999991</v>
      </c>
      <c r="C19" s="690">
        <v>85810.886400000003</v>
      </c>
      <c r="D19" s="690">
        <v>94484.794900000023</v>
      </c>
      <c r="E19" s="690">
        <v>102628.63774000001</v>
      </c>
      <c r="F19" s="690">
        <v>131364.60655</v>
      </c>
      <c r="G19" s="690">
        <v>136356.17759000001</v>
      </c>
      <c r="H19" s="690">
        <v>163897.32277000003</v>
      </c>
      <c r="I19" s="690">
        <v>168653.80505000005</v>
      </c>
    </row>
    <row r="20" spans="1:9" s="52" customFormat="1" ht="24" customHeight="1">
      <c r="A20" s="691" t="s">
        <v>398</v>
      </c>
      <c r="B20" s="690">
        <v>25490.505250000002</v>
      </c>
      <c r="C20" s="690">
        <v>30207.886160000005</v>
      </c>
      <c r="D20" s="690">
        <v>34873.321509999994</v>
      </c>
      <c r="E20" s="690">
        <v>36878.57647</v>
      </c>
      <c r="F20" s="690">
        <v>32838.413900000007</v>
      </c>
      <c r="G20" s="690">
        <v>33971.610270000005</v>
      </c>
      <c r="H20" s="690">
        <v>46836.100180000001</v>
      </c>
      <c r="I20" s="690">
        <v>48191.867429999998</v>
      </c>
    </row>
    <row r="21" spans="1:9" s="52" customFormat="1" ht="24" customHeight="1">
      <c r="A21" s="691" t="s">
        <v>39</v>
      </c>
      <c r="B21" s="690">
        <v>68865.802050000013</v>
      </c>
      <c r="C21" s="690">
        <v>85458.088640000002</v>
      </c>
      <c r="D21" s="690">
        <v>89146.863629999993</v>
      </c>
      <c r="E21" s="690">
        <v>100326.91164000001</v>
      </c>
      <c r="F21" s="690">
        <v>120662.60805000001</v>
      </c>
      <c r="G21" s="690">
        <v>128104.82407999999</v>
      </c>
      <c r="H21" s="690">
        <v>137535.93503999998</v>
      </c>
      <c r="I21" s="690">
        <v>143578.86663999999</v>
      </c>
    </row>
    <row r="22" spans="1:9" s="52" customFormat="1" ht="24" customHeight="1">
      <c r="A22" s="691" t="s">
        <v>46</v>
      </c>
      <c r="B22" s="690">
        <v>-239963.76594000001</v>
      </c>
      <c r="C22" s="690">
        <v>-268792.81928</v>
      </c>
      <c r="D22" s="690">
        <v>-295312.83325000003</v>
      </c>
      <c r="E22" s="690">
        <v>-332731.14061</v>
      </c>
      <c r="F22" s="690">
        <v>-348189.72301000002</v>
      </c>
      <c r="G22" s="690">
        <v>-355072.99598000001</v>
      </c>
      <c r="H22" s="690">
        <v>-429556.55825</v>
      </c>
      <c r="I22" s="690">
        <v>-434012.32305000006</v>
      </c>
    </row>
    <row r="23" spans="1:9" s="52" customFormat="1" ht="24" customHeight="1">
      <c r="A23" s="689" t="s">
        <v>57</v>
      </c>
      <c r="B23" s="690">
        <v>84849.734169999996</v>
      </c>
      <c r="C23" s="690">
        <v>96169.410770000002</v>
      </c>
      <c r="D23" s="690">
        <v>103746.59203</v>
      </c>
      <c r="E23" s="690">
        <v>104395.30511</v>
      </c>
      <c r="F23" s="690">
        <v>107840.57462</v>
      </c>
      <c r="G23" s="690">
        <v>102842.72337000001</v>
      </c>
      <c r="H23" s="690">
        <v>107978.87502000001</v>
      </c>
      <c r="I23" s="690">
        <v>98823.095199999996</v>
      </c>
    </row>
    <row r="24" spans="1:9" s="52" customFormat="1" ht="24" customHeight="1">
      <c r="A24" s="689" t="s">
        <v>63</v>
      </c>
      <c r="B24" s="690">
        <v>198.69798</v>
      </c>
      <c r="C24" s="690">
        <v>256.83129000000002</v>
      </c>
      <c r="D24" s="690">
        <v>153.75670000000002</v>
      </c>
      <c r="E24" s="690">
        <v>652.27449000000013</v>
      </c>
      <c r="F24" s="690">
        <v>890.44313</v>
      </c>
      <c r="G24" s="690">
        <v>821.85659999999996</v>
      </c>
      <c r="H24" s="690">
        <v>931.48019000000011</v>
      </c>
      <c r="I24" s="690">
        <v>894.04707999999994</v>
      </c>
    </row>
    <row r="25" spans="1:9" s="52" customFormat="1" ht="24" customHeight="1">
      <c r="A25" s="689" t="s">
        <v>399</v>
      </c>
      <c r="B25" s="690">
        <v>755915.96401000011</v>
      </c>
      <c r="C25" s="690">
        <v>297382.53258</v>
      </c>
      <c r="D25" s="690">
        <v>451822.21490000002</v>
      </c>
      <c r="E25" s="690">
        <v>582497.77037000016</v>
      </c>
      <c r="F25" s="690">
        <v>877248.87676000001</v>
      </c>
      <c r="G25" s="690">
        <v>648039.56753999996</v>
      </c>
      <c r="H25" s="690">
        <v>889461.10169000004</v>
      </c>
      <c r="I25" s="690">
        <v>913690.43782000022</v>
      </c>
    </row>
    <row r="26" spans="1:9" s="52" customFormat="1" ht="24" customHeight="1">
      <c r="A26" s="689" t="s">
        <v>74</v>
      </c>
      <c r="B26" s="690">
        <v>275845.94898000004</v>
      </c>
      <c r="C26" s="690">
        <v>313345.14570999995</v>
      </c>
      <c r="D26" s="690">
        <v>359045.64919999999</v>
      </c>
      <c r="E26" s="690">
        <v>392047.02289999998</v>
      </c>
      <c r="F26" s="690">
        <v>443660.27825000003</v>
      </c>
      <c r="G26" s="690">
        <v>438915.30652999994</v>
      </c>
      <c r="H26" s="690">
        <v>430132.78920999996</v>
      </c>
      <c r="I26" s="690">
        <v>438770.00311000005</v>
      </c>
    </row>
    <row r="27" spans="1:9" s="53" customFormat="1" ht="24" customHeight="1">
      <c r="A27" s="689" t="s">
        <v>400</v>
      </c>
      <c r="B27" s="690">
        <v>27495.020230000002</v>
      </c>
      <c r="C27" s="690">
        <v>27062.690680000003</v>
      </c>
      <c r="D27" s="690">
        <v>19683.586629999998</v>
      </c>
      <c r="E27" s="690">
        <v>21763.088790000002</v>
      </c>
      <c r="F27" s="690">
        <v>33773.777600000001</v>
      </c>
      <c r="G27" s="690">
        <v>29540.837330000002</v>
      </c>
      <c r="H27" s="690">
        <v>50039.42674000001</v>
      </c>
      <c r="I27" s="690">
        <v>33175.612310000004</v>
      </c>
    </row>
    <row r="28" spans="1:9" s="53" customFormat="1" ht="24" customHeight="1" thickBot="1">
      <c r="A28" s="692" t="s">
        <v>1327</v>
      </c>
      <c r="B28" s="693">
        <v>0</v>
      </c>
      <c r="C28" s="693">
        <v>0</v>
      </c>
      <c r="D28" s="693">
        <v>0</v>
      </c>
      <c r="E28" s="693">
        <v>0</v>
      </c>
      <c r="F28" s="693">
        <v>0</v>
      </c>
      <c r="G28" s="693">
        <v>0</v>
      </c>
      <c r="H28" s="693">
        <v>0</v>
      </c>
      <c r="I28" s="693">
        <v>0</v>
      </c>
    </row>
    <row r="29" spans="1:9" ht="24" customHeight="1" thickTop="1" thickBot="1">
      <c r="A29" s="687" t="s">
        <v>401</v>
      </c>
      <c r="B29" s="688">
        <v>13477854.84409</v>
      </c>
      <c r="C29" s="688">
        <v>18313187.961369999</v>
      </c>
      <c r="D29" s="688">
        <v>27675165.293680005</v>
      </c>
      <c r="E29" s="688">
        <v>20677176.70538</v>
      </c>
      <c r="F29" s="688">
        <v>24409818.483310003</v>
      </c>
      <c r="G29" s="688">
        <v>22323576.438810006</v>
      </c>
      <c r="H29" s="688">
        <v>28161941.947509997</v>
      </c>
      <c r="I29" s="688">
        <v>25408756.439770002</v>
      </c>
    </row>
    <row r="30" spans="1:9" s="52" customFormat="1" ht="24" customHeight="1" thickTop="1">
      <c r="A30" s="689" t="s">
        <v>402</v>
      </c>
      <c r="B30" s="690">
        <v>11422531.631150002</v>
      </c>
      <c r="C30" s="690">
        <v>15206837.091610003</v>
      </c>
      <c r="D30" s="690">
        <v>21998200.754370004</v>
      </c>
      <c r="E30" s="690">
        <v>15820471.67564</v>
      </c>
      <c r="F30" s="690">
        <v>16649221.31088</v>
      </c>
      <c r="G30" s="690">
        <v>15654413.486390002</v>
      </c>
      <c r="H30" s="690">
        <v>20613960.020479999</v>
      </c>
      <c r="I30" s="690">
        <v>18547746.13301</v>
      </c>
    </row>
    <row r="31" spans="1:9" s="52" customFormat="1" ht="24" customHeight="1">
      <c r="A31" s="691" t="s">
        <v>403</v>
      </c>
      <c r="B31" s="690">
        <v>3108361.2362500005</v>
      </c>
      <c r="C31" s="690">
        <v>3921123.9153100005</v>
      </c>
      <c r="D31" s="690">
        <v>6040077.2302700011</v>
      </c>
      <c r="E31" s="690">
        <v>4643454.0537900003</v>
      </c>
      <c r="F31" s="690">
        <v>4022127.5671100002</v>
      </c>
      <c r="G31" s="690">
        <v>3520401.0282700001</v>
      </c>
      <c r="H31" s="690">
        <v>4307212.3771599997</v>
      </c>
      <c r="I31" s="690">
        <v>3732466.4915200002</v>
      </c>
    </row>
    <row r="32" spans="1:9" s="52" customFormat="1" ht="24" customHeight="1">
      <c r="A32" s="691" t="s">
        <v>404</v>
      </c>
      <c r="B32" s="690">
        <v>5023113.6287500001</v>
      </c>
      <c r="C32" s="690">
        <v>7130167.2214899994</v>
      </c>
      <c r="D32" s="690">
        <v>11622798.352150001</v>
      </c>
      <c r="E32" s="690">
        <v>6999865.8011400001</v>
      </c>
      <c r="F32" s="690">
        <v>7786295.3412100011</v>
      </c>
      <c r="G32" s="690">
        <v>7168691.4763900004</v>
      </c>
      <c r="H32" s="690">
        <v>9828827.570629999</v>
      </c>
      <c r="I32" s="690">
        <v>8393788.3298599999</v>
      </c>
    </row>
    <row r="33" spans="1:9" s="52" customFormat="1" ht="24" customHeight="1">
      <c r="A33" s="691" t="s">
        <v>405</v>
      </c>
      <c r="B33" s="690">
        <v>375215.65574999998</v>
      </c>
      <c r="C33" s="690">
        <v>80285.847070000003</v>
      </c>
      <c r="D33" s="690">
        <v>46519.527030000012</v>
      </c>
      <c r="E33" s="690">
        <v>25124.122299999999</v>
      </c>
      <c r="F33" s="690">
        <v>33831.829880000005</v>
      </c>
      <c r="G33" s="690">
        <v>33740.069450000003</v>
      </c>
      <c r="H33" s="690">
        <v>6561.4993300000006</v>
      </c>
      <c r="I33" s="690">
        <v>5559.4679500000002</v>
      </c>
    </row>
    <row r="34" spans="1:9" s="52" customFormat="1" ht="24" customHeight="1">
      <c r="A34" s="691" t="s">
        <v>406</v>
      </c>
      <c r="B34" s="690">
        <v>292251.18276</v>
      </c>
      <c r="C34" s="690">
        <v>347714.42634000001</v>
      </c>
      <c r="D34" s="690">
        <v>656808.18958000001</v>
      </c>
      <c r="E34" s="690">
        <v>710407.06960000005</v>
      </c>
      <c r="F34" s="690">
        <v>616273.61379999993</v>
      </c>
      <c r="G34" s="690">
        <v>538049.81227999995</v>
      </c>
      <c r="H34" s="690">
        <v>462074.35363999999</v>
      </c>
      <c r="I34" s="690">
        <v>522769.77832000004</v>
      </c>
    </row>
    <row r="35" spans="1:9" s="52" customFormat="1" ht="24" customHeight="1">
      <c r="A35" s="691" t="s">
        <v>407</v>
      </c>
      <c r="B35" s="690">
        <v>2510243.2123000007</v>
      </c>
      <c r="C35" s="690">
        <v>3537325.2198700001</v>
      </c>
      <c r="D35" s="690">
        <v>3377299.2399900001</v>
      </c>
      <c r="E35" s="690">
        <v>3141647.9826199999</v>
      </c>
      <c r="F35" s="690">
        <v>3808636.0388400005</v>
      </c>
      <c r="G35" s="690">
        <v>4001583.5439400002</v>
      </c>
      <c r="H35" s="690">
        <v>5530540.38368</v>
      </c>
      <c r="I35" s="690">
        <v>5406930.8013700005</v>
      </c>
    </row>
    <row r="36" spans="1:9" s="52" customFormat="1" ht="24" customHeight="1">
      <c r="A36" s="691" t="s">
        <v>408</v>
      </c>
      <c r="B36" s="690">
        <v>113346.71534000002</v>
      </c>
      <c r="C36" s="690">
        <v>190220.46153000003</v>
      </c>
      <c r="D36" s="690">
        <v>254698.21534999998</v>
      </c>
      <c r="E36" s="690">
        <v>299972.64619</v>
      </c>
      <c r="F36" s="690">
        <v>382056.92004</v>
      </c>
      <c r="G36" s="690">
        <v>391947.55606000003</v>
      </c>
      <c r="H36" s="690">
        <v>478743.83604000002</v>
      </c>
      <c r="I36" s="690">
        <v>486231.26399000001</v>
      </c>
    </row>
    <row r="37" spans="1:9" s="52" customFormat="1" ht="24" customHeight="1">
      <c r="A37" s="689" t="s">
        <v>409</v>
      </c>
      <c r="B37" s="690">
        <v>146636.62841</v>
      </c>
      <c r="C37" s="690">
        <v>102758.11087</v>
      </c>
      <c r="D37" s="690">
        <v>196081.15238999997</v>
      </c>
      <c r="E37" s="690">
        <v>117024.45144000002</v>
      </c>
      <c r="F37" s="690">
        <v>58968.294529999999</v>
      </c>
      <c r="G37" s="690">
        <v>135788.15399000002</v>
      </c>
      <c r="H37" s="690">
        <v>89278.41562</v>
      </c>
      <c r="I37" s="690">
        <v>135101.95227000001</v>
      </c>
    </row>
    <row r="38" spans="1:9" s="52" customFormat="1" ht="24" customHeight="1">
      <c r="A38" s="689" t="s">
        <v>410</v>
      </c>
      <c r="B38" s="690">
        <v>422940.25332000008</v>
      </c>
      <c r="C38" s="690">
        <v>765369.53162999998</v>
      </c>
      <c r="D38" s="690">
        <v>896524.86806000001</v>
      </c>
      <c r="E38" s="690">
        <v>1143942.8863499998</v>
      </c>
      <c r="F38" s="690">
        <v>2088034.6582000002</v>
      </c>
      <c r="G38" s="690">
        <v>1565089.7454900001</v>
      </c>
      <c r="H38" s="690">
        <v>1923054.7456800002</v>
      </c>
      <c r="I38" s="690">
        <v>1855081.4706999999</v>
      </c>
    </row>
    <row r="39" spans="1:9" s="52" customFormat="1" ht="24" customHeight="1">
      <c r="A39" s="689" t="s">
        <v>411</v>
      </c>
      <c r="B39" s="690">
        <v>239128.69735000003</v>
      </c>
      <c r="C39" s="690">
        <v>336712.19042</v>
      </c>
      <c r="D39" s="690">
        <v>338193.77468999999</v>
      </c>
      <c r="E39" s="690">
        <v>361484.03256999998</v>
      </c>
      <c r="F39" s="690">
        <v>425531.04518000002</v>
      </c>
      <c r="G39" s="690">
        <v>429191.10602999997</v>
      </c>
      <c r="H39" s="690">
        <v>453472.25979000004</v>
      </c>
      <c r="I39" s="690">
        <v>431553.62253000005</v>
      </c>
    </row>
    <row r="40" spans="1:9" s="52" customFormat="1" ht="24" customHeight="1">
      <c r="A40" s="689" t="s">
        <v>123</v>
      </c>
      <c r="B40" s="690">
        <v>128397.08528000001</v>
      </c>
      <c r="C40" s="690">
        <v>153046.23752000002</v>
      </c>
      <c r="D40" s="690">
        <v>202238.58353</v>
      </c>
      <c r="E40" s="690">
        <v>193730.24202000001</v>
      </c>
      <c r="F40" s="690">
        <v>239684.80334000004</v>
      </c>
      <c r="G40" s="690">
        <v>237811.05447999999</v>
      </c>
      <c r="H40" s="690">
        <v>281290.25310000009</v>
      </c>
      <c r="I40" s="690">
        <v>280592.15081000002</v>
      </c>
    </row>
    <row r="41" spans="1:9" s="52" customFormat="1" ht="24" customHeight="1">
      <c r="A41" s="689" t="s">
        <v>129</v>
      </c>
      <c r="B41" s="690">
        <v>0</v>
      </c>
      <c r="C41" s="690">
        <v>0</v>
      </c>
      <c r="D41" s="690">
        <v>0</v>
      </c>
      <c r="E41" s="690">
        <v>0</v>
      </c>
      <c r="F41" s="690">
        <v>0</v>
      </c>
      <c r="G41" s="690">
        <v>0</v>
      </c>
      <c r="H41" s="690">
        <v>0</v>
      </c>
      <c r="I41" s="690">
        <v>0</v>
      </c>
    </row>
    <row r="42" spans="1:9" s="52" customFormat="1" ht="24" customHeight="1">
      <c r="A42" s="689" t="s">
        <v>412</v>
      </c>
      <c r="B42" s="690">
        <v>0</v>
      </c>
      <c r="C42" s="690">
        <v>0</v>
      </c>
      <c r="D42" s="690">
        <v>0</v>
      </c>
      <c r="E42" s="690">
        <v>0</v>
      </c>
      <c r="F42" s="690">
        <v>0</v>
      </c>
      <c r="G42" s="690">
        <v>0</v>
      </c>
      <c r="H42" s="690">
        <v>0</v>
      </c>
      <c r="I42" s="690">
        <v>0</v>
      </c>
    </row>
    <row r="43" spans="1:9" s="53" customFormat="1" ht="24" customHeight="1" thickBot="1">
      <c r="A43" s="692" t="s">
        <v>106</v>
      </c>
      <c r="B43" s="693">
        <v>1118220.5485799999</v>
      </c>
      <c r="C43" s="693">
        <v>1748464.79932</v>
      </c>
      <c r="D43" s="693">
        <v>4043926.1606400004</v>
      </c>
      <c r="E43" s="693">
        <v>3040523.4173600003</v>
      </c>
      <c r="F43" s="693">
        <v>4948378.3711800007</v>
      </c>
      <c r="G43" s="693">
        <v>4301282.8924300009</v>
      </c>
      <c r="H43" s="693">
        <v>4800886.2528400002</v>
      </c>
      <c r="I43" s="693">
        <v>4158681.1104500005</v>
      </c>
    </row>
    <row r="44" spans="1:9" ht="24" customHeight="1" thickTop="1" thickBot="1">
      <c r="A44" s="687" t="s">
        <v>413</v>
      </c>
      <c r="B44" s="688">
        <v>1083424.3202799999</v>
      </c>
      <c r="C44" s="688">
        <v>1227752.1120600002</v>
      </c>
      <c r="D44" s="688">
        <v>1363362.4904100001</v>
      </c>
      <c r="E44" s="688">
        <v>1684047.9352299999</v>
      </c>
      <c r="F44" s="688">
        <v>1847356.4832900001</v>
      </c>
      <c r="G44" s="688">
        <v>1876492.06008</v>
      </c>
      <c r="H44" s="688">
        <v>2039439.7457300003</v>
      </c>
      <c r="I44" s="688">
        <v>2074946.99853</v>
      </c>
    </row>
    <row r="45" spans="1:9" s="52" customFormat="1" ht="24" customHeight="1" thickTop="1">
      <c r="A45" s="689" t="s">
        <v>143</v>
      </c>
      <c r="B45" s="690">
        <v>937709.67</v>
      </c>
      <c r="C45" s="690">
        <v>1023772.39</v>
      </c>
      <c r="D45" s="690">
        <v>1145007.69</v>
      </c>
      <c r="E45" s="690">
        <v>1405394.55</v>
      </c>
      <c r="F45" s="690">
        <v>1565113.55</v>
      </c>
      <c r="G45" s="690">
        <v>1565113.55</v>
      </c>
      <c r="H45" s="690">
        <v>1711875.84</v>
      </c>
      <c r="I45" s="690">
        <v>1711875.84</v>
      </c>
    </row>
    <row r="46" spans="1:9" s="52" customFormat="1" ht="24" customHeight="1">
      <c r="A46" s="689" t="s">
        <v>147</v>
      </c>
      <c r="B46" s="690">
        <v>0</v>
      </c>
      <c r="C46" s="690">
        <v>0</v>
      </c>
      <c r="D46" s="690">
        <v>0</v>
      </c>
      <c r="E46" s="690">
        <v>0</v>
      </c>
      <c r="F46" s="690">
        <v>0</v>
      </c>
      <c r="G46" s="690">
        <v>0</v>
      </c>
      <c r="H46" s="690">
        <v>0</v>
      </c>
      <c r="I46" s="690">
        <v>0</v>
      </c>
    </row>
    <row r="47" spans="1:9" s="52" customFormat="1" ht="24" customHeight="1">
      <c r="A47" s="689" t="s">
        <v>151</v>
      </c>
      <c r="B47" s="690">
        <v>0</v>
      </c>
      <c r="C47" s="690">
        <v>0</v>
      </c>
      <c r="D47" s="690">
        <v>0</v>
      </c>
      <c r="E47" s="690">
        <v>0</v>
      </c>
      <c r="F47" s="690">
        <v>0</v>
      </c>
      <c r="G47" s="690">
        <v>0</v>
      </c>
      <c r="H47" s="690">
        <v>0</v>
      </c>
      <c r="I47" s="690">
        <v>0</v>
      </c>
    </row>
    <row r="48" spans="1:9" s="52" customFormat="1" ht="24" customHeight="1">
      <c r="A48" s="689" t="s">
        <v>414</v>
      </c>
      <c r="B48" s="690">
        <v>50089.405680000003</v>
      </c>
      <c r="C48" s="690">
        <v>59651.93028</v>
      </c>
      <c r="D48" s="690">
        <v>74084.754549999998</v>
      </c>
      <c r="E48" s="690">
        <v>88511.737659999999</v>
      </c>
      <c r="F48" s="690">
        <v>107525.88639</v>
      </c>
      <c r="G48" s="690">
        <v>107525.88639</v>
      </c>
      <c r="H48" s="690">
        <v>124997.62048</v>
      </c>
      <c r="I48" s="690">
        <v>124997.62048</v>
      </c>
    </row>
    <row r="49" spans="1:9" s="52" customFormat="1" ht="24" customHeight="1">
      <c r="A49" s="689" t="s">
        <v>157</v>
      </c>
      <c r="B49" s="690">
        <v>95625.244599999991</v>
      </c>
      <c r="C49" s="690">
        <v>144327.79178</v>
      </c>
      <c r="D49" s="690">
        <v>144270.04586000001</v>
      </c>
      <c r="E49" s="690">
        <v>190141.64757</v>
      </c>
      <c r="F49" s="690">
        <v>174717.04690000004</v>
      </c>
      <c r="G49" s="690">
        <v>203852.62369000001</v>
      </c>
      <c r="H49" s="690">
        <v>202566.28525000002</v>
      </c>
      <c r="I49" s="690">
        <v>238073.53805</v>
      </c>
    </row>
    <row r="50" spans="1:9" s="52" customFormat="1" ht="24" customHeight="1">
      <c r="A50" s="691" t="s">
        <v>415</v>
      </c>
      <c r="B50" s="690">
        <v>0</v>
      </c>
      <c r="C50" s="690">
        <v>0</v>
      </c>
      <c r="D50" s="690">
        <v>0</v>
      </c>
      <c r="E50" s="690">
        <v>0</v>
      </c>
      <c r="F50" s="690">
        <v>0</v>
      </c>
      <c r="G50" s="690">
        <v>174717.04690000004</v>
      </c>
      <c r="H50" s="690">
        <v>0</v>
      </c>
      <c r="I50" s="690">
        <v>202566.28528000004</v>
      </c>
    </row>
    <row r="51" spans="1:9" s="53" customFormat="1" ht="24" customHeight="1" thickBot="1">
      <c r="A51" s="694" t="s">
        <v>416</v>
      </c>
      <c r="B51" s="693">
        <v>95625.244599999991</v>
      </c>
      <c r="C51" s="693">
        <v>144327.79178</v>
      </c>
      <c r="D51" s="693">
        <v>144270.04586000001</v>
      </c>
      <c r="E51" s="693">
        <v>190141.64757</v>
      </c>
      <c r="F51" s="693">
        <v>174717.04690000004</v>
      </c>
      <c r="G51" s="693">
        <v>29135.576790000003</v>
      </c>
      <c r="H51" s="693">
        <v>202566.28525000002</v>
      </c>
      <c r="I51" s="693">
        <v>35507.252770000006</v>
      </c>
    </row>
    <row r="52" spans="1:9" ht="24" customHeight="1" thickTop="1" thickBot="1">
      <c r="A52" s="687" t="s">
        <v>417</v>
      </c>
      <c r="B52" s="688">
        <v>14561279.16437</v>
      </c>
      <c r="C52" s="688">
        <v>19540940.073430002</v>
      </c>
      <c r="D52" s="688">
        <v>29038527.784090005</v>
      </c>
      <c r="E52" s="688">
        <v>22361224.640610002</v>
      </c>
      <c r="F52" s="688">
        <v>26257174.966599997</v>
      </c>
      <c r="G52" s="688">
        <v>24200068.498890001</v>
      </c>
      <c r="H52" s="688">
        <v>30201381.693240006</v>
      </c>
      <c r="I52" s="688">
        <v>27483703.438299999</v>
      </c>
    </row>
    <row r="53" spans="1:9" s="52" customFormat="1" ht="24" customHeight="1" thickTop="1">
      <c r="A53" s="689" t="s">
        <v>418</v>
      </c>
      <c r="B53" s="690">
        <v>768258.01873000001</v>
      </c>
      <c r="C53" s="690">
        <v>1107349.74535</v>
      </c>
      <c r="D53" s="690">
        <v>1507792.5715300001</v>
      </c>
      <c r="E53" s="690">
        <v>1590394.90329</v>
      </c>
      <c r="F53" s="690">
        <v>1456489.89001</v>
      </c>
      <c r="G53" s="690">
        <v>1246173.37081</v>
      </c>
      <c r="H53" s="690">
        <v>1177499.6113699998</v>
      </c>
      <c r="I53" s="690">
        <v>1146436.1012500003</v>
      </c>
    </row>
    <row r="54" spans="1:9" s="53" customFormat="1" ht="24" customHeight="1">
      <c r="A54" s="694" t="s">
        <v>419</v>
      </c>
      <c r="B54" s="693">
        <v>81962.152010000005</v>
      </c>
      <c r="C54" s="693">
        <v>140717.05882000001</v>
      </c>
      <c r="D54" s="693">
        <v>130612.24309</v>
      </c>
      <c r="E54" s="693">
        <v>253926.85183</v>
      </c>
      <c r="F54" s="693">
        <v>82621.259080000003</v>
      </c>
      <c r="G54" s="693">
        <v>43446.905279999999</v>
      </c>
      <c r="H54" s="693">
        <v>35453.115659999996</v>
      </c>
      <c r="I54" s="693">
        <v>36108.931659999995</v>
      </c>
    </row>
    <row r="55" spans="1:9" s="53" customFormat="1" ht="24" customHeight="1">
      <c r="A55" s="694" t="s">
        <v>420</v>
      </c>
      <c r="B55" s="693">
        <v>645181.16495000001</v>
      </c>
      <c r="C55" s="693">
        <v>923021.57632000011</v>
      </c>
      <c r="D55" s="693">
        <v>1333914.2200499999</v>
      </c>
      <c r="E55" s="693">
        <v>1286416.2268900003</v>
      </c>
      <c r="F55" s="693">
        <v>1320814.95386</v>
      </c>
      <c r="G55" s="693">
        <v>1150421.9604200001</v>
      </c>
      <c r="H55" s="693">
        <v>1086613.1690799999</v>
      </c>
      <c r="I55" s="693">
        <v>1055518.6905799999</v>
      </c>
    </row>
    <row r="56" spans="1:9" s="53" customFormat="1" ht="24" customHeight="1">
      <c r="A56" s="694" t="s">
        <v>421</v>
      </c>
      <c r="B56" s="693">
        <v>0</v>
      </c>
      <c r="C56" s="693">
        <v>0</v>
      </c>
      <c r="D56" s="693">
        <v>0</v>
      </c>
      <c r="E56" s="693">
        <v>0</v>
      </c>
      <c r="F56" s="693">
        <v>0</v>
      </c>
      <c r="G56" s="693">
        <v>0</v>
      </c>
      <c r="H56" s="693">
        <v>0</v>
      </c>
      <c r="I56" s="693">
        <v>0</v>
      </c>
    </row>
    <row r="57" spans="1:9" s="53" customFormat="1" ht="24" customHeight="1">
      <c r="A57" s="694" t="s">
        <v>422</v>
      </c>
      <c r="B57" s="693">
        <v>41114.70177</v>
      </c>
      <c r="C57" s="693">
        <v>43611.110209999999</v>
      </c>
      <c r="D57" s="693">
        <v>43266.108390000009</v>
      </c>
      <c r="E57" s="693">
        <v>50051.824569999997</v>
      </c>
      <c r="F57" s="693">
        <v>53053.677069999998</v>
      </c>
      <c r="G57" s="693">
        <v>52304.505109999998</v>
      </c>
      <c r="H57" s="693">
        <v>55433.32663000001</v>
      </c>
      <c r="I57" s="693">
        <v>54808.479009999995</v>
      </c>
    </row>
    <row r="58" spans="1:9" s="53" customFormat="1" ht="24" customHeight="1">
      <c r="A58" s="694" t="s">
        <v>423</v>
      </c>
      <c r="B58" s="693">
        <v>0</v>
      </c>
      <c r="C58" s="693">
        <v>0</v>
      </c>
      <c r="D58" s="693">
        <v>0</v>
      </c>
      <c r="E58" s="693">
        <v>0</v>
      </c>
      <c r="F58" s="693">
        <v>0</v>
      </c>
      <c r="G58" s="693">
        <v>0</v>
      </c>
      <c r="H58" s="693">
        <v>0</v>
      </c>
      <c r="I58" s="693">
        <v>0</v>
      </c>
    </row>
    <row r="59" spans="1:9" s="53" customFormat="1" ht="24" customHeight="1" thickBot="1">
      <c r="A59" s="692" t="s">
        <v>424</v>
      </c>
      <c r="B59" s="693">
        <v>47954134.772400007</v>
      </c>
      <c r="C59" s="693">
        <v>50118723.616999999</v>
      </c>
      <c r="D59" s="693">
        <v>52118673.665959999</v>
      </c>
      <c r="E59" s="693">
        <v>54075939.261199996</v>
      </c>
      <c r="F59" s="693">
        <v>57048943.715810001</v>
      </c>
      <c r="G59" s="693">
        <v>57290596.762700006</v>
      </c>
      <c r="H59" s="693">
        <v>60544313.260590002</v>
      </c>
      <c r="I59" s="693">
        <v>60559219.023150004</v>
      </c>
    </row>
    <row r="60" spans="1:9" ht="24" customHeight="1" thickTop="1" thickBot="1">
      <c r="A60" s="687" t="s">
        <v>425</v>
      </c>
      <c r="B60" s="688"/>
      <c r="C60" s="688"/>
      <c r="D60" s="688"/>
      <c r="E60" s="688"/>
      <c r="F60" s="688"/>
      <c r="G60" s="688"/>
      <c r="H60" s="688"/>
      <c r="I60" s="688"/>
    </row>
    <row r="61" spans="1:9" ht="24" customHeight="1" thickTop="1">
      <c r="A61" s="695" t="s">
        <v>426</v>
      </c>
      <c r="B61" s="696">
        <v>704599.76342999993</v>
      </c>
      <c r="C61" s="696">
        <v>1054467.2258200001</v>
      </c>
      <c r="D61" s="696">
        <v>1170763.4408000002</v>
      </c>
      <c r="E61" s="696">
        <v>1231575.5424300001</v>
      </c>
      <c r="F61" s="696">
        <v>1381570.56736</v>
      </c>
      <c r="G61" s="696">
        <v>123193.37996000001</v>
      </c>
      <c r="H61" s="696">
        <v>1552237.4139700001</v>
      </c>
      <c r="I61" s="696">
        <v>143712.20637</v>
      </c>
    </row>
    <row r="62" spans="1:9" ht="24" customHeight="1">
      <c r="A62" s="697" t="s">
        <v>427</v>
      </c>
      <c r="B62" s="696">
        <v>-101459.20199000002</v>
      </c>
      <c r="C62" s="696">
        <v>-143518.57343000002</v>
      </c>
      <c r="D62" s="696">
        <v>-194033.91063</v>
      </c>
      <c r="E62" s="696">
        <v>-174989.57236000002</v>
      </c>
      <c r="F62" s="696">
        <v>-224475.45957000004</v>
      </c>
      <c r="G62" s="696">
        <v>-24195.00362</v>
      </c>
      <c r="H62" s="696">
        <v>-327992.07935000001</v>
      </c>
      <c r="I62" s="696">
        <v>-32549.107320000003</v>
      </c>
    </row>
    <row r="63" spans="1:9" ht="24" customHeight="1">
      <c r="A63" s="698" t="s">
        <v>428</v>
      </c>
      <c r="B63" s="696">
        <v>603140.56144000008</v>
      </c>
      <c r="C63" s="696">
        <v>910948.65239000006</v>
      </c>
      <c r="D63" s="696">
        <v>976729.53016999993</v>
      </c>
      <c r="E63" s="696">
        <v>1056585.97007</v>
      </c>
      <c r="F63" s="696">
        <v>1157095.10779</v>
      </c>
      <c r="G63" s="696">
        <v>98998.376340000003</v>
      </c>
      <c r="H63" s="696">
        <v>1224245.3346199999</v>
      </c>
      <c r="I63" s="696">
        <v>111163.09905</v>
      </c>
    </row>
    <row r="64" spans="1:9" ht="24" customHeight="1">
      <c r="A64" s="695" t="s">
        <v>429</v>
      </c>
      <c r="B64" s="696">
        <v>360456.18</v>
      </c>
      <c r="C64" s="696">
        <v>374788.08441000007</v>
      </c>
      <c r="D64" s="696">
        <v>446759.68632000004</v>
      </c>
      <c r="E64" s="696">
        <v>525550.67966000002</v>
      </c>
      <c r="F64" s="696">
        <v>567498.59389999998</v>
      </c>
      <c r="G64" s="696">
        <v>57392.337909999995</v>
      </c>
      <c r="H64" s="696">
        <v>534565.64194999996</v>
      </c>
      <c r="I64" s="696">
        <v>66981.524130000005</v>
      </c>
    </row>
    <row r="65" spans="1:9" ht="24" customHeight="1">
      <c r="A65" s="697" t="s">
        <v>430</v>
      </c>
      <c r="B65" s="696">
        <v>-84245.474920000008</v>
      </c>
      <c r="C65" s="696">
        <v>-93457.174459999995</v>
      </c>
      <c r="D65" s="696">
        <v>-96240.914999999994</v>
      </c>
      <c r="E65" s="696">
        <v>-184360.22695000001</v>
      </c>
      <c r="F65" s="696">
        <v>-211993.13978999999</v>
      </c>
      <c r="G65" s="696">
        <v>-17074.93288</v>
      </c>
      <c r="H65" s="696">
        <v>-200672.62082000001</v>
      </c>
      <c r="I65" s="696">
        <v>-19645.330440000002</v>
      </c>
    </row>
    <row r="66" spans="1:9" ht="24" customHeight="1">
      <c r="A66" s="699" t="s">
        <v>431</v>
      </c>
      <c r="B66" s="696">
        <v>879351.26652000006</v>
      </c>
      <c r="C66" s="696">
        <v>1192279.5623399999</v>
      </c>
      <c r="D66" s="696">
        <v>1327248.30149</v>
      </c>
      <c r="E66" s="696">
        <v>1397776.4227799999</v>
      </c>
      <c r="F66" s="696">
        <v>1512600.5619000001</v>
      </c>
      <c r="G66" s="696">
        <v>139315.78137000001</v>
      </c>
      <c r="H66" s="696">
        <v>1558138.3557500003</v>
      </c>
      <c r="I66" s="696">
        <v>158499.29274000003</v>
      </c>
    </row>
    <row r="67" spans="1:9" ht="24" customHeight="1">
      <c r="A67" s="695" t="s">
        <v>432</v>
      </c>
      <c r="B67" s="696">
        <v>181163.90896</v>
      </c>
      <c r="C67" s="696">
        <v>192469.22731000005</v>
      </c>
      <c r="D67" s="696">
        <v>211066.14285</v>
      </c>
      <c r="E67" s="696">
        <v>285406.28489000001</v>
      </c>
      <c r="F67" s="696">
        <v>248689.22697000002</v>
      </c>
      <c r="G67" s="696">
        <v>16549.958390000003</v>
      </c>
      <c r="H67" s="696">
        <v>306788.58017999999</v>
      </c>
      <c r="I67" s="696">
        <v>17917.838760000002</v>
      </c>
    </row>
    <row r="68" spans="1:9" ht="24" customHeight="1">
      <c r="A68" s="695" t="s">
        <v>433</v>
      </c>
      <c r="B68" s="696">
        <v>-297956.26165</v>
      </c>
      <c r="C68" s="696">
        <v>-297317.96883999999</v>
      </c>
      <c r="D68" s="696">
        <v>-298710.71861000004</v>
      </c>
      <c r="E68" s="696">
        <v>-375341.36285000003</v>
      </c>
      <c r="F68" s="696">
        <v>-414954.69498000003</v>
      </c>
      <c r="G68" s="696">
        <v>-21568.32546</v>
      </c>
      <c r="H68" s="696">
        <v>-449327.31943000009</v>
      </c>
      <c r="I68" s="696">
        <v>-22425.839909999999</v>
      </c>
    </row>
    <row r="69" spans="1:9" ht="24" customHeight="1">
      <c r="A69" s="698" t="s">
        <v>434</v>
      </c>
      <c r="B69" s="696">
        <v>762558.91383000009</v>
      </c>
      <c r="C69" s="696">
        <v>1087430.8208099999</v>
      </c>
      <c r="D69" s="696">
        <v>1239603.7257300001</v>
      </c>
      <c r="E69" s="696">
        <v>1307841.34482</v>
      </c>
      <c r="F69" s="696">
        <v>1346335.0938900001</v>
      </c>
      <c r="G69" s="696">
        <v>134297.4143</v>
      </c>
      <c r="H69" s="696">
        <v>1415599.6165</v>
      </c>
      <c r="I69" s="696">
        <v>153991.29159000004</v>
      </c>
    </row>
    <row r="70" spans="1:9" ht="24" customHeight="1">
      <c r="A70" s="697" t="s">
        <v>435</v>
      </c>
      <c r="B70" s="696">
        <v>-632135.94123000011</v>
      </c>
      <c r="C70" s="696">
        <v>-853966.15091000008</v>
      </c>
      <c r="D70" s="696">
        <v>-1010114.8298500001</v>
      </c>
      <c r="E70" s="696">
        <v>-1027431.7079100001</v>
      </c>
      <c r="F70" s="696">
        <v>-1050696.9902999999</v>
      </c>
      <c r="G70" s="696">
        <v>-100959.93938</v>
      </c>
      <c r="H70" s="696">
        <v>-1123612.2882300001</v>
      </c>
      <c r="I70" s="696">
        <v>-99165.279150000002</v>
      </c>
    </row>
    <row r="71" spans="1:9" ht="24" customHeight="1">
      <c r="A71" s="699" t="s">
        <v>436</v>
      </c>
      <c r="B71" s="696">
        <v>130422.97260000001</v>
      </c>
      <c r="C71" s="696">
        <v>233464.66990000001</v>
      </c>
      <c r="D71" s="696">
        <v>229488.89588000003</v>
      </c>
      <c r="E71" s="696">
        <v>280409.63691</v>
      </c>
      <c r="F71" s="696">
        <v>295638.10358999996</v>
      </c>
      <c r="G71" s="696">
        <v>33337.474920000001</v>
      </c>
      <c r="H71" s="696">
        <v>291987.32827</v>
      </c>
      <c r="I71" s="696">
        <v>54826.012439999999</v>
      </c>
    </row>
    <row r="72" spans="1:9" ht="24" customHeight="1">
      <c r="A72" s="699" t="s">
        <v>437</v>
      </c>
      <c r="B72" s="696">
        <v>51.304929999999999</v>
      </c>
      <c r="C72" s="696">
        <v>68.75009</v>
      </c>
      <c r="D72" s="696">
        <v>64.290720000000022</v>
      </c>
      <c r="E72" s="696">
        <v>92.66022000000001</v>
      </c>
      <c r="F72" s="696">
        <v>37.114139999999999</v>
      </c>
      <c r="G72" s="696">
        <v>1.8263000000000003</v>
      </c>
      <c r="H72" s="696">
        <v>97.268210000000025</v>
      </c>
      <c r="I72" s="696">
        <v>20.144300000000001</v>
      </c>
    </row>
    <row r="73" spans="1:9" ht="24" customHeight="1">
      <c r="A73" s="697" t="s">
        <v>438</v>
      </c>
      <c r="B73" s="696">
        <v>2.0000000000000002E-5</v>
      </c>
      <c r="C73" s="696">
        <v>1.0000000000000001E-5</v>
      </c>
      <c r="D73" s="696">
        <v>0</v>
      </c>
      <c r="E73" s="696">
        <v>0</v>
      </c>
      <c r="F73" s="696">
        <v>1.0000000000000001E-5</v>
      </c>
      <c r="G73" s="696">
        <v>0</v>
      </c>
      <c r="H73" s="696">
        <v>0</v>
      </c>
      <c r="I73" s="696">
        <v>1.0000000000000001E-5</v>
      </c>
    </row>
    <row r="74" spans="1:9" ht="24" customHeight="1">
      <c r="A74" s="697" t="s">
        <v>439</v>
      </c>
      <c r="B74" s="696">
        <v>51.304910000000014</v>
      </c>
      <c r="C74" s="696">
        <v>68.750079999999997</v>
      </c>
      <c r="D74" s="696">
        <v>64.290720000000022</v>
      </c>
      <c r="E74" s="696">
        <v>92.66022000000001</v>
      </c>
      <c r="F74" s="696">
        <v>37.114129999999996</v>
      </c>
      <c r="G74" s="696">
        <v>1.8263000000000003</v>
      </c>
      <c r="H74" s="696">
        <v>97.268210000000025</v>
      </c>
      <c r="I74" s="696">
        <v>20.144290000000002</v>
      </c>
    </row>
    <row r="75" spans="1:9" ht="24" customHeight="1">
      <c r="A75" s="698" t="s">
        <v>440</v>
      </c>
      <c r="B75" s="696">
        <v>-284.20971000000009</v>
      </c>
      <c r="C75" s="696">
        <v>-1175.27936</v>
      </c>
      <c r="D75" s="696">
        <v>-1193.0952400000001</v>
      </c>
      <c r="E75" s="696">
        <v>-2965.2384500000003</v>
      </c>
      <c r="F75" s="696">
        <v>-191.54129</v>
      </c>
      <c r="G75" s="696">
        <v>-19.124479999999998</v>
      </c>
      <c r="H75" s="696">
        <v>-157.54550000000003</v>
      </c>
      <c r="I75" s="696">
        <v>-5.6654200000000001</v>
      </c>
    </row>
    <row r="76" spans="1:9" ht="24" customHeight="1">
      <c r="A76" s="698" t="s">
        <v>1432</v>
      </c>
      <c r="B76" s="696">
        <v>-1.0000000000000001E-5</v>
      </c>
      <c r="C76" s="696">
        <v>-798.71964000000014</v>
      </c>
      <c r="D76" s="696">
        <v>-765.95702000000017</v>
      </c>
      <c r="E76" s="696">
        <v>-2659.9407700000002</v>
      </c>
      <c r="F76" s="696">
        <v>0</v>
      </c>
      <c r="G76" s="696">
        <v>0</v>
      </c>
      <c r="H76" s="696">
        <v>-2.0000000000000002E-5</v>
      </c>
      <c r="I76" s="696">
        <v>0</v>
      </c>
    </row>
    <row r="77" spans="1:9" ht="24" customHeight="1">
      <c r="A77" s="697" t="s">
        <v>441</v>
      </c>
      <c r="B77" s="696">
        <v>-284.2097</v>
      </c>
      <c r="C77" s="696">
        <v>-376.55971999999997</v>
      </c>
      <c r="D77" s="696">
        <v>-427.13822000000005</v>
      </c>
      <c r="E77" s="696">
        <v>-305.29768000000001</v>
      </c>
      <c r="F77" s="696">
        <v>-191.54129</v>
      </c>
      <c r="G77" s="696">
        <v>-19.124479999999998</v>
      </c>
      <c r="H77" s="696">
        <v>-157.54548</v>
      </c>
      <c r="I77" s="696">
        <v>-5.6654200000000001</v>
      </c>
    </row>
    <row r="78" spans="1:9" ht="24" customHeight="1">
      <c r="A78" s="698" t="s">
        <v>442</v>
      </c>
      <c r="B78" s="696">
        <v>130190.06782</v>
      </c>
      <c r="C78" s="696">
        <v>232358.14063000001</v>
      </c>
      <c r="D78" s="696">
        <v>228360.09136000002</v>
      </c>
      <c r="E78" s="696">
        <v>277537.05868000002</v>
      </c>
      <c r="F78" s="696">
        <v>295483.67644000001</v>
      </c>
      <c r="G78" s="696">
        <v>33320.176739999995</v>
      </c>
      <c r="H78" s="696">
        <v>291927.05098</v>
      </c>
      <c r="I78" s="696">
        <v>54840.491320000001</v>
      </c>
    </row>
    <row r="79" spans="1:9" ht="24" customHeight="1">
      <c r="A79" s="695" t="s">
        <v>443</v>
      </c>
      <c r="B79" s="696">
        <v>0</v>
      </c>
      <c r="C79" s="696">
        <v>0</v>
      </c>
      <c r="D79" s="696">
        <v>0</v>
      </c>
      <c r="E79" s="696">
        <v>0</v>
      </c>
      <c r="F79" s="696">
        <v>-3.0000000000000001E-5</v>
      </c>
      <c r="G79" s="696">
        <v>0</v>
      </c>
      <c r="H79" s="696">
        <v>-1.0000000000000001E-5</v>
      </c>
      <c r="I79" s="696">
        <v>-1.0000000000000001E-5</v>
      </c>
    </row>
    <row r="80" spans="1:9" ht="24" customHeight="1">
      <c r="A80" s="699" t="s">
        <v>444</v>
      </c>
      <c r="B80" s="696">
        <v>130190.06782</v>
      </c>
      <c r="C80" s="696">
        <v>232358.14063000001</v>
      </c>
      <c r="D80" s="696">
        <v>228360.09136000002</v>
      </c>
      <c r="E80" s="696">
        <v>277537.05868000002</v>
      </c>
      <c r="F80" s="696">
        <v>295483.67641000001</v>
      </c>
      <c r="G80" s="696">
        <v>33320.176739999995</v>
      </c>
      <c r="H80" s="696">
        <v>291927.05097000004</v>
      </c>
      <c r="I80" s="696">
        <v>54840.491310000005</v>
      </c>
    </row>
    <row r="81" spans="1:9" ht="24" customHeight="1">
      <c r="A81" s="695" t="s">
        <v>445</v>
      </c>
      <c r="B81" s="696">
        <v>-98.675260000000009</v>
      </c>
      <c r="C81" s="696">
        <v>4.2009999999999996</v>
      </c>
      <c r="D81" s="696">
        <v>1286.6023300000002</v>
      </c>
      <c r="E81" s="696">
        <v>5470.2887199999996</v>
      </c>
      <c r="F81" s="696">
        <v>10827.086080000001</v>
      </c>
      <c r="G81" s="696">
        <v>0</v>
      </c>
      <c r="H81" s="696">
        <v>9265.3102400000025</v>
      </c>
      <c r="I81" s="696">
        <v>11.961450000000001</v>
      </c>
    </row>
    <row r="82" spans="1:9" ht="24" customHeight="1">
      <c r="A82" s="698" t="s">
        <v>446</v>
      </c>
      <c r="B82" s="696">
        <v>130091.39256000001</v>
      </c>
      <c r="C82" s="696">
        <v>232362.34163000001</v>
      </c>
      <c r="D82" s="696">
        <v>229646.69368999999</v>
      </c>
      <c r="E82" s="696">
        <v>283007.34739999997</v>
      </c>
      <c r="F82" s="696">
        <v>306310.76248999999</v>
      </c>
      <c r="G82" s="696">
        <v>33320.176739999995</v>
      </c>
      <c r="H82" s="696">
        <v>301192.36121</v>
      </c>
      <c r="I82" s="696">
        <v>54852.45276</v>
      </c>
    </row>
    <row r="83" spans="1:9" ht="24" customHeight="1">
      <c r="A83" s="695" t="s">
        <v>1467</v>
      </c>
      <c r="B83" s="696">
        <v>0</v>
      </c>
      <c r="C83" s="696">
        <v>0</v>
      </c>
      <c r="D83" s="696">
        <v>0</v>
      </c>
      <c r="E83" s="696">
        <v>0</v>
      </c>
      <c r="F83" s="696">
        <v>0</v>
      </c>
      <c r="G83" s="696">
        <v>0</v>
      </c>
      <c r="H83" s="696">
        <v>0</v>
      </c>
      <c r="I83" s="696">
        <v>0</v>
      </c>
    </row>
    <row r="84" spans="1:9" ht="24" customHeight="1">
      <c r="A84" s="698" t="s">
        <v>447</v>
      </c>
      <c r="B84" s="696">
        <v>130091.39256000001</v>
      </c>
      <c r="C84" s="696">
        <v>232362.34163000001</v>
      </c>
      <c r="D84" s="696">
        <v>229646.69368999999</v>
      </c>
      <c r="E84" s="696">
        <v>283007.34739999997</v>
      </c>
      <c r="F84" s="696">
        <v>306310.76248999999</v>
      </c>
      <c r="G84" s="696">
        <v>33320.176739999995</v>
      </c>
      <c r="H84" s="696">
        <v>301192.36121</v>
      </c>
      <c r="I84" s="696">
        <v>54852.45276</v>
      </c>
    </row>
    <row r="85" spans="1:9" ht="24" customHeight="1" thickBot="1">
      <c r="A85" s="695" t="s">
        <v>448</v>
      </c>
      <c r="B85" s="696">
        <v>-34466.147960000002</v>
      </c>
      <c r="C85" s="696">
        <v>-88034.549849999996</v>
      </c>
      <c r="D85" s="696">
        <v>-85376.647830000016</v>
      </c>
      <c r="E85" s="696">
        <v>-92865.699800000017</v>
      </c>
      <c r="F85" s="696">
        <v>-131593.71561000001</v>
      </c>
      <c r="G85" s="696">
        <v>-4184.6000000000004</v>
      </c>
      <c r="H85" s="696">
        <v>-98626.076239999995</v>
      </c>
      <c r="I85" s="696">
        <v>-19345.2</v>
      </c>
    </row>
    <row r="86" spans="1:9" ht="24" customHeight="1" thickTop="1" thickBot="1">
      <c r="A86" s="687" t="s">
        <v>449</v>
      </c>
      <c r="B86" s="688">
        <v>95625.244599999991</v>
      </c>
      <c r="C86" s="688">
        <v>144327.79178</v>
      </c>
      <c r="D86" s="688">
        <v>144270.04586000001</v>
      </c>
      <c r="E86" s="688">
        <v>190141.6476</v>
      </c>
      <c r="F86" s="688">
        <v>174717.04688000001</v>
      </c>
      <c r="G86" s="688">
        <v>29135.576739999997</v>
      </c>
      <c r="H86" s="688">
        <v>202566.28497000001</v>
      </c>
      <c r="I86" s="688">
        <v>35507.252760000003</v>
      </c>
    </row>
    <row r="87" spans="1:9" ht="15" customHeight="1" thickTop="1" thickBot="1">
      <c r="A87" s="247"/>
      <c r="B87" s="317"/>
      <c r="C87" s="317"/>
      <c r="D87" s="317"/>
      <c r="E87" s="317"/>
      <c r="F87" s="317"/>
      <c r="G87" s="317"/>
      <c r="H87" s="317"/>
      <c r="I87" s="317"/>
    </row>
    <row r="88" spans="1:9" ht="28.5" customHeight="1" thickTop="1">
      <c r="A88" s="248"/>
      <c r="B88" s="24"/>
      <c r="C88" s="24"/>
      <c r="D88" s="24"/>
      <c r="E88" s="24"/>
      <c r="F88" s="24"/>
      <c r="G88" s="24"/>
      <c r="H88" s="24"/>
    </row>
    <row r="89" spans="1:9">
      <c r="A89" s="248"/>
      <c r="B89" s="24"/>
      <c r="C89" s="24"/>
      <c r="D89" s="24"/>
      <c r="E89" s="24"/>
      <c r="F89" s="24"/>
      <c r="G89" s="24"/>
      <c r="H89" s="24"/>
    </row>
    <row r="90" spans="1:9" ht="19.5">
      <c r="A90" s="249"/>
      <c r="B90" s="24"/>
      <c r="C90" s="24"/>
      <c r="D90" s="24"/>
      <c r="E90" s="24"/>
      <c r="F90" s="24"/>
      <c r="G90" s="24"/>
      <c r="H90" s="24"/>
    </row>
    <row r="91" spans="1:9" ht="19.5">
      <c r="A91" s="249"/>
      <c r="B91" s="24"/>
      <c r="C91" s="24"/>
      <c r="D91" s="24"/>
      <c r="E91" s="24"/>
      <c r="F91" s="24"/>
      <c r="G91" s="24"/>
      <c r="H91" s="24"/>
    </row>
    <row r="92" spans="1:9" ht="19.5">
      <c r="A92" s="249"/>
      <c r="B92" s="24"/>
      <c r="C92" s="24"/>
      <c r="D92" s="24"/>
      <c r="E92" s="24"/>
      <c r="F92" s="24"/>
      <c r="G92" s="24"/>
      <c r="H92" s="24"/>
    </row>
    <row r="93" spans="1:9" ht="19.5">
      <c r="A93" s="250"/>
      <c r="B93" s="24"/>
      <c r="C93" s="24"/>
      <c r="D93" s="24"/>
      <c r="E93" s="24"/>
      <c r="F93" s="24"/>
      <c r="G93" s="24"/>
      <c r="H93" s="24"/>
    </row>
    <row r="94" spans="1:9" ht="19.5">
      <c r="A94" s="250"/>
      <c r="B94" s="24"/>
      <c r="C94" s="24"/>
      <c r="D94" s="24"/>
      <c r="E94" s="24"/>
      <c r="F94" s="24"/>
      <c r="G94" s="24"/>
      <c r="H94" s="24"/>
    </row>
    <row r="95" spans="1:9" ht="19.5">
      <c r="A95" s="250"/>
      <c r="B95" s="24"/>
      <c r="C95" s="24"/>
      <c r="D95" s="24"/>
      <c r="E95" s="24"/>
      <c r="F95" s="24"/>
      <c r="G95" s="24"/>
      <c r="H95" s="24"/>
    </row>
    <row r="96" spans="1:9" ht="19.5">
      <c r="A96" s="249"/>
      <c r="B96" s="24"/>
      <c r="C96" s="24"/>
      <c r="D96" s="24"/>
      <c r="E96" s="24"/>
      <c r="F96" s="24"/>
      <c r="G96" s="24"/>
      <c r="H96" s="24"/>
    </row>
    <row r="97" spans="1:8" ht="19.5">
      <c r="A97" s="249"/>
      <c r="B97" s="24"/>
      <c r="C97" s="24"/>
      <c r="D97" s="24"/>
      <c r="E97" s="24"/>
      <c r="F97" s="24"/>
      <c r="G97" s="24"/>
      <c r="H97" s="24"/>
    </row>
    <row r="98" spans="1:8" ht="19.5">
      <c r="A98" s="249"/>
      <c r="B98" s="24"/>
      <c r="C98" s="24"/>
      <c r="D98" s="24"/>
      <c r="E98" s="24"/>
      <c r="F98" s="24"/>
      <c r="G98" s="24"/>
      <c r="H98" s="24"/>
    </row>
    <row r="99" spans="1:8" ht="19.5">
      <c r="A99" s="249"/>
      <c r="B99" s="24"/>
      <c r="C99" s="24"/>
      <c r="D99" s="24"/>
      <c r="E99" s="24"/>
      <c r="F99" s="24"/>
      <c r="G99" s="24"/>
      <c r="H99" s="24"/>
    </row>
    <row r="100" spans="1:8" ht="19.5">
      <c r="A100" s="249"/>
      <c r="B100" s="24"/>
      <c r="C100" s="24"/>
      <c r="D100" s="24"/>
      <c r="E100" s="24"/>
      <c r="F100" s="24"/>
      <c r="G100" s="24"/>
      <c r="H100" s="24"/>
    </row>
    <row r="101" spans="1:8" ht="19.5">
      <c r="A101" s="54"/>
      <c r="B101" s="24"/>
      <c r="C101" s="24"/>
      <c r="D101" s="24"/>
      <c r="E101" s="24"/>
      <c r="F101" s="24"/>
      <c r="G101" s="24"/>
      <c r="H101" s="24"/>
    </row>
    <row r="102" spans="1:8">
      <c r="A102" s="55"/>
      <c r="B102" s="24"/>
      <c r="C102" s="24"/>
      <c r="D102" s="24"/>
      <c r="E102" s="24"/>
      <c r="F102" s="24"/>
      <c r="G102" s="24"/>
      <c r="H102" s="24"/>
    </row>
    <row r="103" spans="1:8">
      <c r="A103" s="55"/>
      <c r="B103" s="24"/>
      <c r="C103" s="24"/>
      <c r="D103" s="24"/>
      <c r="E103" s="24"/>
      <c r="F103" s="24"/>
      <c r="G103" s="24"/>
      <c r="H103" s="24"/>
    </row>
    <row r="104" spans="1:8">
      <c r="A104" s="55"/>
      <c r="B104" s="24"/>
      <c r="C104" s="24"/>
      <c r="D104" s="24"/>
      <c r="E104" s="24"/>
      <c r="F104" s="24"/>
      <c r="G104" s="24"/>
      <c r="H104" s="24"/>
    </row>
    <row r="105" spans="1:8">
      <c r="A105" s="55"/>
      <c r="B105" s="24"/>
      <c r="C105" s="24"/>
      <c r="D105" s="24"/>
      <c r="E105" s="24"/>
      <c r="F105" s="24"/>
      <c r="G105" s="24"/>
      <c r="H105" s="24"/>
    </row>
    <row r="106" spans="1:8">
      <c r="A106" s="55"/>
      <c r="B106" s="24"/>
      <c r="C106" s="24"/>
      <c r="D106" s="24"/>
      <c r="E106" s="24"/>
      <c r="F106" s="24"/>
      <c r="G106" s="24"/>
      <c r="H106" s="24"/>
    </row>
    <row r="107" spans="1:8">
      <c r="A107" s="55"/>
      <c r="B107" s="24"/>
      <c r="C107" s="24"/>
      <c r="D107" s="24"/>
      <c r="E107" s="24"/>
      <c r="F107" s="24"/>
      <c r="G107" s="24"/>
      <c r="H107" s="24"/>
    </row>
    <row r="108" spans="1:8">
      <c r="A108" s="55"/>
      <c r="B108" s="24"/>
      <c r="C108" s="24"/>
      <c r="D108" s="24"/>
      <c r="E108" s="24"/>
      <c r="F108" s="24"/>
      <c r="G108" s="24"/>
      <c r="H108" s="24"/>
    </row>
    <row r="109" spans="1:8">
      <c r="A109" s="55"/>
      <c r="B109" s="24"/>
      <c r="C109" s="24"/>
      <c r="D109" s="24"/>
      <c r="E109" s="24"/>
      <c r="F109" s="24"/>
      <c r="G109" s="24"/>
      <c r="H109" s="24"/>
    </row>
    <row r="110" spans="1:8" ht="19.5">
      <c r="A110" s="249"/>
      <c r="B110" s="24"/>
      <c r="C110" s="24"/>
      <c r="D110" s="24"/>
      <c r="E110" s="24"/>
      <c r="F110" s="24"/>
      <c r="G110" s="24"/>
      <c r="H110" s="24"/>
    </row>
    <row r="111" spans="1:8" ht="19.5">
      <c r="A111" s="249"/>
      <c r="B111" s="24"/>
      <c r="C111" s="24"/>
      <c r="D111" s="24"/>
      <c r="E111" s="24"/>
      <c r="F111" s="24"/>
      <c r="G111" s="24"/>
      <c r="H111" s="24"/>
    </row>
    <row r="112" spans="1:8" ht="19.5">
      <c r="A112" s="250"/>
      <c r="B112" s="24"/>
      <c r="C112" s="24"/>
      <c r="D112" s="24"/>
      <c r="E112" s="24"/>
      <c r="F112" s="24"/>
      <c r="G112" s="24"/>
      <c r="H112" s="24"/>
    </row>
    <row r="113" spans="1:8" ht="19.5">
      <c r="A113" s="250"/>
      <c r="B113" s="24"/>
      <c r="C113" s="24"/>
      <c r="D113" s="24"/>
      <c r="E113" s="24"/>
      <c r="F113" s="24"/>
      <c r="G113" s="24"/>
      <c r="H113" s="24"/>
    </row>
    <row r="114" spans="1:8" ht="19.5">
      <c r="A114" s="250"/>
      <c r="B114" s="24"/>
      <c r="C114" s="24"/>
      <c r="D114" s="24"/>
      <c r="E114" s="24"/>
      <c r="F114" s="24"/>
      <c r="G114" s="24"/>
      <c r="H114" s="24"/>
    </row>
    <row r="115" spans="1:8" ht="19.5">
      <c r="A115" s="249"/>
      <c r="B115" s="24"/>
      <c r="C115" s="24"/>
      <c r="D115" s="24"/>
      <c r="E115" s="24"/>
      <c r="F115" s="24"/>
      <c r="G115" s="24"/>
      <c r="H115" s="24"/>
    </row>
    <row r="116" spans="1:8" ht="19.5">
      <c r="A116" s="249"/>
      <c r="B116" s="24"/>
      <c r="C116" s="24"/>
      <c r="D116" s="24"/>
      <c r="E116" s="24"/>
      <c r="F116" s="24"/>
      <c r="G116" s="24"/>
      <c r="H116" s="24"/>
    </row>
    <row r="117" spans="1:8" ht="19.5">
      <c r="A117" s="249"/>
      <c r="B117" s="24"/>
      <c r="C117" s="24"/>
      <c r="D117" s="24"/>
      <c r="E117" s="24"/>
      <c r="F117" s="24"/>
      <c r="G117" s="24"/>
      <c r="H117" s="24"/>
    </row>
    <row r="118" spans="1:8" ht="19.5">
      <c r="A118" s="249"/>
      <c r="B118" s="24"/>
      <c r="C118" s="24"/>
      <c r="D118" s="24"/>
      <c r="E118" s="24"/>
      <c r="F118" s="24"/>
      <c r="G118" s="24"/>
      <c r="H118" s="24"/>
    </row>
    <row r="119" spans="1:8" ht="19.5">
      <c r="A119" s="249"/>
      <c r="B119" s="24"/>
      <c r="C119" s="24"/>
      <c r="D119" s="24"/>
      <c r="E119" s="24"/>
      <c r="F119" s="24"/>
      <c r="G119" s="24"/>
      <c r="H119" s="24"/>
    </row>
    <row r="120" spans="1:8" ht="19.5">
      <c r="A120" s="249"/>
      <c r="B120" s="24"/>
      <c r="C120" s="24"/>
      <c r="D120" s="24"/>
      <c r="E120" s="24"/>
      <c r="F120" s="24"/>
      <c r="G120" s="24"/>
      <c r="H120" s="24"/>
    </row>
    <row r="121" spans="1:8" ht="19.5">
      <c r="A121" s="249"/>
      <c r="B121" s="24"/>
      <c r="C121" s="24"/>
      <c r="D121" s="24"/>
      <c r="E121" s="24"/>
      <c r="F121" s="24"/>
      <c r="G121" s="24"/>
      <c r="H121" s="24"/>
    </row>
    <row r="122" spans="1:8" ht="19.5">
      <c r="A122" s="250"/>
      <c r="B122" s="24"/>
      <c r="C122" s="24"/>
      <c r="D122" s="24"/>
      <c r="E122" s="24"/>
      <c r="F122" s="24"/>
      <c r="G122" s="24"/>
      <c r="H122" s="24"/>
    </row>
    <row r="123" spans="1:8" ht="19.5">
      <c r="A123" s="249"/>
      <c r="B123" s="24"/>
      <c r="C123" s="24"/>
      <c r="D123" s="24"/>
      <c r="E123" s="24"/>
      <c r="F123" s="24"/>
      <c r="G123" s="24"/>
      <c r="H123" s="24"/>
    </row>
    <row r="124" spans="1:8" ht="19.5">
      <c r="A124" s="249"/>
      <c r="B124" s="24"/>
      <c r="C124" s="24"/>
      <c r="D124" s="24"/>
      <c r="E124" s="24"/>
      <c r="F124" s="24"/>
      <c r="G124" s="24"/>
      <c r="H124" s="24"/>
    </row>
    <row r="125" spans="1:8" ht="19.5">
      <c r="A125" s="249"/>
      <c r="B125" s="24"/>
      <c r="C125" s="24"/>
      <c r="D125" s="24"/>
      <c r="E125" s="24"/>
      <c r="F125" s="24"/>
      <c r="G125" s="24"/>
      <c r="H125" s="24"/>
    </row>
    <row r="126" spans="1:8" ht="19.5">
      <c r="A126" s="249"/>
      <c r="B126" s="24"/>
      <c r="C126" s="24"/>
      <c r="D126" s="24"/>
      <c r="E126" s="24"/>
      <c r="F126" s="24"/>
      <c r="G126" s="24"/>
      <c r="H126" s="24"/>
    </row>
    <row r="127" spans="1:8" ht="19.5">
      <c r="A127" s="249"/>
      <c r="B127" s="24"/>
      <c r="C127" s="24"/>
      <c r="D127" s="24"/>
      <c r="E127" s="24"/>
      <c r="F127" s="24"/>
      <c r="G127" s="24"/>
      <c r="H127" s="24"/>
    </row>
    <row r="128" spans="1:8" ht="19.5">
      <c r="A128" s="250"/>
      <c r="B128" s="24"/>
      <c r="C128" s="24"/>
      <c r="D128" s="24"/>
      <c r="E128" s="24"/>
      <c r="F128" s="24"/>
      <c r="G128" s="24"/>
      <c r="H128" s="24"/>
    </row>
    <row r="129" spans="1:8" ht="19.5">
      <c r="A129" s="249"/>
      <c r="B129" s="24"/>
      <c r="C129" s="24"/>
      <c r="D129" s="24"/>
      <c r="E129" s="24"/>
      <c r="F129" s="24"/>
      <c r="G129" s="24"/>
      <c r="H129" s="24"/>
    </row>
    <row r="130" spans="1:8" ht="19.5">
      <c r="A130" s="249"/>
      <c r="B130" s="24"/>
      <c r="C130" s="24"/>
      <c r="D130" s="24"/>
      <c r="E130" s="24"/>
      <c r="F130" s="24"/>
      <c r="G130" s="24"/>
      <c r="H130" s="24"/>
    </row>
    <row r="131" spans="1:8" ht="19.5">
      <c r="A131" s="249"/>
      <c r="B131" s="24"/>
      <c r="C131" s="24"/>
      <c r="D131" s="24"/>
      <c r="E131" s="24"/>
      <c r="F131" s="24"/>
      <c r="G131" s="24"/>
      <c r="H131" s="24"/>
    </row>
    <row r="132" spans="1:8" ht="19.5">
      <c r="A132" s="250"/>
      <c r="B132" s="24"/>
      <c r="C132" s="24"/>
      <c r="D132" s="24"/>
      <c r="E132" s="24"/>
      <c r="F132" s="24"/>
      <c r="G132" s="24"/>
      <c r="H132" s="24"/>
    </row>
    <row r="133" spans="1:8" ht="19.5">
      <c r="A133" s="249"/>
      <c r="B133" s="24"/>
      <c r="C133" s="24"/>
      <c r="D133" s="24"/>
      <c r="E133" s="24"/>
      <c r="F133" s="24"/>
      <c r="G133" s="24"/>
      <c r="H133" s="24"/>
    </row>
    <row r="134" spans="1:8" ht="19.5">
      <c r="A134" s="249"/>
      <c r="B134" s="24"/>
      <c r="C134" s="24"/>
      <c r="D134" s="24"/>
      <c r="E134" s="24"/>
      <c r="F134" s="24"/>
      <c r="G134" s="24"/>
      <c r="H134" s="24"/>
    </row>
    <row r="135" spans="1:8" ht="19.5">
      <c r="A135" s="249"/>
      <c r="B135" s="24"/>
      <c r="C135" s="24"/>
      <c r="D135" s="24"/>
      <c r="E135" s="24"/>
      <c r="F135" s="24"/>
      <c r="G135" s="24"/>
      <c r="H135" s="24"/>
    </row>
    <row r="136" spans="1:8" ht="19.5">
      <c r="A136" s="249"/>
      <c r="B136" s="24"/>
      <c r="C136" s="24"/>
      <c r="D136" s="24"/>
      <c r="E136" s="24"/>
      <c r="F136" s="24"/>
      <c r="G136" s="24"/>
      <c r="H136" s="24"/>
    </row>
    <row r="137" spans="1:8" ht="19.5">
      <c r="A137" s="250"/>
      <c r="B137" s="24"/>
      <c r="C137" s="24"/>
      <c r="D137" s="24"/>
      <c r="E137" s="24"/>
      <c r="F137" s="24"/>
      <c r="G137" s="24"/>
      <c r="H137" s="24"/>
    </row>
    <row r="138" spans="1:8" ht="19.5">
      <c r="A138" s="249"/>
      <c r="B138" s="24"/>
      <c r="C138" s="24"/>
      <c r="D138" s="24"/>
      <c r="E138" s="24"/>
      <c r="F138" s="24"/>
      <c r="G138" s="24"/>
      <c r="H138" s="24"/>
    </row>
    <row r="139" spans="1:8" ht="19.5">
      <c r="A139" s="249"/>
      <c r="B139" s="24"/>
      <c r="C139" s="24"/>
      <c r="D139" s="24"/>
      <c r="E139" s="24"/>
      <c r="F139" s="24"/>
      <c r="G139" s="24"/>
      <c r="H139" s="24"/>
    </row>
    <row r="140" spans="1:8" ht="19.5">
      <c r="A140" s="249"/>
      <c r="B140" s="24"/>
      <c r="C140" s="24"/>
      <c r="D140" s="24"/>
      <c r="E140" s="24"/>
      <c r="F140" s="24"/>
      <c r="G140" s="24"/>
      <c r="H140" s="24"/>
    </row>
    <row r="141" spans="1:8" ht="19.5">
      <c r="A141" s="249"/>
      <c r="B141" s="24"/>
      <c r="C141" s="24"/>
      <c r="D141" s="24"/>
      <c r="E141" s="24"/>
      <c r="F141" s="24"/>
      <c r="G141" s="24"/>
      <c r="H141" s="24"/>
    </row>
    <row r="142" spans="1:8" ht="19.5">
      <c r="A142" s="250"/>
      <c r="B142" s="24"/>
      <c r="C142" s="24"/>
      <c r="D142" s="24"/>
      <c r="E142" s="24"/>
      <c r="F142" s="24"/>
      <c r="G142" s="24"/>
      <c r="H142" s="24"/>
    </row>
    <row r="143" spans="1:8" ht="19.5">
      <c r="A143" s="250"/>
      <c r="B143" s="24"/>
      <c r="C143" s="24"/>
      <c r="D143" s="24"/>
      <c r="E143" s="24"/>
      <c r="F143" s="24"/>
      <c r="G143" s="24"/>
      <c r="H143" s="24"/>
    </row>
    <row r="144" spans="1:8" ht="19.5">
      <c r="A144" s="250"/>
      <c r="B144" s="24"/>
      <c r="C144" s="24"/>
      <c r="D144" s="24"/>
      <c r="E144" s="24"/>
      <c r="F144" s="24"/>
      <c r="G144" s="24"/>
      <c r="H144" s="24"/>
    </row>
    <row r="145" spans="1:8" ht="19.5">
      <c r="A145" s="249"/>
      <c r="B145" s="24"/>
      <c r="C145" s="24"/>
      <c r="D145" s="24"/>
      <c r="E145" s="24"/>
      <c r="F145" s="24"/>
      <c r="G145" s="24"/>
      <c r="H145" s="24"/>
    </row>
    <row r="146" spans="1:8" ht="19.5">
      <c r="A146" s="249"/>
      <c r="B146" s="24"/>
      <c r="C146" s="24"/>
      <c r="D146" s="24"/>
      <c r="E146" s="24"/>
      <c r="F146" s="24"/>
      <c r="G146" s="24"/>
      <c r="H146" s="24"/>
    </row>
    <row r="147" spans="1:8" ht="19.5">
      <c r="A147" s="57"/>
      <c r="B147" s="24"/>
      <c r="C147" s="24"/>
      <c r="D147" s="24"/>
      <c r="E147" s="24"/>
      <c r="F147" s="24"/>
      <c r="G147" s="24"/>
      <c r="H147" s="24"/>
    </row>
    <row r="148" spans="1:8" ht="19.5">
      <c r="A148" s="250"/>
      <c r="B148" s="24"/>
      <c r="C148" s="24"/>
      <c r="D148" s="24"/>
      <c r="E148" s="24"/>
      <c r="F148" s="24"/>
      <c r="G148" s="24"/>
      <c r="H148" s="24"/>
    </row>
    <row r="149" spans="1:8" ht="19.5">
      <c r="A149" s="249"/>
      <c r="B149" s="24"/>
      <c r="C149" s="24"/>
      <c r="D149" s="24"/>
      <c r="E149" s="24"/>
      <c r="F149" s="24"/>
      <c r="G149" s="24"/>
      <c r="H149" s="24"/>
    </row>
    <row r="150" spans="1:8" ht="19.5">
      <c r="A150" s="249"/>
      <c r="B150" s="24"/>
      <c r="C150" s="24"/>
      <c r="D150" s="24"/>
      <c r="E150" s="24"/>
      <c r="F150" s="24"/>
      <c r="G150" s="24"/>
      <c r="H150" s="24"/>
    </row>
    <row r="151" spans="1:8" ht="19.5">
      <c r="A151" s="249"/>
      <c r="B151" s="24"/>
      <c r="C151" s="24"/>
      <c r="D151" s="24"/>
      <c r="E151" s="24"/>
      <c r="F151" s="24"/>
      <c r="G151" s="24"/>
      <c r="H151" s="24"/>
    </row>
    <row r="152" spans="1:8" ht="19.5">
      <c r="A152" s="250"/>
      <c r="B152" s="24"/>
      <c r="C152" s="24"/>
      <c r="D152" s="24"/>
      <c r="E152" s="24"/>
      <c r="F152" s="24"/>
      <c r="G152" s="24"/>
      <c r="H152" s="24"/>
    </row>
    <row r="153" spans="1:8" ht="19.5">
      <c r="A153" s="249"/>
      <c r="B153" s="24"/>
      <c r="C153" s="24"/>
      <c r="D153" s="24"/>
      <c r="E153" s="24"/>
      <c r="F153" s="24"/>
      <c r="G153" s="24"/>
      <c r="H153" s="24"/>
    </row>
    <row r="154" spans="1:8" ht="19.5">
      <c r="A154" s="249"/>
      <c r="B154" s="24"/>
      <c r="C154" s="24"/>
      <c r="D154" s="24"/>
      <c r="E154" s="24"/>
      <c r="F154" s="24"/>
      <c r="G154" s="24"/>
      <c r="H154" s="24"/>
    </row>
    <row r="155" spans="1:8" ht="19.5">
      <c r="A155" s="249"/>
      <c r="B155" s="24"/>
      <c r="C155" s="24"/>
      <c r="D155" s="24"/>
      <c r="E155" s="24"/>
      <c r="F155" s="24"/>
      <c r="G155" s="24"/>
      <c r="H155" s="24"/>
    </row>
    <row r="156" spans="1:8" ht="19.5">
      <c r="A156" s="250"/>
      <c r="B156" s="24"/>
      <c r="C156" s="24"/>
      <c r="D156" s="24"/>
      <c r="E156" s="24"/>
      <c r="F156" s="24"/>
      <c r="G156" s="24"/>
      <c r="H156" s="24"/>
    </row>
    <row r="157" spans="1:8" ht="19.5">
      <c r="A157" s="249"/>
      <c r="B157" s="24"/>
      <c r="C157" s="24"/>
      <c r="D157" s="24"/>
      <c r="E157" s="24"/>
      <c r="F157" s="24"/>
      <c r="G157" s="24"/>
      <c r="H157" s="24"/>
    </row>
    <row r="158" spans="1:8" ht="19.5">
      <c r="A158" s="249"/>
      <c r="B158" s="24"/>
      <c r="C158" s="24"/>
      <c r="D158" s="24"/>
      <c r="E158" s="24"/>
      <c r="F158" s="24"/>
      <c r="G158" s="24"/>
      <c r="H158" s="24"/>
    </row>
    <row r="159" spans="1:8" ht="19.5">
      <c r="A159" s="249"/>
      <c r="B159" s="24"/>
      <c r="C159" s="24"/>
      <c r="D159" s="24"/>
      <c r="E159" s="24"/>
      <c r="F159" s="24"/>
      <c r="G159" s="24"/>
      <c r="H159" s="24"/>
    </row>
    <row r="160" spans="1:8" ht="19.5">
      <c r="A160" s="250"/>
      <c r="B160" s="24"/>
      <c r="C160" s="24"/>
      <c r="D160" s="24"/>
      <c r="E160" s="24"/>
      <c r="F160" s="24"/>
      <c r="G160" s="24"/>
      <c r="H160" s="24"/>
    </row>
    <row r="161" spans="1:8" ht="19.5">
      <c r="A161" s="249"/>
      <c r="B161" s="24"/>
      <c r="C161" s="24"/>
      <c r="D161" s="24"/>
      <c r="E161" s="24"/>
      <c r="F161" s="24"/>
      <c r="G161" s="24"/>
      <c r="H161" s="24"/>
    </row>
    <row r="162" spans="1:8" ht="19.5">
      <c r="A162" s="249"/>
      <c r="B162" s="24"/>
      <c r="C162" s="24"/>
      <c r="D162" s="24"/>
      <c r="E162" s="24"/>
      <c r="F162" s="24"/>
      <c r="G162" s="24"/>
      <c r="H162" s="24"/>
    </row>
    <row r="163" spans="1:8" ht="19.5">
      <c r="A163" s="249"/>
      <c r="B163" s="24"/>
      <c r="C163" s="24"/>
      <c r="D163" s="24"/>
      <c r="E163" s="24"/>
      <c r="F163" s="24"/>
      <c r="G163" s="24"/>
      <c r="H163" s="24"/>
    </row>
    <row r="164" spans="1:8" ht="19.5">
      <c r="A164" s="56"/>
      <c r="B164" s="24"/>
      <c r="C164" s="24"/>
      <c r="D164" s="24"/>
      <c r="E164" s="24"/>
      <c r="F164" s="24"/>
      <c r="G164" s="24"/>
      <c r="H164" s="24"/>
    </row>
    <row r="165" spans="1:8" ht="19.5">
      <c r="A165" s="56"/>
      <c r="B165" s="24"/>
      <c r="C165" s="24"/>
      <c r="D165" s="24"/>
      <c r="E165" s="24"/>
      <c r="F165" s="24"/>
      <c r="G165" s="24"/>
      <c r="H165" s="24"/>
    </row>
    <row r="166" spans="1:8" ht="19.5">
      <c r="A166" s="56"/>
      <c r="B166" s="24"/>
      <c r="C166" s="24"/>
      <c r="D166" s="24"/>
      <c r="E166" s="24"/>
      <c r="F166" s="24"/>
      <c r="G166" s="24"/>
      <c r="H166" s="24"/>
    </row>
    <row r="167" spans="1:8" ht="19.5">
      <c r="A167" s="54"/>
      <c r="B167" s="24"/>
      <c r="C167" s="24"/>
      <c r="D167" s="24"/>
      <c r="E167" s="24"/>
      <c r="F167" s="24"/>
      <c r="G167" s="24"/>
      <c r="H167" s="24"/>
    </row>
    <row r="168" spans="1:8" ht="19.5">
      <c r="A168" s="54"/>
      <c r="B168" s="24"/>
      <c r="C168" s="24"/>
      <c r="D168" s="24"/>
      <c r="E168" s="24"/>
      <c r="F168" s="24"/>
      <c r="G168" s="24"/>
      <c r="H168" s="24"/>
    </row>
    <row r="169" spans="1:8" ht="19.5">
      <c r="A169" s="250"/>
      <c r="B169" s="24"/>
      <c r="C169" s="24"/>
      <c r="D169" s="24"/>
      <c r="E169" s="24"/>
      <c r="F169" s="24"/>
      <c r="G169" s="24"/>
      <c r="H169" s="24"/>
    </row>
    <row r="170" spans="1:8" ht="19.5">
      <c r="A170" s="249"/>
      <c r="B170" s="24"/>
      <c r="C170" s="24"/>
      <c r="D170" s="24"/>
      <c r="E170" s="24"/>
      <c r="F170" s="24"/>
      <c r="G170" s="24"/>
      <c r="H170" s="24"/>
    </row>
    <row r="171" spans="1:8" ht="19.5">
      <c r="A171" s="249"/>
      <c r="B171" s="24"/>
      <c r="C171" s="24"/>
      <c r="D171" s="24"/>
      <c r="E171" s="24"/>
      <c r="F171" s="24"/>
      <c r="G171" s="24"/>
      <c r="H171" s="24"/>
    </row>
    <row r="172" spans="1:8" ht="19.5">
      <c r="A172" s="249"/>
      <c r="B172" s="24"/>
      <c r="C172" s="24"/>
      <c r="D172" s="24"/>
      <c r="E172" s="24"/>
      <c r="F172" s="24"/>
      <c r="G172" s="24"/>
      <c r="H172" s="24"/>
    </row>
    <row r="173" spans="1:8" ht="19.5">
      <c r="A173" s="249"/>
      <c r="B173" s="24"/>
      <c r="C173" s="24"/>
      <c r="D173" s="24"/>
      <c r="E173" s="24"/>
      <c r="F173" s="24"/>
      <c r="G173" s="24"/>
      <c r="H173" s="24"/>
    </row>
    <row r="174" spans="1:8" ht="19.5">
      <c r="A174" s="249"/>
      <c r="B174" s="24"/>
      <c r="C174" s="24"/>
      <c r="D174" s="24"/>
      <c r="E174" s="24"/>
      <c r="F174" s="24"/>
      <c r="G174" s="24"/>
      <c r="H174" s="24"/>
    </row>
    <row r="175" spans="1:8" ht="19.5">
      <c r="A175" s="250"/>
      <c r="B175" s="24"/>
      <c r="C175" s="24"/>
      <c r="D175" s="24"/>
      <c r="E175" s="24"/>
      <c r="F175" s="24"/>
      <c r="G175" s="24"/>
      <c r="H175" s="24"/>
    </row>
    <row r="176" spans="1:8" ht="19.5">
      <c r="A176" s="249"/>
      <c r="B176" s="24"/>
      <c r="C176" s="24"/>
      <c r="D176" s="24"/>
      <c r="E176" s="24"/>
      <c r="F176" s="24"/>
      <c r="G176" s="24"/>
      <c r="H176" s="24"/>
    </row>
    <row r="177" spans="1:8" ht="19.5">
      <c r="A177" s="249"/>
      <c r="B177" s="24"/>
      <c r="C177" s="24"/>
      <c r="D177" s="24"/>
      <c r="E177" s="24"/>
      <c r="F177" s="24"/>
      <c r="G177" s="24"/>
      <c r="H177" s="24"/>
    </row>
    <row r="178" spans="1:8" ht="19.5">
      <c r="A178" s="249"/>
      <c r="B178" s="24"/>
      <c r="C178" s="24"/>
      <c r="D178" s="24"/>
      <c r="E178" s="24"/>
      <c r="F178" s="24"/>
      <c r="G178" s="24"/>
      <c r="H178" s="24"/>
    </row>
    <row r="179" spans="1:8" ht="19.5">
      <c r="A179" s="249"/>
      <c r="B179" s="24"/>
      <c r="C179" s="24"/>
      <c r="D179" s="24"/>
      <c r="E179" s="24"/>
      <c r="F179" s="24"/>
      <c r="G179" s="24"/>
      <c r="H179" s="24"/>
    </row>
    <row r="180" spans="1:8" ht="19.5">
      <c r="A180" s="250"/>
      <c r="B180" s="24"/>
      <c r="C180" s="24"/>
      <c r="D180" s="24"/>
      <c r="E180" s="24"/>
      <c r="F180" s="24"/>
      <c r="G180" s="24"/>
      <c r="H180" s="24"/>
    </row>
    <row r="181" spans="1:8" ht="19.5">
      <c r="A181" s="250"/>
      <c r="B181" s="24"/>
      <c r="C181" s="24"/>
      <c r="D181" s="24"/>
      <c r="E181" s="24"/>
      <c r="F181" s="24"/>
      <c r="G181" s="24"/>
      <c r="H181" s="24"/>
    </row>
    <row r="182" spans="1:8" ht="19.5">
      <c r="A182" s="249"/>
      <c r="B182" s="24"/>
      <c r="C182" s="24"/>
      <c r="D182" s="24"/>
      <c r="E182" s="24"/>
      <c r="F182" s="24"/>
      <c r="G182" s="24"/>
      <c r="H182" s="24"/>
    </row>
    <row r="183" spans="1:8" ht="19.5">
      <c r="A183" s="249"/>
      <c r="B183" s="24"/>
      <c r="C183" s="24"/>
      <c r="D183" s="24"/>
      <c r="E183" s="24"/>
      <c r="F183" s="24"/>
      <c r="G183" s="24"/>
      <c r="H183" s="24"/>
    </row>
    <row r="184" spans="1:8" ht="19.5">
      <c r="A184" s="249"/>
      <c r="B184" s="24"/>
      <c r="C184" s="24"/>
      <c r="D184" s="24"/>
      <c r="E184" s="24"/>
      <c r="F184" s="24"/>
      <c r="G184" s="24"/>
      <c r="H184" s="24"/>
    </row>
    <row r="185" spans="1:8" ht="19.5">
      <c r="A185" s="250"/>
      <c r="B185" s="24"/>
      <c r="C185" s="24"/>
      <c r="D185" s="24"/>
      <c r="E185" s="24"/>
      <c r="F185" s="24"/>
      <c r="G185" s="24"/>
      <c r="H185" s="24"/>
    </row>
    <row r="186" spans="1:8" ht="19.5">
      <c r="A186" s="250"/>
      <c r="B186" s="24"/>
      <c r="C186" s="24"/>
      <c r="D186" s="24"/>
      <c r="E186" s="24"/>
      <c r="F186" s="24"/>
      <c r="G186" s="24"/>
      <c r="H186" s="24"/>
    </row>
    <row r="187" spans="1:8" ht="19.5">
      <c r="A187" s="250"/>
      <c r="B187" s="24"/>
      <c r="C187" s="24"/>
      <c r="D187" s="24"/>
      <c r="E187" s="24"/>
      <c r="F187" s="24"/>
      <c r="G187" s="24"/>
      <c r="H187" s="24"/>
    </row>
    <row r="188" spans="1:8" ht="19.5">
      <c r="A188" s="250"/>
      <c r="B188" s="24"/>
      <c r="C188" s="24"/>
      <c r="D188" s="24"/>
      <c r="E188" s="24"/>
      <c r="F188" s="24"/>
      <c r="G188" s="24"/>
      <c r="H188" s="24"/>
    </row>
    <row r="189" spans="1:8" ht="19.5">
      <c r="A189" s="250"/>
      <c r="B189" s="24"/>
      <c r="C189" s="24"/>
      <c r="D189" s="24"/>
      <c r="E189" s="24"/>
      <c r="F189" s="24"/>
      <c r="G189" s="24"/>
      <c r="H189" s="24"/>
    </row>
    <row r="190" spans="1:8" ht="19.5">
      <c r="A190" s="250"/>
      <c r="B190" s="24"/>
      <c r="C190" s="24"/>
      <c r="D190" s="24"/>
      <c r="E190" s="24"/>
      <c r="F190" s="24"/>
      <c r="G190" s="24"/>
      <c r="H190" s="24"/>
    </row>
    <row r="191" spans="1:8" ht="19.5">
      <c r="A191" s="249"/>
      <c r="B191" s="24"/>
      <c r="C191" s="24"/>
      <c r="D191" s="24"/>
      <c r="E191" s="24"/>
      <c r="F191" s="24"/>
      <c r="G191" s="24"/>
      <c r="H191" s="24"/>
    </row>
    <row r="192" spans="1:8" ht="19.5">
      <c r="A192" s="249"/>
      <c r="B192" s="24"/>
      <c r="C192" s="24"/>
      <c r="D192" s="24"/>
      <c r="E192" s="24"/>
      <c r="F192" s="24"/>
      <c r="G192" s="24"/>
      <c r="H192" s="24"/>
    </row>
    <row r="193" spans="1:8" ht="19.5">
      <c r="A193" s="249"/>
      <c r="B193" s="24"/>
      <c r="C193" s="24"/>
      <c r="D193" s="24"/>
      <c r="E193" s="24"/>
      <c r="F193" s="24"/>
      <c r="G193" s="24"/>
      <c r="H193" s="24"/>
    </row>
    <row r="194" spans="1:8" ht="19.5">
      <c r="A194" s="250"/>
      <c r="B194" s="24"/>
      <c r="C194" s="24"/>
      <c r="D194" s="24"/>
      <c r="E194" s="24"/>
      <c r="F194" s="24"/>
      <c r="G194" s="24"/>
      <c r="H194" s="24"/>
    </row>
    <row r="195" spans="1:8" ht="19.5">
      <c r="A195" s="249"/>
      <c r="B195" s="24"/>
      <c r="C195" s="24"/>
      <c r="D195" s="24"/>
      <c r="E195" s="24"/>
      <c r="F195" s="24"/>
      <c r="G195" s="24"/>
      <c r="H195" s="24"/>
    </row>
    <row r="196" spans="1:8" ht="19.5">
      <c r="A196" s="249"/>
      <c r="B196" s="24"/>
      <c r="C196" s="24"/>
      <c r="D196" s="24"/>
      <c r="E196" s="24"/>
      <c r="F196" s="24"/>
      <c r="G196" s="24"/>
      <c r="H196" s="24"/>
    </row>
    <row r="197" spans="1:8" ht="19.5">
      <c r="A197" s="57"/>
      <c r="B197" s="24"/>
      <c r="C197" s="24"/>
      <c r="D197" s="24"/>
      <c r="E197" s="24"/>
      <c r="F197" s="24"/>
      <c r="G197" s="24"/>
      <c r="H197" s="24"/>
    </row>
    <row r="198" spans="1:8" ht="19.5">
      <c r="A198" s="249"/>
      <c r="B198" s="24"/>
      <c r="C198" s="24"/>
      <c r="D198" s="24"/>
      <c r="E198" s="24"/>
      <c r="F198" s="24"/>
      <c r="G198" s="24"/>
      <c r="H198" s="24"/>
    </row>
    <row r="199" spans="1:8" ht="19.5">
      <c r="A199" s="250"/>
      <c r="B199" s="24"/>
      <c r="C199" s="24"/>
      <c r="D199" s="24"/>
      <c r="E199" s="24"/>
      <c r="F199" s="24"/>
      <c r="G199" s="24"/>
      <c r="H199" s="24"/>
    </row>
    <row r="200" spans="1:8" ht="19.5">
      <c r="A200" s="249"/>
      <c r="B200" s="24"/>
      <c r="C200" s="24"/>
      <c r="D200" s="24"/>
      <c r="E200" s="24"/>
      <c r="F200" s="24"/>
      <c r="G200" s="24"/>
      <c r="H200" s="24"/>
    </row>
    <row r="201" spans="1:8" ht="19.5">
      <c r="A201" s="249"/>
      <c r="B201" s="24"/>
      <c r="C201" s="24"/>
      <c r="D201" s="24"/>
      <c r="E201" s="24"/>
      <c r="F201" s="24"/>
      <c r="G201" s="24"/>
      <c r="H201" s="24"/>
    </row>
    <row r="202" spans="1:8" ht="19.5">
      <c r="A202" s="250"/>
      <c r="B202" s="24"/>
      <c r="C202" s="24"/>
      <c r="D202" s="24"/>
      <c r="E202" s="24"/>
      <c r="F202" s="24"/>
      <c r="G202" s="24"/>
      <c r="H202" s="24"/>
    </row>
    <row r="203" spans="1:8" ht="19.5">
      <c r="A203" s="249"/>
      <c r="B203" s="24"/>
      <c r="C203" s="24"/>
      <c r="D203" s="24"/>
      <c r="E203" s="24"/>
      <c r="F203" s="24"/>
      <c r="G203" s="24"/>
      <c r="H203" s="24"/>
    </row>
    <row r="204" spans="1:8" ht="19.5">
      <c r="A204" s="249"/>
      <c r="B204" s="24"/>
      <c r="C204" s="24"/>
      <c r="D204" s="24"/>
      <c r="E204" s="24"/>
      <c r="F204" s="24"/>
      <c r="G204" s="24"/>
      <c r="H204" s="24"/>
    </row>
    <row r="205" spans="1:8" ht="19.5">
      <c r="A205" s="250"/>
      <c r="B205" s="24"/>
      <c r="C205" s="24"/>
      <c r="D205" s="24"/>
      <c r="E205" s="24"/>
      <c r="F205" s="24"/>
      <c r="G205" s="24"/>
      <c r="H205" s="24"/>
    </row>
    <row r="206" spans="1:8" ht="19.5">
      <c r="A206" s="249"/>
      <c r="B206" s="24"/>
      <c r="C206" s="24"/>
      <c r="D206" s="24"/>
      <c r="E206" s="24"/>
      <c r="F206" s="24"/>
      <c r="G206" s="24"/>
      <c r="H206" s="24"/>
    </row>
    <row r="207" spans="1:8" ht="19.5">
      <c r="A207" s="249"/>
      <c r="B207" s="24"/>
      <c r="C207" s="24"/>
      <c r="D207" s="24"/>
      <c r="E207" s="24"/>
      <c r="F207" s="24"/>
      <c r="G207" s="24"/>
      <c r="H207" s="24"/>
    </row>
    <row r="208" spans="1:8" ht="19.5">
      <c r="A208" s="249"/>
      <c r="B208" s="24"/>
      <c r="C208" s="24"/>
      <c r="D208" s="24"/>
      <c r="E208" s="24"/>
      <c r="F208" s="24"/>
      <c r="G208" s="24"/>
      <c r="H208" s="24"/>
    </row>
    <row r="209" spans="1:8" ht="19.5">
      <c r="A209" s="249"/>
      <c r="B209" s="24"/>
      <c r="C209" s="24"/>
      <c r="D209" s="24"/>
      <c r="E209" s="24"/>
      <c r="F209" s="24"/>
      <c r="G209" s="24"/>
      <c r="H209" s="24"/>
    </row>
    <row r="210" spans="1:8" ht="19.5">
      <c r="A210" s="249"/>
      <c r="B210" s="24"/>
      <c r="C210" s="24"/>
      <c r="D210" s="24"/>
      <c r="E210" s="24"/>
      <c r="F210" s="24"/>
      <c r="G210" s="24"/>
      <c r="H210" s="24"/>
    </row>
    <row r="211" spans="1:8" ht="19.5">
      <c r="A211" s="249"/>
      <c r="B211" s="24"/>
      <c r="C211" s="24"/>
      <c r="D211" s="24"/>
      <c r="E211" s="24"/>
      <c r="F211" s="24"/>
      <c r="G211" s="24"/>
      <c r="H211" s="24"/>
    </row>
    <row r="212" spans="1:8" ht="19.5">
      <c r="A212" s="249"/>
      <c r="B212" s="24"/>
      <c r="C212" s="24"/>
      <c r="D212" s="24"/>
      <c r="E212" s="24"/>
      <c r="F212" s="24"/>
      <c r="G212" s="24"/>
      <c r="H212" s="24"/>
    </row>
    <row r="213" spans="1:8" ht="19.5">
      <c r="A213" s="249"/>
      <c r="B213" s="24"/>
      <c r="C213" s="24"/>
      <c r="D213" s="24"/>
      <c r="E213" s="24"/>
      <c r="F213" s="24"/>
      <c r="G213" s="24"/>
      <c r="H213" s="24"/>
    </row>
    <row r="214" spans="1:8" ht="19.5">
      <c r="A214" s="250"/>
      <c r="B214" s="24"/>
      <c r="C214" s="24"/>
      <c r="D214" s="24"/>
      <c r="E214" s="24"/>
      <c r="F214" s="24"/>
      <c r="G214" s="24"/>
      <c r="H214" s="24"/>
    </row>
    <row r="215" spans="1:8" ht="19.5">
      <c r="A215" s="249"/>
      <c r="B215" s="24"/>
      <c r="C215" s="24"/>
      <c r="D215" s="24"/>
      <c r="E215" s="24"/>
      <c r="F215" s="24"/>
      <c r="G215" s="24"/>
      <c r="H215" s="24"/>
    </row>
    <row r="216" spans="1:8" ht="19.5">
      <c r="A216" s="249"/>
      <c r="B216" s="24"/>
      <c r="C216" s="24"/>
      <c r="D216" s="24"/>
      <c r="E216" s="24"/>
      <c r="F216" s="24"/>
      <c r="G216" s="24"/>
      <c r="H216" s="24"/>
    </row>
    <row r="217" spans="1:8" ht="19.5">
      <c r="A217" s="249"/>
      <c r="B217" s="24"/>
      <c r="C217" s="24"/>
      <c r="D217" s="24"/>
      <c r="E217" s="24"/>
      <c r="F217" s="24"/>
      <c r="G217" s="24"/>
      <c r="H217" s="24"/>
    </row>
    <row r="218" spans="1:8" ht="19.5">
      <c r="A218" s="249"/>
      <c r="B218" s="24"/>
      <c r="C218" s="24"/>
      <c r="D218" s="24"/>
      <c r="E218" s="24"/>
      <c r="F218" s="24"/>
      <c r="G218" s="24"/>
      <c r="H218" s="24"/>
    </row>
    <row r="219" spans="1:8" ht="19.5">
      <c r="A219" s="249"/>
      <c r="B219" s="24"/>
      <c r="C219" s="24"/>
      <c r="D219" s="24"/>
      <c r="E219" s="24"/>
      <c r="F219" s="24"/>
      <c r="G219" s="24"/>
      <c r="H219" s="24"/>
    </row>
    <row r="220" spans="1:8" ht="19.5">
      <c r="A220" s="250"/>
      <c r="B220" s="24"/>
      <c r="C220" s="24"/>
      <c r="D220" s="24"/>
      <c r="E220" s="24"/>
      <c r="F220" s="24"/>
      <c r="G220" s="24"/>
      <c r="H220" s="24"/>
    </row>
    <row r="221" spans="1:8" ht="19.5">
      <c r="A221" s="249"/>
      <c r="B221" s="24"/>
      <c r="C221" s="24"/>
      <c r="D221" s="24"/>
      <c r="E221" s="24"/>
      <c r="F221" s="24"/>
      <c r="G221" s="24"/>
      <c r="H221" s="24"/>
    </row>
    <row r="222" spans="1:8" ht="19.5">
      <c r="A222" s="249"/>
      <c r="B222" s="24"/>
      <c r="C222" s="24"/>
      <c r="D222" s="24"/>
      <c r="E222" s="24"/>
      <c r="F222" s="24"/>
      <c r="G222" s="24"/>
      <c r="H222" s="24"/>
    </row>
    <row r="223" spans="1:8" ht="19.5">
      <c r="A223" s="250"/>
      <c r="B223" s="24"/>
      <c r="C223" s="24"/>
      <c r="D223" s="24"/>
      <c r="E223" s="24"/>
      <c r="F223" s="24"/>
      <c r="G223" s="24"/>
      <c r="H223" s="24"/>
    </row>
    <row r="224" spans="1:8" ht="19.5">
      <c r="A224" s="249"/>
      <c r="B224" s="24"/>
      <c r="C224" s="24"/>
      <c r="D224" s="24"/>
      <c r="E224" s="24"/>
      <c r="F224" s="24"/>
      <c r="G224" s="24"/>
      <c r="H224" s="24"/>
    </row>
    <row r="225" spans="1:8" ht="19.5">
      <c r="A225" s="249"/>
      <c r="B225" s="24"/>
      <c r="C225" s="24"/>
      <c r="D225" s="24"/>
      <c r="E225" s="24"/>
      <c r="F225" s="24"/>
      <c r="G225" s="24"/>
      <c r="H225" s="24"/>
    </row>
    <row r="226" spans="1:8" ht="19.5">
      <c r="A226" s="249"/>
      <c r="B226" s="24"/>
      <c r="C226" s="24"/>
      <c r="D226" s="24"/>
      <c r="E226" s="24"/>
      <c r="F226" s="24"/>
      <c r="G226" s="24"/>
      <c r="H226" s="24"/>
    </row>
    <row r="227" spans="1:8" ht="19.5">
      <c r="A227" s="251"/>
      <c r="B227" s="24"/>
      <c r="C227" s="24"/>
      <c r="D227" s="24"/>
      <c r="E227" s="24"/>
      <c r="F227" s="24"/>
      <c r="G227" s="24"/>
      <c r="H227" s="2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7"/>
  <sheetViews>
    <sheetView showGridLines="0" zoomScaleNormal="100" workbookViewId="0">
      <selection activeCell="B8" sqref="B8"/>
    </sheetView>
  </sheetViews>
  <sheetFormatPr defaultColWidth="9.140625" defaultRowHeight="18"/>
  <cols>
    <col min="1" max="1" width="89.85546875" style="252" bestFit="1" customWidth="1"/>
    <col min="2" max="8" width="16" style="21" customWidth="1"/>
    <col min="9" max="9" width="16" style="24" customWidth="1"/>
    <col min="10" max="256" width="9.140625" style="21"/>
    <col min="257" max="257" width="132.28515625" style="21" customWidth="1"/>
    <col min="258" max="265" width="16" style="21" customWidth="1"/>
    <col min="266" max="512" width="9.140625" style="21"/>
    <col min="513" max="513" width="132.28515625" style="21" customWidth="1"/>
    <col min="514" max="521" width="16" style="21" customWidth="1"/>
    <col min="522" max="768" width="9.140625" style="21"/>
    <col min="769" max="769" width="132.28515625" style="21" customWidth="1"/>
    <col min="770" max="777" width="16" style="21" customWidth="1"/>
    <col min="778" max="1024" width="9.140625" style="21"/>
    <col min="1025" max="1025" width="132.28515625" style="21" customWidth="1"/>
    <col min="1026" max="1033" width="16" style="21" customWidth="1"/>
    <col min="1034" max="1280" width="9.140625" style="21"/>
    <col min="1281" max="1281" width="132.28515625" style="21" customWidth="1"/>
    <col min="1282" max="1289" width="16" style="21" customWidth="1"/>
    <col min="1290" max="1536" width="9.140625" style="21"/>
    <col min="1537" max="1537" width="132.28515625" style="21" customWidth="1"/>
    <col min="1538" max="1545" width="16" style="21" customWidth="1"/>
    <col min="1546" max="1792" width="9.140625" style="21"/>
    <col min="1793" max="1793" width="132.28515625" style="21" customWidth="1"/>
    <col min="1794" max="1801" width="16" style="21" customWidth="1"/>
    <col min="1802" max="2048" width="9.140625" style="21"/>
    <col min="2049" max="2049" width="132.28515625" style="21" customWidth="1"/>
    <col min="2050" max="2057" width="16" style="21" customWidth="1"/>
    <col min="2058" max="2304" width="9.140625" style="21"/>
    <col min="2305" max="2305" width="132.28515625" style="21" customWidth="1"/>
    <col min="2306" max="2313" width="16" style="21" customWidth="1"/>
    <col min="2314" max="2560" width="9.140625" style="21"/>
    <col min="2561" max="2561" width="132.28515625" style="21" customWidth="1"/>
    <col min="2562" max="2569" width="16" style="21" customWidth="1"/>
    <col min="2570" max="2816" width="9.140625" style="21"/>
    <col min="2817" max="2817" width="132.28515625" style="21" customWidth="1"/>
    <col min="2818" max="2825" width="16" style="21" customWidth="1"/>
    <col min="2826" max="3072" width="9.140625" style="21"/>
    <col min="3073" max="3073" width="132.28515625" style="21" customWidth="1"/>
    <col min="3074" max="3081" width="16" style="21" customWidth="1"/>
    <col min="3082" max="3328" width="9.140625" style="21"/>
    <col min="3329" max="3329" width="132.28515625" style="21" customWidth="1"/>
    <col min="3330" max="3337" width="16" style="21" customWidth="1"/>
    <col min="3338" max="3584" width="9.140625" style="21"/>
    <col min="3585" max="3585" width="132.28515625" style="21" customWidth="1"/>
    <col min="3586" max="3593" width="16" style="21" customWidth="1"/>
    <col min="3594" max="3840" width="9.140625" style="21"/>
    <col min="3841" max="3841" width="132.28515625" style="21" customWidth="1"/>
    <col min="3842" max="3849" width="16" style="21" customWidth="1"/>
    <col min="3850" max="4096" width="9.140625" style="21"/>
    <col min="4097" max="4097" width="132.28515625" style="21" customWidth="1"/>
    <col min="4098" max="4105" width="16" style="21" customWidth="1"/>
    <col min="4106" max="4352" width="9.140625" style="21"/>
    <col min="4353" max="4353" width="132.28515625" style="21" customWidth="1"/>
    <col min="4354" max="4361" width="16" style="21" customWidth="1"/>
    <col min="4362" max="4608" width="9.140625" style="21"/>
    <col min="4609" max="4609" width="132.28515625" style="21" customWidth="1"/>
    <col min="4610" max="4617" width="16" style="21" customWidth="1"/>
    <col min="4618" max="4864" width="9.140625" style="21"/>
    <col min="4865" max="4865" width="132.28515625" style="21" customWidth="1"/>
    <col min="4866" max="4873" width="16" style="21" customWidth="1"/>
    <col min="4874" max="5120" width="9.140625" style="21"/>
    <col min="5121" max="5121" width="132.28515625" style="21" customWidth="1"/>
    <col min="5122" max="5129" width="16" style="21" customWidth="1"/>
    <col min="5130" max="5376" width="9.140625" style="21"/>
    <col min="5377" max="5377" width="132.28515625" style="21" customWidth="1"/>
    <col min="5378" max="5385" width="16" style="21" customWidth="1"/>
    <col min="5386" max="5632" width="9.140625" style="21"/>
    <col min="5633" max="5633" width="132.28515625" style="21" customWidth="1"/>
    <col min="5634" max="5641" width="16" style="21" customWidth="1"/>
    <col min="5642" max="5888" width="9.140625" style="21"/>
    <col min="5889" max="5889" width="132.28515625" style="21" customWidth="1"/>
    <col min="5890" max="5897" width="16" style="21" customWidth="1"/>
    <col min="5898" max="6144" width="9.140625" style="21"/>
    <col min="6145" max="6145" width="132.28515625" style="21" customWidth="1"/>
    <col min="6146" max="6153" width="16" style="21" customWidth="1"/>
    <col min="6154" max="6400" width="9.140625" style="21"/>
    <col min="6401" max="6401" width="132.28515625" style="21" customWidth="1"/>
    <col min="6402" max="6409" width="16" style="21" customWidth="1"/>
    <col min="6410" max="6656" width="9.140625" style="21"/>
    <col min="6657" max="6657" width="132.28515625" style="21" customWidth="1"/>
    <col min="6658" max="6665" width="16" style="21" customWidth="1"/>
    <col min="6666" max="6912" width="9.140625" style="21"/>
    <col min="6913" max="6913" width="132.28515625" style="21" customWidth="1"/>
    <col min="6914" max="6921" width="16" style="21" customWidth="1"/>
    <col min="6922" max="7168" width="9.140625" style="21"/>
    <col min="7169" max="7169" width="132.28515625" style="21" customWidth="1"/>
    <col min="7170" max="7177" width="16" style="21" customWidth="1"/>
    <col min="7178" max="7424" width="9.140625" style="21"/>
    <col min="7425" max="7425" width="132.28515625" style="21" customWidth="1"/>
    <col min="7426" max="7433" width="16" style="21" customWidth="1"/>
    <col min="7434" max="7680" width="9.140625" style="21"/>
    <col min="7681" max="7681" width="132.28515625" style="21" customWidth="1"/>
    <col min="7682" max="7689" width="16" style="21" customWidth="1"/>
    <col min="7690" max="7936" width="9.140625" style="21"/>
    <col min="7937" max="7937" width="132.28515625" style="21" customWidth="1"/>
    <col min="7938" max="7945" width="16" style="21" customWidth="1"/>
    <col min="7946" max="8192" width="9.140625" style="21"/>
    <col min="8193" max="8193" width="132.28515625" style="21" customWidth="1"/>
    <col min="8194" max="8201" width="16" style="21" customWidth="1"/>
    <col min="8202" max="8448" width="9.140625" style="21"/>
    <col min="8449" max="8449" width="132.28515625" style="21" customWidth="1"/>
    <col min="8450" max="8457" width="16" style="21" customWidth="1"/>
    <col min="8458" max="8704" width="9.140625" style="21"/>
    <col min="8705" max="8705" width="132.28515625" style="21" customWidth="1"/>
    <col min="8706" max="8713" width="16" style="21" customWidth="1"/>
    <col min="8714" max="8960" width="9.140625" style="21"/>
    <col min="8961" max="8961" width="132.28515625" style="21" customWidth="1"/>
    <col min="8962" max="8969" width="16" style="21" customWidth="1"/>
    <col min="8970" max="9216" width="9.140625" style="21"/>
    <col min="9217" max="9217" width="132.28515625" style="21" customWidth="1"/>
    <col min="9218" max="9225" width="16" style="21" customWidth="1"/>
    <col min="9226" max="9472" width="9.140625" style="21"/>
    <col min="9473" max="9473" width="132.28515625" style="21" customWidth="1"/>
    <col min="9474" max="9481" width="16" style="21" customWidth="1"/>
    <col min="9482" max="9728" width="9.140625" style="21"/>
    <col min="9729" max="9729" width="132.28515625" style="21" customWidth="1"/>
    <col min="9730" max="9737" width="16" style="21" customWidth="1"/>
    <col min="9738" max="9984" width="9.140625" style="21"/>
    <col min="9985" max="9985" width="132.28515625" style="21" customWidth="1"/>
    <col min="9986" max="9993" width="16" style="21" customWidth="1"/>
    <col min="9994" max="10240" width="9.140625" style="21"/>
    <col min="10241" max="10241" width="132.28515625" style="21" customWidth="1"/>
    <col min="10242" max="10249" width="16" style="21" customWidth="1"/>
    <col min="10250" max="10496" width="9.140625" style="21"/>
    <col min="10497" max="10497" width="132.28515625" style="21" customWidth="1"/>
    <col min="10498" max="10505" width="16" style="21" customWidth="1"/>
    <col min="10506" max="10752" width="9.140625" style="21"/>
    <col min="10753" max="10753" width="132.28515625" style="21" customWidth="1"/>
    <col min="10754" max="10761" width="16" style="21" customWidth="1"/>
    <col min="10762" max="11008" width="9.140625" style="21"/>
    <col min="11009" max="11009" width="132.28515625" style="21" customWidth="1"/>
    <col min="11010" max="11017" width="16" style="21" customWidth="1"/>
    <col min="11018" max="11264" width="9.140625" style="21"/>
    <col min="11265" max="11265" width="132.28515625" style="21" customWidth="1"/>
    <col min="11266" max="11273" width="16" style="21" customWidth="1"/>
    <col min="11274" max="11520" width="9.140625" style="21"/>
    <col min="11521" max="11521" width="132.28515625" style="21" customWidth="1"/>
    <col min="11522" max="11529" width="16" style="21" customWidth="1"/>
    <col min="11530" max="11776" width="9.140625" style="21"/>
    <col min="11777" max="11777" width="132.28515625" style="21" customWidth="1"/>
    <col min="11778" max="11785" width="16" style="21" customWidth="1"/>
    <col min="11786" max="12032" width="9.140625" style="21"/>
    <col min="12033" max="12033" width="132.28515625" style="21" customWidth="1"/>
    <col min="12034" max="12041" width="16" style="21" customWidth="1"/>
    <col min="12042" max="12288" width="9.140625" style="21"/>
    <col min="12289" max="12289" width="132.28515625" style="21" customWidth="1"/>
    <col min="12290" max="12297" width="16" style="21" customWidth="1"/>
    <col min="12298" max="12544" width="9.140625" style="21"/>
    <col min="12545" max="12545" width="132.28515625" style="21" customWidth="1"/>
    <col min="12546" max="12553" width="16" style="21" customWidth="1"/>
    <col min="12554" max="12800" width="9.140625" style="21"/>
    <col min="12801" max="12801" width="132.28515625" style="21" customWidth="1"/>
    <col min="12802" max="12809" width="16" style="21" customWidth="1"/>
    <col min="12810" max="13056" width="9.140625" style="21"/>
    <col min="13057" max="13057" width="132.28515625" style="21" customWidth="1"/>
    <col min="13058" max="13065" width="16" style="21" customWidth="1"/>
    <col min="13066" max="13312" width="9.140625" style="21"/>
    <col min="13313" max="13313" width="132.28515625" style="21" customWidth="1"/>
    <col min="13314" max="13321" width="16" style="21" customWidth="1"/>
    <col min="13322" max="13568" width="9.140625" style="21"/>
    <col min="13569" max="13569" width="132.28515625" style="21" customWidth="1"/>
    <col min="13570" max="13577" width="16" style="21" customWidth="1"/>
    <col min="13578" max="13824" width="9.140625" style="21"/>
    <col min="13825" max="13825" width="132.28515625" style="21" customWidth="1"/>
    <col min="13826" max="13833" width="16" style="21" customWidth="1"/>
    <col min="13834" max="14080" width="9.140625" style="21"/>
    <col min="14081" max="14081" width="132.28515625" style="21" customWidth="1"/>
    <col min="14082" max="14089" width="16" style="21" customWidth="1"/>
    <col min="14090" max="14336" width="9.140625" style="21"/>
    <col min="14337" max="14337" width="132.28515625" style="21" customWidth="1"/>
    <col min="14338" max="14345" width="16" style="21" customWidth="1"/>
    <col min="14346" max="14592" width="9.140625" style="21"/>
    <col min="14593" max="14593" width="132.28515625" style="21" customWidth="1"/>
    <col min="14594" max="14601" width="16" style="21" customWidth="1"/>
    <col min="14602" max="14848" width="9.140625" style="21"/>
    <col min="14849" max="14849" width="132.28515625" style="21" customWidth="1"/>
    <col min="14850" max="14857" width="16" style="21" customWidth="1"/>
    <col min="14858" max="15104" width="9.140625" style="21"/>
    <col min="15105" max="15105" width="132.28515625" style="21" customWidth="1"/>
    <col min="15106" max="15113" width="16" style="21" customWidth="1"/>
    <col min="15114" max="15360" width="9.140625" style="21"/>
    <col min="15361" max="15361" width="132.28515625" style="21" customWidth="1"/>
    <col min="15362" max="15369" width="16" style="21" customWidth="1"/>
    <col min="15370" max="15616" width="9.140625" style="21"/>
    <col min="15617" max="15617" width="132.28515625" style="21" customWidth="1"/>
    <col min="15618" max="15625" width="16" style="21" customWidth="1"/>
    <col min="15626" max="15872" width="9.140625" style="21"/>
    <col min="15873" max="15873" width="132.28515625" style="21" customWidth="1"/>
    <col min="15874" max="15881" width="16" style="21" customWidth="1"/>
    <col min="15882" max="16128" width="9.140625" style="21"/>
    <col min="16129" max="16129" width="132.28515625" style="21" customWidth="1"/>
    <col min="16130" max="16137" width="16" style="21" customWidth="1"/>
    <col min="16138" max="16384" width="9.140625" style="21"/>
  </cols>
  <sheetData>
    <row r="1" spans="1:9" ht="24" customHeight="1">
      <c r="A1" s="1145" t="s">
        <v>984</v>
      </c>
      <c r="B1" s="1145"/>
      <c r="C1" s="1145"/>
      <c r="D1" s="1145"/>
      <c r="E1" s="1145"/>
      <c r="F1" s="1145"/>
      <c r="G1" s="1145"/>
      <c r="H1" s="1145"/>
      <c r="I1" s="1145"/>
    </row>
    <row r="2" spans="1:9" ht="24" customHeight="1">
      <c r="A2" s="1145" t="s">
        <v>387</v>
      </c>
      <c r="B2" s="1145"/>
      <c r="C2" s="1145"/>
      <c r="D2" s="1145"/>
      <c r="E2" s="1145"/>
      <c r="F2" s="1145"/>
      <c r="G2" s="1145"/>
      <c r="H2" s="1145"/>
      <c r="I2" s="1145"/>
    </row>
    <row r="3" spans="1:9" ht="24" customHeight="1">
      <c r="A3" s="1145" t="s">
        <v>451</v>
      </c>
      <c r="B3" s="1145"/>
      <c r="C3" s="1145"/>
      <c r="D3" s="1145"/>
      <c r="E3" s="1145"/>
      <c r="F3" s="1145"/>
      <c r="G3" s="1145"/>
      <c r="H3" s="1145"/>
      <c r="I3" s="1145"/>
    </row>
    <row r="4" spans="1:9" ht="24" customHeight="1">
      <c r="A4" s="1153" t="s">
        <v>1223</v>
      </c>
      <c r="B4" s="1153"/>
      <c r="C4" s="1153"/>
      <c r="D4" s="1153"/>
      <c r="E4" s="1153"/>
      <c r="F4" s="1153"/>
      <c r="G4" s="1153"/>
      <c r="H4" s="1153"/>
      <c r="I4" s="1153"/>
    </row>
    <row r="5" spans="1:9" ht="19.5" customHeight="1" thickBot="1">
      <c r="A5" s="1154"/>
      <c r="B5" s="1154"/>
      <c r="C5" s="1154"/>
      <c r="D5" s="1154"/>
      <c r="E5" s="1154"/>
      <c r="F5" s="1154"/>
      <c r="G5" s="1154"/>
      <c r="H5" s="1154"/>
      <c r="I5" s="1154"/>
    </row>
    <row r="6" spans="1:9" s="22" customFormat="1" ht="33.75" customHeight="1" thickTop="1" thickBot="1">
      <c r="A6" s="683" t="s">
        <v>287</v>
      </c>
      <c r="B6" s="684" t="s">
        <v>388</v>
      </c>
      <c r="C6" s="684" t="s">
        <v>1113</v>
      </c>
      <c r="D6" s="684" t="s">
        <v>1211</v>
      </c>
      <c r="E6" s="684" t="s">
        <v>1258</v>
      </c>
      <c r="F6" s="684" t="s">
        <v>1333</v>
      </c>
      <c r="G6" s="684" t="s">
        <v>1342</v>
      </c>
      <c r="H6" s="684" t="s">
        <v>1404</v>
      </c>
      <c r="I6" s="684" t="s">
        <v>1405</v>
      </c>
    </row>
    <row r="7" spans="1:9" ht="6.75" customHeight="1" thickTop="1" thickBot="1">
      <c r="A7" s="685"/>
      <c r="B7" s="686"/>
      <c r="C7" s="686"/>
      <c r="D7" s="686"/>
      <c r="E7" s="686"/>
      <c r="F7" s="686"/>
      <c r="G7" s="686"/>
      <c r="H7" s="686"/>
      <c r="I7" s="686"/>
    </row>
    <row r="8" spans="1:9" ht="24" customHeight="1" thickTop="1" thickBot="1">
      <c r="A8" s="687" t="s">
        <v>389</v>
      </c>
      <c r="B8" s="688">
        <v>18152819.799550001</v>
      </c>
      <c r="C8" s="688">
        <v>21617398.879590005</v>
      </c>
      <c r="D8" s="688">
        <v>25399495.692700002</v>
      </c>
      <c r="E8" s="688">
        <v>28029830.424970005</v>
      </c>
      <c r="F8" s="688">
        <v>34377292.038539998</v>
      </c>
      <c r="G8" s="688">
        <v>33703416.277970001</v>
      </c>
      <c r="H8" s="688">
        <v>35753537.751999997</v>
      </c>
      <c r="I8" s="688">
        <v>35603322.378529996</v>
      </c>
    </row>
    <row r="9" spans="1:9" s="52" customFormat="1" ht="24" customHeight="1" thickTop="1">
      <c r="A9" s="689" t="s">
        <v>8</v>
      </c>
      <c r="B9" s="690">
        <v>2997950.7628900004</v>
      </c>
      <c r="C9" s="690">
        <v>3161721.5009400002</v>
      </c>
      <c r="D9" s="690">
        <v>4880164.94135</v>
      </c>
      <c r="E9" s="690">
        <v>4659529.6176600009</v>
      </c>
      <c r="F9" s="690">
        <v>4264145.4583000001</v>
      </c>
      <c r="G9" s="690">
        <v>4555899.2718500001</v>
      </c>
      <c r="H9" s="690">
        <v>3435214.9212199999</v>
      </c>
      <c r="I9" s="690">
        <v>3211938.9467500006</v>
      </c>
    </row>
    <row r="10" spans="1:9" s="52" customFormat="1" ht="24" customHeight="1">
      <c r="A10" s="689" t="s">
        <v>17</v>
      </c>
      <c r="B10" s="690">
        <v>3859778.2862400003</v>
      </c>
      <c r="C10" s="690">
        <v>5656336.2305800002</v>
      </c>
      <c r="D10" s="690">
        <v>5745277.4148699995</v>
      </c>
      <c r="E10" s="690">
        <v>5854798.50722</v>
      </c>
      <c r="F10" s="690">
        <v>6411401.5929199997</v>
      </c>
      <c r="G10" s="690">
        <v>5980627.9956099996</v>
      </c>
      <c r="H10" s="690">
        <v>5902895.6624399992</v>
      </c>
      <c r="I10" s="690">
        <v>5922366.8406099994</v>
      </c>
    </row>
    <row r="11" spans="1:9" s="52" customFormat="1" ht="24" customHeight="1">
      <c r="A11" s="689" t="s">
        <v>26</v>
      </c>
      <c r="B11" s="690">
        <v>10205702.931510001</v>
      </c>
      <c r="C11" s="690">
        <v>11851576.622629998</v>
      </c>
      <c r="D11" s="690">
        <v>13604878.595640002</v>
      </c>
      <c r="E11" s="690">
        <v>16175338.007940002</v>
      </c>
      <c r="F11" s="690">
        <v>21857899.296380002</v>
      </c>
      <c r="G11" s="690">
        <v>21932807.552960005</v>
      </c>
      <c r="H11" s="690">
        <v>23644805.734110001</v>
      </c>
      <c r="I11" s="690">
        <v>23704338.721760001</v>
      </c>
    </row>
    <row r="12" spans="1:9" s="52" customFormat="1" ht="24" customHeight="1">
      <c r="A12" s="691" t="s">
        <v>390</v>
      </c>
      <c r="B12" s="690">
        <v>10193521.487389999</v>
      </c>
      <c r="C12" s="690">
        <v>11797035.31638</v>
      </c>
      <c r="D12" s="690">
        <v>13594967.903620001</v>
      </c>
      <c r="E12" s="690">
        <v>16129785.702080002</v>
      </c>
      <c r="F12" s="690">
        <v>21757660.728349999</v>
      </c>
      <c r="G12" s="690">
        <v>21835825.174349997</v>
      </c>
      <c r="H12" s="690">
        <v>23559639.275349997</v>
      </c>
      <c r="I12" s="690">
        <v>23631058.452060003</v>
      </c>
    </row>
    <row r="13" spans="1:9" s="52" customFormat="1" ht="24" customHeight="1">
      <c r="A13" s="691" t="s">
        <v>391</v>
      </c>
      <c r="B13" s="690">
        <v>10110490.047459999</v>
      </c>
      <c r="C13" s="690">
        <v>11694459.06003</v>
      </c>
      <c r="D13" s="690">
        <v>13488393.134569999</v>
      </c>
      <c r="E13" s="690">
        <v>15927510.128590003</v>
      </c>
      <c r="F13" s="690">
        <v>21401876.134290006</v>
      </c>
      <c r="G13" s="690">
        <v>21444024.205360003</v>
      </c>
      <c r="H13" s="690">
        <v>23133780.488029998</v>
      </c>
      <c r="I13" s="690">
        <v>23204072.846530002</v>
      </c>
    </row>
    <row r="14" spans="1:9" s="52" customFormat="1" ht="24" customHeight="1">
      <c r="A14" s="691" t="s">
        <v>392</v>
      </c>
      <c r="B14" s="690">
        <v>83031.439930000008</v>
      </c>
      <c r="C14" s="690">
        <v>102576.25635000001</v>
      </c>
      <c r="D14" s="690">
        <v>106574.76905000002</v>
      </c>
      <c r="E14" s="690">
        <v>202275.57349000004</v>
      </c>
      <c r="F14" s="690">
        <v>355784.59405999997</v>
      </c>
      <c r="G14" s="690">
        <v>391800.96899000002</v>
      </c>
      <c r="H14" s="690">
        <v>425858.78732</v>
      </c>
      <c r="I14" s="690">
        <v>426985.60552999994</v>
      </c>
    </row>
    <row r="15" spans="1:9" s="52" customFormat="1" ht="24" customHeight="1">
      <c r="A15" s="691" t="s">
        <v>393</v>
      </c>
      <c r="B15" s="690">
        <v>23207.095329999996</v>
      </c>
      <c r="C15" s="690">
        <v>47998.590880000003</v>
      </c>
      <c r="D15" s="690">
        <v>46121.991610000005</v>
      </c>
      <c r="E15" s="690">
        <v>49351.359450000004</v>
      </c>
      <c r="F15" s="690">
        <v>94091.46981000001</v>
      </c>
      <c r="G15" s="690">
        <v>119150.59197000001</v>
      </c>
      <c r="H15" s="690">
        <v>109178.46534000001</v>
      </c>
      <c r="I15" s="690">
        <v>97395.995370000019</v>
      </c>
    </row>
    <row r="16" spans="1:9" s="52" customFormat="1" ht="24" customHeight="1">
      <c r="A16" s="691" t="s">
        <v>394</v>
      </c>
      <c r="B16" s="690">
        <v>22662.386130000003</v>
      </c>
      <c r="C16" s="690">
        <v>47993.624349999998</v>
      </c>
      <c r="D16" s="690">
        <v>45427.980869999999</v>
      </c>
      <c r="E16" s="690">
        <v>49251.359450000011</v>
      </c>
      <c r="F16" s="690">
        <v>89195.357919999995</v>
      </c>
      <c r="G16" s="690">
        <v>114901.21128000002</v>
      </c>
      <c r="H16" s="690">
        <v>104300.46251000001</v>
      </c>
      <c r="I16" s="690">
        <v>90582.871150000021</v>
      </c>
    </row>
    <row r="17" spans="1:9" s="52" customFormat="1" ht="24" customHeight="1">
      <c r="A17" s="691" t="s">
        <v>395</v>
      </c>
      <c r="B17" s="690">
        <v>544.70920000000001</v>
      </c>
      <c r="C17" s="690">
        <v>4.9665299999999997</v>
      </c>
      <c r="D17" s="690">
        <v>694.01073999999994</v>
      </c>
      <c r="E17" s="690">
        <v>100</v>
      </c>
      <c r="F17" s="690">
        <v>4896.1118899999992</v>
      </c>
      <c r="G17" s="690">
        <v>4249.38069</v>
      </c>
      <c r="H17" s="690">
        <v>4878.0028300000004</v>
      </c>
      <c r="I17" s="690">
        <v>6813.1242199999997</v>
      </c>
    </row>
    <row r="18" spans="1:9" s="52" customFormat="1" ht="24" customHeight="1">
      <c r="A18" s="691" t="s">
        <v>396</v>
      </c>
      <c r="B18" s="690">
        <v>210377.98890999999</v>
      </c>
      <c r="C18" s="690">
        <v>218805.99831999998</v>
      </c>
      <c r="D18" s="690">
        <v>224107.94878999999</v>
      </c>
      <c r="E18" s="690">
        <v>272333.43222000008</v>
      </c>
      <c r="F18" s="690">
        <v>402728.69326000003</v>
      </c>
      <c r="G18" s="690">
        <v>411705.15911000007</v>
      </c>
      <c r="H18" s="690">
        <v>483976.52549999999</v>
      </c>
      <c r="I18" s="690">
        <v>485952.53965000005</v>
      </c>
    </row>
    <row r="19" spans="1:9" s="52" customFormat="1" ht="24" customHeight="1">
      <c r="A19" s="691" t="s">
        <v>397</v>
      </c>
      <c r="B19" s="690">
        <v>134414.15953</v>
      </c>
      <c r="C19" s="690">
        <v>145822.13255000004</v>
      </c>
      <c r="D19" s="690">
        <v>160379.62230000005</v>
      </c>
      <c r="E19" s="690">
        <v>210544.62112</v>
      </c>
      <c r="F19" s="690">
        <v>317749.94550999999</v>
      </c>
      <c r="G19" s="690">
        <v>326985.14554</v>
      </c>
      <c r="H19" s="690">
        <v>394918.72781999997</v>
      </c>
      <c r="I19" s="690">
        <v>397104.33733999997</v>
      </c>
    </row>
    <row r="20" spans="1:9" s="52" customFormat="1" ht="24" customHeight="1">
      <c r="A20" s="691" t="s">
        <v>398</v>
      </c>
      <c r="B20" s="690">
        <v>75963.829379999996</v>
      </c>
      <c r="C20" s="690">
        <v>72983.865769999989</v>
      </c>
      <c r="D20" s="690">
        <v>63728.326489999999</v>
      </c>
      <c r="E20" s="690">
        <v>61788.811099999999</v>
      </c>
      <c r="F20" s="690">
        <v>84978.747749999995</v>
      </c>
      <c r="G20" s="690">
        <v>84720.013569999996</v>
      </c>
      <c r="H20" s="690">
        <v>89057.797680000018</v>
      </c>
      <c r="I20" s="690">
        <v>88848.202310000022</v>
      </c>
    </row>
    <row r="21" spans="1:9" s="52" customFormat="1" ht="24" customHeight="1">
      <c r="A21" s="691" t="s">
        <v>39</v>
      </c>
      <c r="B21" s="690">
        <v>62035.508780000004</v>
      </c>
      <c r="C21" s="690">
        <v>80000.753479999999</v>
      </c>
      <c r="D21" s="690">
        <v>84635.601180000012</v>
      </c>
      <c r="E21" s="690">
        <v>90651.122140000007</v>
      </c>
      <c r="F21" s="690">
        <v>135001.73261000004</v>
      </c>
      <c r="G21" s="690">
        <v>135421.44631000003</v>
      </c>
      <c r="H21" s="690">
        <v>141646.39377000002</v>
      </c>
      <c r="I21" s="690">
        <v>144426.38211000001</v>
      </c>
    </row>
    <row r="22" spans="1:9" s="52" customFormat="1" ht="24" customHeight="1">
      <c r="A22" s="691" t="s">
        <v>46</v>
      </c>
      <c r="B22" s="690">
        <v>-283439.14890000003</v>
      </c>
      <c r="C22" s="690">
        <v>-292264.03642999998</v>
      </c>
      <c r="D22" s="690">
        <v>-344954.84956000006</v>
      </c>
      <c r="E22" s="690">
        <v>-366783.60794999998</v>
      </c>
      <c r="F22" s="690">
        <v>-531583.32765000011</v>
      </c>
      <c r="G22" s="690">
        <v>-569294.81877999997</v>
      </c>
      <c r="H22" s="690">
        <v>-649634.92585000012</v>
      </c>
      <c r="I22" s="690">
        <v>-654494.64743000001</v>
      </c>
    </row>
    <row r="23" spans="1:9" s="52" customFormat="1" ht="24" customHeight="1">
      <c r="A23" s="689" t="s">
        <v>57</v>
      </c>
      <c r="B23" s="690">
        <v>127367.63533</v>
      </c>
      <c r="C23" s="690">
        <v>145060.43993000002</v>
      </c>
      <c r="D23" s="690">
        <v>263078.86368999997</v>
      </c>
      <c r="E23" s="690">
        <v>194300.43829000002</v>
      </c>
      <c r="F23" s="690">
        <v>286719.73929</v>
      </c>
      <c r="G23" s="690">
        <v>229700.42219000001</v>
      </c>
      <c r="H23" s="690">
        <v>136278.28209000002</v>
      </c>
      <c r="I23" s="690">
        <v>130859.95840000002</v>
      </c>
    </row>
    <row r="24" spans="1:9" s="52" customFormat="1" ht="24" customHeight="1">
      <c r="A24" s="689" t="s">
        <v>63</v>
      </c>
      <c r="B24" s="690">
        <v>6749.7676799999999</v>
      </c>
      <c r="C24" s="690">
        <v>4063.8865800000003</v>
      </c>
      <c r="D24" s="690">
        <v>10264.010039999999</v>
      </c>
      <c r="E24" s="690">
        <v>8333.7534800000012</v>
      </c>
      <c r="F24" s="690">
        <v>31120.85296</v>
      </c>
      <c r="G24" s="690">
        <v>30153.736260000005</v>
      </c>
      <c r="H24" s="690">
        <v>77895.153129999992</v>
      </c>
      <c r="I24" s="690">
        <v>69816.563840000003</v>
      </c>
    </row>
    <row r="25" spans="1:9" s="52" customFormat="1" ht="24" customHeight="1">
      <c r="A25" s="689" t="s">
        <v>399</v>
      </c>
      <c r="B25" s="690">
        <v>642053.77760999999</v>
      </c>
      <c r="C25" s="690">
        <v>442086.20494000003</v>
      </c>
      <c r="D25" s="690">
        <v>507157.86781000003</v>
      </c>
      <c r="E25" s="690">
        <v>734338.10848000005</v>
      </c>
      <c r="F25" s="690">
        <v>897530.50663000008</v>
      </c>
      <c r="G25" s="690">
        <v>294319.19577999995</v>
      </c>
      <c r="H25" s="690">
        <v>1858384.8470000003</v>
      </c>
      <c r="I25" s="690">
        <v>1861486.2267100001</v>
      </c>
    </row>
    <row r="26" spans="1:9" s="52" customFormat="1" ht="24" customHeight="1">
      <c r="A26" s="689" t="s">
        <v>74</v>
      </c>
      <c r="B26" s="690">
        <v>276486.02863000002</v>
      </c>
      <c r="C26" s="690">
        <v>314445.33422000002</v>
      </c>
      <c r="D26" s="690">
        <v>332392.69967</v>
      </c>
      <c r="E26" s="690">
        <v>316598.24533000001</v>
      </c>
      <c r="F26" s="690">
        <v>387496.60332000005</v>
      </c>
      <c r="G26" s="690">
        <v>382784.96099000005</v>
      </c>
      <c r="H26" s="690">
        <v>357664.22600999998</v>
      </c>
      <c r="I26" s="690">
        <v>356797.06720999995</v>
      </c>
    </row>
    <row r="27" spans="1:9" s="53" customFormat="1" ht="24" customHeight="1">
      <c r="A27" s="689" t="s">
        <v>400</v>
      </c>
      <c r="B27" s="690">
        <v>36730.609659999995</v>
      </c>
      <c r="C27" s="690">
        <v>42108.659770000006</v>
      </c>
      <c r="D27" s="690">
        <v>56281.299630000009</v>
      </c>
      <c r="E27" s="690">
        <v>86593.746569999988</v>
      </c>
      <c r="F27" s="690">
        <v>240977.98874000003</v>
      </c>
      <c r="G27" s="690">
        <v>297123.14233</v>
      </c>
      <c r="H27" s="690">
        <v>340398.92600000004</v>
      </c>
      <c r="I27" s="690">
        <v>345718.05325000006</v>
      </c>
    </row>
    <row r="28" spans="1:9" s="53" customFormat="1" ht="24" customHeight="1" thickBot="1">
      <c r="A28" s="692" t="s">
        <v>1327</v>
      </c>
      <c r="B28" s="693">
        <v>0</v>
      </c>
      <c r="C28" s="693">
        <v>0</v>
      </c>
      <c r="D28" s="693">
        <v>0</v>
      </c>
      <c r="E28" s="693">
        <v>0</v>
      </c>
      <c r="F28" s="693">
        <v>0</v>
      </c>
      <c r="G28" s="693">
        <v>0</v>
      </c>
      <c r="H28" s="693">
        <v>0</v>
      </c>
      <c r="I28" s="693">
        <v>0</v>
      </c>
    </row>
    <row r="29" spans="1:9" ht="24" customHeight="1" thickTop="1" thickBot="1">
      <c r="A29" s="687" t="s">
        <v>401</v>
      </c>
      <c r="B29" s="688">
        <v>16794438.050270002</v>
      </c>
      <c r="C29" s="688">
        <v>20091187.298289999</v>
      </c>
      <c r="D29" s="688">
        <v>23844071.20276</v>
      </c>
      <c r="E29" s="688">
        <v>26260030.652330007</v>
      </c>
      <c r="F29" s="688">
        <v>32387852.623020004</v>
      </c>
      <c r="G29" s="688">
        <v>31710251.904789999</v>
      </c>
      <c r="H29" s="688">
        <v>33776496.186290011</v>
      </c>
      <c r="I29" s="688">
        <v>33616526.419940002</v>
      </c>
    </row>
    <row r="30" spans="1:9" s="52" customFormat="1" ht="24" customHeight="1" thickTop="1">
      <c r="A30" s="689" t="s">
        <v>402</v>
      </c>
      <c r="B30" s="690">
        <v>14050185.636610001</v>
      </c>
      <c r="C30" s="690">
        <v>17247807.142470002</v>
      </c>
      <c r="D30" s="690">
        <v>21097816.088540003</v>
      </c>
      <c r="E30" s="690">
        <v>22379001.359640002</v>
      </c>
      <c r="F30" s="690">
        <v>28383505.282340005</v>
      </c>
      <c r="G30" s="690">
        <v>28193956.54572</v>
      </c>
      <c r="H30" s="690">
        <v>28044916.79786</v>
      </c>
      <c r="I30" s="690">
        <v>27211098.271220006</v>
      </c>
    </row>
    <row r="31" spans="1:9" s="52" customFormat="1" ht="24" customHeight="1">
      <c r="A31" s="691" t="s">
        <v>403</v>
      </c>
      <c r="B31" s="690">
        <v>4119966.8643900002</v>
      </c>
      <c r="C31" s="690">
        <v>4399450.4684600001</v>
      </c>
      <c r="D31" s="690">
        <v>4557830.5464100009</v>
      </c>
      <c r="E31" s="690">
        <v>6172946.4064999996</v>
      </c>
      <c r="F31" s="690">
        <v>5553267.4951999998</v>
      </c>
      <c r="G31" s="690">
        <v>5777681.5890500005</v>
      </c>
      <c r="H31" s="690">
        <v>5261660.0674799997</v>
      </c>
      <c r="I31" s="690">
        <v>5371891.0972100003</v>
      </c>
    </row>
    <row r="32" spans="1:9" s="52" customFormat="1" ht="24" customHeight="1">
      <c r="A32" s="691" t="s">
        <v>404</v>
      </c>
      <c r="B32" s="690">
        <v>5806033.7968999995</v>
      </c>
      <c r="C32" s="690">
        <v>7089078.5248199999</v>
      </c>
      <c r="D32" s="690">
        <v>9739656.2026700024</v>
      </c>
      <c r="E32" s="690">
        <v>7960697.3917000005</v>
      </c>
      <c r="F32" s="690">
        <v>9695195.6235199999</v>
      </c>
      <c r="G32" s="690">
        <v>9482728.9681100007</v>
      </c>
      <c r="H32" s="690">
        <v>10147394.495680001</v>
      </c>
      <c r="I32" s="690">
        <v>9792071.7774100006</v>
      </c>
    </row>
    <row r="33" spans="1:9" s="52" customFormat="1" ht="24" customHeight="1">
      <c r="A33" s="691" t="s">
        <v>405</v>
      </c>
      <c r="B33" s="690">
        <v>1056502.38332</v>
      </c>
      <c r="C33" s="690">
        <v>303253.93029000011</v>
      </c>
      <c r="D33" s="690">
        <v>210758.21381000004</v>
      </c>
      <c r="E33" s="690">
        <v>209983.80572999999</v>
      </c>
      <c r="F33" s="690">
        <v>87028.633409999995</v>
      </c>
      <c r="G33" s="690">
        <v>83357.752529999998</v>
      </c>
      <c r="H33" s="690">
        <v>56700.286060000006</v>
      </c>
      <c r="I33" s="690">
        <v>54276.261170000005</v>
      </c>
    </row>
    <row r="34" spans="1:9" s="52" customFormat="1" ht="24" customHeight="1">
      <c r="A34" s="691" t="s">
        <v>406</v>
      </c>
      <c r="B34" s="690">
        <v>338801.49362999998</v>
      </c>
      <c r="C34" s="690">
        <v>323127.51610000007</v>
      </c>
      <c r="D34" s="690">
        <v>354126.06595000002</v>
      </c>
      <c r="E34" s="690">
        <v>365724.73830000008</v>
      </c>
      <c r="F34" s="690">
        <v>442725.54266000004</v>
      </c>
      <c r="G34" s="690">
        <v>435348.99641000008</v>
      </c>
      <c r="H34" s="690">
        <v>524976.39755000011</v>
      </c>
      <c r="I34" s="690">
        <v>520266.46648000006</v>
      </c>
    </row>
    <row r="35" spans="1:9" s="52" customFormat="1" ht="24" customHeight="1">
      <c r="A35" s="691" t="s">
        <v>407</v>
      </c>
      <c r="B35" s="690">
        <v>2598393.3142399997</v>
      </c>
      <c r="C35" s="690">
        <v>4900964.1007300001</v>
      </c>
      <c r="D35" s="690">
        <v>5901688.91548</v>
      </c>
      <c r="E35" s="690">
        <v>7281341.3679900011</v>
      </c>
      <c r="F35" s="690">
        <v>11943666.24327</v>
      </c>
      <c r="G35" s="690">
        <v>11762540.709280001</v>
      </c>
      <c r="H35" s="690">
        <v>11364752.741870001</v>
      </c>
      <c r="I35" s="690">
        <v>10799240.10544</v>
      </c>
    </row>
    <row r="36" spans="1:9" s="52" customFormat="1" ht="24" customHeight="1">
      <c r="A36" s="691" t="s">
        <v>408</v>
      </c>
      <c r="B36" s="690">
        <v>130487.78413000001</v>
      </c>
      <c r="C36" s="690">
        <v>231932.60206999999</v>
      </c>
      <c r="D36" s="690">
        <v>333756.14422000002</v>
      </c>
      <c r="E36" s="690">
        <v>388307.64942000003</v>
      </c>
      <c r="F36" s="690">
        <v>661621.74427999998</v>
      </c>
      <c r="G36" s="690">
        <v>652298.53034000006</v>
      </c>
      <c r="H36" s="690">
        <v>689432.80922000005</v>
      </c>
      <c r="I36" s="690">
        <v>673352.56351000001</v>
      </c>
    </row>
    <row r="37" spans="1:9" s="52" customFormat="1" ht="24" customHeight="1">
      <c r="A37" s="689" t="s">
        <v>409</v>
      </c>
      <c r="B37" s="690">
        <v>12082.08041</v>
      </c>
      <c r="C37" s="690">
        <v>11529.42801</v>
      </c>
      <c r="D37" s="690">
        <v>10987.09995</v>
      </c>
      <c r="E37" s="690">
        <v>9325.7513199999994</v>
      </c>
      <c r="F37" s="690">
        <v>9125.1443099999997</v>
      </c>
      <c r="G37" s="690">
        <v>39201.398689999995</v>
      </c>
      <c r="H37" s="690">
        <v>14041.512700000001</v>
      </c>
      <c r="I37" s="690">
        <v>22527.874070000002</v>
      </c>
    </row>
    <row r="38" spans="1:9" s="52" customFormat="1" ht="24" customHeight="1">
      <c r="A38" s="689" t="s">
        <v>410</v>
      </c>
      <c r="B38" s="690">
        <v>54492.697240000001</v>
      </c>
      <c r="C38" s="690">
        <v>65558.898829999991</v>
      </c>
      <c r="D38" s="690">
        <v>618022.11082000006</v>
      </c>
      <c r="E38" s="690">
        <v>518048.58963000006</v>
      </c>
      <c r="F38" s="690">
        <v>727491.42995000002</v>
      </c>
      <c r="G38" s="690">
        <v>180490.82845</v>
      </c>
      <c r="H38" s="690">
        <v>2579371.1750000003</v>
      </c>
      <c r="I38" s="690">
        <v>2726696.0602500001</v>
      </c>
    </row>
    <row r="39" spans="1:9" s="52" customFormat="1" ht="24" customHeight="1">
      <c r="A39" s="689" t="s">
        <v>411</v>
      </c>
      <c r="B39" s="690">
        <v>258543.69603999998</v>
      </c>
      <c r="C39" s="690">
        <v>294395.55726999999</v>
      </c>
      <c r="D39" s="690">
        <v>219235.45793</v>
      </c>
      <c r="E39" s="690">
        <v>383879.56351999997</v>
      </c>
      <c r="F39" s="690">
        <v>479348.68669</v>
      </c>
      <c r="G39" s="690">
        <v>474901.99959000002</v>
      </c>
      <c r="H39" s="690">
        <v>357864.03922000004</v>
      </c>
      <c r="I39" s="690">
        <v>354029.69619000005</v>
      </c>
    </row>
    <row r="40" spans="1:9" s="52" customFormat="1" ht="24" customHeight="1">
      <c r="A40" s="689" t="s">
        <v>123</v>
      </c>
      <c r="B40" s="690">
        <v>122324.40610000001</v>
      </c>
      <c r="C40" s="690">
        <v>130692.95522</v>
      </c>
      <c r="D40" s="690">
        <v>136660.87662</v>
      </c>
      <c r="E40" s="690">
        <v>149281.82003999999</v>
      </c>
      <c r="F40" s="690">
        <v>192393.72550000003</v>
      </c>
      <c r="G40" s="690">
        <v>193096.78388</v>
      </c>
      <c r="H40" s="690">
        <v>198871.05011000001</v>
      </c>
      <c r="I40" s="690">
        <v>204833.00996999998</v>
      </c>
    </row>
    <row r="41" spans="1:9" s="52" customFormat="1" ht="24" customHeight="1">
      <c r="A41" s="689" t="s">
        <v>129</v>
      </c>
      <c r="B41" s="690">
        <v>0</v>
      </c>
      <c r="C41" s="690">
        <v>0</v>
      </c>
      <c r="D41" s="690">
        <v>514877.56503</v>
      </c>
      <c r="E41" s="690">
        <v>688184.88335000002</v>
      </c>
      <c r="F41" s="690">
        <v>860026.42002000008</v>
      </c>
      <c r="G41" s="690">
        <v>774089.60811999999</v>
      </c>
      <c r="H41" s="690">
        <v>733668.15997000004</v>
      </c>
      <c r="I41" s="690">
        <v>648433.47297</v>
      </c>
    </row>
    <row r="42" spans="1:9" s="52" customFormat="1" ht="24" customHeight="1">
      <c r="A42" s="689" t="s">
        <v>412</v>
      </c>
      <c r="B42" s="690">
        <v>171818.6575</v>
      </c>
      <c r="C42" s="690">
        <v>171818.31682000004</v>
      </c>
      <c r="D42" s="690">
        <v>171689.32180000001</v>
      </c>
      <c r="E42" s="690">
        <v>481709.71558000002</v>
      </c>
      <c r="F42" s="690">
        <v>453305.87668000004</v>
      </c>
      <c r="G42" s="690">
        <v>455176.23205000005</v>
      </c>
      <c r="H42" s="690">
        <v>424899.00586999999</v>
      </c>
      <c r="I42" s="690">
        <v>426677.29887000006</v>
      </c>
    </row>
    <row r="43" spans="1:9" s="53" customFormat="1" ht="24" customHeight="1" thickBot="1">
      <c r="A43" s="692" t="s">
        <v>106</v>
      </c>
      <c r="B43" s="693">
        <v>2124990.8763699997</v>
      </c>
      <c r="C43" s="693">
        <v>2169384.9996700003</v>
      </c>
      <c r="D43" s="693">
        <v>1074782.6820699999</v>
      </c>
      <c r="E43" s="693">
        <v>1650598.9692500001</v>
      </c>
      <c r="F43" s="693">
        <v>1282656.0575299999</v>
      </c>
      <c r="G43" s="693">
        <v>1399338.50829</v>
      </c>
      <c r="H43" s="693">
        <v>1422864.4455600001</v>
      </c>
      <c r="I43" s="693">
        <v>2022230.7364000001</v>
      </c>
    </row>
    <row r="44" spans="1:9" ht="24" customHeight="1" thickTop="1" thickBot="1">
      <c r="A44" s="687" t="s">
        <v>413</v>
      </c>
      <c r="B44" s="688">
        <v>1358381.7486300003</v>
      </c>
      <c r="C44" s="688">
        <v>1526211.5812899999</v>
      </c>
      <c r="D44" s="688">
        <v>1555424.4895200001</v>
      </c>
      <c r="E44" s="688">
        <v>1769799.7726200002</v>
      </c>
      <c r="F44" s="688">
        <v>1989439.4167500003</v>
      </c>
      <c r="G44" s="688">
        <v>1993164.3739799999</v>
      </c>
      <c r="H44" s="688">
        <v>1977041.5657500001</v>
      </c>
      <c r="I44" s="688">
        <v>1986795.9586500004</v>
      </c>
    </row>
    <row r="45" spans="1:9" s="52" customFormat="1" ht="24" customHeight="1" thickTop="1">
      <c r="A45" s="689" t="s">
        <v>143</v>
      </c>
      <c r="B45" s="690">
        <v>731879.4</v>
      </c>
      <c r="C45" s="690">
        <v>731879.4</v>
      </c>
      <c r="D45" s="690">
        <v>731879.4</v>
      </c>
      <c r="E45" s="690">
        <v>731879.4</v>
      </c>
      <c r="F45" s="690">
        <v>1315405.83</v>
      </c>
      <c r="G45" s="690">
        <v>1315405.83</v>
      </c>
      <c r="H45" s="690">
        <v>1442495.21</v>
      </c>
      <c r="I45" s="690">
        <v>1442495.21</v>
      </c>
    </row>
    <row r="46" spans="1:9" s="52" customFormat="1" ht="24" customHeight="1">
      <c r="A46" s="689" t="s">
        <v>147</v>
      </c>
      <c r="B46" s="690">
        <v>190854.92436999999</v>
      </c>
      <c r="C46" s="690">
        <v>278064.10041000001</v>
      </c>
      <c r="D46" s="690">
        <v>385461.69255000004</v>
      </c>
      <c r="E46" s="690">
        <v>463649.35444000008</v>
      </c>
      <c r="F46" s="690">
        <v>28587.736040000003</v>
      </c>
      <c r="G46" s="690">
        <v>28587.736040000003</v>
      </c>
      <c r="H46" s="690">
        <v>28583.333409999999</v>
      </c>
      <c r="I46" s="690">
        <v>28583.333409999999</v>
      </c>
    </row>
    <row r="47" spans="1:9" s="52" customFormat="1" ht="24" customHeight="1">
      <c r="A47" s="689" t="s">
        <v>151</v>
      </c>
      <c r="B47" s="690">
        <v>0</v>
      </c>
      <c r="C47" s="690">
        <v>0</v>
      </c>
      <c r="D47" s="690">
        <v>0</v>
      </c>
      <c r="E47" s="690">
        <v>0</v>
      </c>
      <c r="F47" s="690">
        <v>0</v>
      </c>
      <c r="G47" s="690">
        <v>0</v>
      </c>
      <c r="H47" s="690">
        <v>0</v>
      </c>
      <c r="I47" s="690">
        <v>0</v>
      </c>
    </row>
    <row r="48" spans="1:9" s="52" customFormat="1" ht="24" customHeight="1">
      <c r="A48" s="689" t="s">
        <v>414</v>
      </c>
      <c r="B48" s="690">
        <v>242776.47967</v>
      </c>
      <c r="C48" s="690">
        <v>262076.47967</v>
      </c>
      <c r="D48" s="690">
        <v>287496.47967000003</v>
      </c>
      <c r="E48" s="690">
        <v>302556.47967000003</v>
      </c>
      <c r="F48" s="690">
        <v>329728.47967000003</v>
      </c>
      <c r="G48" s="690">
        <v>329728.47967000003</v>
      </c>
      <c r="H48" s="690">
        <v>361300.21888999996</v>
      </c>
      <c r="I48" s="690">
        <v>361300.21888999996</v>
      </c>
    </row>
    <row r="49" spans="1:9" s="52" customFormat="1" ht="24" customHeight="1">
      <c r="A49" s="689" t="s">
        <v>157</v>
      </c>
      <c r="B49" s="690">
        <v>192870.94459000003</v>
      </c>
      <c r="C49" s="690">
        <v>254191.60121000005</v>
      </c>
      <c r="D49" s="690">
        <v>150586.91730000003</v>
      </c>
      <c r="E49" s="690">
        <v>271714.53850999998</v>
      </c>
      <c r="F49" s="690">
        <v>315717.37104</v>
      </c>
      <c r="G49" s="690">
        <v>319442.32827</v>
      </c>
      <c r="H49" s="690">
        <v>144662.80344999998</v>
      </c>
      <c r="I49" s="690">
        <v>154417.19634999998</v>
      </c>
    </row>
    <row r="50" spans="1:9" s="52" customFormat="1" ht="24" customHeight="1">
      <c r="A50" s="691" t="s">
        <v>415</v>
      </c>
      <c r="B50" s="690">
        <v>0</v>
      </c>
      <c r="C50" s="690">
        <v>0</v>
      </c>
      <c r="D50" s="690">
        <v>0</v>
      </c>
      <c r="E50" s="690">
        <v>0</v>
      </c>
      <c r="F50" s="690">
        <v>0</v>
      </c>
      <c r="G50" s="690">
        <v>315717.37104</v>
      </c>
      <c r="H50" s="690">
        <v>0</v>
      </c>
      <c r="I50" s="690">
        <v>144662.80300000001</v>
      </c>
    </row>
    <row r="51" spans="1:9" s="53" customFormat="1" ht="24" customHeight="1" thickBot="1">
      <c r="A51" s="694" t="s">
        <v>416</v>
      </c>
      <c r="B51" s="693">
        <v>192870.94459000003</v>
      </c>
      <c r="C51" s="693">
        <v>254191.60121000005</v>
      </c>
      <c r="D51" s="693">
        <v>150586.91730000003</v>
      </c>
      <c r="E51" s="693">
        <v>271714.53850999998</v>
      </c>
      <c r="F51" s="693">
        <v>315717.37104</v>
      </c>
      <c r="G51" s="693">
        <v>3724.9572300000004</v>
      </c>
      <c r="H51" s="693">
        <v>144662.80344999998</v>
      </c>
      <c r="I51" s="693">
        <v>9754.3933500000003</v>
      </c>
    </row>
    <row r="52" spans="1:9" ht="24" customHeight="1" thickTop="1" thickBot="1">
      <c r="A52" s="687" t="s">
        <v>417</v>
      </c>
      <c r="B52" s="688">
        <v>18152819.798900001</v>
      </c>
      <c r="C52" s="688">
        <v>21617398.879580002</v>
      </c>
      <c r="D52" s="688">
        <v>25399495.692279998</v>
      </c>
      <c r="E52" s="688">
        <v>28029830.42495</v>
      </c>
      <c r="F52" s="688">
        <v>34377292.03977</v>
      </c>
      <c r="G52" s="688">
        <v>33703416.27877</v>
      </c>
      <c r="H52" s="688">
        <v>35753537.752039999</v>
      </c>
      <c r="I52" s="688">
        <v>35603322.378589995</v>
      </c>
    </row>
    <row r="53" spans="1:9" s="52" customFormat="1" ht="24" customHeight="1" thickTop="1">
      <c r="A53" s="689" t="s">
        <v>418</v>
      </c>
      <c r="B53" s="690">
        <v>2471739.6190900002</v>
      </c>
      <c r="C53" s="690">
        <v>2618818.31923</v>
      </c>
      <c r="D53" s="690">
        <v>3462976.7984499997</v>
      </c>
      <c r="E53" s="690">
        <v>4130453.9725300008</v>
      </c>
      <c r="F53" s="690">
        <v>3184105.0098600001</v>
      </c>
      <c r="G53" s="690">
        <v>3367883.4789100005</v>
      </c>
      <c r="H53" s="690">
        <v>2600412.1929000006</v>
      </c>
      <c r="I53" s="690">
        <v>2750362.7107600002</v>
      </c>
    </row>
    <row r="54" spans="1:9" s="53" customFormat="1" ht="24" customHeight="1">
      <c r="A54" s="694" t="s">
        <v>419</v>
      </c>
      <c r="B54" s="693">
        <v>141790.11577999999</v>
      </c>
      <c r="C54" s="693">
        <v>187127.62716999999</v>
      </c>
      <c r="D54" s="693">
        <v>150768.07615000001</v>
      </c>
      <c r="E54" s="693">
        <v>86931.089200000017</v>
      </c>
      <c r="F54" s="693">
        <v>137528.51965</v>
      </c>
      <c r="G54" s="693">
        <v>133948.34754000005</v>
      </c>
      <c r="H54" s="693">
        <v>98685.097340000008</v>
      </c>
      <c r="I54" s="693">
        <v>128933.26107000001</v>
      </c>
    </row>
    <row r="55" spans="1:9" s="53" customFormat="1" ht="24" customHeight="1">
      <c r="A55" s="694" t="s">
        <v>420</v>
      </c>
      <c r="B55" s="693">
        <v>2137157.68029</v>
      </c>
      <c r="C55" s="693">
        <v>2219096.25618</v>
      </c>
      <c r="D55" s="693">
        <v>3094341.3324499996</v>
      </c>
      <c r="E55" s="693">
        <v>3833550.0254000006</v>
      </c>
      <c r="F55" s="693">
        <v>2769538.1498800004</v>
      </c>
      <c r="G55" s="693">
        <v>2913992.6981300004</v>
      </c>
      <c r="H55" s="693">
        <v>2227239.1066100006</v>
      </c>
      <c r="I55" s="693">
        <v>2343386.9503899999</v>
      </c>
    </row>
    <row r="56" spans="1:9" s="53" customFormat="1" ht="24" customHeight="1">
      <c r="A56" s="694" t="s">
        <v>421</v>
      </c>
      <c r="B56" s="693">
        <v>0</v>
      </c>
      <c r="C56" s="693">
        <v>0</v>
      </c>
      <c r="D56" s="693">
        <v>0</v>
      </c>
      <c r="E56" s="693">
        <v>0</v>
      </c>
      <c r="F56" s="693">
        <v>0</v>
      </c>
      <c r="G56" s="693">
        <v>0</v>
      </c>
      <c r="H56" s="693">
        <v>0</v>
      </c>
      <c r="I56" s="693">
        <v>0</v>
      </c>
    </row>
    <row r="57" spans="1:9" s="53" customFormat="1" ht="24" customHeight="1">
      <c r="A57" s="694" t="s">
        <v>422</v>
      </c>
      <c r="B57" s="693">
        <v>189218.34654</v>
      </c>
      <c r="C57" s="693">
        <v>209213.87964000003</v>
      </c>
      <c r="D57" s="693">
        <v>210944.75328999999</v>
      </c>
      <c r="E57" s="693">
        <v>202945.90025999999</v>
      </c>
      <c r="F57" s="693">
        <v>200215.09041</v>
      </c>
      <c r="G57" s="693">
        <v>195882.02531000003</v>
      </c>
      <c r="H57" s="693">
        <v>226650.34184000001</v>
      </c>
      <c r="I57" s="693">
        <v>232849.78363999998</v>
      </c>
    </row>
    <row r="58" spans="1:9" s="53" customFormat="1" ht="24" customHeight="1">
      <c r="A58" s="694" t="s">
        <v>423</v>
      </c>
      <c r="B58" s="693">
        <v>3573.4764800000003</v>
      </c>
      <c r="C58" s="693">
        <v>3380.5562400000003</v>
      </c>
      <c r="D58" s="693">
        <v>6922.6365600000008</v>
      </c>
      <c r="E58" s="693">
        <v>7026.9576700000007</v>
      </c>
      <c r="F58" s="693">
        <v>76823.249920000002</v>
      </c>
      <c r="G58" s="693">
        <v>124060.40793</v>
      </c>
      <c r="H58" s="693">
        <v>47837.647110000005</v>
      </c>
      <c r="I58" s="693">
        <v>45192.715659999994</v>
      </c>
    </row>
    <row r="59" spans="1:9" s="53" customFormat="1" ht="24" customHeight="1" thickBot="1">
      <c r="A59" s="692" t="s">
        <v>424</v>
      </c>
      <c r="B59" s="693">
        <v>27789257.65591</v>
      </c>
      <c r="C59" s="693">
        <v>37016770.605620012</v>
      </c>
      <c r="D59" s="693">
        <v>41631777.47225</v>
      </c>
      <c r="E59" s="693">
        <v>52108486.087910011</v>
      </c>
      <c r="F59" s="693">
        <v>80234913.957950011</v>
      </c>
      <c r="G59" s="693">
        <v>80899005.528300002</v>
      </c>
      <c r="H59" s="693">
        <v>84732325.684750021</v>
      </c>
      <c r="I59" s="693">
        <v>85221641.647249997</v>
      </c>
    </row>
    <row r="60" spans="1:9" ht="24" customHeight="1" thickTop="1" thickBot="1">
      <c r="A60" s="687" t="s">
        <v>425</v>
      </c>
      <c r="B60" s="688"/>
      <c r="C60" s="688"/>
      <c r="D60" s="688"/>
      <c r="E60" s="688"/>
      <c r="F60" s="688"/>
      <c r="G60" s="688"/>
      <c r="H60" s="688"/>
      <c r="I60" s="688"/>
    </row>
    <row r="61" spans="1:9" ht="24" customHeight="1" thickTop="1">
      <c r="A61" s="695" t="s">
        <v>426</v>
      </c>
      <c r="B61" s="696">
        <v>825242.91301999998</v>
      </c>
      <c r="C61" s="696">
        <v>1061515.19362</v>
      </c>
      <c r="D61" s="696">
        <v>1133289.2070499999</v>
      </c>
      <c r="E61" s="696">
        <v>1306928.9427800002</v>
      </c>
      <c r="F61" s="696">
        <v>1851866.7823700001</v>
      </c>
      <c r="G61" s="696">
        <v>165299.77087000001</v>
      </c>
      <c r="H61" s="696">
        <v>2008663.26553</v>
      </c>
      <c r="I61" s="696">
        <v>178893.31671000001</v>
      </c>
    </row>
    <row r="62" spans="1:9" ht="24" customHeight="1">
      <c r="A62" s="697" t="s">
        <v>427</v>
      </c>
      <c r="B62" s="696">
        <v>-123624.29719000001</v>
      </c>
      <c r="C62" s="696">
        <v>-215843.58569000001</v>
      </c>
      <c r="D62" s="696">
        <v>-303565.06468000001</v>
      </c>
      <c r="E62" s="696">
        <v>-338391.82319000002</v>
      </c>
      <c r="F62" s="696">
        <v>-516323.58711000002</v>
      </c>
      <c r="G62" s="696">
        <v>-53033.235910000003</v>
      </c>
      <c r="H62" s="696">
        <v>-675513.02279000008</v>
      </c>
      <c r="I62" s="696">
        <v>-61108.217039999996</v>
      </c>
    </row>
    <row r="63" spans="1:9" ht="24" customHeight="1">
      <c r="A63" s="698" t="s">
        <v>428</v>
      </c>
      <c r="B63" s="696">
        <v>701618.61583000014</v>
      </c>
      <c r="C63" s="696">
        <v>845671.60792999994</v>
      </c>
      <c r="D63" s="696">
        <v>829724.14237000013</v>
      </c>
      <c r="E63" s="696">
        <v>968537.11959000002</v>
      </c>
      <c r="F63" s="696">
        <v>1335543.1952599999</v>
      </c>
      <c r="G63" s="696">
        <v>112266.53495999999</v>
      </c>
      <c r="H63" s="696">
        <v>1333150.2427399999</v>
      </c>
      <c r="I63" s="696">
        <v>117785.09967</v>
      </c>
    </row>
    <row r="64" spans="1:9" ht="24" customHeight="1">
      <c r="A64" s="695" t="s">
        <v>429</v>
      </c>
      <c r="B64" s="696">
        <v>407091.69826999999</v>
      </c>
      <c r="C64" s="696">
        <v>366509.48168000003</v>
      </c>
      <c r="D64" s="696">
        <v>406407.87695000006</v>
      </c>
      <c r="E64" s="696">
        <v>547311.47296000004</v>
      </c>
      <c r="F64" s="696">
        <v>571118.61066999997</v>
      </c>
      <c r="G64" s="696">
        <v>44766.058700000001</v>
      </c>
      <c r="H64" s="696">
        <v>582287.21730999998</v>
      </c>
      <c r="I64" s="696">
        <v>68939.817569999999</v>
      </c>
    </row>
    <row r="65" spans="1:9" ht="24" customHeight="1">
      <c r="A65" s="697" t="s">
        <v>430</v>
      </c>
      <c r="B65" s="696">
        <v>-176040.59195000003</v>
      </c>
      <c r="C65" s="696">
        <v>-145979.33734000003</v>
      </c>
      <c r="D65" s="696">
        <v>-222912.03244000001</v>
      </c>
      <c r="E65" s="696">
        <v>-327412.02295000001</v>
      </c>
      <c r="F65" s="696">
        <v>-400036.38342000003</v>
      </c>
      <c r="G65" s="696">
        <v>-32648.233710000004</v>
      </c>
      <c r="H65" s="696">
        <v>-489043.60386999999</v>
      </c>
      <c r="I65" s="696">
        <v>-57399.386340000005</v>
      </c>
    </row>
    <row r="66" spans="1:9" ht="24" customHeight="1">
      <c r="A66" s="699" t="s">
        <v>431</v>
      </c>
      <c r="B66" s="696">
        <v>932669.72215000005</v>
      </c>
      <c r="C66" s="696">
        <v>1066201.7522700001</v>
      </c>
      <c r="D66" s="696">
        <v>1013219.98688</v>
      </c>
      <c r="E66" s="696">
        <v>1188436.5695999998</v>
      </c>
      <c r="F66" s="696">
        <v>1506625.4225099999</v>
      </c>
      <c r="G66" s="696">
        <v>124384.35995000001</v>
      </c>
      <c r="H66" s="696">
        <v>1426393.8561800001</v>
      </c>
      <c r="I66" s="696">
        <v>129325.53090000001</v>
      </c>
    </row>
    <row r="67" spans="1:9" ht="24" customHeight="1">
      <c r="A67" s="695" t="s">
        <v>432</v>
      </c>
      <c r="B67" s="696">
        <v>152687.15143000003</v>
      </c>
      <c r="C67" s="696">
        <v>75445.762040000016</v>
      </c>
      <c r="D67" s="696">
        <v>111357.62975000001</v>
      </c>
      <c r="E67" s="696">
        <v>90074.570970000001</v>
      </c>
      <c r="F67" s="696">
        <v>365963.70130999997</v>
      </c>
      <c r="G67" s="696">
        <v>22630.258440000005</v>
      </c>
      <c r="H67" s="696">
        <v>166316.99257</v>
      </c>
      <c r="I67" s="696">
        <v>10484.355320000001</v>
      </c>
    </row>
    <row r="68" spans="1:9" ht="24" customHeight="1">
      <c r="A68" s="695" t="s">
        <v>433</v>
      </c>
      <c r="B68" s="696">
        <v>-199706.77997</v>
      </c>
      <c r="C68" s="696">
        <v>-121667.73844</v>
      </c>
      <c r="D68" s="696">
        <v>-228211.65967000002</v>
      </c>
      <c r="E68" s="696">
        <v>-163453.99007</v>
      </c>
      <c r="F68" s="696">
        <v>-485708.51616000006</v>
      </c>
      <c r="G68" s="696">
        <v>-47128.372539999997</v>
      </c>
      <c r="H68" s="696">
        <v>-380948.77765</v>
      </c>
      <c r="I68" s="696">
        <v>-24944.703329999997</v>
      </c>
    </row>
    <row r="69" spans="1:9" ht="24" customHeight="1">
      <c r="A69" s="698" t="s">
        <v>434</v>
      </c>
      <c r="B69" s="696">
        <v>885650.09360999998</v>
      </c>
      <c r="C69" s="696">
        <v>1019979.7758700001</v>
      </c>
      <c r="D69" s="696">
        <v>896365.95695999998</v>
      </c>
      <c r="E69" s="696">
        <v>1115057.1505</v>
      </c>
      <c r="F69" s="696">
        <v>1386880.60766</v>
      </c>
      <c r="G69" s="696">
        <v>99886.245849999992</v>
      </c>
      <c r="H69" s="696">
        <v>1211762.0711000001</v>
      </c>
      <c r="I69" s="696">
        <v>114865.18289</v>
      </c>
    </row>
    <row r="70" spans="1:9" ht="24" customHeight="1">
      <c r="A70" s="697" t="s">
        <v>435</v>
      </c>
      <c r="B70" s="696">
        <v>-561261.13844000001</v>
      </c>
      <c r="C70" s="696">
        <v>-645053.47784000007</v>
      </c>
      <c r="D70" s="696">
        <v>-715016.37273000006</v>
      </c>
      <c r="E70" s="696">
        <v>-716129.1446</v>
      </c>
      <c r="F70" s="696">
        <v>-907202.7681300001</v>
      </c>
      <c r="G70" s="696">
        <v>-88326.535189999995</v>
      </c>
      <c r="H70" s="696">
        <v>-1002674.5948300001</v>
      </c>
      <c r="I70" s="696">
        <v>-89229.779390000011</v>
      </c>
    </row>
    <row r="71" spans="1:9" ht="24" customHeight="1">
      <c r="A71" s="699" t="s">
        <v>436</v>
      </c>
      <c r="B71" s="696">
        <v>324388.95517000003</v>
      </c>
      <c r="C71" s="696">
        <v>374926.29803000001</v>
      </c>
      <c r="D71" s="696">
        <v>181349.58423000001</v>
      </c>
      <c r="E71" s="696">
        <v>398928.00589999999</v>
      </c>
      <c r="F71" s="696">
        <v>479677.83953</v>
      </c>
      <c r="G71" s="696">
        <v>11559.710660000001</v>
      </c>
      <c r="H71" s="696">
        <v>209087.47627000004</v>
      </c>
      <c r="I71" s="696">
        <v>25635.4035</v>
      </c>
    </row>
    <row r="72" spans="1:9" ht="24" customHeight="1">
      <c r="A72" s="699" t="s">
        <v>437</v>
      </c>
      <c r="B72" s="696">
        <v>1379.0215900000001</v>
      </c>
      <c r="C72" s="696">
        <v>364.57739000000004</v>
      </c>
      <c r="D72" s="696">
        <v>-183.00934000000004</v>
      </c>
      <c r="E72" s="696">
        <v>-137.86801</v>
      </c>
      <c r="F72" s="696">
        <v>1944.49478</v>
      </c>
      <c r="G72" s="696">
        <v>110.51616</v>
      </c>
      <c r="H72" s="696">
        <v>-1250.93451</v>
      </c>
      <c r="I72" s="696">
        <v>101.14466</v>
      </c>
    </row>
    <row r="73" spans="1:9" ht="24" customHeight="1">
      <c r="A73" s="697" t="s">
        <v>438</v>
      </c>
      <c r="B73" s="696">
        <v>100.10462</v>
      </c>
      <c r="C73" s="696">
        <v>-699.80042000000014</v>
      </c>
      <c r="D73" s="696">
        <v>-1223.3332800000001</v>
      </c>
      <c r="E73" s="696">
        <v>-2179.4427099999998</v>
      </c>
      <c r="F73" s="696">
        <v>-1118.1665100000002</v>
      </c>
      <c r="G73" s="696">
        <v>-31.102370000000001</v>
      </c>
      <c r="H73" s="696">
        <v>-2797.8924400000001</v>
      </c>
      <c r="I73" s="696">
        <v>3.7135000000000002</v>
      </c>
    </row>
    <row r="74" spans="1:9" ht="24" customHeight="1">
      <c r="A74" s="697" t="s">
        <v>439</v>
      </c>
      <c r="B74" s="696">
        <v>1278.91697</v>
      </c>
      <c r="C74" s="696">
        <v>1064.3778100000002</v>
      </c>
      <c r="D74" s="696">
        <v>1040.32394</v>
      </c>
      <c r="E74" s="696">
        <v>2041.5746999999999</v>
      </c>
      <c r="F74" s="696">
        <v>3062.66129</v>
      </c>
      <c r="G74" s="696">
        <v>141.61852999999999</v>
      </c>
      <c r="H74" s="696">
        <v>1546.95793</v>
      </c>
      <c r="I74" s="696">
        <v>97.431160000000006</v>
      </c>
    </row>
    <row r="75" spans="1:9" ht="24" customHeight="1">
      <c r="A75" s="698" t="s">
        <v>440</v>
      </c>
      <c r="B75" s="696">
        <v>-596.62356999999997</v>
      </c>
      <c r="C75" s="696">
        <v>-915.81987000000015</v>
      </c>
      <c r="D75" s="696">
        <v>-849.71022000000005</v>
      </c>
      <c r="E75" s="696">
        <v>-941.8682500000001</v>
      </c>
      <c r="F75" s="696">
        <v>-2391.5504100000003</v>
      </c>
      <c r="G75" s="696">
        <v>-74.443690000000018</v>
      </c>
      <c r="H75" s="696">
        <v>-663.41340000000002</v>
      </c>
      <c r="I75" s="696">
        <v>-26.462019999999999</v>
      </c>
    </row>
    <row r="76" spans="1:9" ht="24" customHeight="1">
      <c r="A76" s="698" t="s">
        <v>1432</v>
      </c>
      <c r="B76" s="696">
        <v>-3.8888099999999999</v>
      </c>
      <c r="C76" s="696">
        <v>12.616149999999999</v>
      </c>
      <c r="D76" s="696">
        <v>1.5540000000000002E-2</v>
      </c>
      <c r="E76" s="696">
        <v>-0.16101000000000001</v>
      </c>
      <c r="F76" s="696">
        <v>-92.354420000000005</v>
      </c>
      <c r="G76" s="696">
        <v>-7.4199999999999995E-3</v>
      </c>
      <c r="H76" s="696">
        <v>-3.7256800000000001</v>
      </c>
      <c r="I76" s="696">
        <v>4.13124</v>
      </c>
    </row>
    <row r="77" spans="1:9" ht="24" customHeight="1">
      <c r="A77" s="697" t="s">
        <v>441</v>
      </c>
      <c r="B77" s="696">
        <v>-592.73476000000016</v>
      </c>
      <c r="C77" s="696">
        <v>-928.4360200000001</v>
      </c>
      <c r="D77" s="696">
        <v>-849.72576000000015</v>
      </c>
      <c r="E77" s="696">
        <v>-941.70723999999996</v>
      </c>
      <c r="F77" s="696">
        <v>-2299.1959900000006</v>
      </c>
      <c r="G77" s="696">
        <v>-74.436270000000007</v>
      </c>
      <c r="H77" s="696">
        <v>-659.68772000000013</v>
      </c>
      <c r="I77" s="696">
        <v>-30.593260000000001</v>
      </c>
    </row>
    <row r="78" spans="1:9" ht="24" customHeight="1">
      <c r="A78" s="698" t="s">
        <v>442</v>
      </c>
      <c r="B78" s="696">
        <v>325171.35318999999</v>
      </c>
      <c r="C78" s="696">
        <v>374375.05554999999</v>
      </c>
      <c r="D78" s="696">
        <v>180316.86466999998</v>
      </c>
      <c r="E78" s="696">
        <v>397848.26964000001</v>
      </c>
      <c r="F78" s="696">
        <v>479230.78390000004</v>
      </c>
      <c r="G78" s="696">
        <v>11595.783130000002</v>
      </c>
      <c r="H78" s="696">
        <v>207173.12836</v>
      </c>
      <c r="I78" s="696">
        <v>25710.086139999999</v>
      </c>
    </row>
    <row r="79" spans="1:9" ht="24" customHeight="1">
      <c r="A79" s="695" t="s">
        <v>443</v>
      </c>
      <c r="B79" s="696">
        <v>0</v>
      </c>
      <c r="C79" s="696">
        <v>1440.9260800000004</v>
      </c>
      <c r="D79" s="696">
        <v>1806.0461200000002</v>
      </c>
      <c r="E79" s="696">
        <v>2316.7933800000001</v>
      </c>
      <c r="F79" s="696">
        <v>14341.90828</v>
      </c>
      <c r="G79" s="696">
        <v>1109.5366000000001</v>
      </c>
      <c r="H79" s="696">
        <v>6737.0586700000003</v>
      </c>
      <c r="I79" s="696">
        <v>525.35702000000003</v>
      </c>
    </row>
    <row r="80" spans="1:9" ht="24" customHeight="1">
      <c r="A80" s="699" t="s">
        <v>444</v>
      </c>
      <c r="B80" s="696">
        <v>325171.35318999999</v>
      </c>
      <c r="C80" s="696">
        <v>375815.98163000005</v>
      </c>
      <c r="D80" s="696">
        <v>182122.91078999999</v>
      </c>
      <c r="E80" s="696">
        <v>400165.06302</v>
      </c>
      <c r="F80" s="696">
        <v>493572.69218000001</v>
      </c>
      <c r="G80" s="696">
        <v>12705.319730000001</v>
      </c>
      <c r="H80" s="696">
        <v>213910.18703000003</v>
      </c>
      <c r="I80" s="696">
        <v>26235.443160000003</v>
      </c>
    </row>
    <row r="81" spans="1:9" ht="24" customHeight="1">
      <c r="A81" s="695" t="s">
        <v>445</v>
      </c>
      <c r="B81" s="696">
        <v>-17833.15021</v>
      </c>
      <c r="C81" s="696">
        <v>8509.1571899999999</v>
      </c>
      <c r="D81" s="696">
        <v>7964.0076100000015</v>
      </c>
      <c r="E81" s="696">
        <v>635.46703000000002</v>
      </c>
      <c r="F81" s="696">
        <v>6210.9660899999999</v>
      </c>
      <c r="G81" s="696">
        <v>-4170.3633000000009</v>
      </c>
      <c r="H81" s="696">
        <v>10105.41524</v>
      </c>
      <c r="I81" s="696">
        <v>-655.02986999999996</v>
      </c>
    </row>
    <row r="82" spans="1:9" ht="24" customHeight="1">
      <c r="A82" s="698" t="s">
        <v>446</v>
      </c>
      <c r="B82" s="696">
        <v>307338.20298</v>
      </c>
      <c r="C82" s="696">
        <v>384325.13881999999</v>
      </c>
      <c r="D82" s="696">
        <v>190086.9184</v>
      </c>
      <c r="E82" s="696">
        <v>400800.53005</v>
      </c>
      <c r="F82" s="696">
        <v>499783.65827000001</v>
      </c>
      <c r="G82" s="696">
        <v>8534.9564300000002</v>
      </c>
      <c r="H82" s="696">
        <v>224015.60227</v>
      </c>
      <c r="I82" s="696">
        <v>25580.413290000004</v>
      </c>
    </row>
    <row r="83" spans="1:9" ht="24" customHeight="1">
      <c r="A83" s="695" t="s">
        <v>1467</v>
      </c>
      <c r="B83" s="696">
        <v>0</v>
      </c>
      <c r="C83" s="696">
        <v>0</v>
      </c>
      <c r="D83" s="696">
        <v>0</v>
      </c>
      <c r="E83" s="696">
        <v>0</v>
      </c>
      <c r="F83" s="696">
        <v>0</v>
      </c>
      <c r="G83" s="696">
        <v>0</v>
      </c>
      <c r="H83" s="696">
        <v>0</v>
      </c>
      <c r="I83" s="696">
        <v>0</v>
      </c>
    </row>
    <row r="84" spans="1:9" ht="24" customHeight="1">
      <c r="A84" s="698" t="s">
        <v>447</v>
      </c>
      <c r="B84" s="696">
        <v>307338.20298</v>
      </c>
      <c r="C84" s="696">
        <v>384325.13881999999</v>
      </c>
      <c r="D84" s="696">
        <v>190086.9184</v>
      </c>
      <c r="E84" s="696">
        <v>400800.53005</v>
      </c>
      <c r="F84" s="696">
        <v>499783.65827000001</v>
      </c>
      <c r="G84" s="696">
        <v>8534.9564300000002</v>
      </c>
      <c r="H84" s="696">
        <v>224015.60227</v>
      </c>
      <c r="I84" s="696">
        <v>25580.413290000004</v>
      </c>
    </row>
    <row r="85" spans="1:9" ht="24" customHeight="1" thickBot="1">
      <c r="A85" s="695" t="s">
        <v>448</v>
      </c>
      <c r="B85" s="696">
        <v>-114467.25774</v>
      </c>
      <c r="C85" s="696">
        <v>-130133.53760000001</v>
      </c>
      <c r="D85" s="696">
        <v>-39500.000619999999</v>
      </c>
      <c r="E85" s="696">
        <v>-129085.99187</v>
      </c>
      <c r="F85" s="696">
        <v>-184066.28722999999</v>
      </c>
      <c r="G85" s="696">
        <v>-4810</v>
      </c>
      <c r="H85" s="696">
        <v>-79352.798859999995</v>
      </c>
      <c r="I85" s="696">
        <v>-15826.02</v>
      </c>
    </row>
    <row r="86" spans="1:9" ht="24" customHeight="1" thickTop="1" thickBot="1">
      <c r="A86" s="687" t="s">
        <v>449</v>
      </c>
      <c r="B86" s="688">
        <v>192870.94524</v>
      </c>
      <c r="C86" s="688">
        <v>254191.60122000004</v>
      </c>
      <c r="D86" s="688">
        <v>150586.91778000002</v>
      </c>
      <c r="E86" s="688">
        <v>271714.53818000003</v>
      </c>
      <c r="F86" s="688">
        <v>315717.37104</v>
      </c>
      <c r="G86" s="688">
        <v>3724.9564300000002</v>
      </c>
      <c r="H86" s="688">
        <v>144662.80340999999</v>
      </c>
      <c r="I86" s="688">
        <v>9754.39329</v>
      </c>
    </row>
    <row r="87" spans="1:9" ht="15" customHeight="1" thickTop="1" thickBot="1">
      <c r="A87" s="247"/>
      <c r="B87" s="317"/>
      <c r="C87" s="317"/>
      <c r="D87" s="317"/>
      <c r="E87" s="317"/>
      <c r="F87" s="317"/>
      <c r="G87" s="317"/>
      <c r="H87" s="317"/>
      <c r="I87" s="317"/>
    </row>
    <row r="88" spans="1:9" ht="28.5" customHeight="1" thickTop="1">
      <c r="A88" s="248"/>
      <c r="B88" s="24"/>
      <c r="C88" s="24"/>
      <c r="D88" s="24"/>
      <c r="E88" s="24"/>
      <c r="F88" s="24"/>
      <c r="G88" s="24"/>
      <c r="H88" s="24"/>
    </row>
    <row r="89" spans="1:9">
      <c r="A89" s="248"/>
      <c r="B89" s="24"/>
      <c r="C89" s="24"/>
      <c r="D89" s="24"/>
      <c r="E89" s="24"/>
      <c r="F89" s="24"/>
      <c r="G89" s="24"/>
      <c r="H89" s="24"/>
    </row>
    <row r="90" spans="1:9" ht="19.5">
      <c r="A90" s="249"/>
      <c r="B90" s="24"/>
      <c r="C90" s="24"/>
      <c r="D90" s="24"/>
      <c r="E90" s="24"/>
      <c r="F90" s="24"/>
      <c r="G90" s="24"/>
      <c r="H90" s="24"/>
    </row>
    <row r="91" spans="1:9" ht="19.5">
      <c r="A91" s="249"/>
      <c r="B91" s="24"/>
      <c r="C91" s="24"/>
      <c r="D91" s="24"/>
      <c r="E91" s="24"/>
      <c r="F91" s="24"/>
      <c r="G91" s="24"/>
      <c r="H91" s="24"/>
    </row>
    <row r="92" spans="1:9" ht="19.5">
      <c r="A92" s="249"/>
      <c r="B92" s="24"/>
      <c r="C92" s="24"/>
      <c r="D92" s="24"/>
      <c r="E92" s="24"/>
      <c r="F92" s="24"/>
      <c r="G92" s="24"/>
      <c r="H92" s="24"/>
    </row>
    <row r="93" spans="1:9" ht="19.5">
      <c r="A93" s="250"/>
      <c r="B93" s="24"/>
      <c r="C93" s="24"/>
      <c r="D93" s="24"/>
      <c r="E93" s="24"/>
      <c r="F93" s="24"/>
      <c r="G93" s="24"/>
      <c r="H93" s="24"/>
    </row>
    <row r="94" spans="1:9" ht="19.5">
      <c r="A94" s="250"/>
      <c r="B94" s="24"/>
      <c r="C94" s="24"/>
      <c r="D94" s="24"/>
      <c r="E94" s="24"/>
      <c r="F94" s="24"/>
      <c r="G94" s="24"/>
      <c r="H94" s="24"/>
    </row>
    <row r="95" spans="1:9" ht="19.5">
      <c r="A95" s="250"/>
      <c r="B95" s="24"/>
      <c r="C95" s="24"/>
      <c r="D95" s="24"/>
      <c r="E95" s="24"/>
      <c r="F95" s="24"/>
      <c r="G95" s="24"/>
      <c r="H95" s="24"/>
    </row>
    <row r="96" spans="1:9" ht="19.5">
      <c r="A96" s="249"/>
      <c r="B96" s="24"/>
      <c r="C96" s="24"/>
      <c r="D96" s="24"/>
      <c r="E96" s="24"/>
      <c r="F96" s="24"/>
      <c r="G96" s="24"/>
      <c r="H96" s="24"/>
    </row>
    <row r="97" spans="1:8" ht="19.5">
      <c r="A97" s="249"/>
      <c r="B97" s="24"/>
      <c r="C97" s="24"/>
      <c r="D97" s="24"/>
      <c r="E97" s="24"/>
      <c r="F97" s="24"/>
      <c r="G97" s="24"/>
      <c r="H97" s="24"/>
    </row>
    <row r="98" spans="1:8" ht="19.5">
      <c r="A98" s="249"/>
      <c r="B98" s="24"/>
      <c r="C98" s="24"/>
      <c r="D98" s="24"/>
      <c r="E98" s="24"/>
      <c r="F98" s="24"/>
      <c r="G98" s="24"/>
      <c r="H98" s="24"/>
    </row>
    <row r="99" spans="1:8" ht="19.5">
      <c r="A99" s="249"/>
      <c r="B99" s="24"/>
      <c r="C99" s="24"/>
      <c r="D99" s="24"/>
      <c r="E99" s="24"/>
      <c r="F99" s="24"/>
      <c r="G99" s="24"/>
      <c r="H99" s="24"/>
    </row>
    <row r="100" spans="1:8" ht="19.5">
      <c r="A100" s="249"/>
      <c r="B100" s="24"/>
      <c r="C100" s="24"/>
      <c r="D100" s="24"/>
      <c r="E100" s="24"/>
      <c r="F100" s="24"/>
      <c r="G100" s="24"/>
      <c r="H100" s="24"/>
    </row>
    <row r="101" spans="1:8" ht="19.5">
      <c r="A101" s="54"/>
      <c r="B101" s="24"/>
      <c r="C101" s="24"/>
      <c r="D101" s="24"/>
      <c r="E101" s="24"/>
      <c r="F101" s="24"/>
      <c r="G101" s="24"/>
      <c r="H101" s="24"/>
    </row>
    <row r="102" spans="1:8">
      <c r="A102" s="55"/>
      <c r="B102" s="24"/>
      <c r="C102" s="24"/>
      <c r="D102" s="24"/>
      <c r="E102" s="24"/>
      <c r="F102" s="24"/>
      <c r="G102" s="24"/>
      <c r="H102" s="24"/>
    </row>
    <row r="103" spans="1:8">
      <c r="A103" s="55"/>
      <c r="B103" s="24"/>
      <c r="C103" s="24"/>
      <c r="D103" s="24"/>
      <c r="E103" s="24"/>
      <c r="F103" s="24"/>
      <c r="G103" s="24"/>
      <c r="H103" s="24"/>
    </row>
    <row r="104" spans="1:8">
      <c r="A104" s="55"/>
      <c r="B104" s="24"/>
      <c r="C104" s="24"/>
      <c r="D104" s="24"/>
      <c r="E104" s="24"/>
      <c r="F104" s="24"/>
      <c r="G104" s="24"/>
      <c r="H104" s="24"/>
    </row>
    <row r="105" spans="1:8">
      <c r="A105" s="55"/>
      <c r="B105" s="24"/>
      <c r="C105" s="24"/>
      <c r="D105" s="24"/>
      <c r="E105" s="24"/>
      <c r="F105" s="24"/>
      <c r="G105" s="24"/>
      <c r="H105" s="24"/>
    </row>
    <row r="106" spans="1:8">
      <c r="A106" s="55"/>
      <c r="B106" s="24"/>
      <c r="C106" s="24"/>
      <c r="D106" s="24"/>
      <c r="E106" s="24"/>
      <c r="F106" s="24"/>
      <c r="G106" s="24"/>
      <c r="H106" s="24"/>
    </row>
    <row r="107" spans="1:8">
      <c r="A107" s="55"/>
      <c r="B107" s="24"/>
      <c r="C107" s="24"/>
      <c r="D107" s="24"/>
      <c r="E107" s="24"/>
      <c r="F107" s="24"/>
      <c r="G107" s="24"/>
      <c r="H107" s="24"/>
    </row>
    <row r="108" spans="1:8">
      <c r="A108" s="55"/>
      <c r="B108" s="24"/>
      <c r="C108" s="24"/>
      <c r="D108" s="24"/>
      <c r="E108" s="24"/>
      <c r="F108" s="24"/>
      <c r="G108" s="24"/>
      <c r="H108" s="24"/>
    </row>
    <row r="109" spans="1:8">
      <c r="A109" s="55"/>
      <c r="B109" s="24"/>
      <c r="C109" s="24"/>
      <c r="D109" s="24"/>
      <c r="E109" s="24"/>
      <c r="F109" s="24"/>
      <c r="G109" s="24"/>
      <c r="H109" s="24"/>
    </row>
    <row r="110" spans="1:8" ht="19.5">
      <c r="A110" s="249"/>
      <c r="B110" s="24"/>
      <c r="C110" s="24"/>
      <c r="D110" s="24"/>
      <c r="E110" s="24"/>
      <c r="F110" s="24"/>
      <c r="G110" s="24"/>
      <c r="H110" s="24"/>
    </row>
    <row r="111" spans="1:8" ht="19.5">
      <c r="A111" s="249"/>
      <c r="B111" s="24"/>
      <c r="C111" s="24"/>
      <c r="D111" s="24"/>
      <c r="E111" s="24"/>
      <c r="F111" s="24"/>
      <c r="G111" s="24"/>
      <c r="H111" s="24"/>
    </row>
    <row r="112" spans="1:8" ht="19.5">
      <c r="A112" s="250"/>
      <c r="B112" s="24"/>
      <c r="C112" s="24"/>
      <c r="D112" s="24"/>
      <c r="E112" s="24"/>
      <c r="F112" s="24"/>
      <c r="G112" s="24"/>
      <c r="H112" s="24"/>
    </row>
    <row r="113" spans="1:8" ht="19.5">
      <c r="A113" s="250"/>
      <c r="B113" s="24"/>
      <c r="C113" s="24"/>
      <c r="D113" s="24"/>
      <c r="E113" s="24"/>
      <c r="F113" s="24"/>
      <c r="G113" s="24"/>
      <c r="H113" s="24"/>
    </row>
    <row r="114" spans="1:8" ht="19.5">
      <c r="A114" s="250"/>
      <c r="B114" s="24"/>
      <c r="C114" s="24"/>
      <c r="D114" s="24"/>
      <c r="E114" s="24"/>
      <c r="F114" s="24"/>
      <c r="G114" s="24"/>
      <c r="H114" s="24"/>
    </row>
    <row r="115" spans="1:8" ht="19.5">
      <c r="A115" s="249"/>
      <c r="B115" s="24"/>
      <c r="C115" s="24"/>
      <c r="D115" s="24"/>
      <c r="E115" s="24"/>
      <c r="F115" s="24"/>
      <c r="G115" s="24"/>
      <c r="H115" s="24"/>
    </row>
    <row r="116" spans="1:8" ht="19.5">
      <c r="A116" s="249"/>
      <c r="B116" s="24"/>
      <c r="C116" s="24"/>
      <c r="D116" s="24"/>
      <c r="E116" s="24"/>
      <c r="F116" s="24"/>
      <c r="G116" s="24"/>
      <c r="H116" s="24"/>
    </row>
    <row r="117" spans="1:8" ht="19.5">
      <c r="A117" s="249"/>
      <c r="B117" s="24"/>
      <c r="C117" s="24"/>
      <c r="D117" s="24"/>
      <c r="E117" s="24"/>
      <c r="F117" s="24"/>
      <c r="G117" s="24"/>
      <c r="H117" s="24"/>
    </row>
    <row r="118" spans="1:8" ht="19.5">
      <c r="A118" s="249"/>
      <c r="B118" s="24"/>
      <c r="C118" s="24"/>
      <c r="D118" s="24"/>
      <c r="E118" s="24"/>
      <c r="F118" s="24"/>
      <c r="G118" s="24"/>
      <c r="H118" s="24"/>
    </row>
    <row r="119" spans="1:8" ht="19.5">
      <c r="A119" s="249"/>
      <c r="B119" s="24"/>
      <c r="C119" s="24"/>
      <c r="D119" s="24"/>
      <c r="E119" s="24"/>
      <c r="F119" s="24"/>
      <c r="G119" s="24"/>
      <c r="H119" s="24"/>
    </row>
    <row r="120" spans="1:8" ht="19.5">
      <c r="A120" s="249"/>
      <c r="B120" s="24"/>
      <c r="C120" s="24"/>
      <c r="D120" s="24"/>
      <c r="E120" s="24"/>
      <c r="F120" s="24"/>
      <c r="G120" s="24"/>
      <c r="H120" s="24"/>
    </row>
    <row r="121" spans="1:8" ht="19.5">
      <c r="A121" s="249"/>
      <c r="B121" s="24"/>
      <c r="C121" s="24"/>
      <c r="D121" s="24"/>
      <c r="E121" s="24"/>
      <c r="F121" s="24"/>
      <c r="G121" s="24"/>
      <c r="H121" s="24"/>
    </row>
    <row r="122" spans="1:8" ht="19.5">
      <c r="A122" s="250"/>
      <c r="B122" s="24"/>
      <c r="C122" s="24"/>
      <c r="D122" s="24"/>
      <c r="E122" s="24"/>
      <c r="F122" s="24"/>
      <c r="G122" s="24"/>
      <c r="H122" s="24"/>
    </row>
    <row r="123" spans="1:8" ht="19.5">
      <c r="A123" s="249"/>
      <c r="B123" s="24"/>
      <c r="C123" s="24"/>
      <c r="D123" s="24"/>
      <c r="E123" s="24"/>
      <c r="F123" s="24"/>
      <c r="G123" s="24"/>
      <c r="H123" s="24"/>
    </row>
    <row r="124" spans="1:8" ht="19.5">
      <c r="A124" s="249"/>
      <c r="B124" s="24"/>
      <c r="C124" s="24"/>
      <c r="D124" s="24"/>
      <c r="E124" s="24"/>
      <c r="F124" s="24"/>
      <c r="G124" s="24"/>
      <c r="H124" s="24"/>
    </row>
    <row r="125" spans="1:8" ht="19.5">
      <c r="A125" s="249"/>
      <c r="B125" s="24"/>
      <c r="C125" s="24"/>
      <c r="D125" s="24"/>
      <c r="E125" s="24"/>
      <c r="F125" s="24"/>
      <c r="G125" s="24"/>
      <c r="H125" s="24"/>
    </row>
    <row r="126" spans="1:8" ht="19.5">
      <c r="A126" s="249"/>
      <c r="B126" s="24"/>
      <c r="C126" s="24"/>
      <c r="D126" s="24"/>
      <c r="E126" s="24"/>
      <c r="F126" s="24"/>
      <c r="G126" s="24"/>
      <c r="H126" s="24"/>
    </row>
    <row r="127" spans="1:8" ht="19.5">
      <c r="A127" s="249"/>
      <c r="B127" s="24"/>
      <c r="C127" s="24"/>
      <c r="D127" s="24"/>
      <c r="E127" s="24"/>
      <c r="F127" s="24"/>
      <c r="G127" s="24"/>
      <c r="H127" s="24"/>
    </row>
    <row r="128" spans="1:8" ht="19.5">
      <c r="A128" s="250"/>
      <c r="B128" s="24"/>
      <c r="C128" s="24"/>
      <c r="D128" s="24"/>
      <c r="E128" s="24"/>
      <c r="F128" s="24"/>
      <c r="G128" s="24"/>
      <c r="H128" s="24"/>
    </row>
    <row r="129" spans="1:8" ht="19.5">
      <c r="A129" s="249"/>
      <c r="B129" s="24"/>
      <c r="C129" s="24"/>
      <c r="D129" s="24"/>
      <c r="E129" s="24"/>
      <c r="F129" s="24"/>
      <c r="G129" s="24"/>
      <c r="H129" s="24"/>
    </row>
    <row r="130" spans="1:8" ht="19.5">
      <c r="A130" s="249"/>
      <c r="B130" s="24"/>
      <c r="C130" s="24"/>
      <c r="D130" s="24"/>
      <c r="E130" s="24"/>
      <c r="F130" s="24"/>
      <c r="G130" s="24"/>
      <c r="H130" s="24"/>
    </row>
    <row r="131" spans="1:8" ht="19.5">
      <c r="A131" s="249"/>
      <c r="B131" s="24"/>
      <c r="C131" s="24"/>
      <c r="D131" s="24"/>
      <c r="E131" s="24"/>
      <c r="F131" s="24"/>
      <c r="G131" s="24"/>
      <c r="H131" s="24"/>
    </row>
    <row r="132" spans="1:8" ht="19.5">
      <c r="A132" s="250"/>
      <c r="B132" s="24"/>
      <c r="C132" s="24"/>
      <c r="D132" s="24"/>
      <c r="E132" s="24"/>
      <c r="F132" s="24"/>
      <c r="G132" s="24"/>
      <c r="H132" s="24"/>
    </row>
    <row r="133" spans="1:8" ht="19.5">
      <c r="A133" s="249"/>
      <c r="B133" s="24"/>
      <c r="C133" s="24"/>
      <c r="D133" s="24"/>
      <c r="E133" s="24"/>
      <c r="F133" s="24"/>
      <c r="G133" s="24"/>
      <c r="H133" s="24"/>
    </row>
    <row r="134" spans="1:8" ht="19.5">
      <c r="A134" s="249"/>
      <c r="B134" s="24"/>
      <c r="C134" s="24"/>
      <c r="D134" s="24"/>
      <c r="E134" s="24"/>
      <c r="F134" s="24"/>
      <c r="G134" s="24"/>
      <c r="H134" s="24"/>
    </row>
    <row r="135" spans="1:8" ht="19.5">
      <c r="A135" s="249"/>
      <c r="B135" s="24"/>
      <c r="C135" s="24"/>
      <c r="D135" s="24"/>
      <c r="E135" s="24"/>
      <c r="F135" s="24"/>
      <c r="G135" s="24"/>
      <c r="H135" s="24"/>
    </row>
    <row r="136" spans="1:8" ht="19.5">
      <c r="A136" s="249"/>
      <c r="B136" s="24"/>
      <c r="C136" s="24"/>
      <c r="D136" s="24"/>
      <c r="E136" s="24"/>
      <c r="F136" s="24"/>
      <c r="G136" s="24"/>
      <c r="H136" s="24"/>
    </row>
    <row r="137" spans="1:8" ht="19.5">
      <c r="A137" s="250"/>
      <c r="B137" s="24"/>
      <c r="C137" s="24"/>
      <c r="D137" s="24"/>
      <c r="E137" s="24"/>
      <c r="F137" s="24"/>
      <c r="G137" s="24"/>
      <c r="H137" s="24"/>
    </row>
    <row r="138" spans="1:8" ht="19.5">
      <c r="A138" s="249"/>
      <c r="B138" s="24"/>
      <c r="C138" s="24"/>
      <c r="D138" s="24"/>
      <c r="E138" s="24"/>
      <c r="F138" s="24"/>
      <c r="G138" s="24"/>
      <c r="H138" s="24"/>
    </row>
    <row r="139" spans="1:8" ht="19.5">
      <c r="A139" s="249"/>
      <c r="B139" s="24"/>
      <c r="C139" s="24"/>
      <c r="D139" s="24"/>
      <c r="E139" s="24"/>
      <c r="F139" s="24"/>
      <c r="G139" s="24"/>
      <c r="H139" s="24"/>
    </row>
    <row r="140" spans="1:8" ht="19.5">
      <c r="A140" s="249"/>
      <c r="B140" s="24"/>
      <c r="C140" s="24"/>
      <c r="D140" s="24"/>
      <c r="E140" s="24"/>
      <c r="F140" s="24"/>
      <c r="G140" s="24"/>
      <c r="H140" s="24"/>
    </row>
    <row r="141" spans="1:8" ht="19.5">
      <c r="A141" s="249"/>
      <c r="B141" s="24"/>
      <c r="C141" s="24"/>
      <c r="D141" s="24"/>
      <c r="E141" s="24"/>
      <c r="F141" s="24"/>
      <c r="G141" s="24"/>
      <c r="H141" s="24"/>
    </row>
    <row r="142" spans="1:8" ht="19.5">
      <c r="A142" s="250"/>
      <c r="B142" s="24"/>
      <c r="C142" s="24"/>
      <c r="D142" s="24"/>
      <c r="E142" s="24"/>
      <c r="F142" s="24"/>
      <c r="G142" s="24"/>
      <c r="H142" s="24"/>
    </row>
    <row r="143" spans="1:8" ht="19.5">
      <c r="A143" s="250"/>
      <c r="B143" s="24"/>
      <c r="C143" s="24"/>
      <c r="D143" s="24"/>
      <c r="E143" s="24"/>
      <c r="F143" s="24"/>
      <c r="G143" s="24"/>
      <c r="H143" s="24"/>
    </row>
    <row r="144" spans="1:8" ht="19.5">
      <c r="A144" s="250"/>
      <c r="B144" s="24"/>
      <c r="C144" s="24"/>
      <c r="D144" s="24"/>
      <c r="E144" s="24"/>
      <c r="F144" s="24"/>
      <c r="G144" s="24"/>
      <c r="H144" s="24"/>
    </row>
    <row r="145" spans="1:8" ht="19.5">
      <c r="A145" s="249"/>
      <c r="B145" s="24"/>
      <c r="C145" s="24"/>
      <c r="D145" s="24"/>
      <c r="E145" s="24"/>
      <c r="F145" s="24"/>
      <c r="G145" s="24"/>
      <c r="H145" s="24"/>
    </row>
    <row r="146" spans="1:8" ht="19.5">
      <c r="A146" s="249"/>
      <c r="B146" s="24"/>
      <c r="C146" s="24"/>
      <c r="D146" s="24"/>
      <c r="E146" s="24"/>
      <c r="F146" s="24"/>
      <c r="G146" s="24"/>
      <c r="H146" s="24"/>
    </row>
    <row r="147" spans="1:8" ht="19.5">
      <c r="A147" s="57"/>
      <c r="B147" s="24"/>
      <c r="C147" s="24"/>
      <c r="D147" s="24"/>
      <c r="E147" s="24"/>
      <c r="F147" s="24"/>
      <c r="G147" s="24"/>
      <c r="H147" s="24"/>
    </row>
    <row r="148" spans="1:8" ht="19.5">
      <c r="A148" s="250"/>
      <c r="B148" s="24"/>
      <c r="C148" s="24"/>
      <c r="D148" s="24"/>
      <c r="E148" s="24"/>
      <c r="F148" s="24"/>
      <c r="G148" s="24"/>
      <c r="H148" s="24"/>
    </row>
    <row r="149" spans="1:8" ht="19.5">
      <c r="A149" s="249"/>
      <c r="B149" s="24"/>
      <c r="C149" s="24"/>
      <c r="D149" s="24"/>
      <c r="E149" s="24"/>
      <c r="F149" s="24"/>
      <c r="G149" s="24"/>
      <c r="H149" s="24"/>
    </row>
    <row r="150" spans="1:8" ht="19.5">
      <c r="A150" s="249"/>
      <c r="B150" s="24"/>
      <c r="C150" s="24"/>
      <c r="D150" s="24"/>
      <c r="E150" s="24"/>
      <c r="F150" s="24"/>
      <c r="G150" s="24"/>
      <c r="H150" s="24"/>
    </row>
    <row r="151" spans="1:8" ht="19.5">
      <c r="A151" s="249"/>
      <c r="B151" s="24"/>
      <c r="C151" s="24"/>
      <c r="D151" s="24"/>
      <c r="E151" s="24"/>
      <c r="F151" s="24"/>
      <c r="G151" s="24"/>
      <c r="H151" s="24"/>
    </row>
    <row r="152" spans="1:8" ht="19.5">
      <c r="A152" s="250"/>
      <c r="B152" s="24"/>
      <c r="C152" s="24"/>
      <c r="D152" s="24"/>
      <c r="E152" s="24"/>
      <c r="F152" s="24"/>
      <c r="G152" s="24"/>
      <c r="H152" s="24"/>
    </row>
    <row r="153" spans="1:8" ht="19.5">
      <c r="A153" s="249"/>
      <c r="B153" s="24"/>
      <c r="C153" s="24"/>
      <c r="D153" s="24"/>
      <c r="E153" s="24"/>
      <c r="F153" s="24"/>
      <c r="G153" s="24"/>
      <c r="H153" s="24"/>
    </row>
    <row r="154" spans="1:8" ht="19.5">
      <c r="A154" s="249"/>
      <c r="B154" s="24"/>
      <c r="C154" s="24"/>
      <c r="D154" s="24"/>
      <c r="E154" s="24"/>
      <c r="F154" s="24"/>
      <c r="G154" s="24"/>
      <c r="H154" s="24"/>
    </row>
    <row r="155" spans="1:8" ht="19.5">
      <c r="A155" s="249"/>
      <c r="B155" s="24"/>
      <c r="C155" s="24"/>
      <c r="D155" s="24"/>
      <c r="E155" s="24"/>
      <c r="F155" s="24"/>
      <c r="G155" s="24"/>
      <c r="H155" s="24"/>
    </row>
    <row r="156" spans="1:8" ht="19.5">
      <c r="A156" s="250"/>
      <c r="B156" s="24"/>
      <c r="C156" s="24"/>
      <c r="D156" s="24"/>
      <c r="E156" s="24"/>
      <c r="F156" s="24"/>
      <c r="G156" s="24"/>
      <c r="H156" s="24"/>
    </row>
    <row r="157" spans="1:8" ht="19.5">
      <c r="A157" s="249"/>
      <c r="B157" s="24"/>
      <c r="C157" s="24"/>
      <c r="D157" s="24"/>
      <c r="E157" s="24"/>
      <c r="F157" s="24"/>
      <c r="G157" s="24"/>
      <c r="H157" s="24"/>
    </row>
    <row r="158" spans="1:8" ht="19.5">
      <c r="A158" s="249"/>
      <c r="B158" s="24"/>
      <c r="C158" s="24"/>
      <c r="D158" s="24"/>
      <c r="E158" s="24"/>
      <c r="F158" s="24"/>
      <c r="G158" s="24"/>
      <c r="H158" s="24"/>
    </row>
    <row r="159" spans="1:8" ht="19.5">
      <c r="A159" s="249"/>
      <c r="B159" s="24"/>
      <c r="C159" s="24"/>
      <c r="D159" s="24"/>
      <c r="E159" s="24"/>
      <c r="F159" s="24"/>
      <c r="G159" s="24"/>
      <c r="H159" s="24"/>
    </row>
    <row r="160" spans="1:8" ht="19.5">
      <c r="A160" s="250"/>
      <c r="B160" s="24"/>
      <c r="C160" s="24"/>
      <c r="D160" s="24"/>
      <c r="E160" s="24"/>
      <c r="F160" s="24"/>
      <c r="G160" s="24"/>
      <c r="H160" s="24"/>
    </row>
    <row r="161" spans="1:8" ht="19.5">
      <c r="A161" s="249"/>
      <c r="B161" s="24"/>
      <c r="C161" s="24"/>
      <c r="D161" s="24"/>
      <c r="E161" s="24"/>
      <c r="F161" s="24"/>
      <c r="G161" s="24"/>
      <c r="H161" s="24"/>
    </row>
    <row r="162" spans="1:8" ht="19.5">
      <c r="A162" s="249"/>
      <c r="B162" s="24"/>
      <c r="C162" s="24"/>
      <c r="D162" s="24"/>
      <c r="E162" s="24"/>
      <c r="F162" s="24"/>
      <c r="G162" s="24"/>
      <c r="H162" s="24"/>
    </row>
    <row r="163" spans="1:8" ht="19.5">
      <c r="A163" s="249"/>
      <c r="B163" s="24"/>
      <c r="C163" s="24"/>
      <c r="D163" s="24"/>
      <c r="E163" s="24"/>
      <c r="F163" s="24"/>
      <c r="G163" s="24"/>
      <c r="H163" s="24"/>
    </row>
    <row r="164" spans="1:8" ht="19.5">
      <c r="A164" s="56"/>
      <c r="B164" s="24"/>
      <c r="C164" s="24"/>
      <c r="D164" s="24"/>
      <c r="E164" s="24"/>
      <c r="F164" s="24"/>
      <c r="G164" s="24"/>
      <c r="H164" s="24"/>
    </row>
    <row r="165" spans="1:8" ht="19.5">
      <c r="A165" s="56"/>
      <c r="B165" s="24"/>
      <c r="C165" s="24"/>
      <c r="D165" s="24"/>
      <c r="E165" s="24"/>
      <c r="F165" s="24"/>
      <c r="G165" s="24"/>
      <c r="H165" s="24"/>
    </row>
    <row r="166" spans="1:8" ht="19.5">
      <c r="A166" s="56"/>
      <c r="B166" s="24"/>
      <c r="C166" s="24"/>
      <c r="D166" s="24"/>
      <c r="E166" s="24"/>
      <c r="F166" s="24"/>
      <c r="G166" s="24"/>
      <c r="H166" s="24"/>
    </row>
    <row r="167" spans="1:8" ht="19.5">
      <c r="A167" s="54"/>
      <c r="B167" s="24"/>
      <c r="C167" s="24"/>
      <c r="D167" s="24"/>
      <c r="E167" s="24"/>
      <c r="F167" s="24"/>
      <c r="G167" s="24"/>
      <c r="H167" s="24"/>
    </row>
    <row r="168" spans="1:8" ht="19.5">
      <c r="A168" s="54"/>
      <c r="B168" s="24"/>
      <c r="C168" s="24"/>
      <c r="D168" s="24"/>
      <c r="E168" s="24"/>
      <c r="F168" s="24"/>
      <c r="G168" s="24"/>
      <c r="H168" s="24"/>
    </row>
    <row r="169" spans="1:8" ht="19.5">
      <c r="A169" s="250"/>
      <c r="B169" s="24"/>
      <c r="C169" s="24"/>
      <c r="D169" s="24"/>
      <c r="E169" s="24"/>
      <c r="F169" s="24"/>
      <c r="G169" s="24"/>
      <c r="H169" s="24"/>
    </row>
    <row r="170" spans="1:8" ht="19.5">
      <c r="A170" s="249"/>
      <c r="B170" s="24"/>
      <c r="C170" s="24"/>
      <c r="D170" s="24"/>
      <c r="E170" s="24"/>
      <c r="F170" s="24"/>
      <c r="G170" s="24"/>
      <c r="H170" s="24"/>
    </row>
    <row r="171" spans="1:8" ht="19.5">
      <c r="A171" s="249"/>
      <c r="B171" s="24"/>
      <c r="C171" s="24"/>
      <c r="D171" s="24"/>
      <c r="E171" s="24"/>
      <c r="F171" s="24"/>
      <c r="G171" s="24"/>
      <c r="H171" s="24"/>
    </row>
    <row r="172" spans="1:8" ht="19.5">
      <c r="A172" s="249"/>
      <c r="B172" s="24"/>
      <c r="C172" s="24"/>
      <c r="D172" s="24"/>
      <c r="E172" s="24"/>
      <c r="F172" s="24"/>
      <c r="G172" s="24"/>
      <c r="H172" s="24"/>
    </row>
    <row r="173" spans="1:8" ht="19.5">
      <c r="A173" s="249"/>
      <c r="B173" s="24"/>
      <c r="C173" s="24"/>
      <c r="D173" s="24"/>
      <c r="E173" s="24"/>
      <c r="F173" s="24"/>
      <c r="G173" s="24"/>
      <c r="H173" s="24"/>
    </row>
    <row r="174" spans="1:8" ht="19.5">
      <c r="A174" s="249"/>
      <c r="B174" s="24"/>
      <c r="C174" s="24"/>
      <c r="D174" s="24"/>
      <c r="E174" s="24"/>
      <c r="F174" s="24"/>
      <c r="G174" s="24"/>
      <c r="H174" s="24"/>
    </row>
    <row r="175" spans="1:8" ht="19.5">
      <c r="A175" s="250"/>
      <c r="B175" s="24"/>
      <c r="C175" s="24"/>
      <c r="D175" s="24"/>
      <c r="E175" s="24"/>
      <c r="F175" s="24"/>
      <c r="G175" s="24"/>
      <c r="H175" s="24"/>
    </row>
    <row r="176" spans="1:8" ht="19.5">
      <c r="A176" s="249"/>
      <c r="B176" s="24"/>
      <c r="C176" s="24"/>
      <c r="D176" s="24"/>
      <c r="E176" s="24"/>
      <c r="F176" s="24"/>
      <c r="G176" s="24"/>
      <c r="H176" s="24"/>
    </row>
    <row r="177" spans="1:8" ht="19.5">
      <c r="A177" s="249"/>
      <c r="B177" s="24"/>
      <c r="C177" s="24"/>
      <c r="D177" s="24"/>
      <c r="E177" s="24"/>
      <c r="F177" s="24"/>
      <c r="G177" s="24"/>
      <c r="H177" s="24"/>
    </row>
    <row r="178" spans="1:8" ht="19.5">
      <c r="A178" s="249"/>
      <c r="B178" s="24"/>
      <c r="C178" s="24"/>
      <c r="D178" s="24"/>
      <c r="E178" s="24"/>
      <c r="F178" s="24"/>
      <c r="G178" s="24"/>
      <c r="H178" s="24"/>
    </row>
    <row r="179" spans="1:8" ht="19.5">
      <c r="A179" s="249"/>
      <c r="B179" s="24"/>
      <c r="C179" s="24"/>
      <c r="D179" s="24"/>
      <c r="E179" s="24"/>
      <c r="F179" s="24"/>
      <c r="G179" s="24"/>
      <c r="H179" s="24"/>
    </row>
    <row r="180" spans="1:8" ht="19.5">
      <c r="A180" s="250"/>
      <c r="B180" s="24"/>
      <c r="C180" s="24"/>
      <c r="D180" s="24"/>
      <c r="E180" s="24"/>
      <c r="F180" s="24"/>
      <c r="G180" s="24"/>
      <c r="H180" s="24"/>
    </row>
    <row r="181" spans="1:8" ht="19.5">
      <c r="A181" s="250"/>
      <c r="B181" s="24"/>
      <c r="C181" s="24"/>
      <c r="D181" s="24"/>
      <c r="E181" s="24"/>
      <c r="F181" s="24"/>
      <c r="G181" s="24"/>
      <c r="H181" s="24"/>
    </row>
    <row r="182" spans="1:8" ht="19.5">
      <c r="A182" s="249"/>
      <c r="B182" s="24"/>
      <c r="C182" s="24"/>
      <c r="D182" s="24"/>
      <c r="E182" s="24"/>
      <c r="F182" s="24"/>
      <c r="G182" s="24"/>
      <c r="H182" s="24"/>
    </row>
    <row r="183" spans="1:8" ht="19.5">
      <c r="A183" s="249"/>
      <c r="B183" s="24"/>
      <c r="C183" s="24"/>
      <c r="D183" s="24"/>
      <c r="E183" s="24"/>
      <c r="F183" s="24"/>
      <c r="G183" s="24"/>
      <c r="H183" s="24"/>
    </row>
    <row r="184" spans="1:8" ht="19.5">
      <c r="A184" s="249"/>
      <c r="B184" s="24"/>
      <c r="C184" s="24"/>
      <c r="D184" s="24"/>
      <c r="E184" s="24"/>
      <c r="F184" s="24"/>
      <c r="G184" s="24"/>
      <c r="H184" s="24"/>
    </row>
    <row r="185" spans="1:8" ht="19.5">
      <c r="A185" s="250"/>
      <c r="B185" s="24"/>
      <c r="C185" s="24"/>
      <c r="D185" s="24"/>
      <c r="E185" s="24"/>
      <c r="F185" s="24"/>
      <c r="G185" s="24"/>
      <c r="H185" s="24"/>
    </row>
    <row r="186" spans="1:8" ht="19.5">
      <c r="A186" s="250"/>
      <c r="B186" s="24"/>
      <c r="C186" s="24"/>
      <c r="D186" s="24"/>
      <c r="E186" s="24"/>
      <c r="F186" s="24"/>
      <c r="G186" s="24"/>
      <c r="H186" s="24"/>
    </row>
    <row r="187" spans="1:8" ht="19.5">
      <c r="A187" s="250"/>
      <c r="B187" s="24"/>
      <c r="C187" s="24"/>
      <c r="D187" s="24"/>
      <c r="E187" s="24"/>
      <c r="F187" s="24"/>
      <c r="G187" s="24"/>
      <c r="H187" s="24"/>
    </row>
    <row r="188" spans="1:8" ht="19.5">
      <c r="A188" s="250"/>
      <c r="B188" s="24"/>
      <c r="C188" s="24"/>
      <c r="D188" s="24"/>
      <c r="E188" s="24"/>
      <c r="F188" s="24"/>
      <c r="G188" s="24"/>
      <c r="H188" s="24"/>
    </row>
    <row r="189" spans="1:8" ht="19.5">
      <c r="A189" s="250"/>
      <c r="B189" s="24"/>
      <c r="C189" s="24"/>
      <c r="D189" s="24"/>
      <c r="E189" s="24"/>
      <c r="F189" s="24"/>
      <c r="G189" s="24"/>
      <c r="H189" s="24"/>
    </row>
    <row r="190" spans="1:8" ht="19.5">
      <c r="A190" s="250"/>
      <c r="B190" s="24"/>
      <c r="C190" s="24"/>
      <c r="D190" s="24"/>
      <c r="E190" s="24"/>
      <c r="F190" s="24"/>
      <c r="G190" s="24"/>
      <c r="H190" s="24"/>
    </row>
    <row r="191" spans="1:8" ht="19.5">
      <c r="A191" s="249"/>
      <c r="B191" s="24"/>
      <c r="C191" s="24"/>
      <c r="D191" s="24"/>
      <c r="E191" s="24"/>
      <c r="F191" s="24"/>
      <c r="G191" s="24"/>
      <c r="H191" s="24"/>
    </row>
    <row r="192" spans="1:8" ht="19.5">
      <c r="A192" s="249"/>
      <c r="B192" s="24"/>
      <c r="C192" s="24"/>
      <c r="D192" s="24"/>
      <c r="E192" s="24"/>
      <c r="F192" s="24"/>
      <c r="G192" s="24"/>
      <c r="H192" s="24"/>
    </row>
    <row r="193" spans="1:8" ht="19.5">
      <c r="A193" s="249"/>
      <c r="B193" s="24"/>
      <c r="C193" s="24"/>
      <c r="D193" s="24"/>
      <c r="E193" s="24"/>
      <c r="F193" s="24"/>
      <c r="G193" s="24"/>
      <c r="H193" s="24"/>
    </row>
    <row r="194" spans="1:8" ht="19.5">
      <c r="A194" s="250"/>
      <c r="B194" s="24"/>
      <c r="C194" s="24"/>
      <c r="D194" s="24"/>
      <c r="E194" s="24"/>
      <c r="F194" s="24"/>
      <c r="G194" s="24"/>
      <c r="H194" s="24"/>
    </row>
    <row r="195" spans="1:8" ht="19.5">
      <c r="A195" s="249"/>
      <c r="B195" s="24"/>
      <c r="C195" s="24"/>
      <c r="D195" s="24"/>
      <c r="E195" s="24"/>
      <c r="F195" s="24"/>
      <c r="G195" s="24"/>
      <c r="H195" s="24"/>
    </row>
    <row r="196" spans="1:8" ht="19.5">
      <c r="A196" s="249"/>
      <c r="B196" s="24"/>
      <c r="C196" s="24"/>
      <c r="D196" s="24"/>
      <c r="E196" s="24"/>
      <c r="F196" s="24"/>
      <c r="G196" s="24"/>
      <c r="H196" s="24"/>
    </row>
    <row r="197" spans="1:8" ht="19.5">
      <c r="A197" s="57"/>
      <c r="B197" s="24"/>
      <c r="C197" s="24"/>
      <c r="D197" s="24"/>
      <c r="E197" s="24"/>
      <c r="F197" s="24"/>
      <c r="G197" s="24"/>
      <c r="H197" s="24"/>
    </row>
    <row r="198" spans="1:8" ht="19.5">
      <c r="A198" s="249"/>
      <c r="B198" s="24"/>
      <c r="C198" s="24"/>
      <c r="D198" s="24"/>
      <c r="E198" s="24"/>
      <c r="F198" s="24"/>
      <c r="G198" s="24"/>
      <c r="H198" s="24"/>
    </row>
    <row r="199" spans="1:8" ht="19.5">
      <c r="A199" s="250"/>
      <c r="B199" s="24"/>
      <c r="C199" s="24"/>
      <c r="D199" s="24"/>
      <c r="E199" s="24"/>
      <c r="F199" s="24"/>
      <c r="G199" s="24"/>
      <c r="H199" s="24"/>
    </row>
    <row r="200" spans="1:8" ht="19.5">
      <c r="A200" s="249"/>
      <c r="B200" s="24"/>
      <c r="C200" s="24"/>
      <c r="D200" s="24"/>
      <c r="E200" s="24"/>
      <c r="F200" s="24"/>
      <c r="G200" s="24"/>
      <c r="H200" s="24"/>
    </row>
    <row r="201" spans="1:8" ht="19.5">
      <c r="A201" s="249"/>
      <c r="B201" s="24"/>
      <c r="C201" s="24"/>
      <c r="D201" s="24"/>
      <c r="E201" s="24"/>
      <c r="F201" s="24"/>
      <c r="G201" s="24"/>
      <c r="H201" s="24"/>
    </row>
    <row r="202" spans="1:8" ht="19.5">
      <c r="A202" s="250"/>
      <c r="B202" s="24"/>
      <c r="C202" s="24"/>
      <c r="D202" s="24"/>
      <c r="E202" s="24"/>
      <c r="F202" s="24"/>
      <c r="G202" s="24"/>
      <c r="H202" s="24"/>
    </row>
    <row r="203" spans="1:8" ht="19.5">
      <c r="A203" s="249"/>
      <c r="B203" s="24"/>
      <c r="C203" s="24"/>
      <c r="D203" s="24"/>
      <c r="E203" s="24"/>
      <c r="F203" s="24"/>
      <c r="G203" s="24"/>
      <c r="H203" s="24"/>
    </row>
    <row r="204" spans="1:8" ht="19.5">
      <c r="A204" s="249"/>
      <c r="B204" s="24"/>
      <c r="C204" s="24"/>
      <c r="D204" s="24"/>
      <c r="E204" s="24"/>
      <c r="F204" s="24"/>
      <c r="G204" s="24"/>
      <c r="H204" s="24"/>
    </row>
    <row r="205" spans="1:8" ht="19.5">
      <c r="A205" s="250"/>
      <c r="B205" s="24"/>
      <c r="C205" s="24"/>
      <c r="D205" s="24"/>
      <c r="E205" s="24"/>
      <c r="F205" s="24"/>
      <c r="G205" s="24"/>
      <c r="H205" s="24"/>
    </row>
    <row r="206" spans="1:8" ht="19.5">
      <c r="A206" s="249"/>
      <c r="B206" s="24"/>
      <c r="C206" s="24"/>
      <c r="D206" s="24"/>
      <c r="E206" s="24"/>
      <c r="F206" s="24"/>
      <c r="G206" s="24"/>
      <c r="H206" s="24"/>
    </row>
    <row r="207" spans="1:8" ht="19.5">
      <c r="A207" s="249"/>
      <c r="B207" s="24"/>
      <c r="C207" s="24"/>
      <c r="D207" s="24"/>
      <c r="E207" s="24"/>
      <c r="F207" s="24"/>
      <c r="G207" s="24"/>
      <c r="H207" s="24"/>
    </row>
    <row r="208" spans="1:8" ht="19.5">
      <c r="A208" s="249"/>
      <c r="B208" s="24"/>
      <c r="C208" s="24"/>
      <c r="D208" s="24"/>
      <c r="E208" s="24"/>
      <c r="F208" s="24"/>
      <c r="G208" s="24"/>
      <c r="H208" s="24"/>
    </row>
    <row r="209" spans="1:8" ht="19.5">
      <c r="A209" s="249"/>
      <c r="B209" s="24"/>
      <c r="C209" s="24"/>
      <c r="D209" s="24"/>
      <c r="E209" s="24"/>
      <c r="F209" s="24"/>
      <c r="G209" s="24"/>
      <c r="H209" s="24"/>
    </row>
    <row r="210" spans="1:8" ht="19.5">
      <c r="A210" s="249"/>
      <c r="B210" s="24"/>
      <c r="C210" s="24"/>
      <c r="D210" s="24"/>
      <c r="E210" s="24"/>
      <c r="F210" s="24"/>
      <c r="G210" s="24"/>
      <c r="H210" s="24"/>
    </row>
    <row r="211" spans="1:8" ht="19.5">
      <c r="A211" s="249"/>
      <c r="B211" s="24"/>
      <c r="C211" s="24"/>
      <c r="D211" s="24"/>
      <c r="E211" s="24"/>
      <c r="F211" s="24"/>
      <c r="G211" s="24"/>
      <c r="H211" s="24"/>
    </row>
    <row r="212" spans="1:8" ht="19.5">
      <c r="A212" s="249"/>
      <c r="B212" s="24"/>
      <c r="C212" s="24"/>
      <c r="D212" s="24"/>
      <c r="E212" s="24"/>
      <c r="F212" s="24"/>
      <c r="G212" s="24"/>
      <c r="H212" s="24"/>
    </row>
    <row r="213" spans="1:8" ht="19.5">
      <c r="A213" s="249"/>
      <c r="B213" s="24"/>
      <c r="C213" s="24"/>
      <c r="D213" s="24"/>
      <c r="E213" s="24"/>
      <c r="F213" s="24"/>
      <c r="G213" s="24"/>
      <c r="H213" s="24"/>
    </row>
    <row r="214" spans="1:8" ht="19.5">
      <c r="A214" s="250"/>
      <c r="B214" s="24"/>
      <c r="C214" s="24"/>
      <c r="D214" s="24"/>
      <c r="E214" s="24"/>
      <c r="F214" s="24"/>
      <c r="G214" s="24"/>
      <c r="H214" s="24"/>
    </row>
    <row r="215" spans="1:8" ht="19.5">
      <c r="A215" s="249"/>
      <c r="B215" s="24"/>
      <c r="C215" s="24"/>
      <c r="D215" s="24"/>
      <c r="E215" s="24"/>
      <c r="F215" s="24"/>
      <c r="G215" s="24"/>
      <c r="H215" s="24"/>
    </row>
    <row r="216" spans="1:8" ht="19.5">
      <c r="A216" s="249"/>
      <c r="B216" s="24"/>
      <c r="C216" s="24"/>
      <c r="D216" s="24"/>
      <c r="E216" s="24"/>
      <c r="F216" s="24"/>
      <c r="G216" s="24"/>
      <c r="H216" s="24"/>
    </row>
    <row r="217" spans="1:8" ht="19.5">
      <c r="A217" s="249"/>
      <c r="B217" s="24"/>
      <c r="C217" s="24"/>
      <c r="D217" s="24"/>
      <c r="E217" s="24"/>
      <c r="F217" s="24"/>
      <c r="G217" s="24"/>
      <c r="H217" s="24"/>
    </row>
    <row r="218" spans="1:8" ht="19.5">
      <c r="A218" s="249"/>
      <c r="B218" s="24"/>
      <c r="C218" s="24"/>
      <c r="D218" s="24"/>
      <c r="E218" s="24"/>
      <c r="F218" s="24"/>
      <c r="G218" s="24"/>
      <c r="H218" s="24"/>
    </row>
    <row r="219" spans="1:8" ht="19.5">
      <c r="A219" s="249"/>
      <c r="B219" s="24"/>
      <c r="C219" s="24"/>
      <c r="D219" s="24"/>
      <c r="E219" s="24"/>
      <c r="F219" s="24"/>
      <c r="G219" s="24"/>
      <c r="H219" s="24"/>
    </row>
    <row r="220" spans="1:8" ht="19.5">
      <c r="A220" s="250"/>
      <c r="B220" s="24"/>
      <c r="C220" s="24"/>
      <c r="D220" s="24"/>
      <c r="E220" s="24"/>
      <c r="F220" s="24"/>
      <c r="G220" s="24"/>
      <c r="H220" s="24"/>
    </row>
    <row r="221" spans="1:8" ht="19.5">
      <c r="A221" s="249"/>
      <c r="B221" s="24"/>
      <c r="C221" s="24"/>
      <c r="D221" s="24"/>
      <c r="E221" s="24"/>
      <c r="F221" s="24"/>
      <c r="G221" s="24"/>
      <c r="H221" s="24"/>
    </row>
    <row r="222" spans="1:8" ht="19.5">
      <c r="A222" s="249"/>
      <c r="B222" s="24"/>
      <c r="C222" s="24"/>
      <c r="D222" s="24"/>
      <c r="E222" s="24"/>
      <c r="F222" s="24"/>
      <c r="G222" s="24"/>
      <c r="H222" s="24"/>
    </row>
    <row r="223" spans="1:8" ht="19.5">
      <c r="A223" s="250"/>
      <c r="B223" s="24"/>
      <c r="C223" s="24"/>
      <c r="D223" s="24"/>
      <c r="E223" s="24"/>
      <c r="F223" s="24"/>
      <c r="G223" s="24"/>
      <c r="H223" s="24"/>
    </row>
    <row r="224" spans="1:8" ht="19.5">
      <c r="A224" s="249"/>
      <c r="B224" s="24"/>
      <c r="C224" s="24"/>
      <c r="D224" s="24"/>
      <c r="E224" s="24"/>
      <c r="F224" s="24"/>
      <c r="G224" s="24"/>
      <c r="H224" s="24"/>
    </row>
    <row r="225" spans="1:8" ht="19.5">
      <c r="A225" s="249"/>
      <c r="B225" s="24"/>
      <c r="C225" s="24"/>
      <c r="D225" s="24"/>
      <c r="E225" s="24"/>
      <c r="F225" s="24"/>
      <c r="G225" s="24"/>
      <c r="H225" s="24"/>
    </row>
    <row r="226" spans="1:8" ht="19.5">
      <c r="A226" s="249"/>
      <c r="B226" s="24"/>
      <c r="C226" s="24"/>
      <c r="D226" s="24"/>
      <c r="E226" s="24"/>
      <c r="F226" s="24"/>
      <c r="G226" s="24"/>
      <c r="H226" s="24"/>
    </row>
    <row r="227" spans="1:8" ht="19.5">
      <c r="A227" s="251"/>
      <c r="B227" s="24"/>
      <c r="C227" s="24"/>
      <c r="D227" s="24"/>
      <c r="E227" s="24"/>
      <c r="F227" s="24"/>
      <c r="G227" s="24"/>
      <c r="H227" s="2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7"/>
  <sheetViews>
    <sheetView showGridLines="0" zoomScaleNormal="100" workbookViewId="0">
      <selection activeCell="B8" sqref="B8"/>
    </sheetView>
  </sheetViews>
  <sheetFormatPr defaultColWidth="9.140625" defaultRowHeight="18"/>
  <cols>
    <col min="1" max="1" width="77.42578125" style="252" customWidth="1"/>
    <col min="2" max="8" width="16" style="21" customWidth="1"/>
    <col min="9" max="9" width="16" style="24" customWidth="1"/>
    <col min="10" max="256" width="9.140625" style="21"/>
    <col min="257" max="257" width="132.28515625" style="21" customWidth="1"/>
    <col min="258" max="265" width="16" style="21" customWidth="1"/>
    <col min="266" max="512" width="9.140625" style="21"/>
    <col min="513" max="513" width="132.28515625" style="21" customWidth="1"/>
    <col min="514" max="521" width="16" style="21" customWidth="1"/>
    <col min="522" max="768" width="9.140625" style="21"/>
    <col min="769" max="769" width="132.28515625" style="21" customWidth="1"/>
    <col min="770" max="777" width="16" style="21" customWidth="1"/>
    <col min="778" max="1024" width="9.140625" style="21"/>
    <col min="1025" max="1025" width="132.28515625" style="21" customWidth="1"/>
    <col min="1026" max="1033" width="16" style="21" customWidth="1"/>
    <col min="1034" max="1280" width="9.140625" style="21"/>
    <col min="1281" max="1281" width="132.28515625" style="21" customWidth="1"/>
    <col min="1282" max="1289" width="16" style="21" customWidth="1"/>
    <col min="1290" max="1536" width="9.140625" style="21"/>
    <col min="1537" max="1537" width="132.28515625" style="21" customWidth="1"/>
    <col min="1538" max="1545" width="16" style="21" customWidth="1"/>
    <col min="1546" max="1792" width="9.140625" style="21"/>
    <col min="1793" max="1793" width="132.28515625" style="21" customWidth="1"/>
    <col min="1794" max="1801" width="16" style="21" customWidth="1"/>
    <col min="1802" max="2048" width="9.140625" style="21"/>
    <col min="2049" max="2049" width="132.28515625" style="21" customWidth="1"/>
    <col min="2050" max="2057" width="16" style="21" customWidth="1"/>
    <col min="2058" max="2304" width="9.140625" style="21"/>
    <col min="2305" max="2305" width="132.28515625" style="21" customWidth="1"/>
    <col min="2306" max="2313" width="16" style="21" customWidth="1"/>
    <col min="2314" max="2560" width="9.140625" style="21"/>
    <col min="2561" max="2561" width="132.28515625" style="21" customWidth="1"/>
    <col min="2562" max="2569" width="16" style="21" customWidth="1"/>
    <col min="2570" max="2816" width="9.140625" style="21"/>
    <col min="2817" max="2817" width="132.28515625" style="21" customWidth="1"/>
    <col min="2818" max="2825" width="16" style="21" customWidth="1"/>
    <col min="2826" max="3072" width="9.140625" style="21"/>
    <col min="3073" max="3073" width="132.28515625" style="21" customWidth="1"/>
    <col min="3074" max="3081" width="16" style="21" customWidth="1"/>
    <col min="3082" max="3328" width="9.140625" style="21"/>
    <col min="3329" max="3329" width="132.28515625" style="21" customWidth="1"/>
    <col min="3330" max="3337" width="16" style="21" customWidth="1"/>
    <col min="3338" max="3584" width="9.140625" style="21"/>
    <col min="3585" max="3585" width="132.28515625" style="21" customWidth="1"/>
    <col min="3586" max="3593" width="16" style="21" customWidth="1"/>
    <col min="3594" max="3840" width="9.140625" style="21"/>
    <col min="3841" max="3841" width="132.28515625" style="21" customWidth="1"/>
    <col min="3842" max="3849" width="16" style="21" customWidth="1"/>
    <col min="3850" max="4096" width="9.140625" style="21"/>
    <col min="4097" max="4097" width="132.28515625" style="21" customWidth="1"/>
    <col min="4098" max="4105" width="16" style="21" customWidth="1"/>
    <col min="4106" max="4352" width="9.140625" style="21"/>
    <col min="4353" max="4353" width="132.28515625" style="21" customWidth="1"/>
    <col min="4354" max="4361" width="16" style="21" customWidth="1"/>
    <col min="4362" max="4608" width="9.140625" style="21"/>
    <col min="4609" max="4609" width="132.28515625" style="21" customWidth="1"/>
    <col min="4610" max="4617" width="16" style="21" customWidth="1"/>
    <col min="4618" max="4864" width="9.140625" style="21"/>
    <col min="4865" max="4865" width="132.28515625" style="21" customWidth="1"/>
    <col min="4866" max="4873" width="16" style="21" customWidth="1"/>
    <col min="4874" max="5120" width="9.140625" style="21"/>
    <col min="5121" max="5121" width="132.28515625" style="21" customWidth="1"/>
    <col min="5122" max="5129" width="16" style="21" customWidth="1"/>
    <col min="5130" max="5376" width="9.140625" style="21"/>
    <col min="5377" max="5377" width="132.28515625" style="21" customWidth="1"/>
    <col min="5378" max="5385" width="16" style="21" customWidth="1"/>
    <col min="5386" max="5632" width="9.140625" style="21"/>
    <col min="5633" max="5633" width="132.28515625" style="21" customWidth="1"/>
    <col min="5634" max="5641" width="16" style="21" customWidth="1"/>
    <col min="5642" max="5888" width="9.140625" style="21"/>
    <col min="5889" max="5889" width="132.28515625" style="21" customWidth="1"/>
    <col min="5890" max="5897" width="16" style="21" customWidth="1"/>
    <col min="5898" max="6144" width="9.140625" style="21"/>
    <col min="6145" max="6145" width="132.28515625" style="21" customWidth="1"/>
    <col min="6146" max="6153" width="16" style="21" customWidth="1"/>
    <col min="6154" max="6400" width="9.140625" style="21"/>
    <col min="6401" max="6401" width="132.28515625" style="21" customWidth="1"/>
    <col min="6402" max="6409" width="16" style="21" customWidth="1"/>
    <col min="6410" max="6656" width="9.140625" style="21"/>
    <col min="6657" max="6657" width="132.28515625" style="21" customWidth="1"/>
    <col min="6658" max="6665" width="16" style="21" customWidth="1"/>
    <col min="6666" max="6912" width="9.140625" style="21"/>
    <col min="6913" max="6913" width="132.28515625" style="21" customWidth="1"/>
    <col min="6914" max="6921" width="16" style="21" customWidth="1"/>
    <col min="6922" max="7168" width="9.140625" style="21"/>
    <col min="7169" max="7169" width="132.28515625" style="21" customWidth="1"/>
    <col min="7170" max="7177" width="16" style="21" customWidth="1"/>
    <col min="7178" max="7424" width="9.140625" style="21"/>
    <col min="7425" max="7425" width="132.28515625" style="21" customWidth="1"/>
    <col min="7426" max="7433" width="16" style="21" customWidth="1"/>
    <col min="7434" max="7680" width="9.140625" style="21"/>
    <col min="7681" max="7681" width="132.28515625" style="21" customWidth="1"/>
    <col min="7682" max="7689" width="16" style="21" customWidth="1"/>
    <col min="7690" max="7936" width="9.140625" style="21"/>
    <col min="7937" max="7937" width="132.28515625" style="21" customWidth="1"/>
    <col min="7938" max="7945" width="16" style="21" customWidth="1"/>
    <col min="7946" max="8192" width="9.140625" style="21"/>
    <col min="8193" max="8193" width="132.28515625" style="21" customWidth="1"/>
    <col min="8194" max="8201" width="16" style="21" customWidth="1"/>
    <col min="8202" max="8448" width="9.140625" style="21"/>
    <col min="8449" max="8449" width="132.28515625" style="21" customWidth="1"/>
    <col min="8450" max="8457" width="16" style="21" customWidth="1"/>
    <col min="8458" max="8704" width="9.140625" style="21"/>
    <col min="8705" max="8705" width="132.28515625" style="21" customWidth="1"/>
    <col min="8706" max="8713" width="16" style="21" customWidth="1"/>
    <col min="8714" max="8960" width="9.140625" style="21"/>
    <col min="8961" max="8961" width="132.28515625" style="21" customWidth="1"/>
    <col min="8962" max="8969" width="16" style="21" customWidth="1"/>
    <col min="8970" max="9216" width="9.140625" style="21"/>
    <col min="9217" max="9217" width="132.28515625" style="21" customWidth="1"/>
    <col min="9218" max="9225" width="16" style="21" customWidth="1"/>
    <col min="9226" max="9472" width="9.140625" style="21"/>
    <col min="9473" max="9473" width="132.28515625" style="21" customWidth="1"/>
    <col min="9474" max="9481" width="16" style="21" customWidth="1"/>
    <col min="9482" max="9728" width="9.140625" style="21"/>
    <col min="9729" max="9729" width="132.28515625" style="21" customWidth="1"/>
    <col min="9730" max="9737" width="16" style="21" customWidth="1"/>
    <col min="9738" max="9984" width="9.140625" style="21"/>
    <col min="9985" max="9985" width="132.28515625" style="21" customWidth="1"/>
    <col min="9986" max="9993" width="16" style="21" customWidth="1"/>
    <col min="9994" max="10240" width="9.140625" style="21"/>
    <col min="10241" max="10241" width="132.28515625" style="21" customWidth="1"/>
    <col min="10242" max="10249" width="16" style="21" customWidth="1"/>
    <col min="10250" max="10496" width="9.140625" style="21"/>
    <col min="10497" max="10497" width="132.28515625" style="21" customWidth="1"/>
    <col min="10498" max="10505" width="16" style="21" customWidth="1"/>
    <col min="10506" max="10752" width="9.140625" style="21"/>
    <col min="10753" max="10753" width="132.28515625" style="21" customWidth="1"/>
    <col min="10754" max="10761" width="16" style="21" customWidth="1"/>
    <col min="10762" max="11008" width="9.140625" style="21"/>
    <col min="11009" max="11009" width="132.28515625" style="21" customWidth="1"/>
    <col min="11010" max="11017" width="16" style="21" customWidth="1"/>
    <col min="11018" max="11264" width="9.140625" style="21"/>
    <col min="11265" max="11265" width="132.28515625" style="21" customWidth="1"/>
    <col min="11266" max="11273" width="16" style="21" customWidth="1"/>
    <col min="11274" max="11520" width="9.140625" style="21"/>
    <col min="11521" max="11521" width="132.28515625" style="21" customWidth="1"/>
    <col min="11522" max="11529" width="16" style="21" customWidth="1"/>
    <col min="11530" max="11776" width="9.140625" style="21"/>
    <col min="11777" max="11777" width="132.28515625" style="21" customWidth="1"/>
    <col min="11778" max="11785" width="16" style="21" customWidth="1"/>
    <col min="11786" max="12032" width="9.140625" style="21"/>
    <col min="12033" max="12033" width="132.28515625" style="21" customWidth="1"/>
    <col min="12034" max="12041" width="16" style="21" customWidth="1"/>
    <col min="12042" max="12288" width="9.140625" style="21"/>
    <col min="12289" max="12289" width="132.28515625" style="21" customWidth="1"/>
    <col min="12290" max="12297" width="16" style="21" customWidth="1"/>
    <col min="12298" max="12544" width="9.140625" style="21"/>
    <col min="12545" max="12545" width="132.28515625" style="21" customWidth="1"/>
    <col min="12546" max="12553" width="16" style="21" customWidth="1"/>
    <col min="12554" max="12800" width="9.140625" style="21"/>
    <col min="12801" max="12801" width="132.28515625" style="21" customWidth="1"/>
    <col min="12802" max="12809" width="16" style="21" customWidth="1"/>
    <col min="12810" max="13056" width="9.140625" style="21"/>
    <col min="13057" max="13057" width="132.28515625" style="21" customWidth="1"/>
    <col min="13058" max="13065" width="16" style="21" customWidth="1"/>
    <col min="13066" max="13312" width="9.140625" style="21"/>
    <col min="13313" max="13313" width="132.28515625" style="21" customWidth="1"/>
    <col min="13314" max="13321" width="16" style="21" customWidth="1"/>
    <col min="13322" max="13568" width="9.140625" style="21"/>
    <col min="13569" max="13569" width="132.28515625" style="21" customWidth="1"/>
    <col min="13570" max="13577" width="16" style="21" customWidth="1"/>
    <col min="13578" max="13824" width="9.140625" style="21"/>
    <col min="13825" max="13825" width="132.28515625" style="21" customWidth="1"/>
    <col min="13826" max="13833" width="16" style="21" customWidth="1"/>
    <col min="13834" max="14080" width="9.140625" style="21"/>
    <col min="14081" max="14081" width="132.28515625" style="21" customWidth="1"/>
    <col min="14082" max="14089" width="16" style="21" customWidth="1"/>
    <col min="14090" max="14336" width="9.140625" style="21"/>
    <col min="14337" max="14337" width="132.28515625" style="21" customWidth="1"/>
    <col min="14338" max="14345" width="16" style="21" customWidth="1"/>
    <col min="14346" max="14592" width="9.140625" style="21"/>
    <col min="14593" max="14593" width="132.28515625" style="21" customWidth="1"/>
    <col min="14594" max="14601" width="16" style="21" customWidth="1"/>
    <col min="14602" max="14848" width="9.140625" style="21"/>
    <col min="14849" max="14849" width="132.28515625" style="21" customWidth="1"/>
    <col min="14850" max="14857" width="16" style="21" customWidth="1"/>
    <col min="14858" max="15104" width="9.140625" style="21"/>
    <col min="15105" max="15105" width="132.28515625" style="21" customWidth="1"/>
    <col min="15106" max="15113" width="16" style="21" customWidth="1"/>
    <col min="15114" max="15360" width="9.140625" style="21"/>
    <col min="15361" max="15361" width="132.28515625" style="21" customWidth="1"/>
    <col min="15362" max="15369" width="16" style="21" customWidth="1"/>
    <col min="15370" max="15616" width="9.140625" style="21"/>
    <col min="15617" max="15617" width="132.28515625" style="21" customWidth="1"/>
    <col min="15618" max="15625" width="16" style="21" customWidth="1"/>
    <col min="15626" max="15872" width="9.140625" style="21"/>
    <col min="15873" max="15873" width="132.28515625" style="21" customWidth="1"/>
    <col min="15874" max="15881" width="16" style="21" customWidth="1"/>
    <col min="15882" max="16128" width="9.140625" style="21"/>
    <col min="16129" max="16129" width="132.28515625" style="21" customWidth="1"/>
    <col min="16130" max="16137" width="16" style="21" customWidth="1"/>
    <col min="16138" max="16384" width="9.140625" style="21"/>
  </cols>
  <sheetData>
    <row r="1" spans="1:9" ht="24" customHeight="1">
      <c r="A1" s="1145" t="s">
        <v>984</v>
      </c>
      <c r="B1" s="1145"/>
      <c r="C1" s="1145"/>
      <c r="D1" s="1145"/>
      <c r="E1" s="1145"/>
      <c r="F1" s="1145"/>
      <c r="G1" s="1145"/>
      <c r="H1" s="1145"/>
      <c r="I1" s="1145"/>
    </row>
    <row r="2" spans="1:9" ht="24" customHeight="1">
      <c r="A2" s="1145" t="s">
        <v>387</v>
      </c>
      <c r="B2" s="1145"/>
      <c r="C2" s="1145"/>
      <c r="D2" s="1145"/>
      <c r="E2" s="1145"/>
      <c r="F2" s="1145"/>
      <c r="G2" s="1145"/>
      <c r="H2" s="1145"/>
      <c r="I2" s="1145"/>
    </row>
    <row r="3" spans="1:9" ht="24" customHeight="1">
      <c r="A3" s="1145" t="s">
        <v>452</v>
      </c>
      <c r="B3" s="1145"/>
      <c r="C3" s="1145"/>
      <c r="D3" s="1145"/>
      <c r="E3" s="1145"/>
      <c r="F3" s="1145"/>
      <c r="G3" s="1145"/>
      <c r="H3" s="1145"/>
      <c r="I3" s="1145"/>
    </row>
    <row r="4" spans="1:9" ht="24" customHeight="1">
      <c r="A4" s="1153" t="s">
        <v>1406</v>
      </c>
      <c r="B4" s="1153"/>
      <c r="C4" s="1153"/>
      <c r="D4" s="1153"/>
      <c r="E4" s="1153"/>
      <c r="F4" s="1153"/>
      <c r="G4" s="1153"/>
      <c r="H4" s="1153"/>
      <c r="I4" s="1153"/>
    </row>
    <row r="5" spans="1:9" ht="19.5" customHeight="1" thickBot="1">
      <c r="A5" s="1154"/>
      <c r="B5" s="1154"/>
      <c r="C5" s="1154"/>
      <c r="D5" s="1154"/>
      <c r="E5" s="1154"/>
      <c r="F5" s="1154"/>
      <c r="G5" s="1154"/>
      <c r="H5" s="1154"/>
      <c r="I5" s="1154"/>
    </row>
    <row r="6" spans="1:9" s="22" customFormat="1" ht="33" customHeight="1" thickTop="1" thickBot="1">
      <c r="A6" s="683" t="s">
        <v>287</v>
      </c>
      <c r="B6" s="684" t="s">
        <v>388</v>
      </c>
      <c r="C6" s="684" t="s">
        <v>1113</v>
      </c>
      <c r="D6" s="684" t="s">
        <v>1211</v>
      </c>
      <c r="E6" s="684" t="s">
        <v>1258</v>
      </c>
      <c r="F6" s="684" t="s">
        <v>1333</v>
      </c>
      <c r="G6" s="684" t="s">
        <v>1342</v>
      </c>
      <c r="H6" s="684" t="s">
        <v>1404</v>
      </c>
      <c r="I6" s="684" t="s">
        <v>1405</v>
      </c>
    </row>
    <row r="7" spans="1:9" ht="3.75" customHeight="1" thickTop="1" thickBot="1">
      <c r="A7" s="685"/>
      <c r="B7" s="686"/>
      <c r="C7" s="686"/>
      <c r="D7" s="686"/>
      <c r="E7" s="686"/>
      <c r="F7" s="686"/>
      <c r="G7" s="686"/>
      <c r="H7" s="686"/>
      <c r="I7" s="686"/>
    </row>
    <row r="8" spans="1:9" ht="24" customHeight="1" thickTop="1" thickBot="1">
      <c r="A8" s="687" t="s">
        <v>389</v>
      </c>
      <c r="B8" s="688">
        <v>13379458.00209</v>
      </c>
      <c r="C8" s="688">
        <v>16349686.066989999</v>
      </c>
      <c r="D8" s="688">
        <v>16712307.895680001</v>
      </c>
      <c r="E8" s="688">
        <v>18340388.580949999</v>
      </c>
      <c r="F8" s="688">
        <v>20691942.038660005</v>
      </c>
      <c r="G8" s="688">
        <v>20012980.098330002</v>
      </c>
      <c r="H8" s="688">
        <v>21373415.541549999</v>
      </c>
      <c r="I8" s="688">
        <v>21170523.590849999</v>
      </c>
    </row>
    <row r="9" spans="1:9" s="52" customFormat="1" ht="24" customHeight="1" thickTop="1">
      <c r="A9" s="689" t="s">
        <v>8</v>
      </c>
      <c r="B9" s="690">
        <v>2690913.8800100009</v>
      </c>
      <c r="C9" s="690">
        <v>3693562.7569400002</v>
      </c>
      <c r="D9" s="690">
        <v>2940085.3669099999</v>
      </c>
      <c r="E9" s="690">
        <v>3060483.7812600005</v>
      </c>
      <c r="F9" s="690">
        <v>3173156.1096899998</v>
      </c>
      <c r="G9" s="690">
        <v>3095772.6805400001</v>
      </c>
      <c r="H9" s="690">
        <v>2323865.4294000003</v>
      </c>
      <c r="I9" s="690">
        <v>2683042.2952300003</v>
      </c>
    </row>
    <row r="10" spans="1:9" s="52" customFormat="1" ht="24" customHeight="1">
      <c r="A10" s="689" t="s">
        <v>17</v>
      </c>
      <c r="B10" s="690">
        <v>3356088.1354200002</v>
      </c>
      <c r="C10" s="690">
        <v>3750316.7069000001</v>
      </c>
      <c r="D10" s="690">
        <v>3185891.6490000007</v>
      </c>
      <c r="E10" s="690">
        <v>2883248.1741799996</v>
      </c>
      <c r="F10" s="690">
        <v>3503511.6605599998</v>
      </c>
      <c r="G10" s="690">
        <v>3281249.6176400003</v>
      </c>
      <c r="H10" s="690">
        <v>3108389.2639799998</v>
      </c>
      <c r="I10" s="690">
        <v>2684686.9130000002</v>
      </c>
    </row>
    <row r="11" spans="1:9" s="52" customFormat="1" ht="24" customHeight="1">
      <c r="A11" s="689" t="s">
        <v>26</v>
      </c>
      <c r="B11" s="690">
        <v>6200548.5542900003</v>
      </c>
      <c r="C11" s="690">
        <v>7652763.2853500014</v>
      </c>
      <c r="D11" s="690">
        <v>9196653.0046800002</v>
      </c>
      <c r="E11" s="690">
        <v>10789243.829770001</v>
      </c>
      <c r="F11" s="690">
        <v>12730297.15911</v>
      </c>
      <c r="G11" s="690">
        <v>12728765.776410002</v>
      </c>
      <c r="H11" s="690">
        <v>14701109.461060001</v>
      </c>
      <c r="I11" s="690">
        <v>14518896.135860002</v>
      </c>
    </row>
    <row r="12" spans="1:9" s="52" customFormat="1" ht="24" customHeight="1">
      <c r="A12" s="691" t="s">
        <v>390</v>
      </c>
      <c r="B12" s="690">
        <v>6259165.3405100005</v>
      </c>
      <c r="C12" s="690">
        <v>7713458.8149100002</v>
      </c>
      <c r="D12" s="690">
        <v>9250514.9101599995</v>
      </c>
      <c r="E12" s="690">
        <v>10850429.504280001</v>
      </c>
      <c r="F12" s="690">
        <v>12826371.222970001</v>
      </c>
      <c r="G12" s="690">
        <v>12826363.217770001</v>
      </c>
      <c r="H12" s="690">
        <v>14770909.019889999</v>
      </c>
      <c r="I12" s="690">
        <v>14567467.22477</v>
      </c>
    </row>
    <row r="13" spans="1:9" s="52" customFormat="1" ht="24" customHeight="1">
      <c r="A13" s="691" t="s">
        <v>391</v>
      </c>
      <c r="B13" s="690">
        <v>6057502.3917800002</v>
      </c>
      <c r="C13" s="690">
        <v>7590767.4454499995</v>
      </c>
      <c r="D13" s="690">
        <v>9093854.1807599999</v>
      </c>
      <c r="E13" s="690">
        <v>10544372.16206</v>
      </c>
      <c r="F13" s="690">
        <v>12362143.13648</v>
      </c>
      <c r="G13" s="690">
        <v>12353559.564819999</v>
      </c>
      <c r="H13" s="690">
        <v>13690421.26826</v>
      </c>
      <c r="I13" s="690">
        <v>13495818.826490002</v>
      </c>
    </row>
    <row r="14" spans="1:9" s="52" customFormat="1" ht="24" customHeight="1">
      <c r="A14" s="691" t="s">
        <v>392</v>
      </c>
      <c r="B14" s="690">
        <v>201662.94873</v>
      </c>
      <c r="C14" s="690">
        <v>122691.36946</v>
      </c>
      <c r="D14" s="690">
        <v>156660.72940000004</v>
      </c>
      <c r="E14" s="690">
        <v>306057.34222000005</v>
      </c>
      <c r="F14" s="690">
        <v>464228.08649000007</v>
      </c>
      <c r="G14" s="690">
        <v>472803.65294999996</v>
      </c>
      <c r="H14" s="690">
        <v>1080487.7516300001</v>
      </c>
      <c r="I14" s="690">
        <v>1071648.3982800003</v>
      </c>
    </row>
    <row r="15" spans="1:9" s="52" customFormat="1" ht="24" customHeight="1">
      <c r="A15" s="691" t="s">
        <v>393</v>
      </c>
      <c r="B15" s="690">
        <v>42983.734429999997</v>
      </c>
      <c r="C15" s="690">
        <v>45731.723330000001</v>
      </c>
      <c r="D15" s="690">
        <v>32170.721310000001</v>
      </c>
      <c r="E15" s="690">
        <v>45080.383170000001</v>
      </c>
      <c r="F15" s="690">
        <v>72305.994299999991</v>
      </c>
      <c r="G15" s="690">
        <v>63855.770270000001</v>
      </c>
      <c r="H15" s="690">
        <v>45498.611669999998</v>
      </c>
      <c r="I15" s="690">
        <v>78930.026500000022</v>
      </c>
    </row>
    <row r="16" spans="1:9" s="52" customFormat="1" ht="24" customHeight="1">
      <c r="A16" s="691" t="s">
        <v>394</v>
      </c>
      <c r="B16" s="690">
        <v>30707.770909999999</v>
      </c>
      <c r="C16" s="690">
        <v>40858.831640000004</v>
      </c>
      <c r="D16" s="690">
        <v>26994.35397</v>
      </c>
      <c r="E16" s="690">
        <v>36873.753579999997</v>
      </c>
      <c r="F16" s="690">
        <v>56332.991219999996</v>
      </c>
      <c r="G16" s="690">
        <v>49306.931710000004</v>
      </c>
      <c r="H16" s="690">
        <v>43324.176710000007</v>
      </c>
      <c r="I16" s="690">
        <v>61686.740189999997</v>
      </c>
    </row>
    <row r="17" spans="1:9" s="52" customFormat="1" ht="24" customHeight="1">
      <c r="A17" s="691" t="s">
        <v>395</v>
      </c>
      <c r="B17" s="690">
        <v>12275.963519999999</v>
      </c>
      <c r="C17" s="690">
        <v>4872.8916900000013</v>
      </c>
      <c r="D17" s="690">
        <v>5176.3673399999998</v>
      </c>
      <c r="E17" s="690">
        <v>8206.6295900000005</v>
      </c>
      <c r="F17" s="690">
        <v>15973.003080000002</v>
      </c>
      <c r="G17" s="690">
        <v>14548.83856</v>
      </c>
      <c r="H17" s="690">
        <v>2174.43496</v>
      </c>
      <c r="I17" s="690">
        <v>17243.28631</v>
      </c>
    </row>
    <row r="18" spans="1:9" s="52" customFormat="1" ht="24" customHeight="1">
      <c r="A18" s="691" t="s">
        <v>396</v>
      </c>
      <c r="B18" s="690">
        <v>82278.675860000018</v>
      </c>
      <c r="C18" s="690">
        <v>114593.06925000002</v>
      </c>
      <c r="D18" s="690">
        <v>164832.82348000002</v>
      </c>
      <c r="E18" s="690">
        <v>173495.19763000001</v>
      </c>
      <c r="F18" s="690">
        <v>214907.53792</v>
      </c>
      <c r="G18" s="690">
        <v>230707.91028000004</v>
      </c>
      <c r="H18" s="690">
        <v>264592.15821000002</v>
      </c>
      <c r="I18" s="690">
        <v>266125.41574999999</v>
      </c>
    </row>
    <row r="19" spans="1:9" s="52" customFormat="1" ht="24" customHeight="1">
      <c r="A19" s="691" t="s">
        <v>397</v>
      </c>
      <c r="B19" s="690">
        <v>50732.988259999998</v>
      </c>
      <c r="C19" s="690">
        <v>85277.456940000004</v>
      </c>
      <c r="D19" s="690">
        <v>137823.08025</v>
      </c>
      <c r="E19" s="690">
        <v>146487.27930000002</v>
      </c>
      <c r="F19" s="690">
        <v>171443.91995000001</v>
      </c>
      <c r="G19" s="690">
        <v>176238.83237000002</v>
      </c>
      <c r="H19" s="690">
        <v>193905.11725000001</v>
      </c>
      <c r="I19" s="690">
        <v>195579.54853</v>
      </c>
    </row>
    <row r="20" spans="1:9" s="52" customFormat="1" ht="24" customHeight="1">
      <c r="A20" s="691" t="s">
        <v>398</v>
      </c>
      <c r="B20" s="690">
        <v>31545.687600000001</v>
      </c>
      <c r="C20" s="690">
        <v>29315.612310000004</v>
      </c>
      <c r="D20" s="690">
        <v>27009.74323</v>
      </c>
      <c r="E20" s="690">
        <v>27007.918329999997</v>
      </c>
      <c r="F20" s="690">
        <v>43463.617969999999</v>
      </c>
      <c r="G20" s="690">
        <v>54469.07791</v>
      </c>
      <c r="H20" s="690">
        <v>70687.040959999998</v>
      </c>
      <c r="I20" s="690">
        <v>70545.86722</v>
      </c>
    </row>
    <row r="21" spans="1:9" s="52" customFormat="1" ht="24" customHeight="1">
      <c r="A21" s="691" t="s">
        <v>39</v>
      </c>
      <c r="B21" s="690">
        <v>55266.633240000003</v>
      </c>
      <c r="C21" s="690">
        <v>68473.81465</v>
      </c>
      <c r="D21" s="690">
        <v>82006.388059999997</v>
      </c>
      <c r="E21" s="690">
        <v>91042.280109999992</v>
      </c>
      <c r="F21" s="690">
        <v>110524.77603000001</v>
      </c>
      <c r="G21" s="690">
        <v>115027.82696000001</v>
      </c>
      <c r="H21" s="690">
        <v>131552.04798999999</v>
      </c>
      <c r="I21" s="690">
        <v>127391.74319000001</v>
      </c>
    </row>
    <row r="22" spans="1:9" s="52" customFormat="1" ht="24" customHeight="1">
      <c r="A22" s="691" t="s">
        <v>46</v>
      </c>
      <c r="B22" s="690">
        <v>-239145.82975</v>
      </c>
      <c r="C22" s="690">
        <v>-289494.13679000008</v>
      </c>
      <c r="D22" s="690">
        <v>-332871.83833000006</v>
      </c>
      <c r="E22" s="690">
        <v>-370803.53542000003</v>
      </c>
      <c r="F22" s="690">
        <v>-493812.37211000005</v>
      </c>
      <c r="G22" s="690">
        <v>-507188.94887000002</v>
      </c>
      <c r="H22" s="690">
        <v>-511442.37669999996</v>
      </c>
      <c r="I22" s="690">
        <v>-521018.27435000008</v>
      </c>
    </row>
    <row r="23" spans="1:9" s="52" customFormat="1" ht="24" customHeight="1">
      <c r="A23" s="689" t="s">
        <v>57</v>
      </c>
      <c r="B23" s="690">
        <v>67608.75189</v>
      </c>
      <c r="C23" s="690">
        <v>104134.35179000002</v>
      </c>
      <c r="D23" s="690">
        <v>73771.415489999999</v>
      </c>
      <c r="E23" s="690">
        <v>97389.803300000014</v>
      </c>
      <c r="F23" s="690">
        <v>105465.76178000002</v>
      </c>
      <c r="G23" s="690">
        <v>112615.46575</v>
      </c>
      <c r="H23" s="690">
        <v>105479.5503</v>
      </c>
      <c r="I23" s="690">
        <v>145740.21200999999</v>
      </c>
    </row>
    <row r="24" spans="1:9" s="52" customFormat="1" ht="24" customHeight="1">
      <c r="A24" s="689" t="s">
        <v>63</v>
      </c>
      <c r="B24" s="690">
        <v>526.27002000000005</v>
      </c>
      <c r="C24" s="690">
        <v>723.68645000000004</v>
      </c>
      <c r="D24" s="690">
        <v>2068.7285700000002</v>
      </c>
      <c r="E24" s="690">
        <v>7544.8065800000013</v>
      </c>
      <c r="F24" s="690">
        <v>8564.93073</v>
      </c>
      <c r="G24" s="690">
        <v>7955.4601400000001</v>
      </c>
      <c r="H24" s="690">
        <v>18778.827400000002</v>
      </c>
      <c r="I24" s="690">
        <v>17973.985920000003</v>
      </c>
    </row>
    <row r="25" spans="1:9" s="52" customFormat="1" ht="24" customHeight="1">
      <c r="A25" s="689" t="s">
        <v>399</v>
      </c>
      <c r="B25" s="690">
        <v>771607.23509000009</v>
      </c>
      <c r="C25" s="690">
        <v>806785.21870000008</v>
      </c>
      <c r="D25" s="690">
        <v>929609.50244000019</v>
      </c>
      <c r="E25" s="690">
        <v>1111893.4027200001</v>
      </c>
      <c r="F25" s="690">
        <v>770174.89361000014</v>
      </c>
      <c r="G25" s="690">
        <v>391368.42960999999</v>
      </c>
      <c r="H25" s="690">
        <v>745622.46776999999</v>
      </c>
      <c r="I25" s="690">
        <v>747356.2905</v>
      </c>
    </row>
    <row r="26" spans="1:9" s="52" customFormat="1" ht="24" customHeight="1">
      <c r="A26" s="689" t="s">
        <v>74</v>
      </c>
      <c r="B26" s="690">
        <v>259006.28735000003</v>
      </c>
      <c r="C26" s="690">
        <v>288364.46298000001</v>
      </c>
      <c r="D26" s="690">
        <v>330140.07013999997</v>
      </c>
      <c r="E26" s="690">
        <v>331685.34681999998</v>
      </c>
      <c r="F26" s="690">
        <v>231604.40927</v>
      </c>
      <c r="G26" s="690">
        <v>228629.14882</v>
      </c>
      <c r="H26" s="690">
        <v>208146.34321000005</v>
      </c>
      <c r="I26" s="690">
        <v>205567.61987999998</v>
      </c>
    </row>
    <row r="27" spans="1:9" s="53" customFormat="1" ht="24" customHeight="1">
      <c r="A27" s="689" t="s">
        <v>400</v>
      </c>
      <c r="B27" s="690">
        <v>33158.888020000006</v>
      </c>
      <c r="C27" s="690">
        <v>53035.597880000001</v>
      </c>
      <c r="D27" s="690">
        <v>54088.158450000003</v>
      </c>
      <c r="E27" s="690">
        <v>58899.436320000008</v>
      </c>
      <c r="F27" s="690">
        <v>74041.271219999995</v>
      </c>
      <c r="G27" s="690">
        <v>71497.676730000007</v>
      </c>
      <c r="H27" s="690">
        <v>66898.355739999999</v>
      </c>
      <c r="I27" s="690">
        <v>72134.295760000008</v>
      </c>
    </row>
    <row r="28" spans="1:9" s="53" customFormat="1" ht="24" customHeight="1" thickBot="1">
      <c r="A28" s="692" t="s">
        <v>1327</v>
      </c>
      <c r="B28" s="693">
        <v>0</v>
      </c>
      <c r="C28" s="693">
        <v>0</v>
      </c>
      <c r="D28" s="693">
        <v>0</v>
      </c>
      <c r="E28" s="693">
        <v>0</v>
      </c>
      <c r="F28" s="693">
        <v>95125.84268999999</v>
      </c>
      <c r="G28" s="693">
        <v>95125.84268999999</v>
      </c>
      <c r="H28" s="693">
        <v>95125.84268999999</v>
      </c>
      <c r="I28" s="693">
        <v>95125.84268999999</v>
      </c>
    </row>
    <row r="29" spans="1:9" ht="24" customHeight="1" thickTop="1" thickBot="1">
      <c r="A29" s="687" t="s">
        <v>401</v>
      </c>
      <c r="B29" s="688">
        <v>12038446.135749999</v>
      </c>
      <c r="C29" s="688">
        <v>14800161.812600002</v>
      </c>
      <c r="D29" s="688">
        <v>14970127.615739999</v>
      </c>
      <c r="E29" s="688">
        <v>16373027.60713</v>
      </c>
      <c r="F29" s="688">
        <v>19199155.380540002</v>
      </c>
      <c r="G29" s="688">
        <v>18665221.004659999</v>
      </c>
      <c r="H29" s="688">
        <v>19782916.186919998</v>
      </c>
      <c r="I29" s="688">
        <v>19558500.459750004</v>
      </c>
    </row>
    <row r="30" spans="1:9" s="52" customFormat="1" ht="24" customHeight="1" thickTop="1">
      <c r="A30" s="689" t="s">
        <v>402</v>
      </c>
      <c r="B30" s="690">
        <v>10779181.854049999</v>
      </c>
      <c r="C30" s="690">
        <v>12973026.304850001</v>
      </c>
      <c r="D30" s="690">
        <v>13520334.673360001</v>
      </c>
      <c r="E30" s="690">
        <v>14735885.696659999</v>
      </c>
      <c r="F30" s="690">
        <v>16906854.625100005</v>
      </c>
      <c r="G30" s="690">
        <v>16815772.053240001</v>
      </c>
      <c r="H30" s="690">
        <v>17385497.37895</v>
      </c>
      <c r="I30" s="690">
        <v>17085242.570080001</v>
      </c>
    </row>
    <row r="31" spans="1:9" s="52" customFormat="1" ht="24" customHeight="1">
      <c r="A31" s="691" t="s">
        <v>403</v>
      </c>
      <c r="B31" s="690">
        <v>4012909.8922300003</v>
      </c>
      <c r="C31" s="690">
        <v>4971037.3986900002</v>
      </c>
      <c r="D31" s="690">
        <v>4841910.0318599995</v>
      </c>
      <c r="E31" s="690">
        <v>4829224.9709899994</v>
      </c>
      <c r="F31" s="690">
        <v>4887719.408160001</v>
      </c>
      <c r="G31" s="690">
        <v>5019196.1642400008</v>
      </c>
      <c r="H31" s="690">
        <v>4322382.0971099995</v>
      </c>
      <c r="I31" s="690">
        <v>4474378.6538399998</v>
      </c>
    </row>
    <row r="32" spans="1:9" s="52" customFormat="1" ht="24" customHeight="1">
      <c r="A32" s="691" t="s">
        <v>404</v>
      </c>
      <c r="B32" s="690">
        <v>3140284.5476900004</v>
      </c>
      <c r="C32" s="690">
        <v>3784398.6896800003</v>
      </c>
      <c r="D32" s="690">
        <v>4147487.21734</v>
      </c>
      <c r="E32" s="690">
        <v>4153315.5141799999</v>
      </c>
      <c r="F32" s="690">
        <v>4449819.9074799996</v>
      </c>
      <c r="G32" s="690">
        <v>4360310.3572399998</v>
      </c>
      <c r="H32" s="690">
        <v>4370201.3192499997</v>
      </c>
      <c r="I32" s="690">
        <v>4335855.4243700001</v>
      </c>
    </row>
    <row r="33" spans="1:9" s="52" customFormat="1" ht="24" customHeight="1">
      <c r="A33" s="691" t="s">
        <v>405</v>
      </c>
      <c r="B33" s="690">
        <v>367917.07007000002</v>
      </c>
      <c r="C33" s="690">
        <v>134652.00477999999</v>
      </c>
      <c r="D33" s="690">
        <v>76871.46693000001</v>
      </c>
      <c r="E33" s="690">
        <v>50635.889619999994</v>
      </c>
      <c r="F33" s="690">
        <v>40098.445100000004</v>
      </c>
      <c r="G33" s="690">
        <v>39933.154180000005</v>
      </c>
      <c r="H33" s="690">
        <v>20948.543010000001</v>
      </c>
      <c r="I33" s="690">
        <v>20597.904910000001</v>
      </c>
    </row>
    <row r="34" spans="1:9" s="52" customFormat="1" ht="24" customHeight="1">
      <c r="A34" s="691" t="s">
        <v>406</v>
      </c>
      <c r="B34" s="690">
        <v>571677.44177000003</v>
      </c>
      <c r="C34" s="690">
        <v>754427.74537000014</v>
      </c>
      <c r="D34" s="690">
        <v>597765.19889999996</v>
      </c>
      <c r="E34" s="690">
        <v>802809.03274000005</v>
      </c>
      <c r="F34" s="690">
        <v>1004436.4792300001</v>
      </c>
      <c r="G34" s="690">
        <v>850990.90827999997</v>
      </c>
      <c r="H34" s="690">
        <v>538166.39423000009</v>
      </c>
      <c r="I34" s="690">
        <v>508666.82102000003</v>
      </c>
    </row>
    <row r="35" spans="1:9" s="52" customFormat="1" ht="24" customHeight="1">
      <c r="A35" s="691" t="s">
        <v>407</v>
      </c>
      <c r="B35" s="690">
        <v>2467534.3133800002</v>
      </c>
      <c r="C35" s="690">
        <v>3064003.8468700005</v>
      </c>
      <c r="D35" s="690">
        <v>3501373.0828400003</v>
      </c>
      <c r="E35" s="690">
        <v>4425918.5766199995</v>
      </c>
      <c r="F35" s="690">
        <v>5930757.2032700013</v>
      </c>
      <c r="G35" s="690">
        <v>5933881.1504499996</v>
      </c>
      <c r="H35" s="690">
        <v>7325846.1773300013</v>
      </c>
      <c r="I35" s="690">
        <v>6940891.80724</v>
      </c>
    </row>
    <row r="36" spans="1:9" s="52" customFormat="1" ht="24" customHeight="1">
      <c r="A36" s="691" t="s">
        <v>408</v>
      </c>
      <c r="B36" s="690">
        <v>218858.58890999999</v>
      </c>
      <c r="C36" s="690">
        <v>264506.61946000002</v>
      </c>
      <c r="D36" s="690">
        <v>354927.67548999999</v>
      </c>
      <c r="E36" s="690">
        <v>473981.71250999998</v>
      </c>
      <c r="F36" s="690">
        <v>594023.18186000001</v>
      </c>
      <c r="G36" s="690">
        <v>611460.31885000004</v>
      </c>
      <c r="H36" s="690">
        <v>807952.84802000015</v>
      </c>
      <c r="I36" s="690">
        <v>804851.95870000019</v>
      </c>
    </row>
    <row r="37" spans="1:9" s="52" customFormat="1" ht="24" customHeight="1">
      <c r="A37" s="689" t="s">
        <v>409</v>
      </c>
      <c r="B37" s="690">
        <v>3604.2810000000004</v>
      </c>
      <c r="C37" s="690">
        <v>9046.2826700000005</v>
      </c>
      <c r="D37" s="690">
        <v>9544.6768200000024</v>
      </c>
      <c r="E37" s="690">
        <v>3383.8609799999999</v>
      </c>
      <c r="F37" s="690">
        <v>2616.4835800000001</v>
      </c>
      <c r="G37" s="690">
        <v>22149.614309999997</v>
      </c>
      <c r="H37" s="690">
        <v>19308.52332</v>
      </c>
      <c r="I37" s="690">
        <v>9013.7328900000011</v>
      </c>
    </row>
    <row r="38" spans="1:9" s="52" customFormat="1" ht="24" customHeight="1">
      <c r="A38" s="689" t="s">
        <v>410</v>
      </c>
      <c r="B38" s="690">
        <v>282561.73884000001</v>
      </c>
      <c r="C38" s="690">
        <v>373840.73499000008</v>
      </c>
      <c r="D38" s="690">
        <v>275130.71258999995</v>
      </c>
      <c r="E38" s="690">
        <v>318857.25923000003</v>
      </c>
      <c r="F38" s="690">
        <v>895201.32322000002</v>
      </c>
      <c r="G38" s="690">
        <v>496831.51017000002</v>
      </c>
      <c r="H38" s="690">
        <v>970832.77117000008</v>
      </c>
      <c r="I38" s="690">
        <v>1136589.9345100001</v>
      </c>
    </row>
    <row r="39" spans="1:9" s="52" customFormat="1" ht="24" customHeight="1">
      <c r="A39" s="689" t="s">
        <v>411</v>
      </c>
      <c r="B39" s="690">
        <v>279270.69425</v>
      </c>
      <c r="C39" s="690">
        <v>475589.85751000006</v>
      </c>
      <c r="D39" s="690">
        <v>452361.37367</v>
      </c>
      <c r="E39" s="690">
        <v>407950.45854000002</v>
      </c>
      <c r="F39" s="690">
        <v>452939.53547</v>
      </c>
      <c r="G39" s="690">
        <v>412711.66076</v>
      </c>
      <c r="H39" s="690">
        <v>395299.56492000003</v>
      </c>
      <c r="I39" s="690">
        <v>376420.96072000003</v>
      </c>
    </row>
    <row r="40" spans="1:9" s="52" customFormat="1" ht="24" customHeight="1">
      <c r="A40" s="689" t="s">
        <v>123</v>
      </c>
      <c r="B40" s="690">
        <v>326654.52976</v>
      </c>
      <c r="C40" s="690">
        <v>332293.09347000002</v>
      </c>
      <c r="D40" s="690">
        <v>260989.92038999998</v>
      </c>
      <c r="E40" s="690">
        <v>269257.73670000001</v>
      </c>
      <c r="F40" s="690">
        <v>290106.10446</v>
      </c>
      <c r="G40" s="690">
        <v>286861.33906000003</v>
      </c>
      <c r="H40" s="690">
        <v>320341.11418000003</v>
      </c>
      <c r="I40" s="690">
        <v>315416.38092000008</v>
      </c>
    </row>
    <row r="41" spans="1:9" s="52" customFormat="1" ht="24" customHeight="1">
      <c r="A41" s="689" t="s">
        <v>129</v>
      </c>
      <c r="B41" s="690">
        <v>0</v>
      </c>
      <c r="C41" s="690">
        <v>0</v>
      </c>
      <c r="D41" s="690">
        <v>0</v>
      </c>
      <c r="E41" s="690">
        <v>0</v>
      </c>
      <c r="F41" s="690">
        <v>0</v>
      </c>
      <c r="G41" s="690">
        <v>0</v>
      </c>
      <c r="H41" s="690">
        <v>0</v>
      </c>
      <c r="I41" s="690">
        <v>0</v>
      </c>
    </row>
    <row r="42" spans="1:9" s="52" customFormat="1" ht="24" customHeight="1">
      <c r="A42" s="689" t="s">
        <v>412</v>
      </c>
      <c r="B42" s="690">
        <v>9107.7775099999999</v>
      </c>
      <c r="C42" s="690">
        <v>137240.59748</v>
      </c>
      <c r="D42" s="690">
        <v>277511.01363</v>
      </c>
      <c r="E42" s="690">
        <v>461453.51266000007</v>
      </c>
      <c r="F42" s="690">
        <v>421256.34603000002</v>
      </c>
      <c r="G42" s="690">
        <v>423049.17206999997</v>
      </c>
      <c r="H42" s="690">
        <v>416550.33919999999</v>
      </c>
      <c r="I42" s="690">
        <v>418429.18693999999</v>
      </c>
    </row>
    <row r="43" spans="1:9" s="53" customFormat="1" ht="24" customHeight="1" thickBot="1">
      <c r="A43" s="692" t="s">
        <v>106</v>
      </c>
      <c r="B43" s="693">
        <v>358065.26033999998</v>
      </c>
      <c r="C43" s="693">
        <v>499124.94163000002</v>
      </c>
      <c r="D43" s="693">
        <v>174255.24528000003</v>
      </c>
      <c r="E43" s="693">
        <v>176239.08236000003</v>
      </c>
      <c r="F43" s="693">
        <v>230180.96268</v>
      </c>
      <c r="G43" s="693">
        <v>207845.65505</v>
      </c>
      <c r="H43" s="693">
        <v>275086.49518000003</v>
      </c>
      <c r="I43" s="693">
        <v>217387.69369000001</v>
      </c>
    </row>
    <row r="44" spans="1:9" ht="24" customHeight="1" thickTop="1" thickBot="1">
      <c r="A44" s="687" t="s">
        <v>413</v>
      </c>
      <c r="B44" s="688">
        <v>1341011.8663399999</v>
      </c>
      <c r="C44" s="688">
        <v>1549524.2543900004</v>
      </c>
      <c r="D44" s="688">
        <v>1742180.27994</v>
      </c>
      <c r="E44" s="688">
        <v>1967360.9738200002</v>
      </c>
      <c r="F44" s="688">
        <v>1492786.6581199998</v>
      </c>
      <c r="G44" s="688">
        <v>1347759.0936700001</v>
      </c>
      <c r="H44" s="688">
        <v>1590499.3546300002</v>
      </c>
      <c r="I44" s="688">
        <v>1612023.1311000001</v>
      </c>
    </row>
    <row r="45" spans="1:9" s="52" customFormat="1" ht="24" customHeight="1" thickTop="1">
      <c r="A45" s="689" t="s">
        <v>143</v>
      </c>
      <c r="B45" s="690">
        <v>1009032.43</v>
      </c>
      <c r="C45" s="690">
        <v>1092785.4500000002</v>
      </c>
      <c r="D45" s="690">
        <v>1215536.92</v>
      </c>
      <c r="E45" s="690">
        <v>1398246.65</v>
      </c>
      <c r="F45" s="690">
        <v>886747.63000000012</v>
      </c>
      <c r="G45" s="690">
        <v>886747.63000000012</v>
      </c>
      <c r="H45" s="690">
        <v>1031563.6600000001</v>
      </c>
      <c r="I45" s="690">
        <v>1031563.6600000001</v>
      </c>
    </row>
    <row r="46" spans="1:9" s="52" customFormat="1" ht="24" customHeight="1">
      <c r="A46" s="689" t="s">
        <v>147</v>
      </c>
      <c r="B46" s="690">
        <v>0</v>
      </c>
      <c r="C46" s="690">
        <v>0</v>
      </c>
      <c r="D46" s="690">
        <v>0</v>
      </c>
      <c r="E46" s="690">
        <v>0</v>
      </c>
      <c r="F46" s="690">
        <v>5.1153100000000009</v>
      </c>
      <c r="G46" s="690">
        <v>5.1153100000000009</v>
      </c>
      <c r="H46" s="690">
        <v>9.0220300000000009</v>
      </c>
      <c r="I46" s="690">
        <v>9.0220300000000009</v>
      </c>
    </row>
    <row r="47" spans="1:9" s="52" customFormat="1" ht="24" customHeight="1">
      <c r="A47" s="689" t="s">
        <v>151</v>
      </c>
      <c r="B47" s="690">
        <v>0</v>
      </c>
      <c r="C47" s="690">
        <v>0</v>
      </c>
      <c r="D47" s="690">
        <v>0</v>
      </c>
      <c r="E47" s="690">
        <v>0</v>
      </c>
      <c r="F47" s="690">
        <v>0</v>
      </c>
      <c r="G47" s="690">
        <v>0</v>
      </c>
      <c r="H47" s="690">
        <v>0</v>
      </c>
      <c r="I47" s="690">
        <v>0</v>
      </c>
    </row>
    <row r="48" spans="1:9" s="52" customFormat="1" ht="24" customHeight="1">
      <c r="A48" s="689" t="s">
        <v>414</v>
      </c>
      <c r="B48" s="690">
        <v>145861.61122999998</v>
      </c>
      <c r="C48" s="690">
        <v>164473.39504</v>
      </c>
      <c r="D48" s="690">
        <v>193699.93790000002</v>
      </c>
      <c r="E48" s="690">
        <v>226994.28736000002</v>
      </c>
      <c r="F48" s="690">
        <v>261206.29100999999</v>
      </c>
      <c r="G48" s="690">
        <v>400149.98762000003</v>
      </c>
      <c r="H48" s="690">
        <v>295696.71762000001</v>
      </c>
      <c r="I48" s="690">
        <v>295696.71762000001</v>
      </c>
    </row>
    <row r="49" spans="1:9" s="52" customFormat="1" ht="24" customHeight="1">
      <c r="A49" s="689" t="s">
        <v>157</v>
      </c>
      <c r="B49" s="690">
        <v>186117.82511000001</v>
      </c>
      <c r="C49" s="690">
        <v>292265.40935000009</v>
      </c>
      <c r="D49" s="690">
        <v>332943.42204000003</v>
      </c>
      <c r="E49" s="690">
        <v>342120.03645999997</v>
      </c>
      <c r="F49" s="690">
        <v>344827.62180000002</v>
      </c>
      <c r="G49" s="690">
        <v>60856.360740000004</v>
      </c>
      <c r="H49" s="690">
        <v>263229.95497999998</v>
      </c>
      <c r="I49" s="690">
        <v>284753.73145000002</v>
      </c>
    </row>
    <row r="50" spans="1:9" s="52" customFormat="1" ht="24" customHeight="1">
      <c r="A50" s="691" t="s">
        <v>415</v>
      </c>
      <c r="B50" s="690">
        <v>0</v>
      </c>
      <c r="C50" s="690">
        <v>0</v>
      </c>
      <c r="D50" s="690">
        <v>0</v>
      </c>
      <c r="E50" s="690">
        <v>0</v>
      </c>
      <c r="F50" s="690">
        <v>0</v>
      </c>
      <c r="G50" s="690">
        <v>40366.666720000008</v>
      </c>
      <c r="H50" s="690">
        <v>0</v>
      </c>
      <c r="I50" s="690">
        <v>263229.95497999998</v>
      </c>
    </row>
    <row r="51" spans="1:9" s="53" customFormat="1" ht="24" customHeight="1" thickBot="1">
      <c r="A51" s="694" t="s">
        <v>416</v>
      </c>
      <c r="B51" s="693">
        <v>186117.82511000001</v>
      </c>
      <c r="C51" s="693">
        <v>292265.40935000009</v>
      </c>
      <c r="D51" s="693">
        <v>332943.42204000003</v>
      </c>
      <c r="E51" s="693">
        <v>342120.03645999997</v>
      </c>
      <c r="F51" s="693">
        <v>344827.62180000002</v>
      </c>
      <c r="G51" s="693">
        <v>20489.694019999999</v>
      </c>
      <c r="H51" s="693">
        <v>263229.95497999998</v>
      </c>
      <c r="I51" s="693">
        <v>21523.776469999997</v>
      </c>
    </row>
    <row r="52" spans="1:9" ht="24" customHeight="1" thickTop="1" thickBot="1">
      <c r="A52" s="687" t="s">
        <v>417</v>
      </c>
      <c r="B52" s="688">
        <v>13379458.00209</v>
      </c>
      <c r="C52" s="688">
        <v>16349686.066989999</v>
      </c>
      <c r="D52" s="688">
        <v>16712307.895680001</v>
      </c>
      <c r="E52" s="688">
        <v>18340388.580949999</v>
      </c>
      <c r="F52" s="688">
        <v>20691942.038660005</v>
      </c>
      <c r="G52" s="688">
        <v>20012980.098330002</v>
      </c>
      <c r="H52" s="688">
        <v>21373415.541549999</v>
      </c>
      <c r="I52" s="688">
        <v>21170523.590849999</v>
      </c>
    </row>
    <row r="53" spans="1:9" s="52" customFormat="1" ht="24" customHeight="1" thickTop="1">
      <c r="A53" s="689" t="s">
        <v>418</v>
      </c>
      <c r="B53" s="690">
        <v>3503367.6193400002</v>
      </c>
      <c r="C53" s="690">
        <v>4563916.48587</v>
      </c>
      <c r="D53" s="690">
        <v>5873857.4799600001</v>
      </c>
      <c r="E53" s="690">
        <v>7111593.8951599998</v>
      </c>
      <c r="F53" s="690">
        <v>6938425.0796000017</v>
      </c>
      <c r="G53" s="690">
        <v>6692838.4740000013</v>
      </c>
      <c r="H53" s="690">
        <v>6684108.59088</v>
      </c>
      <c r="I53" s="690">
        <v>6598120.7376300003</v>
      </c>
    </row>
    <row r="54" spans="1:9" s="53" customFormat="1" ht="24" customHeight="1">
      <c r="A54" s="694" t="s">
        <v>419</v>
      </c>
      <c r="B54" s="693">
        <v>241239.88172</v>
      </c>
      <c r="C54" s="693">
        <v>291493.19162000006</v>
      </c>
      <c r="D54" s="693">
        <v>296322.07329999999</v>
      </c>
      <c r="E54" s="693">
        <v>275081.24857000005</v>
      </c>
      <c r="F54" s="693">
        <v>228968.47469999999</v>
      </c>
      <c r="G54" s="693">
        <v>237624.56520000001</v>
      </c>
      <c r="H54" s="693">
        <v>367028.74558999995</v>
      </c>
      <c r="I54" s="693">
        <v>325850.84850000008</v>
      </c>
    </row>
    <row r="55" spans="1:9" s="53" customFormat="1" ht="24" customHeight="1">
      <c r="A55" s="694" t="s">
        <v>420</v>
      </c>
      <c r="B55" s="693">
        <v>3084761.4738799999</v>
      </c>
      <c r="C55" s="693">
        <v>4087653.9325000001</v>
      </c>
      <c r="D55" s="693">
        <v>5334435.1212999998</v>
      </c>
      <c r="E55" s="693">
        <v>6572848.7295699995</v>
      </c>
      <c r="F55" s="693">
        <v>6422221.0214999998</v>
      </c>
      <c r="G55" s="693">
        <v>6175609.5896099992</v>
      </c>
      <c r="H55" s="693">
        <v>6032896.6224699998</v>
      </c>
      <c r="I55" s="693">
        <v>5958845.7084600003</v>
      </c>
    </row>
    <row r="56" spans="1:9" s="53" customFormat="1" ht="24" customHeight="1">
      <c r="A56" s="694" t="s">
        <v>421</v>
      </c>
      <c r="B56" s="693">
        <v>0</v>
      </c>
      <c r="C56" s="693">
        <v>0</v>
      </c>
      <c r="D56" s="693">
        <v>0</v>
      </c>
      <c r="E56" s="693">
        <v>0</v>
      </c>
      <c r="F56" s="693">
        <v>0</v>
      </c>
      <c r="G56" s="693">
        <v>0</v>
      </c>
      <c r="H56" s="693">
        <v>0</v>
      </c>
      <c r="I56" s="693">
        <v>0</v>
      </c>
    </row>
    <row r="57" spans="1:9" s="53" customFormat="1" ht="24" customHeight="1">
      <c r="A57" s="694" t="s">
        <v>422</v>
      </c>
      <c r="B57" s="693">
        <v>175067.36374000003</v>
      </c>
      <c r="C57" s="693">
        <v>181557.95600999999</v>
      </c>
      <c r="D57" s="693">
        <v>240757.28536000004</v>
      </c>
      <c r="E57" s="693">
        <v>261458.11702000001</v>
      </c>
      <c r="F57" s="693">
        <v>285029.78339999996</v>
      </c>
      <c r="G57" s="693">
        <v>277398.51919000002</v>
      </c>
      <c r="H57" s="693">
        <v>281353.01882</v>
      </c>
      <c r="I57" s="693">
        <v>310593.97667000006</v>
      </c>
    </row>
    <row r="58" spans="1:9" s="53" customFormat="1" ht="24" customHeight="1">
      <c r="A58" s="694" t="s">
        <v>423</v>
      </c>
      <c r="B58" s="693">
        <v>2298.9</v>
      </c>
      <c r="C58" s="693">
        <v>3211.4057400000002</v>
      </c>
      <c r="D58" s="693">
        <v>2343</v>
      </c>
      <c r="E58" s="693">
        <v>2205.8000000000002</v>
      </c>
      <c r="F58" s="693">
        <v>2205.8000000000002</v>
      </c>
      <c r="G58" s="693">
        <v>2205.8000000000002</v>
      </c>
      <c r="H58" s="693">
        <v>2830.2040000000006</v>
      </c>
      <c r="I58" s="693">
        <v>2830.2040000000006</v>
      </c>
    </row>
    <row r="59" spans="1:9" s="53" customFormat="1" ht="24" customHeight="1" thickBot="1">
      <c r="A59" s="692" t="s">
        <v>424</v>
      </c>
      <c r="B59" s="693">
        <v>21219575.967720006</v>
      </c>
      <c r="C59" s="693">
        <v>25031708.243970003</v>
      </c>
      <c r="D59" s="693">
        <v>29176464.446580004</v>
      </c>
      <c r="E59" s="693">
        <v>31585259.347890005</v>
      </c>
      <c r="F59" s="693">
        <v>35425114.255819999</v>
      </c>
      <c r="G59" s="693">
        <v>35211515.462199993</v>
      </c>
      <c r="H59" s="693">
        <v>38300975.375390001</v>
      </c>
      <c r="I59" s="693">
        <v>38091749.868540011</v>
      </c>
    </row>
    <row r="60" spans="1:9" ht="24" customHeight="1" thickTop="1" thickBot="1">
      <c r="A60" s="687" t="s">
        <v>425</v>
      </c>
      <c r="B60" s="688"/>
      <c r="C60" s="688"/>
      <c r="D60" s="688"/>
      <c r="E60" s="688"/>
      <c r="F60" s="688"/>
      <c r="G60" s="688"/>
      <c r="H60" s="688"/>
      <c r="I60" s="688"/>
    </row>
    <row r="61" spans="1:9" ht="24" customHeight="1" thickTop="1">
      <c r="A61" s="695" t="s">
        <v>426</v>
      </c>
      <c r="B61" s="696">
        <v>604209.9060800001</v>
      </c>
      <c r="C61" s="696">
        <v>767653.15595000004</v>
      </c>
      <c r="D61" s="696">
        <v>869269.8711300001</v>
      </c>
      <c r="E61" s="696">
        <v>980144.69975000003</v>
      </c>
      <c r="F61" s="696">
        <v>1100959.4400200003</v>
      </c>
      <c r="G61" s="696">
        <v>103044.80912999999</v>
      </c>
      <c r="H61" s="696">
        <v>1295808.01406</v>
      </c>
      <c r="I61" s="696">
        <v>114352.72136</v>
      </c>
    </row>
    <row r="62" spans="1:9" ht="24" customHeight="1">
      <c r="A62" s="697" t="s">
        <v>427</v>
      </c>
      <c r="B62" s="696">
        <v>-108339.764</v>
      </c>
      <c r="C62" s="696">
        <v>-115988.05849000001</v>
      </c>
      <c r="D62" s="696">
        <v>-140305.88333000001</v>
      </c>
      <c r="E62" s="696">
        <v>-173132.27813000002</v>
      </c>
      <c r="F62" s="696">
        <v>-225209.48851</v>
      </c>
      <c r="G62" s="696">
        <v>-24094.617059999997</v>
      </c>
      <c r="H62" s="696">
        <v>-312359.32685000001</v>
      </c>
      <c r="I62" s="696">
        <v>-30102.034240000001</v>
      </c>
    </row>
    <row r="63" spans="1:9" ht="24" customHeight="1">
      <c r="A63" s="698" t="s">
        <v>428</v>
      </c>
      <c r="B63" s="696">
        <v>495870.14207999996</v>
      </c>
      <c r="C63" s="696">
        <v>651665.09746000008</v>
      </c>
      <c r="D63" s="696">
        <v>728963.9878</v>
      </c>
      <c r="E63" s="696">
        <v>807012.42162000004</v>
      </c>
      <c r="F63" s="696">
        <v>875749.95151000016</v>
      </c>
      <c r="G63" s="696">
        <v>78950.19206999999</v>
      </c>
      <c r="H63" s="696">
        <v>983448.68721000012</v>
      </c>
      <c r="I63" s="696">
        <v>84250.687120000002</v>
      </c>
    </row>
    <row r="64" spans="1:9" ht="24" customHeight="1">
      <c r="A64" s="695" t="s">
        <v>429</v>
      </c>
      <c r="B64" s="696">
        <v>407386.46199000004</v>
      </c>
      <c r="C64" s="696">
        <v>512118.39217000001</v>
      </c>
      <c r="D64" s="696">
        <v>517409.98402999999</v>
      </c>
      <c r="E64" s="696">
        <v>833557.29282000009</v>
      </c>
      <c r="F64" s="696">
        <v>898734.44538000005</v>
      </c>
      <c r="G64" s="696">
        <v>46684.128669999998</v>
      </c>
      <c r="H64" s="696">
        <v>609505.77225000004</v>
      </c>
      <c r="I64" s="696">
        <v>53041.885289999998</v>
      </c>
    </row>
    <row r="65" spans="1:9" ht="24" customHeight="1">
      <c r="A65" s="697" t="s">
        <v>430</v>
      </c>
      <c r="B65" s="696">
        <v>-85430.574840000001</v>
      </c>
      <c r="C65" s="696">
        <v>-69447.055590000004</v>
      </c>
      <c r="D65" s="696">
        <v>-164143.84211000003</v>
      </c>
      <c r="E65" s="696">
        <v>-425690.65331000002</v>
      </c>
      <c r="F65" s="696">
        <v>-469642.28615</v>
      </c>
      <c r="G65" s="696">
        <v>-26720.461190000002</v>
      </c>
      <c r="H65" s="696">
        <v>-358550.80456000002</v>
      </c>
      <c r="I65" s="696">
        <v>-29121.9905</v>
      </c>
    </row>
    <row r="66" spans="1:9" ht="24" customHeight="1">
      <c r="A66" s="699" t="s">
        <v>431</v>
      </c>
      <c r="B66" s="696">
        <v>817826.0292300001</v>
      </c>
      <c r="C66" s="696">
        <v>1094336.43404</v>
      </c>
      <c r="D66" s="696">
        <v>1082230.1297200001</v>
      </c>
      <c r="E66" s="696">
        <v>1214879.06113</v>
      </c>
      <c r="F66" s="696">
        <v>1304842.1107399999</v>
      </c>
      <c r="G66" s="696">
        <v>98913.859549999994</v>
      </c>
      <c r="H66" s="696">
        <v>1234403.6549000002</v>
      </c>
      <c r="I66" s="696">
        <v>108170.58191000001</v>
      </c>
    </row>
    <row r="67" spans="1:9" ht="24" customHeight="1">
      <c r="A67" s="695" t="s">
        <v>432</v>
      </c>
      <c r="B67" s="696">
        <v>212134.69458000001</v>
      </c>
      <c r="C67" s="696">
        <v>259569.73797000002</v>
      </c>
      <c r="D67" s="696">
        <v>347393.16204000002</v>
      </c>
      <c r="E67" s="696">
        <v>250962.61183000004</v>
      </c>
      <c r="F67" s="696">
        <v>277893.32831999997</v>
      </c>
      <c r="G67" s="696">
        <v>20372.788220000002</v>
      </c>
      <c r="H67" s="696">
        <v>306725.87611000001</v>
      </c>
      <c r="I67" s="696">
        <v>24661.242890000001</v>
      </c>
    </row>
    <row r="68" spans="1:9" ht="24" customHeight="1">
      <c r="A68" s="695" t="s">
        <v>433</v>
      </c>
      <c r="B68" s="696">
        <v>-276177.19710000005</v>
      </c>
      <c r="C68" s="696">
        <v>-340286.65164</v>
      </c>
      <c r="D68" s="696">
        <v>-376359.43072</v>
      </c>
      <c r="E68" s="696">
        <v>-386467.06650000002</v>
      </c>
      <c r="F68" s="696">
        <v>-444594.84038999997</v>
      </c>
      <c r="G68" s="696">
        <v>-26915.385559999999</v>
      </c>
      <c r="H68" s="696">
        <v>-440618.39585000009</v>
      </c>
      <c r="I68" s="696">
        <v>-27800.163809999998</v>
      </c>
    </row>
    <row r="69" spans="1:9" ht="24" customHeight="1">
      <c r="A69" s="698" t="s">
        <v>434</v>
      </c>
      <c r="B69" s="696">
        <v>753783.52671000012</v>
      </c>
      <c r="C69" s="696">
        <v>1013619.52037</v>
      </c>
      <c r="D69" s="696">
        <v>1053263.8610400001</v>
      </c>
      <c r="E69" s="696">
        <v>1079374.6064599999</v>
      </c>
      <c r="F69" s="696">
        <v>1138140.59867</v>
      </c>
      <c r="G69" s="696">
        <v>92371.262209999986</v>
      </c>
      <c r="H69" s="696">
        <v>1100511.1351600001</v>
      </c>
      <c r="I69" s="696">
        <v>105031.66098999999</v>
      </c>
    </row>
    <row r="70" spans="1:9" ht="24" customHeight="1">
      <c r="A70" s="697" t="s">
        <v>435</v>
      </c>
      <c r="B70" s="696">
        <v>-521365.60769000003</v>
      </c>
      <c r="C70" s="696">
        <v>-573037.93539</v>
      </c>
      <c r="D70" s="696">
        <v>-625098.30799</v>
      </c>
      <c r="E70" s="696">
        <v>-609881.12515000009</v>
      </c>
      <c r="F70" s="696">
        <v>-673968.76482000004</v>
      </c>
      <c r="G70" s="696">
        <v>-56415.286930000002</v>
      </c>
      <c r="H70" s="696">
        <v>-710300.44900999998</v>
      </c>
      <c r="I70" s="696">
        <v>-60181.652950000003</v>
      </c>
    </row>
    <row r="71" spans="1:9" ht="24" customHeight="1">
      <c r="A71" s="699" t="s">
        <v>436</v>
      </c>
      <c r="B71" s="696">
        <v>232417.91902000003</v>
      </c>
      <c r="C71" s="696">
        <v>440581.5849800001</v>
      </c>
      <c r="D71" s="696">
        <v>428165.55305000005</v>
      </c>
      <c r="E71" s="696">
        <v>469493.48131</v>
      </c>
      <c r="F71" s="696">
        <v>464171.83385000005</v>
      </c>
      <c r="G71" s="696">
        <v>35955.975280000006</v>
      </c>
      <c r="H71" s="696">
        <v>390210.68614999996</v>
      </c>
      <c r="I71" s="696">
        <v>44850.008040000001</v>
      </c>
    </row>
    <row r="72" spans="1:9" ht="24" customHeight="1">
      <c r="A72" s="699" t="s">
        <v>437</v>
      </c>
      <c r="B72" s="696">
        <v>-6970.1560399999998</v>
      </c>
      <c r="C72" s="696">
        <v>-31737.322000000004</v>
      </c>
      <c r="D72" s="696">
        <v>-36217.997289999999</v>
      </c>
      <c r="E72" s="696">
        <v>-15504.714550000001</v>
      </c>
      <c r="F72" s="696">
        <v>141390.65537999998</v>
      </c>
      <c r="G72" s="696">
        <v>6214.7170500000002</v>
      </c>
      <c r="H72" s="696">
        <v>-17452.12945</v>
      </c>
      <c r="I72" s="696">
        <v>-230.77802</v>
      </c>
    </row>
    <row r="73" spans="1:9" ht="24" customHeight="1">
      <c r="A73" s="697" t="s">
        <v>438</v>
      </c>
      <c r="B73" s="696">
        <v>-7366.8368300000002</v>
      </c>
      <c r="C73" s="696">
        <v>-32258.49784</v>
      </c>
      <c r="D73" s="696">
        <v>-36218.839220000009</v>
      </c>
      <c r="E73" s="696">
        <v>-15655.014650000001</v>
      </c>
      <c r="F73" s="696">
        <v>141365.23576000001</v>
      </c>
      <c r="G73" s="696">
        <v>6212.7454299999999</v>
      </c>
      <c r="H73" s="696">
        <v>-17474.444380000001</v>
      </c>
      <c r="I73" s="696">
        <v>-231.91998000000001</v>
      </c>
    </row>
    <row r="74" spans="1:9" ht="24" customHeight="1">
      <c r="A74" s="697" t="s">
        <v>439</v>
      </c>
      <c r="B74" s="696">
        <v>396.68079</v>
      </c>
      <c r="C74" s="696">
        <v>521.17583999999999</v>
      </c>
      <c r="D74" s="696">
        <v>0.84192999999999996</v>
      </c>
      <c r="E74" s="696">
        <v>150.30010000000001</v>
      </c>
      <c r="F74" s="696">
        <v>25.419620000000002</v>
      </c>
      <c r="G74" s="696">
        <v>1.9716199999999999</v>
      </c>
      <c r="H74" s="696">
        <v>22.314930000000004</v>
      </c>
      <c r="I74" s="696">
        <v>1.1419600000000003</v>
      </c>
    </row>
    <row r="75" spans="1:9" ht="24" customHeight="1">
      <c r="A75" s="698" t="s">
        <v>440</v>
      </c>
      <c r="B75" s="696">
        <v>7136.3452700000007</v>
      </c>
      <c r="C75" s="696">
        <v>32159.979480000005</v>
      </c>
      <c r="D75" s="696">
        <v>36691.652150000002</v>
      </c>
      <c r="E75" s="696">
        <v>15927.499400000002</v>
      </c>
      <c r="F75" s="696">
        <v>-141220.40103000004</v>
      </c>
      <c r="G75" s="696">
        <v>-6208.4829500000005</v>
      </c>
      <c r="H75" s="696">
        <v>17031.544539999999</v>
      </c>
      <c r="I75" s="696">
        <v>221.87676999999999</v>
      </c>
    </row>
    <row r="76" spans="1:9" ht="24" customHeight="1">
      <c r="A76" s="698" t="s">
        <v>1432</v>
      </c>
      <c r="B76" s="696">
        <v>7342.1022100000009</v>
      </c>
      <c r="C76" s="696">
        <v>32306.281190000005</v>
      </c>
      <c r="D76" s="696">
        <v>36783.726020000009</v>
      </c>
      <c r="E76" s="696">
        <v>16009.44433</v>
      </c>
      <c r="F76" s="696">
        <v>-141147.70997999999</v>
      </c>
      <c r="G76" s="696">
        <v>-6202.12068</v>
      </c>
      <c r="H76" s="696">
        <v>17094.722070000003</v>
      </c>
      <c r="I76" s="696">
        <v>224.84351000000001</v>
      </c>
    </row>
    <row r="77" spans="1:9" ht="24" customHeight="1">
      <c r="A77" s="697" t="s">
        <v>441</v>
      </c>
      <c r="B77" s="696">
        <v>-205.75694000000001</v>
      </c>
      <c r="C77" s="696">
        <v>-146.30170999999999</v>
      </c>
      <c r="D77" s="696">
        <v>-92.073869999999999</v>
      </c>
      <c r="E77" s="696">
        <v>-81.944929999999999</v>
      </c>
      <c r="F77" s="696">
        <v>-72.691050000000018</v>
      </c>
      <c r="G77" s="696">
        <v>-6.3622700000000014</v>
      </c>
      <c r="H77" s="696">
        <v>-63.177530000000004</v>
      </c>
      <c r="I77" s="696">
        <v>-2.9667400000000002</v>
      </c>
    </row>
    <row r="78" spans="1:9" ht="24" customHeight="1">
      <c r="A78" s="698" t="s">
        <v>442</v>
      </c>
      <c r="B78" s="696">
        <v>232584.10825000002</v>
      </c>
      <c r="C78" s="696">
        <v>441004.24246000004</v>
      </c>
      <c r="D78" s="696">
        <v>428639.20791000006</v>
      </c>
      <c r="E78" s="696">
        <v>469916.26616</v>
      </c>
      <c r="F78" s="696">
        <v>464342.08820000006</v>
      </c>
      <c r="G78" s="696">
        <v>35962.20938</v>
      </c>
      <c r="H78" s="696">
        <v>389790.10123999999</v>
      </c>
      <c r="I78" s="696">
        <v>44841.106789999998</v>
      </c>
    </row>
    <row r="79" spans="1:9" ht="24" customHeight="1">
      <c r="A79" s="695" t="s">
        <v>443</v>
      </c>
      <c r="B79" s="696">
        <v>25700.221420000002</v>
      </c>
      <c r="C79" s="696">
        <v>227.5033</v>
      </c>
      <c r="D79" s="696">
        <v>87.33032</v>
      </c>
      <c r="E79" s="696">
        <v>-10.434330000000001</v>
      </c>
      <c r="F79" s="696">
        <v>1204.9932200000001</v>
      </c>
      <c r="G79" s="696">
        <v>92.21866</v>
      </c>
      <c r="H79" s="696">
        <v>1135.7741299999998</v>
      </c>
      <c r="I79" s="696">
        <v>101.03322999999999</v>
      </c>
    </row>
    <row r="80" spans="1:9" ht="24" customHeight="1">
      <c r="A80" s="699" t="s">
        <v>444</v>
      </c>
      <c r="B80" s="696">
        <v>258284.32966999998</v>
      </c>
      <c r="C80" s="696">
        <v>441231.74576000002</v>
      </c>
      <c r="D80" s="696">
        <v>428726.53823000001</v>
      </c>
      <c r="E80" s="696">
        <v>469905.83183000004</v>
      </c>
      <c r="F80" s="696">
        <v>465547.08142000006</v>
      </c>
      <c r="G80" s="696">
        <v>36054.428039999999</v>
      </c>
      <c r="H80" s="696">
        <v>390925.87537000002</v>
      </c>
      <c r="I80" s="696">
        <v>44942.140020000006</v>
      </c>
    </row>
    <row r="81" spans="1:9" ht="24" customHeight="1">
      <c r="A81" s="695" t="s">
        <v>445</v>
      </c>
      <c r="B81" s="696">
        <v>3897.4334399999998</v>
      </c>
      <c r="C81" s="696">
        <v>128.47359</v>
      </c>
      <c r="D81" s="696">
        <v>1904.0488100000002</v>
      </c>
      <c r="E81" s="696">
        <v>1690.0206300000002</v>
      </c>
      <c r="F81" s="696">
        <v>2379.38438</v>
      </c>
      <c r="G81" s="696">
        <v>225.97798</v>
      </c>
      <c r="H81" s="696">
        <v>17809.975570000002</v>
      </c>
      <c r="I81" s="696">
        <v>-974.36355000000003</v>
      </c>
    </row>
    <row r="82" spans="1:9" ht="24" customHeight="1">
      <c r="A82" s="698" t="s">
        <v>446</v>
      </c>
      <c r="B82" s="696">
        <v>262181.76311</v>
      </c>
      <c r="C82" s="696">
        <v>441360.21935000003</v>
      </c>
      <c r="D82" s="696">
        <v>430630.58704000001</v>
      </c>
      <c r="E82" s="696">
        <v>471595.85245999997</v>
      </c>
      <c r="F82" s="696">
        <v>467926.46580000006</v>
      </c>
      <c r="G82" s="696">
        <v>36280.406020000002</v>
      </c>
      <c r="H82" s="696">
        <v>408735.85094000003</v>
      </c>
      <c r="I82" s="696">
        <v>43967.776469999997</v>
      </c>
    </row>
    <row r="83" spans="1:9" ht="24" customHeight="1">
      <c r="A83" s="695" t="s">
        <v>1467</v>
      </c>
      <c r="B83" s="696">
        <v>0</v>
      </c>
      <c r="C83" s="696">
        <v>0</v>
      </c>
      <c r="D83" s="696">
        <v>0</v>
      </c>
      <c r="E83" s="696">
        <v>0</v>
      </c>
      <c r="F83" s="696">
        <v>0</v>
      </c>
      <c r="G83" s="696">
        <v>0</v>
      </c>
      <c r="H83" s="696">
        <v>0</v>
      </c>
      <c r="I83" s="696">
        <v>0</v>
      </c>
    </row>
    <row r="84" spans="1:9" ht="24" customHeight="1">
      <c r="A84" s="698" t="s">
        <v>447</v>
      </c>
      <c r="B84" s="696">
        <v>262181.76311</v>
      </c>
      <c r="C84" s="696">
        <v>441360.21935000003</v>
      </c>
      <c r="D84" s="696">
        <v>430630.58704000001</v>
      </c>
      <c r="E84" s="696">
        <v>471595.85245999997</v>
      </c>
      <c r="F84" s="696">
        <v>467926.46580000006</v>
      </c>
      <c r="G84" s="696">
        <v>36280.406020000002</v>
      </c>
      <c r="H84" s="696">
        <v>408735.85094000003</v>
      </c>
      <c r="I84" s="696">
        <v>43967.776469999997</v>
      </c>
    </row>
    <row r="85" spans="1:9" ht="24" customHeight="1" thickBot="1">
      <c r="A85" s="695" t="s">
        <v>448</v>
      </c>
      <c r="B85" s="696">
        <v>-76063.937999999995</v>
      </c>
      <c r="C85" s="696">
        <v>-149094.81</v>
      </c>
      <c r="D85" s="696">
        <v>-97687.164999999994</v>
      </c>
      <c r="E85" s="696">
        <v>-129475.81600000002</v>
      </c>
      <c r="F85" s="696">
        <v>-123098.84400000001</v>
      </c>
      <c r="G85" s="696">
        <v>-15790.712000000001</v>
      </c>
      <c r="H85" s="696">
        <v>-145505.89595999999</v>
      </c>
      <c r="I85" s="696">
        <v>-22444</v>
      </c>
    </row>
    <row r="86" spans="1:9" ht="24" customHeight="1" thickTop="1" thickBot="1">
      <c r="A86" s="687" t="s">
        <v>449</v>
      </c>
      <c r="B86" s="688">
        <v>186117.82511000001</v>
      </c>
      <c r="C86" s="688">
        <v>292265.40935000009</v>
      </c>
      <c r="D86" s="688">
        <v>332943.42204000003</v>
      </c>
      <c r="E86" s="688">
        <v>342120.03645999997</v>
      </c>
      <c r="F86" s="688">
        <v>344827.62180000002</v>
      </c>
      <c r="G86" s="688">
        <v>20489.694019999999</v>
      </c>
      <c r="H86" s="688">
        <v>263229.95497999998</v>
      </c>
      <c r="I86" s="688">
        <v>21523.776469999997</v>
      </c>
    </row>
    <row r="87" spans="1:9" ht="15" customHeight="1" thickTop="1" thickBot="1">
      <c r="A87" s="247"/>
      <c r="B87" s="317"/>
      <c r="C87" s="317"/>
      <c r="D87" s="317"/>
      <c r="E87" s="317"/>
      <c r="F87" s="317"/>
      <c r="G87" s="317"/>
      <c r="H87" s="317"/>
      <c r="I87" s="317"/>
    </row>
    <row r="88" spans="1:9" ht="28.5" customHeight="1" thickTop="1">
      <c r="A88" s="248"/>
      <c r="B88" s="24"/>
      <c r="C88" s="24"/>
      <c r="D88" s="24"/>
      <c r="E88" s="24"/>
      <c r="F88" s="24"/>
      <c r="G88" s="24"/>
      <c r="H88" s="24"/>
    </row>
    <row r="89" spans="1:9">
      <c r="A89" s="248"/>
      <c r="B89" s="24"/>
      <c r="C89" s="24"/>
      <c r="D89" s="24"/>
      <c r="E89" s="24"/>
      <c r="F89" s="24"/>
      <c r="G89" s="24"/>
      <c r="H89" s="24"/>
    </row>
    <row r="90" spans="1:9" ht="19.5">
      <c r="A90" s="249"/>
      <c r="B90" s="24"/>
      <c r="C90" s="24"/>
      <c r="D90" s="24"/>
      <c r="E90" s="24"/>
      <c r="F90" s="24"/>
      <c r="G90" s="24"/>
      <c r="H90" s="24"/>
    </row>
    <row r="91" spans="1:9" ht="19.5">
      <c r="A91" s="249"/>
      <c r="B91" s="24"/>
      <c r="C91" s="24"/>
      <c r="D91" s="24"/>
      <c r="E91" s="24"/>
      <c r="F91" s="24"/>
      <c r="G91" s="24"/>
      <c r="H91" s="24"/>
    </row>
    <row r="92" spans="1:9" ht="19.5">
      <c r="A92" s="249"/>
      <c r="B92" s="24"/>
      <c r="C92" s="24"/>
      <c r="D92" s="24"/>
      <c r="E92" s="24"/>
      <c r="F92" s="24"/>
      <c r="G92" s="24"/>
      <c r="H92" s="24"/>
    </row>
    <row r="93" spans="1:9" ht="19.5">
      <c r="A93" s="250"/>
      <c r="B93" s="24"/>
      <c r="C93" s="24"/>
      <c r="D93" s="24"/>
      <c r="E93" s="24"/>
      <c r="F93" s="24"/>
      <c r="G93" s="24"/>
      <c r="H93" s="24"/>
    </row>
    <row r="94" spans="1:9" ht="19.5">
      <c r="A94" s="250"/>
      <c r="B94" s="24"/>
      <c r="C94" s="24"/>
      <c r="D94" s="24"/>
      <c r="E94" s="24"/>
      <c r="F94" s="24"/>
      <c r="G94" s="24"/>
      <c r="H94" s="24"/>
    </row>
    <row r="95" spans="1:9" ht="19.5">
      <c r="A95" s="250"/>
      <c r="B95" s="24"/>
      <c r="C95" s="24"/>
      <c r="D95" s="24"/>
      <c r="E95" s="24"/>
      <c r="F95" s="24"/>
      <c r="G95" s="24"/>
      <c r="H95" s="24"/>
    </row>
    <row r="96" spans="1:9" ht="19.5">
      <c r="A96" s="249"/>
      <c r="B96" s="24"/>
      <c r="C96" s="24"/>
      <c r="D96" s="24"/>
      <c r="E96" s="24"/>
      <c r="F96" s="24"/>
      <c r="G96" s="24"/>
      <c r="H96" s="24"/>
    </row>
    <row r="97" spans="1:8" ht="19.5">
      <c r="A97" s="249"/>
      <c r="B97" s="24"/>
      <c r="C97" s="24"/>
      <c r="D97" s="24"/>
      <c r="E97" s="24"/>
      <c r="F97" s="24"/>
      <c r="G97" s="24"/>
      <c r="H97" s="24"/>
    </row>
    <row r="98" spans="1:8" ht="19.5">
      <c r="A98" s="249"/>
      <c r="B98" s="24"/>
      <c r="C98" s="24"/>
      <c r="D98" s="24"/>
      <c r="E98" s="24"/>
      <c r="F98" s="24"/>
      <c r="G98" s="24"/>
      <c r="H98" s="24"/>
    </row>
    <row r="99" spans="1:8" ht="19.5">
      <c r="A99" s="249"/>
      <c r="B99" s="24"/>
      <c r="C99" s="24"/>
      <c r="D99" s="24"/>
      <c r="E99" s="24"/>
      <c r="F99" s="24"/>
      <c r="G99" s="24"/>
      <c r="H99" s="24"/>
    </row>
    <row r="100" spans="1:8" ht="19.5">
      <c r="A100" s="249"/>
      <c r="B100" s="24"/>
      <c r="C100" s="24"/>
      <c r="D100" s="24"/>
      <c r="E100" s="24"/>
      <c r="F100" s="24"/>
      <c r="G100" s="24"/>
      <c r="H100" s="24"/>
    </row>
    <row r="101" spans="1:8" ht="19.5">
      <c r="A101" s="54"/>
      <c r="B101" s="24"/>
      <c r="C101" s="24"/>
      <c r="D101" s="24"/>
      <c r="E101" s="24"/>
      <c r="F101" s="24"/>
      <c r="G101" s="24"/>
      <c r="H101" s="24"/>
    </row>
    <row r="102" spans="1:8">
      <c r="A102" s="55"/>
      <c r="B102" s="24"/>
      <c r="C102" s="24"/>
      <c r="D102" s="24"/>
      <c r="E102" s="24"/>
      <c r="F102" s="24"/>
      <c r="G102" s="24"/>
      <c r="H102" s="24"/>
    </row>
    <row r="103" spans="1:8">
      <c r="A103" s="55"/>
      <c r="B103" s="24"/>
      <c r="C103" s="24"/>
      <c r="D103" s="24"/>
      <c r="E103" s="24"/>
      <c r="F103" s="24"/>
      <c r="G103" s="24"/>
      <c r="H103" s="24"/>
    </row>
    <row r="104" spans="1:8">
      <c r="A104" s="55"/>
      <c r="B104" s="24"/>
      <c r="C104" s="24"/>
      <c r="D104" s="24"/>
      <c r="E104" s="24"/>
      <c r="F104" s="24"/>
      <c r="G104" s="24"/>
      <c r="H104" s="24"/>
    </row>
    <row r="105" spans="1:8">
      <c r="A105" s="55"/>
      <c r="B105" s="24"/>
      <c r="C105" s="24"/>
      <c r="D105" s="24"/>
      <c r="E105" s="24"/>
      <c r="F105" s="24"/>
      <c r="G105" s="24"/>
      <c r="H105" s="24"/>
    </row>
    <row r="106" spans="1:8">
      <c r="A106" s="55"/>
      <c r="B106" s="24"/>
      <c r="C106" s="24"/>
      <c r="D106" s="24"/>
      <c r="E106" s="24"/>
      <c r="F106" s="24"/>
      <c r="G106" s="24"/>
      <c r="H106" s="24"/>
    </row>
    <row r="107" spans="1:8">
      <c r="A107" s="55"/>
      <c r="B107" s="24"/>
      <c r="C107" s="24"/>
      <c r="D107" s="24"/>
      <c r="E107" s="24"/>
      <c r="F107" s="24"/>
      <c r="G107" s="24"/>
      <c r="H107" s="24"/>
    </row>
    <row r="108" spans="1:8">
      <c r="A108" s="55"/>
      <c r="B108" s="24"/>
      <c r="C108" s="24"/>
      <c r="D108" s="24"/>
      <c r="E108" s="24"/>
      <c r="F108" s="24"/>
      <c r="G108" s="24"/>
      <c r="H108" s="24"/>
    </row>
    <row r="109" spans="1:8">
      <c r="A109" s="55"/>
      <c r="B109" s="24"/>
      <c r="C109" s="24"/>
      <c r="D109" s="24"/>
      <c r="E109" s="24"/>
      <c r="F109" s="24"/>
      <c r="G109" s="24"/>
      <c r="H109" s="24"/>
    </row>
    <row r="110" spans="1:8" ht="19.5">
      <c r="A110" s="249"/>
      <c r="B110" s="24"/>
      <c r="C110" s="24"/>
      <c r="D110" s="24"/>
      <c r="E110" s="24"/>
      <c r="F110" s="24"/>
      <c r="G110" s="24"/>
      <c r="H110" s="24"/>
    </row>
    <row r="111" spans="1:8" ht="19.5">
      <c r="A111" s="249"/>
      <c r="B111" s="24"/>
      <c r="C111" s="24"/>
      <c r="D111" s="24"/>
      <c r="E111" s="24"/>
      <c r="F111" s="24"/>
      <c r="G111" s="24"/>
      <c r="H111" s="24"/>
    </row>
    <row r="112" spans="1:8" ht="19.5">
      <c r="A112" s="250"/>
      <c r="B112" s="24"/>
      <c r="C112" s="24"/>
      <c r="D112" s="24"/>
      <c r="E112" s="24"/>
      <c r="F112" s="24"/>
      <c r="G112" s="24"/>
      <c r="H112" s="24"/>
    </row>
    <row r="113" spans="1:8" ht="19.5">
      <c r="A113" s="250"/>
      <c r="B113" s="24"/>
      <c r="C113" s="24"/>
      <c r="D113" s="24"/>
      <c r="E113" s="24"/>
      <c r="F113" s="24"/>
      <c r="G113" s="24"/>
      <c r="H113" s="24"/>
    </row>
    <row r="114" spans="1:8" ht="19.5">
      <c r="A114" s="250"/>
      <c r="B114" s="24"/>
      <c r="C114" s="24"/>
      <c r="D114" s="24"/>
      <c r="E114" s="24"/>
      <c r="F114" s="24"/>
      <c r="G114" s="24"/>
      <c r="H114" s="24"/>
    </row>
    <row r="115" spans="1:8" ht="19.5">
      <c r="A115" s="249"/>
      <c r="B115" s="24"/>
      <c r="C115" s="24"/>
      <c r="D115" s="24"/>
      <c r="E115" s="24"/>
      <c r="F115" s="24"/>
      <c r="G115" s="24"/>
      <c r="H115" s="24"/>
    </row>
    <row r="116" spans="1:8" ht="19.5">
      <c r="A116" s="249"/>
      <c r="B116" s="24"/>
      <c r="C116" s="24"/>
      <c r="D116" s="24"/>
      <c r="E116" s="24"/>
      <c r="F116" s="24"/>
      <c r="G116" s="24"/>
      <c r="H116" s="24"/>
    </row>
    <row r="117" spans="1:8" ht="19.5">
      <c r="A117" s="249"/>
      <c r="B117" s="24"/>
      <c r="C117" s="24"/>
      <c r="D117" s="24"/>
      <c r="E117" s="24"/>
      <c r="F117" s="24"/>
      <c r="G117" s="24"/>
      <c r="H117" s="24"/>
    </row>
    <row r="118" spans="1:8" ht="19.5">
      <c r="A118" s="249"/>
      <c r="B118" s="24"/>
      <c r="C118" s="24"/>
      <c r="D118" s="24"/>
      <c r="E118" s="24"/>
      <c r="F118" s="24"/>
      <c r="G118" s="24"/>
      <c r="H118" s="24"/>
    </row>
    <row r="119" spans="1:8" ht="19.5">
      <c r="A119" s="249"/>
      <c r="B119" s="24"/>
      <c r="C119" s="24"/>
      <c r="D119" s="24"/>
      <c r="E119" s="24"/>
      <c r="F119" s="24"/>
      <c r="G119" s="24"/>
      <c r="H119" s="24"/>
    </row>
    <row r="120" spans="1:8" ht="19.5">
      <c r="A120" s="249"/>
      <c r="B120" s="24"/>
      <c r="C120" s="24"/>
      <c r="D120" s="24"/>
      <c r="E120" s="24"/>
      <c r="F120" s="24"/>
      <c r="G120" s="24"/>
      <c r="H120" s="24"/>
    </row>
    <row r="121" spans="1:8" ht="19.5">
      <c r="A121" s="249"/>
      <c r="B121" s="24"/>
      <c r="C121" s="24"/>
      <c r="D121" s="24"/>
      <c r="E121" s="24"/>
      <c r="F121" s="24"/>
      <c r="G121" s="24"/>
      <c r="H121" s="24"/>
    </row>
    <row r="122" spans="1:8" ht="19.5">
      <c r="A122" s="250"/>
      <c r="B122" s="24"/>
      <c r="C122" s="24"/>
      <c r="D122" s="24"/>
      <c r="E122" s="24"/>
      <c r="F122" s="24"/>
      <c r="G122" s="24"/>
      <c r="H122" s="24"/>
    </row>
    <row r="123" spans="1:8" ht="19.5">
      <c r="A123" s="249"/>
      <c r="B123" s="24"/>
      <c r="C123" s="24"/>
      <c r="D123" s="24"/>
      <c r="E123" s="24"/>
      <c r="F123" s="24"/>
      <c r="G123" s="24"/>
      <c r="H123" s="24"/>
    </row>
    <row r="124" spans="1:8" ht="19.5">
      <c r="A124" s="249"/>
      <c r="B124" s="24"/>
      <c r="C124" s="24"/>
      <c r="D124" s="24"/>
      <c r="E124" s="24"/>
      <c r="F124" s="24"/>
      <c r="G124" s="24"/>
      <c r="H124" s="24"/>
    </row>
    <row r="125" spans="1:8" ht="19.5">
      <c r="A125" s="249"/>
      <c r="B125" s="24"/>
      <c r="C125" s="24"/>
      <c r="D125" s="24"/>
      <c r="E125" s="24"/>
      <c r="F125" s="24"/>
      <c r="G125" s="24"/>
      <c r="H125" s="24"/>
    </row>
    <row r="126" spans="1:8" ht="19.5">
      <c r="A126" s="249"/>
      <c r="B126" s="24"/>
      <c r="C126" s="24"/>
      <c r="D126" s="24"/>
      <c r="E126" s="24"/>
      <c r="F126" s="24"/>
      <c r="G126" s="24"/>
      <c r="H126" s="24"/>
    </row>
    <row r="127" spans="1:8" ht="19.5">
      <c r="A127" s="249"/>
      <c r="B127" s="24"/>
      <c r="C127" s="24"/>
      <c r="D127" s="24"/>
      <c r="E127" s="24"/>
      <c r="F127" s="24"/>
      <c r="G127" s="24"/>
      <c r="H127" s="24"/>
    </row>
    <row r="128" spans="1:8" ht="19.5">
      <c r="A128" s="250"/>
      <c r="B128" s="24"/>
      <c r="C128" s="24"/>
      <c r="D128" s="24"/>
      <c r="E128" s="24"/>
      <c r="F128" s="24"/>
      <c r="G128" s="24"/>
      <c r="H128" s="24"/>
    </row>
    <row r="129" spans="1:8" ht="19.5">
      <c r="A129" s="249"/>
      <c r="B129" s="24"/>
      <c r="C129" s="24"/>
      <c r="D129" s="24"/>
      <c r="E129" s="24"/>
      <c r="F129" s="24"/>
      <c r="G129" s="24"/>
      <c r="H129" s="24"/>
    </row>
    <row r="130" spans="1:8" ht="19.5">
      <c r="A130" s="249"/>
      <c r="B130" s="24"/>
      <c r="C130" s="24"/>
      <c r="D130" s="24"/>
      <c r="E130" s="24"/>
      <c r="F130" s="24"/>
      <c r="G130" s="24"/>
      <c r="H130" s="24"/>
    </row>
    <row r="131" spans="1:8" ht="19.5">
      <c r="A131" s="249"/>
      <c r="B131" s="24"/>
      <c r="C131" s="24"/>
      <c r="D131" s="24"/>
      <c r="E131" s="24"/>
      <c r="F131" s="24"/>
      <c r="G131" s="24"/>
      <c r="H131" s="24"/>
    </row>
    <row r="132" spans="1:8" ht="19.5">
      <c r="A132" s="250"/>
      <c r="B132" s="24"/>
      <c r="C132" s="24"/>
      <c r="D132" s="24"/>
      <c r="E132" s="24"/>
      <c r="F132" s="24"/>
      <c r="G132" s="24"/>
      <c r="H132" s="24"/>
    </row>
    <row r="133" spans="1:8" ht="19.5">
      <c r="A133" s="249"/>
      <c r="B133" s="24"/>
      <c r="C133" s="24"/>
      <c r="D133" s="24"/>
      <c r="E133" s="24"/>
      <c r="F133" s="24"/>
      <c r="G133" s="24"/>
      <c r="H133" s="24"/>
    </row>
    <row r="134" spans="1:8" ht="19.5">
      <c r="A134" s="249"/>
      <c r="B134" s="24"/>
      <c r="C134" s="24"/>
      <c r="D134" s="24"/>
      <c r="E134" s="24"/>
      <c r="F134" s="24"/>
      <c r="G134" s="24"/>
      <c r="H134" s="24"/>
    </row>
    <row r="135" spans="1:8" ht="19.5">
      <c r="A135" s="249"/>
      <c r="B135" s="24"/>
      <c r="C135" s="24"/>
      <c r="D135" s="24"/>
      <c r="E135" s="24"/>
      <c r="F135" s="24"/>
      <c r="G135" s="24"/>
      <c r="H135" s="24"/>
    </row>
    <row r="136" spans="1:8" ht="19.5">
      <c r="A136" s="249"/>
      <c r="B136" s="24"/>
      <c r="C136" s="24"/>
      <c r="D136" s="24"/>
      <c r="E136" s="24"/>
      <c r="F136" s="24"/>
      <c r="G136" s="24"/>
      <c r="H136" s="24"/>
    </row>
    <row r="137" spans="1:8" ht="19.5">
      <c r="A137" s="250"/>
      <c r="B137" s="24"/>
      <c r="C137" s="24"/>
      <c r="D137" s="24"/>
      <c r="E137" s="24"/>
      <c r="F137" s="24"/>
      <c r="G137" s="24"/>
      <c r="H137" s="24"/>
    </row>
    <row r="138" spans="1:8" ht="19.5">
      <c r="A138" s="249"/>
      <c r="B138" s="24"/>
      <c r="C138" s="24"/>
      <c r="D138" s="24"/>
      <c r="E138" s="24"/>
      <c r="F138" s="24"/>
      <c r="G138" s="24"/>
      <c r="H138" s="24"/>
    </row>
    <row r="139" spans="1:8" ht="19.5">
      <c r="A139" s="249"/>
      <c r="B139" s="24"/>
      <c r="C139" s="24"/>
      <c r="D139" s="24"/>
      <c r="E139" s="24"/>
      <c r="F139" s="24"/>
      <c r="G139" s="24"/>
      <c r="H139" s="24"/>
    </row>
    <row r="140" spans="1:8" ht="19.5">
      <c r="A140" s="249"/>
      <c r="B140" s="24"/>
      <c r="C140" s="24"/>
      <c r="D140" s="24"/>
      <c r="E140" s="24"/>
      <c r="F140" s="24"/>
      <c r="G140" s="24"/>
      <c r="H140" s="24"/>
    </row>
    <row r="141" spans="1:8" ht="19.5">
      <c r="A141" s="249"/>
      <c r="B141" s="24"/>
      <c r="C141" s="24"/>
      <c r="D141" s="24"/>
      <c r="E141" s="24"/>
      <c r="F141" s="24"/>
      <c r="G141" s="24"/>
      <c r="H141" s="24"/>
    </row>
    <row r="142" spans="1:8" ht="19.5">
      <c r="A142" s="250"/>
      <c r="B142" s="24"/>
      <c r="C142" s="24"/>
      <c r="D142" s="24"/>
      <c r="E142" s="24"/>
      <c r="F142" s="24"/>
      <c r="G142" s="24"/>
      <c r="H142" s="24"/>
    </row>
    <row r="143" spans="1:8" ht="19.5">
      <c r="A143" s="250"/>
      <c r="B143" s="24"/>
      <c r="C143" s="24"/>
      <c r="D143" s="24"/>
      <c r="E143" s="24"/>
      <c r="F143" s="24"/>
      <c r="G143" s="24"/>
      <c r="H143" s="24"/>
    </row>
    <row r="144" spans="1:8" ht="19.5">
      <c r="A144" s="250"/>
      <c r="B144" s="24"/>
      <c r="C144" s="24"/>
      <c r="D144" s="24"/>
      <c r="E144" s="24"/>
      <c r="F144" s="24"/>
      <c r="G144" s="24"/>
      <c r="H144" s="24"/>
    </row>
    <row r="145" spans="1:8" ht="19.5">
      <c r="A145" s="249"/>
      <c r="B145" s="24"/>
      <c r="C145" s="24"/>
      <c r="D145" s="24"/>
      <c r="E145" s="24"/>
      <c r="F145" s="24"/>
      <c r="G145" s="24"/>
      <c r="H145" s="24"/>
    </row>
    <row r="146" spans="1:8" ht="19.5">
      <c r="A146" s="249"/>
      <c r="B146" s="24"/>
      <c r="C146" s="24"/>
      <c r="D146" s="24"/>
      <c r="E146" s="24"/>
      <c r="F146" s="24"/>
      <c r="G146" s="24"/>
      <c r="H146" s="24"/>
    </row>
    <row r="147" spans="1:8" ht="19.5">
      <c r="A147" s="57"/>
      <c r="B147" s="24"/>
      <c r="C147" s="24"/>
      <c r="D147" s="24"/>
      <c r="E147" s="24"/>
      <c r="F147" s="24"/>
      <c r="G147" s="24"/>
      <c r="H147" s="24"/>
    </row>
    <row r="148" spans="1:8" ht="19.5">
      <c r="A148" s="250"/>
      <c r="B148" s="24"/>
      <c r="C148" s="24"/>
      <c r="D148" s="24"/>
      <c r="E148" s="24"/>
      <c r="F148" s="24"/>
      <c r="G148" s="24"/>
      <c r="H148" s="24"/>
    </row>
    <row r="149" spans="1:8" ht="19.5">
      <c r="A149" s="249"/>
      <c r="B149" s="24"/>
      <c r="C149" s="24"/>
      <c r="D149" s="24"/>
      <c r="E149" s="24"/>
      <c r="F149" s="24"/>
      <c r="G149" s="24"/>
      <c r="H149" s="24"/>
    </row>
    <row r="150" spans="1:8" ht="19.5">
      <c r="A150" s="249"/>
      <c r="B150" s="24"/>
      <c r="C150" s="24"/>
      <c r="D150" s="24"/>
      <c r="E150" s="24"/>
      <c r="F150" s="24"/>
      <c r="G150" s="24"/>
      <c r="H150" s="24"/>
    </row>
    <row r="151" spans="1:8" ht="19.5">
      <c r="A151" s="249"/>
      <c r="B151" s="24"/>
      <c r="C151" s="24"/>
      <c r="D151" s="24"/>
      <c r="E151" s="24"/>
      <c r="F151" s="24"/>
      <c r="G151" s="24"/>
      <c r="H151" s="24"/>
    </row>
    <row r="152" spans="1:8" ht="19.5">
      <c r="A152" s="250"/>
      <c r="B152" s="24"/>
      <c r="C152" s="24"/>
      <c r="D152" s="24"/>
      <c r="E152" s="24"/>
      <c r="F152" s="24"/>
      <c r="G152" s="24"/>
      <c r="H152" s="24"/>
    </row>
    <row r="153" spans="1:8" ht="19.5">
      <c r="A153" s="249"/>
      <c r="B153" s="24"/>
      <c r="C153" s="24"/>
      <c r="D153" s="24"/>
      <c r="E153" s="24"/>
      <c r="F153" s="24"/>
      <c r="G153" s="24"/>
      <c r="H153" s="24"/>
    </row>
    <row r="154" spans="1:8" ht="19.5">
      <c r="A154" s="249"/>
      <c r="B154" s="24"/>
      <c r="C154" s="24"/>
      <c r="D154" s="24"/>
      <c r="E154" s="24"/>
      <c r="F154" s="24"/>
      <c r="G154" s="24"/>
      <c r="H154" s="24"/>
    </row>
    <row r="155" spans="1:8" ht="19.5">
      <c r="A155" s="249"/>
      <c r="B155" s="24"/>
      <c r="C155" s="24"/>
      <c r="D155" s="24"/>
      <c r="E155" s="24"/>
      <c r="F155" s="24"/>
      <c r="G155" s="24"/>
      <c r="H155" s="24"/>
    </row>
    <row r="156" spans="1:8" ht="19.5">
      <c r="A156" s="250"/>
      <c r="B156" s="24"/>
      <c r="C156" s="24"/>
      <c r="D156" s="24"/>
      <c r="E156" s="24"/>
      <c r="F156" s="24"/>
      <c r="G156" s="24"/>
      <c r="H156" s="24"/>
    </row>
    <row r="157" spans="1:8" ht="19.5">
      <c r="A157" s="249"/>
      <c r="B157" s="24"/>
      <c r="C157" s="24"/>
      <c r="D157" s="24"/>
      <c r="E157" s="24"/>
      <c r="F157" s="24"/>
      <c r="G157" s="24"/>
      <c r="H157" s="24"/>
    </row>
    <row r="158" spans="1:8" ht="19.5">
      <c r="A158" s="249"/>
      <c r="B158" s="24"/>
      <c r="C158" s="24"/>
      <c r="D158" s="24"/>
      <c r="E158" s="24"/>
      <c r="F158" s="24"/>
      <c r="G158" s="24"/>
      <c r="H158" s="24"/>
    </row>
    <row r="159" spans="1:8" ht="19.5">
      <c r="A159" s="249"/>
      <c r="B159" s="24"/>
      <c r="C159" s="24"/>
      <c r="D159" s="24"/>
      <c r="E159" s="24"/>
      <c r="F159" s="24"/>
      <c r="G159" s="24"/>
      <c r="H159" s="24"/>
    </row>
    <row r="160" spans="1:8" ht="19.5">
      <c r="A160" s="250"/>
      <c r="B160" s="24"/>
      <c r="C160" s="24"/>
      <c r="D160" s="24"/>
      <c r="E160" s="24"/>
      <c r="F160" s="24"/>
      <c r="G160" s="24"/>
      <c r="H160" s="24"/>
    </row>
    <row r="161" spans="1:8" ht="19.5">
      <c r="A161" s="249"/>
      <c r="B161" s="24"/>
      <c r="C161" s="24"/>
      <c r="D161" s="24"/>
      <c r="E161" s="24"/>
      <c r="F161" s="24"/>
      <c r="G161" s="24"/>
      <c r="H161" s="24"/>
    </row>
    <row r="162" spans="1:8" ht="19.5">
      <c r="A162" s="249"/>
      <c r="B162" s="24"/>
      <c r="C162" s="24"/>
      <c r="D162" s="24"/>
      <c r="E162" s="24"/>
      <c r="F162" s="24"/>
      <c r="G162" s="24"/>
      <c r="H162" s="24"/>
    </row>
    <row r="163" spans="1:8" ht="19.5">
      <c r="A163" s="249"/>
      <c r="B163" s="24"/>
      <c r="C163" s="24"/>
      <c r="D163" s="24"/>
      <c r="E163" s="24"/>
      <c r="F163" s="24"/>
      <c r="G163" s="24"/>
      <c r="H163" s="24"/>
    </row>
    <row r="164" spans="1:8" ht="19.5">
      <c r="A164" s="56"/>
      <c r="B164" s="24"/>
      <c r="C164" s="24"/>
      <c r="D164" s="24"/>
      <c r="E164" s="24"/>
      <c r="F164" s="24"/>
      <c r="G164" s="24"/>
      <c r="H164" s="24"/>
    </row>
    <row r="165" spans="1:8" ht="19.5">
      <c r="A165" s="56"/>
      <c r="B165" s="24"/>
      <c r="C165" s="24"/>
      <c r="D165" s="24"/>
      <c r="E165" s="24"/>
      <c r="F165" s="24"/>
      <c r="G165" s="24"/>
      <c r="H165" s="24"/>
    </row>
    <row r="166" spans="1:8" ht="19.5">
      <c r="A166" s="56"/>
      <c r="B166" s="24"/>
      <c r="C166" s="24"/>
      <c r="D166" s="24"/>
      <c r="E166" s="24"/>
      <c r="F166" s="24"/>
      <c r="G166" s="24"/>
      <c r="H166" s="24"/>
    </row>
    <row r="167" spans="1:8" ht="19.5">
      <c r="A167" s="54"/>
      <c r="B167" s="24"/>
      <c r="C167" s="24"/>
      <c r="D167" s="24"/>
      <c r="E167" s="24"/>
      <c r="F167" s="24"/>
      <c r="G167" s="24"/>
      <c r="H167" s="24"/>
    </row>
    <row r="168" spans="1:8" ht="19.5">
      <c r="A168" s="54"/>
      <c r="B168" s="24"/>
      <c r="C168" s="24"/>
      <c r="D168" s="24"/>
      <c r="E168" s="24"/>
      <c r="F168" s="24"/>
      <c r="G168" s="24"/>
      <c r="H168" s="24"/>
    </row>
    <row r="169" spans="1:8" ht="19.5">
      <c r="A169" s="250"/>
      <c r="B169" s="24"/>
      <c r="C169" s="24"/>
      <c r="D169" s="24"/>
      <c r="E169" s="24"/>
      <c r="F169" s="24"/>
      <c r="G169" s="24"/>
      <c r="H169" s="24"/>
    </row>
    <row r="170" spans="1:8" ht="19.5">
      <c r="A170" s="249"/>
      <c r="B170" s="24"/>
      <c r="C170" s="24"/>
      <c r="D170" s="24"/>
      <c r="E170" s="24"/>
      <c r="F170" s="24"/>
      <c r="G170" s="24"/>
      <c r="H170" s="24"/>
    </row>
    <row r="171" spans="1:8" ht="19.5">
      <c r="A171" s="249"/>
      <c r="B171" s="24"/>
      <c r="C171" s="24"/>
      <c r="D171" s="24"/>
      <c r="E171" s="24"/>
      <c r="F171" s="24"/>
      <c r="G171" s="24"/>
      <c r="H171" s="24"/>
    </row>
    <row r="172" spans="1:8" ht="19.5">
      <c r="A172" s="249"/>
      <c r="B172" s="24"/>
      <c r="C172" s="24"/>
      <c r="D172" s="24"/>
      <c r="E172" s="24"/>
      <c r="F172" s="24"/>
      <c r="G172" s="24"/>
      <c r="H172" s="24"/>
    </row>
    <row r="173" spans="1:8" ht="19.5">
      <c r="A173" s="249"/>
      <c r="B173" s="24"/>
      <c r="C173" s="24"/>
      <c r="D173" s="24"/>
      <c r="E173" s="24"/>
      <c r="F173" s="24"/>
      <c r="G173" s="24"/>
      <c r="H173" s="24"/>
    </row>
    <row r="174" spans="1:8" ht="19.5">
      <c r="A174" s="249"/>
      <c r="B174" s="24"/>
      <c r="C174" s="24"/>
      <c r="D174" s="24"/>
      <c r="E174" s="24"/>
      <c r="F174" s="24"/>
      <c r="G174" s="24"/>
      <c r="H174" s="24"/>
    </row>
    <row r="175" spans="1:8" ht="19.5">
      <c r="A175" s="250"/>
      <c r="B175" s="24"/>
      <c r="C175" s="24"/>
      <c r="D175" s="24"/>
      <c r="E175" s="24"/>
      <c r="F175" s="24"/>
      <c r="G175" s="24"/>
      <c r="H175" s="24"/>
    </row>
    <row r="176" spans="1:8" ht="19.5">
      <c r="A176" s="249"/>
      <c r="B176" s="24"/>
      <c r="C176" s="24"/>
      <c r="D176" s="24"/>
      <c r="E176" s="24"/>
      <c r="F176" s="24"/>
      <c r="G176" s="24"/>
      <c r="H176" s="24"/>
    </row>
    <row r="177" spans="1:8" ht="19.5">
      <c r="A177" s="249"/>
      <c r="B177" s="24"/>
      <c r="C177" s="24"/>
      <c r="D177" s="24"/>
      <c r="E177" s="24"/>
      <c r="F177" s="24"/>
      <c r="G177" s="24"/>
      <c r="H177" s="24"/>
    </row>
    <row r="178" spans="1:8" ht="19.5">
      <c r="A178" s="249"/>
      <c r="B178" s="24"/>
      <c r="C178" s="24"/>
      <c r="D178" s="24"/>
      <c r="E178" s="24"/>
      <c r="F178" s="24"/>
      <c r="G178" s="24"/>
      <c r="H178" s="24"/>
    </row>
    <row r="179" spans="1:8" ht="19.5">
      <c r="A179" s="249"/>
      <c r="B179" s="24"/>
      <c r="C179" s="24"/>
      <c r="D179" s="24"/>
      <c r="E179" s="24"/>
      <c r="F179" s="24"/>
      <c r="G179" s="24"/>
      <c r="H179" s="24"/>
    </row>
    <row r="180" spans="1:8" ht="19.5">
      <c r="A180" s="250"/>
      <c r="B180" s="24"/>
      <c r="C180" s="24"/>
      <c r="D180" s="24"/>
      <c r="E180" s="24"/>
      <c r="F180" s="24"/>
      <c r="G180" s="24"/>
      <c r="H180" s="24"/>
    </row>
    <row r="181" spans="1:8" ht="19.5">
      <c r="A181" s="250"/>
      <c r="B181" s="24"/>
      <c r="C181" s="24"/>
      <c r="D181" s="24"/>
      <c r="E181" s="24"/>
      <c r="F181" s="24"/>
      <c r="G181" s="24"/>
      <c r="H181" s="24"/>
    </row>
    <row r="182" spans="1:8" ht="19.5">
      <c r="A182" s="249"/>
      <c r="B182" s="24"/>
      <c r="C182" s="24"/>
      <c r="D182" s="24"/>
      <c r="E182" s="24"/>
      <c r="F182" s="24"/>
      <c r="G182" s="24"/>
      <c r="H182" s="24"/>
    </row>
    <row r="183" spans="1:8" ht="19.5">
      <c r="A183" s="249"/>
      <c r="B183" s="24"/>
      <c r="C183" s="24"/>
      <c r="D183" s="24"/>
      <c r="E183" s="24"/>
      <c r="F183" s="24"/>
      <c r="G183" s="24"/>
      <c r="H183" s="24"/>
    </row>
    <row r="184" spans="1:8" ht="19.5">
      <c r="A184" s="249"/>
      <c r="B184" s="24"/>
      <c r="C184" s="24"/>
      <c r="D184" s="24"/>
      <c r="E184" s="24"/>
      <c r="F184" s="24"/>
      <c r="G184" s="24"/>
      <c r="H184" s="24"/>
    </row>
    <row r="185" spans="1:8" ht="19.5">
      <c r="A185" s="250"/>
      <c r="B185" s="24"/>
      <c r="C185" s="24"/>
      <c r="D185" s="24"/>
      <c r="E185" s="24"/>
      <c r="F185" s="24"/>
      <c r="G185" s="24"/>
      <c r="H185" s="24"/>
    </row>
    <row r="186" spans="1:8" ht="19.5">
      <c r="A186" s="250"/>
      <c r="B186" s="24"/>
      <c r="C186" s="24"/>
      <c r="D186" s="24"/>
      <c r="E186" s="24"/>
      <c r="F186" s="24"/>
      <c r="G186" s="24"/>
      <c r="H186" s="24"/>
    </row>
    <row r="187" spans="1:8" ht="19.5">
      <c r="A187" s="250"/>
      <c r="B187" s="24"/>
      <c r="C187" s="24"/>
      <c r="D187" s="24"/>
      <c r="E187" s="24"/>
      <c r="F187" s="24"/>
      <c r="G187" s="24"/>
      <c r="H187" s="24"/>
    </row>
    <row r="188" spans="1:8" ht="19.5">
      <c r="A188" s="250"/>
      <c r="B188" s="24"/>
      <c r="C188" s="24"/>
      <c r="D188" s="24"/>
      <c r="E188" s="24"/>
      <c r="F188" s="24"/>
      <c r="G188" s="24"/>
      <c r="H188" s="24"/>
    </row>
    <row r="189" spans="1:8" ht="19.5">
      <c r="A189" s="250"/>
      <c r="B189" s="24"/>
      <c r="C189" s="24"/>
      <c r="D189" s="24"/>
      <c r="E189" s="24"/>
      <c r="F189" s="24"/>
      <c r="G189" s="24"/>
      <c r="H189" s="24"/>
    </row>
    <row r="190" spans="1:8" ht="19.5">
      <c r="A190" s="250"/>
      <c r="B190" s="24"/>
      <c r="C190" s="24"/>
      <c r="D190" s="24"/>
      <c r="E190" s="24"/>
      <c r="F190" s="24"/>
      <c r="G190" s="24"/>
      <c r="H190" s="24"/>
    </row>
    <row r="191" spans="1:8" ht="19.5">
      <c r="A191" s="249"/>
      <c r="B191" s="24"/>
      <c r="C191" s="24"/>
      <c r="D191" s="24"/>
      <c r="E191" s="24"/>
      <c r="F191" s="24"/>
      <c r="G191" s="24"/>
      <c r="H191" s="24"/>
    </row>
    <row r="192" spans="1:8" ht="19.5">
      <c r="A192" s="249"/>
      <c r="B192" s="24"/>
      <c r="C192" s="24"/>
      <c r="D192" s="24"/>
      <c r="E192" s="24"/>
      <c r="F192" s="24"/>
      <c r="G192" s="24"/>
      <c r="H192" s="24"/>
    </row>
    <row r="193" spans="1:8" ht="19.5">
      <c r="A193" s="249"/>
      <c r="B193" s="24"/>
      <c r="C193" s="24"/>
      <c r="D193" s="24"/>
      <c r="E193" s="24"/>
      <c r="F193" s="24"/>
      <c r="G193" s="24"/>
      <c r="H193" s="24"/>
    </row>
    <row r="194" spans="1:8" ht="19.5">
      <c r="A194" s="250"/>
      <c r="B194" s="24"/>
      <c r="C194" s="24"/>
      <c r="D194" s="24"/>
      <c r="E194" s="24"/>
      <c r="F194" s="24"/>
      <c r="G194" s="24"/>
      <c r="H194" s="24"/>
    </row>
    <row r="195" spans="1:8" ht="19.5">
      <c r="A195" s="249"/>
      <c r="B195" s="24"/>
      <c r="C195" s="24"/>
      <c r="D195" s="24"/>
      <c r="E195" s="24"/>
      <c r="F195" s="24"/>
      <c r="G195" s="24"/>
      <c r="H195" s="24"/>
    </row>
    <row r="196" spans="1:8" ht="19.5">
      <c r="A196" s="249"/>
      <c r="B196" s="24"/>
      <c r="C196" s="24"/>
      <c r="D196" s="24"/>
      <c r="E196" s="24"/>
      <c r="F196" s="24"/>
      <c r="G196" s="24"/>
      <c r="H196" s="24"/>
    </row>
    <row r="197" spans="1:8" ht="19.5">
      <c r="A197" s="57"/>
      <c r="B197" s="24"/>
      <c r="C197" s="24"/>
      <c r="D197" s="24"/>
      <c r="E197" s="24"/>
      <c r="F197" s="24"/>
      <c r="G197" s="24"/>
      <c r="H197" s="24"/>
    </row>
    <row r="198" spans="1:8" ht="19.5">
      <c r="A198" s="249"/>
      <c r="B198" s="24"/>
      <c r="C198" s="24"/>
      <c r="D198" s="24"/>
      <c r="E198" s="24"/>
      <c r="F198" s="24"/>
      <c r="G198" s="24"/>
      <c r="H198" s="24"/>
    </row>
    <row r="199" spans="1:8" ht="19.5">
      <c r="A199" s="250"/>
      <c r="B199" s="24"/>
      <c r="C199" s="24"/>
      <c r="D199" s="24"/>
      <c r="E199" s="24"/>
      <c r="F199" s="24"/>
      <c r="G199" s="24"/>
      <c r="H199" s="24"/>
    </row>
    <row r="200" spans="1:8" ht="19.5">
      <c r="A200" s="249"/>
      <c r="B200" s="24"/>
      <c r="C200" s="24"/>
      <c r="D200" s="24"/>
      <c r="E200" s="24"/>
      <c r="F200" s="24"/>
      <c r="G200" s="24"/>
      <c r="H200" s="24"/>
    </row>
    <row r="201" spans="1:8" ht="19.5">
      <c r="A201" s="249"/>
      <c r="B201" s="24"/>
      <c r="C201" s="24"/>
      <c r="D201" s="24"/>
      <c r="E201" s="24"/>
      <c r="F201" s="24"/>
      <c r="G201" s="24"/>
      <c r="H201" s="24"/>
    </row>
    <row r="202" spans="1:8" ht="19.5">
      <c r="A202" s="250"/>
      <c r="B202" s="24"/>
      <c r="C202" s="24"/>
      <c r="D202" s="24"/>
      <c r="E202" s="24"/>
      <c r="F202" s="24"/>
      <c r="G202" s="24"/>
      <c r="H202" s="24"/>
    </row>
    <row r="203" spans="1:8" ht="19.5">
      <c r="A203" s="249"/>
      <c r="B203" s="24"/>
      <c r="C203" s="24"/>
      <c r="D203" s="24"/>
      <c r="E203" s="24"/>
      <c r="F203" s="24"/>
      <c r="G203" s="24"/>
      <c r="H203" s="24"/>
    </row>
    <row r="204" spans="1:8" ht="19.5">
      <c r="A204" s="249"/>
      <c r="B204" s="24"/>
      <c r="C204" s="24"/>
      <c r="D204" s="24"/>
      <c r="E204" s="24"/>
      <c r="F204" s="24"/>
      <c r="G204" s="24"/>
      <c r="H204" s="24"/>
    </row>
    <row r="205" spans="1:8" ht="19.5">
      <c r="A205" s="250"/>
      <c r="B205" s="24"/>
      <c r="C205" s="24"/>
      <c r="D205" s="24"/>
      <c r="E205" s="24"/>
      <c r="F205" s="24"/>
      <c r="G205" s="24"/>
      <c r="H205" s="24"/>
    </row>
    <row r="206" spans="1:8" ht="19.5">
      <c r="A206" s="249"/>
      <c r="B206" s="24"/>
      <c r="C206" s="24"/>
      <c r="D206" s="24"/>
      <c r="E206" s="24"/>
      <c r="F206" s="24"/>
      <c r="G206" s="24"/>
      <c r="H206" s="24"/>
    </row>
    <row r="207" spans="1:8" ht="19.5">
      <c r="A207" s="249"/>
      <c r="B207" s="24"/>
      <c r="C207" s="24"/>
      <c r="D207" s="24"/>
      <c r="E207" s="24"/>
      <c r="F207" s="24"/>
      <c r="G207" s="24"/>
      <c r="H207" s="24"/>
    </row>
    <row r="208" spans="1:8" ht="19.5">
      <c r="A208" s="249"/>
      <c r="B208" s="24"/>
      <c r="C208" s="24"/>
      <c r="D208" s="24"/>
      <c r="E208" s="24"/>
      <c r="F208" s="24"/>
      <c r="G208" s="24"/>
      <c r="H208" s="24"/>
    </row>
    <row r="209" spans="1:8" ht="19.5">
      <c r="A209" s="249"/>
      <c r="B209" s="24"/>
      <c r="C209" s="24"/>
      <c r="D209" s="24"/>
      <c r="E209" s="24"/>
      <c r="F209" s="24"/>
      <c r="G209" s="24"/>
      <c r="H209" s="24"/>
    </row>
    <row r="210" spans="1:8" ht="19.5">
      <c r="A210" s="249"/>
      <c r="B210" s="24"/>
      <c r="C210" s="24"/>
      <c r="D210" s="24"/>
      <c r="E210" s="24"/>
      <c r="F210" s="24"/>
      <c r="G210" s="24"/>
      <c r="H210" s="24"/>
    </row>
    <row r="211" spans="1:8" ht="19.5">
      <c r="A211" s="249"/>
      <c r="B211" s="24"/>
      <c r="C211" s="24"/>
      <c r="D211" s="24"/>
      <c r="E211" s="24"/>
      <c r="F211" s="24"/>
      <c r="G211" s="24"/>
      <c r="H211" s="24"/>
    </row>
    <row r="212" spans="1:8" ht="19.5">
      <c r="A212" s="249"/>
      <c r="B212" s="24"/>
      <c r="C212" s="24"/>
      <c r="D212" s="24"/>
      <c r="E212" s="24"/>
      <c r="F212" s="24"/>
      <c r="G212" s="24"/>
      <c r="H212" s="24"/>
    </row>
    <row r="213" spans="1:8" ht="19.5">
      <c r="A213" s="249"/>
      <c r="B213" s="24"/>
      <c r="C213" s="24"/>
      <c r="D213" s="24"/>
      <c r="E213" s="24"/>
      <c r="F213" s="24"/>
      <c r="G213" s="24"/>
      <c r="H213" s="24"/>
    </row>
    <row r="214" spans="1:8" ht="19.5">
      <c r="A214" s="250"/>
      <c r="B214" s="24"/>
      <c r="C214" s="24"/>
      <c r="D214" s="24"/>
      <c r="E214" s="24"/>
      <c r="F214" s="24"/>
      <c r="G214" s="24"/>
      <c r="H214" s="24"/>
    </row>
    <row r="215" spans="1:8" ht="19.5">
      <c r="A215" s="249"/>
      <c r="B215" s="24"/>
      <c r="C215" s="24"/>
      <c r="D215" s="24"/>
      <c r="E215" s="24"/>
      <c r="F215" s="24"/>
      <c r="G215" s="24"/>
      <c r="H215" s="24"/>
    </row>
    <row r="216" spans="1:8" ht="19.5">
      <c r="A216" s="249"/>
      <c r="B216" s="24"/>
      <c r="C216" s="24"/>
      <c r="D216" s="24"/>
      <c r="E216" s="24"/>
      <c r="F216" s="24"/>
      <c r="G216" s="24"/>
      <c r="H216" s="24"/>
    </row>
    <row r="217" spans="1:8" ht="19.5">
      <c r="A217" s="249"/>
      <c r="B217" s="24"/>
      <c r="C217" s="24"/>
      <c r="D217" s="24"/>
      <c r="E217" s="24"/>
      <c r="F217" s="24"/>
      <c r="G217" s="24"/>
      <c r="H217" s="24"/>
    </row>
    <row r="218" spans="1:8" ht="19.5">
      <c r="A218" s="249"/>
      <c r="B218" s="24"/>
      <c r="C218" s="24"/>
      <c r="D218" s="24"/>
      <c r="E218" s="24"/>
      <c r="F218" s="24"/>
      <c r="G218" s="24"/>
      <c r="H218" s="24"/>
    </row>
    <row r="219" spans="1:8" ht="19.5">
      <c r="A219" s="249"/>
      <c r="B219" s="24"/>
      <c r="C219" s="24"/>
      <c r="D219" s="24"/>
      <c r="E219" s="24"/>
      <c r="F219" s="24"/>
      <c r="G219" s="24"/>
      <c r="H219" s="24"/>
    </row>
    <row r="220" spans="1:8" ht="19.5">
      <c r="A220" s="250"/>
      <c r="B220" s="24"/>
      <c r="C220" s="24"/>
      <c r="D220" s="24"/>
      <c r="E220" s="24"/>
      <c r="F220" s="24"/>
      <c r="G220" s="24"/>
      <c r="H220" s="24"/>
    </row>
    <row r="221" spans="1:8" ht="19.5">
      <c r="A221" s="249"/>
      <c r="B221" s="24"/>
      <c r="C221" s="24"/>
      <c r="D221" s="24"/>
      <c r="E221" s="24"/>
      <c r="F221" s="24"/>
      <c r="G221" s="24"/>
      <c r="H221" s="24"/>
    </row>
    <row r="222" spans="1:8" ht="19.5">
      <c r="A222" s="249"/>
      <c r="B222" s="24"/>
      <c r="C222" s="24"/>
      <c r="D222" s="24"/>
      <c r="E222" s="24"/>
      <c r="F222" s="24"/>
      <c r="G222" s="24"/>
      <c r="H222" s="24"/>
    </row>
    <row r="223" spans="1:8" ht="19.5">
      <c r="A223" s="250"/>
      <c r="B223" s="24"/>
      <c r="C223" s="24"/>
      <c r="D223" s="24"/>
      <c r="E223" s="24"/>
      <c r="F223" s="24"/>
      <c r="G223" s="24"/>
      <c r="H223" s="24"/>
    </row>
    <row r="224" spans="1:8" ht="19.5">
      <c r="A224" s="249"/>
      <c r="B224" s="24"/>
      <c r="C224" s="24"/>
      <c r="D224" s="24"/>
      <c r="E224" s="24"/>
      <c r="F224" s="24"/>
      <c r="G224" s="24"/>
      <c r="H224" s="24"/>
    </row>
    <row r="225" spans="1:8" ht="19.5">
      <c r="A225" s="249"/>
      <c r="B225" s="24"/>
      <c r="C225" s="24"/>
      <c r="D225" s="24"/>
      <c r="E225" s="24"/>
      <c r="F225" s="24"/>
      <c r="G225" s="24"/>
      <c r="H225" s="24"/>
    </row>
    <row r="226" spans="1:8" ht="19.5">
      <c r="A226" s="249"/>
      <c r="B226" s="24"/>
      <c r="C226" s="24"/>
      <c r="D226" s="24"/>
      <c r="E226" s="24"/>
      <c r="F226" s="24"/>
      <c r="G226" s="24"/>
      <c r="H226" s="24"/>
    </row>
    <row r="227" spans="1:8" ht="19.5">
      <c r="A227" s="251"/>
      <c r="B227" s="24"/>
      <c r="C227" s="24"/>
      <c r="D227" s="24"/>
      <c r="E227" s="24"/>
      <c r="F227" s="24"/>
      <c r="G227" s="24"/>
      <c r="H227" s="2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K227"/>
  <sheetViews>
    <sheetView showGridLines="0" zoomScaleNormal="100" workbookViewId="0">
      <selection activeCell="B8" sqref="B8"/>
    </sheetView>
  </sheetViews>
  <sheetFormatPr defaultColWidth="11.42578125" defaultRowHeight="18"/>
  <cols>
    <col min="1" max="1" width="101.140625" style="252" customWidth="1"/>
    <col min="2" max="8" width="16" style="21" customWidth="1"/>
    <col min="9" max="9" width="16" style="24" customWidth="1"/>
    <col min="10" max="256" width="11.42578125" style="21"/>
    <col min="257" max="257" width="132.28515625" style="21" customWidth="1"/>
    <col min="258" max="265" width="16" style="21" customWidth="1"/>
    <col min="266" max="512" width="11.42578125" style="21"/>
    <col min="513" max="513" width="132.28515625" style="21" customWidth="1"/>
    <col min="514" max="521" width="16" style="21" customWidth="1"/>
    <col min="522" max="768" width="11.42578125" style="21"/>
    <col min="769" max="769" width="132.28515625" style="21" customWidth="1"/>
    <col min="770" max="777" width="16" style="21" customWidth="1"/>
    <col min="778" max="1024" width="11.42578125" style="21"/>
    <col min="1025" max="1025" width="132.28515625" style="21" customWidth="1"/>
    <col min="1026" max="1033" width="16" style="21" customWidth="1"/>
    <col min="1034" max="1280" width="11.42578125" style="21"/>
    <col min="1281" max="1281" width="132.28515625" style="21" customWidth="1"/>
    <col min="1282" max="1289" width="16" style="21" customWidth="1"/>
    <col min="1290" max="1536" width="11.42578125" style="21"/>
    <col min="1537" max="1537" width="132.28515625" style="21" customWidth="1"/>
    <col min="1538" max="1545" width="16" style="21" customWidth="1"/>
    <col min="1546" max="1792" width="11.42578125" style="21"/>
    <col min="1793" max="1793" width="132.28515625" style="21" customWidth="1"/>
    <col min="1794" max="1801" width="16" style="21" customWidth="1"/>
    <col min="1802" max="2048" width="11.42578125" style="21"/>
    <col min="2049" max="2049" width="132.28515625" style="21" customWidth="1"/>
    <col min="2050" max="2057" width="16" style="21" customWidth="1"/>
    <col min="2058" max="2304" width="11.42578125" style="21"/>
    <col min="2305" max="2305" width="132.28515625" style="21" customWidth="1"/>
    <col min="2306" max="2313" width="16" style="21" customWidth="1"/>
    <col min="2314" max="2560" width="11.42578125" style="21"/>
    <col min="2561" max="2561" width="132.28515625" style="21" customWidth="1"/>
    <col min="2562" max="2569" width="16" style="21" customWidth="1"/>
    <col min="2570" max="2816" width="11.42578125" style="21"/>
    <col min="2817" max="2817" width="132.28515625" style="21" customWidth="1"/>
    <col min="2818" max="2825" width="16" style="21" customWidth="1"/>
    <col min="2826" max="3072" width="11.42578125" style="21"/>
    <col min="3073" max="3073" width="132.28515625" style="21" customWidth="1"/>
    <col min="3074" max="3081" width="16" style="21" customWidth="1"/>
    <col min="3082" max="3328" width="11.42578125" style="21"/>
    <col min="3329" max="3329" width="132.28515625" style="21" customWidth="1"/>
    <col min="3330" max="3337" width="16" style="21" customWidth="1"/>
    <col min="3338" max="3584" width="11.42578125" style="21"/>
    <col min="3585" max="3585" width="132.28515625" style="21" customWidth="1"/>
    <col min="3586" max="3593" width="16" style="21" customWidth="1"/>
    <col min="3594" max="3840" width="11.42578125" style="21"/>
    <col min="3841" max="3841" width="132.28515625" style="21" customWidth="1"/>
    <col min="3842" max="3849" width="16" style="21" customWidth="1"/>
    <col min="3850" max="4096" width="11.42578125" style="21"/>
    <col min="4097" max="4097" width="132.28515625" style="21" customWidth="1"/>
    <col min="4098" max="4105" width="16" style="21" customWidth="1"/>
    <col min="4106" max="4352" width="11.42578125" style="21"/>
    <col min="4353" max="4353" width="132.28515625" style="21" customWidth="1"/>
    <col min="4354" max="4361" width="16" style="21" customWidth="1"/>
    <col min="4362" max="4608" width="11.42578125" style="21"/>
    <col min="4609" max="4609" width="132.28515625" style="21" customWidth="1"/>
    <col min="4610" max="4617" width="16" style="21" customWidth="1"/>
    <col min="4618" max="4864" width="11.42578125" style="21"/>
    <col min="4865" max="4865" width="132.28515625" style="21" customWidth="1"/>
    <col min="4866" max="4873" width="16" style="21" customWidth="1"/>
    <col min="4874" max="5120" width="11.42578125" style="21"/>
    <col min="5121" max="5121" width="132.28515625" style="21" customWidth="1"/>
    <col min="5122" max="5129" width="16" style="21" customWidth="1"/>
    <col min="5130" max="5376" width="11.42578125" style="21"/>
    <col min="5377" max="5377" width="132.28515625" style="21" customWidth="1"/>
    <col min="5378" max="5385" width="16" style="21" customWidth="1"/>
    <col min="5386" max="5632" width="11.42578125" style="21"/>
    <col min="5633" max="5633" width="132.28515625" style="21" customWidth="1"/>
    <col min="5634" max="5641" width="16" style="21" customWidth="1"/>
    <col min="5642" max="5888" width="11.42578125" style="21"/>
    <col min="5889" max="5889" width="132.28515625" style="21" customWidth="1"/>
    <col min="5890" max="5897" width="16" style="21" customWidth="1"/>
    <col min="5898" max="6144" width="11.42578125" style="21"/>
    <col min="6145" max="6145" width="132.28515625" style="21" customWidth="1"/>
    <col min="6146" max="6153" width="16" style="21" customWidth="1"/>
    <col min="6154" max="6400" width="11.42578125" style="21"/>
    <col min="6401" max="6401" width="132.28515625" style="21" customWidth="1"/>
    <col min="6402" max="6409" width="16" style="21" customWidth="1"/>
    <col min="6410" max="6656" width="11.42578125" style="21"/>
    <col min="6657" max="6657" width="132.28515625" style="21" customWidth="1"/>
    <col min="6658" max="6665" width="16" style="21" customWidth="1"/>
    <col min="6666" max="6912" width="11.42578125" style="21"/>
    <col min="6913" max="6913" width="132.28515625" style="21" customWidth="1"/>
    <col min="6914" max="6921" width="16" style="21" customWidth="1"/>
    <col min="6922" max="7168" width="11.42578125" style="21"/>
    <col min="7169" max="7169" width="132.28515625" style="21" customWidth="1"/>
    <col min="7170" max="7177" width="16" style="21" customWidth="1"/>
    <col min="7178" max="7424" width="11.42578125" style="21"/>
    <col min="7425" max="7425" width="132.28515625" style="21" customWidth="1"/>
    <col min="7426" max="7433" width="16" style="21" customWidth="1"/>
    <col min="7434" max="7680" width="11.42578125" style="21"/>
    <col min="7681" max="7681" width="132.28515625" style="21" customWidth="1"/>
    <col min="7682" max="7689" width="16" style="21" customWidth="1"/>
    <col min="7690" max="7936" width="11.42578125" style="21"/>
    <col min="7937" max="7937" width="132.28515625" style="21" customWidth="1"/>
    <col min="7938" max="7945" width="16" style="21" customWidth="1"/>
    <col min="7946" max="8192" width="11.42578125" style="21"/>
    <col min="8193" max="8193" width="132.28515625" style="21" customWidth="1"/>
    <col min="8194" max="8201" width="16" style="21" customWidth="1"/>
    <col min="8202" max="8448" width="11.42578125" style="21"/>
    <col min="8449" max="8449" width="132.28515625" style="21" customWidth="1"/>
    <col min="8450" max="8457" width="16" style="21" customWidth="1"/>
    <col min="8458" max="8704" width="11.42578125" style="21"/>
    <col min="8705" max="8705" width="132.28515625" style="21" customWidth="1"/>
    <col min="8706" max="8713" width="16" style="21" customWidth="1"/>
    <col min="8714" max="8960" width="11.42578125" style="21"/>
    <col min="8961" max="8961" width="132.28515625" style="21" customWidth="1"/>
    <col min="8962" max="8969" width="16" style="21" customWidth="1"/>
    <col min="8970" max="9216" width="11.42578125" style="21"/>
    <col min="9217" max="9217" width="132.28515625" style="21" customWidth="1"/>
    <col min="9218" max="9225" width="16" style="21" customWidth="1"/>
    <col min="9226" max="9472" width="11.42578125" style="21"/>
    <col min="9473" max="9473" width="132.28515625" style="21" customWidth="1"/>
    <col min="9474" max="9481" width="16" style="21" customWidth="1"/>
    <col min="9482" max="9728" width="11.42578125" style="21"/>
    <col min="9729" max="9729" width="132.28515625" style="21" customWidth="1"/>
    <col min="9730" max="9737" width="16" style="21" customWidth="1"/>
    <col min="9738" max="9984" width="11.42578125" style="21"/>
    <col min="9985" max="9985" width="132.28515625" style="21" customWidth="1"/>
    <col min="9986" max="9993" width="16" style="21" customWidth="1"/>
    <col min="9994" max="10240" width="11.42578125" style="21"/>
    <col min="10241" max="10241" width="132.28515625" style="21" customWidth="1"/>
    <col min="10242" max="10249" width="16" style="21" customWidth="1"/>
    <col min="10250" max="10496" width="11.42578125" style="21"/>
    <col min="10497" max="10497" width="132.28515625" style="21" customWidth="1"/>
    <col min="10498" max="10505" width="16" style="21" customWidth="1"/>
    <col min="10506" max="10752" width="11.42578125" style="21"/>
    <col min="10753" max="10753" width="132.28515625" style="21" customWidth="1"/>
    <col min="10754" max="10761" width="16" style="21" customWidth="1"/>
    <col min="10762" max="11008" width="11.42578125" style="21"/>
    <col min="11009" max="11009" width="132.28515625" style="21" customWidth="1"/>
    <col min="11010" max="11017" width="16" style="21" customWidth="1"/>
    <col min="11018" max="11264" width="11.42578125" style="21"/>
    <col min="11265" max="11265" width="132.28515625" style="21" customWidth="1"/>
    <col min="11266" max="11273" width="16" style="21" customWidth="1"/>
    <col min="11274" max="11520" width="11.42578125" style="21"/>
    <col min="11521" max="11521" width="132.28515625" style="21" customWidth="1"/>
    <col min="11522" max="11529" width="16" style="21" customWidth="1"/>
    <col min="11530" max="11776" width="11.42578125" style="21"/>
    <col min="11777" max="11777" width="132.28515625" style="21" customWidth="1"/>
    <col min="11778" max="11785" width="16" style="21" customWidth="1"/>
    <col min="11786" max="12032" width="11.42578125" style="21"/>
    <col min="12033" max="12033" width="132.28515625" style="21" customWidth="1"/>
    <col min="12034" max="12041" width="16" style="21" customWidth="1"/>
    <col min="12042" max="12288" width="11.42578125" style="21"/>
    <col min="12289" max="12289" width="132.28515625" style="21" customWidth="1"/>
    <col min="12290" max="12297" width="16" style="21" customWidth="1"/>
    <col min="12298" max="12544" width="11.42578125" style="21"/>
    <col min="12545" max="12545" width="132.28515625" style="21" customWidth="1"/>
    <col min="12546" max="12553" width="16" style="21" customWidth="1"/>
    <col min="12554" max="12800" width="11.42578125" style="21"/>
    <col min="12801" max="12801" width="132.28515625" style="21" customWidth="1"/>
    <col min="12802" max="12809" width="16" style="21" customWidth="1"/>
    <col min="12810" max="13056" width="11.42578125" style="21"/>
    <col min="13057" max="13057" width="132.28515625" style="21" customWidth="1"/>
    <col min="13058" max="13065" width="16" style="21" customWidth="1"/>
    <col min="13066" max="13312" width="11.42578125" style="21"/>
    <col min="13313" max="13313" width="132.28515625" style="21" customWidth="1"/>
    <col min="13314" max="13321" width="16" style="21" customWidth="1"/>
    <col min="13322" max="13568" width="11.42578125" style="21"/>
    <col min="13569" max="13569" width="132.28515625" style="21" customWidth="1"/>
    <col min="13570" max="13577" width="16" style="21" customWidth="1"/>
    <col min="13578" max="13824" width="11.42578125" style="21"/>
    <col min="13825" max="13825" width="132.28515625" style="21" customWidth="1"/>
    <col min="13826" max="13833" width="16" style="21" customWidth="1"/>
    <col min="13834" max="14080" width="11.42578125" style="21"/>
    <col min="14081" max="14081" width="132.28515625" style="21" customWidth="1"/>
    <col min="14082" max="14089" width="16" style="21" customWidth="1"/>
    <col min="14090" max="14336" width="11.42578125" style="21"/>
    <col min="14337" max="14337" width="132.28515625" style="21" customWidth="1"/>
    <col min="14338" max="14345" width="16" style="21" customWidth="1"/>
    <col min="14346" max="14592" width="11.42578125" style="21"/>
    <col min="14593" max="14593" width="132.28515625" style="21" customWidth="1"/>
    <col min="14594" max="14601" width="16" style="21" customWidth="1"/>
    <col min="14602" max="14848" width="11.42578125" style="21"/>
    <col min="14849" max="14849" width="132.28515625" style="21" customWidth="1"/>
    <col min="14850" max="14857" width="16" style="21" customWidth="1"/>
    <col min="14858" max="15104" width="11.42578125" style="21"/>
    <col min="15105" max="15105" width="132.28515625" style="21" customWidth="1"/>
    <col min="15106" max="15113" width="16" style="21" customWidth="1"/>
    <col min="15114" max="15360" width="11.42578125" style="21"/>
    <col min="15361" max="15361" width="132.28515625" style="21" customWidth="1"/>
    <col min="15362" max="15369" width="16" style="21" customWidth="1"/>
    <col min="15370" max="15616" width="11.42578125" style="21"/>
    <col min="15617" max="15617" width="132.28515625" style="21" customWidth="1"/>
    <col min="15618" max="15625" width="16" style="21" customWidth="1"/>
    <col min="15626" max="15872" width="11.42578125" style="21"/>
    <col min="15873" max="15873" width="132.28515625" style="21" customWidth="1"/>
    <col min="15874" max="15881" width="16" style="21" customWidth="1"/>
    <col min="15882" max="16128" width="11.42578125" style="21"/>
    <col min="16129" max="16129" width="132.28515625" style="21" customWidth="1"/>
    <col min="16130" max="16137" width="16" style="21" customWidth="1"/>
    <col min="16138" max="16384" width="11.42578125" style="21"/>
  </cols>
  <sheetData>
    <row r="1" spans="1:9" ht="24" customHeight="1">
      <c r="A1" s="1145" t="s">
        <v>984</v>
      </c>
      <c r="B1" s="1145"/>
      <c r="C1" s="1145"/>
      <c r="D1" s="1145"/>
      <c r="E1" s="1145"/>
      <c r="F1" s="1145"/>
      <c r="G1" s="1145"/>
      <c r="H1" s="1145"/>
      <c r="I1" s="1145"/>
    </row>
    <row r="2" spans="1:9" ht="24" customHeight="1">
      <c r="A2" s="1145" t="s">
        <v>387</v>
      </c>
      <c r="B2" s="1145"/>
      <c r="C2" s="1145"/>
      <c r="D2" s="1145"/>
      <c r="E2" s="1145"/>
      <c r="F2" s="1145"/>
      <c r="G2" s="1145"/>
      <c r="H2" s="1145"/>
      <c r="I2" s="1145"/>
    </row>
    <row r="3" spans="1:9" ht="24" customHeight="1">
      <c r="A3" s="1145" t="s">
        <v>1324</v>
      </c>
      <c r="B3" s="1145"/>
      <c r="C3" s="1145"/>
      <c r="D3" s="1145"/>
      <c r="E3" s="1145"/>
      <c r="F3" s="1145"/>
      <c r="G3" s="1145"/>
      <c r="H3" s="1145"/>
      <c r="I3" s="1145"/>
    </row>
    <row r="4" spans="1:9" ht="24" customHeight="1">
      <c r="A4" s="1153" t="s">
        <v>1223</v>
      </c>
      <c r="B4" s="1153"/>
      <c r="C4" s="1153"/>
      <c r="D4" s="1153"/>
      <c r="E4" s="1153"/>
      <c r="F4" s="1153"/>
      <c r="G4" s="1153"/>
      <c r="H4" s="1153"/>
      <c r="I4" s="1153"/>
    </row>
    <row r="5" spans="1:9" ht="19.5" customHeight="1" thickBot="1">
      <c r="A5" s="1154"/>
      <c r="B5" s="1154"/>
      <c r="C5" s="1154"/>
      <c r="D5" s="1154"/>
      <c r="E5" s="1154"/>
      <c r="F5" s="1154"/>
      <c r="G5" s="1154"/>
      <c r="H5" s="1154"/>
      <c r="I5" s="1154"/>
    </row>
    <row r="6" spans="1:9" s="22" customFormat="1" ht="36" customHeight="1" thickTop="1" thickBot="1">
      <c r="A6" s="683" t="s">
        <v>287</v>
      </c>
      <c r="B6" s="684" t="s">
        <v>388</v>
      </c>
      <c r="C6" s="684" t="s">
        <v>1113</v>
      </c>
      <c r="D6" s="684" t="s">
        <v>1211</v>
      </c>
      <c r="E6" s="684" t="s">
        <v>1258</v>
      </c>
      <c r="F6" s="684" t="s">
        <v>1333</v>
      </c>
      <c r="G6" s="684" t="s">
        <v>1342</v>
      </c>
      <c r="H6" s="684" t="s">
        <v>1404</v>
      </c>
      <c r="I6" s="684" t="s">
        <v>1405</v>
      </c>
    </row>
    <row r="7" spans="1:9" ht="5.25" customHeight="1" thickTop="1" thickBot="1">
      <c r="A7" s="246"/>
      <c r="B7" s="335"/>
      <c r="C7" s="335"/>
      <c r="D7" s="335"/>
      <c r="E7" s="335"/>
      <c r="F7" s="335"/>
      <c r="G7" s="335"/>
      <c r="H7" s="335"/>
      <c r="I7" s="335"/>
    </row>
    <row r="8" spans="1:9" ht="24" customHeight="1" thickTop="1" thickBot="1">
      <c r="A8" s="687" t="s">
        <v>389</v>
      </c>
      <c r="B8" s="688">
        <v>11583466.62999</v>
      </c>
      <c r="C8" s="688">
        <v>12081870.929879999</v>
      </c>
      <c r="D8" s="688">
        <v>14605967.315410001</v>
      </c>
      <c r="E8" s="688">
        <v>16340049.671600001</v>
      </c>
      <c r="F8" s="688">
        <v>19387325.796150006</v>
      </c>
      <c r="G8" s="688">
        <v>18985949.593130004</v>
      </c>
      <c r="H8" s="688">
        <v>20377489.639049999</v>
      </c>
      <c r="I8" s="688">
        <v>20163058.006759997</v>
      </c>
    </row>
    <row r="9" spans="1:9" s="52" customFormat="1" ht="21" customHeight="1" thickTop="1">
      <c r="A9" s="689" t="s">
        <v>8</v>
      </c>
      <c r="B9" s="690">
        <v>1986822.2998800003</v>
      </c>
      <c r="C9" s="690">
        <v>1400379.8483699998</v>
      </c>
      <c r="D9" s="690">
        <v>2593488.8986900002</v>
      </c>
      <c r="E9" s="690">
        <v>2744060.84589</v>
      </c>
      <c r="F9" s="690">
        <v>2712279.5924200001</v>
      </c>
      <c r="G9" s="690">
        <v>2389123.2803200004</v>
      </c>
      <c r="H9" s="690">
        <v>2568680.2866199999</v>
      </c>
      <c r="I9" s="690">
        <v>2246586.4967399999</v>
      </c>
    </row>
    <row r="10" spans="1:9" s="52" customFormat="1" ht="21" customHeight="1">
      <c r="A10" s="689" t="s">
        <v>17</v>
      </c>
      <c r="B10" s="690">
        <v>2198391.9931600001</v>
      </c>
      <c r="C10" s="690">
        <v>2591673.2665500003</v>
      </c>
      <c r="D10" s="690">
        <v>2484226.5169100002</v>
      </c>
      <c r="E10" s="690">
        <v>2454838.9117199997</v>
      </c>
      <c r="F10" s="690">
        <v>3070303.0286900005</v>
      </c>
      <c r="G10" s="690">
        <v>3160312.9375700005</v>
      </c>
      <c r="H10" s="690">
        <v>2865697.8148200004</v>
      </c>
      <c r="I10" s="690">
        <v>2827890.1445599999</v>
      </c>
    </row>
    <row r="11" spans="1:9" s="52" customFormat="1" ht="21" customHeight="1">
      <c r="A11" s="689" t="s">
        <v>26</v>
      </c>
      <c r="B11" s="690">
        <v>7171806.14047</v>
      </c>
      <c r="C11" s="690">
        <v>7887666.4761400009</v>
      </c>
      <c r="D11" s="690">
        <v>9250498.4815499987</v>
      </c>
      <c r="E11" s="690">
        <v>10938092.64931</v>
      </c>
      <c r="F11" s="690">
        <v>13020362.850120001</v>
      </c>
      <c r="G11" s="690">
        <v>13074808.50718</v>
      </c>
      <c r="H11" s="690">
        <v>14386380.247540003</v>
      </c>
      <c r="I11" s="690">
        <v>14454996.339989999</v>
      </c>
    </row>
    <row r="12" spans="1:9" s="52" customFormat="1" ht="21" customHeight="1">
      <c r="A12" s="691" t="s">
        <v>390</v>
      </c>
      <c r="B12" s="690">
        <v>7215777.7671499997</v>
      </c>
      <c r="C12" s="690">
        <v>7934986.4191300003</v>
      </c>
      <c r="D12" s="690">
        <v>9289607.9904200006</v>
      </c>
      <c r="E12" s="690">
        <v>10953889.248370001</v>
      </c>
      <c r="F12" s="690">
        <v>13005962.823180003</v>
      </c>
      <c r="G12" s="690">
        <v>13078178.33811</v>
      </c>
      <c r="H12" s="690">
        <v>14365670.398399999</v>
      </c>
      <c r="I12" s="690">
        <v>14428034.532430001</v>
      </c>
    </row>
    <row r="13" spans="1:9" s="52" customFormat="1" ht="21" customHeight="1">
      <c r="A13" s="691" t="s">
        <v>391</v>
      </c>
      <c r="B13" s="690">
        <v>7187424.5397000005</v>
      </c>
      <c r="C13" s="690">
        <v>7886992.3791000014</v>
      </c>
      <c r="D13" s="690">
        <v>9247070.1102099996</v>
      </c>
      <c r="E13" s="690">
        <v>10900081.651690001</v>
      </c>
      <c r="F13" s="690">
        <v>12957598.629139999</v>
      </c>
      <c r="G13" s="690">
        <v>13029885.58715</v>
      </c>
      <c r="H13" s="690">
        <v>14315287.277479999</v>
      </c>
      <c r="I13" s="690">
        <v>14375127.349010002</v>
      </c>
    </row>
    <row r="14" spans="1:9" s="52" customFormat="1" ht="21" customHeight="1">
      <c r="A14" s="691" t="s">
        <v>392</v>
      </c>
      <c r="B14" s="690">
        <v>28353.227449999998</v>
      </c>
      <c r="C14" s="690">
        <v>47994.040030000004</v>
      </c>
      <c r="D14" s="690">
        <v>42537.880210000003</v>
      </c>
      <c r="E14" s="690">
        <v>53807.596680000002</v>
      </c>
      <c r="F14" s="690">
        <v>48364.194040000009</v>
      </c>
      <c r="G14" s="690">
        <v>48292.750959999998</v>
      </c>
      <c r="H14" s="690">
        <v>50383.120920000001</v>
      </c>
      <c r="I14" s="690">
        <v>52907.183420000001</v>
      </c>
    </row>
    <row r="15" spans="1:9" s="52" customFormat="1" ht="21" customHeight="1">
      <c r="A15" s="691" t="s">
        <v>393</v>
      </c>
      <c r="B15" s="690">
        <v>49397.238770000011</v>
      </c>
      <c r="C15" s="690">
        <v>49985.785960000001</v>
      </c>
      <c r="D15" s="690">
        <v>49878.378509999995</v>
      </c>
      <c r="E15" s="690">
        <v>84685.838060000009</v>
      </c>
      <c r="F15" s="690">
        <v>123501.45218000001</v>
      </c>
      <c r="G15" s="690">
        <v>123617.61831999999</v>
      </c>
      <c r="H15" s="690">
        <v>122314.76429000001</v>
      </c>
      <c r="I15" s="690">
        <v>120755.47683000001</v>
      </c>
    </row>
    <row r="16" spans="1:9" s="52" customFormat="1" ht="21" customHeight="1">
      <c r="A16" s="691" t="s">
        <v>394</v>
      </c>
      <c r="B16" s="690">
        <v>40873.123679999997</v>
      </c>
      <c r="C16" s="690">
        <v>47965.089359999998</v>
      </c>
      <c r="D16" s="690">
        <v>49260.712350000002</v>
      </c>
      <c r="E16" s="690">
        <v>76584.043680000002</v>
      </c>
      <c r="F16" s="690">
        <v>109224.28329000001</v>
      </c>
      <c r="G16" s="690">
        <v>110373.49622</v>
      </c>
      <c r="H16" s="690">
        <v>114707.41697000001</v>
      </c>
      <c r="I16" s="690">
        <v>113856.54467000002</v>
      </c>
    </row>
    <row r="17" spans="1:9" s="52" customFormat="1" ht="21" customHeight="1">
      <c r="A17" s="691" t="s">
        <v>395</v>
      </c>
      <c r="B17" s="690">
        <v>8524.1150899999993</v>
      </c>
      <c r="C17" s="690">
        <v>2020.6966000000002</v>
      </c>
      <c r="D17" s="690">
        <v>617.66615999999999</v>
      </c>
      <c r="E17" s="690">
        <v>8101.7943800000003</v>
      </c>
      <c r="F17" s="690">
        <v>14277.168890000003</v>
      </c>
      <c r="G17" s="690">
        <v>13244.122100000001</v>
      </c>
      <c r="H17" s="690">
        <v>7607.3473199999999</v>
      </c>
      <c r="I17" s="690">
        <v>6898.9321600000012</v>
      </c>
    </row>
    <row r="18" spans="1:9" s="52" customFormat="1" ht="21" customHeight="1">
      <c r="A18" s="691" t="s">
        <v>396</v>
      </c>
      <c r="B18" s="690">
        <v>48654.499550000008</v>
      </c>
      <c r="C18" s="690">
        <v>61283.585150000006</v>
      </c>
      <c r="D18" s="690">
        <v>98862.168799999999</v>
      </c>
      <c r="E18" s="690">
        <v>116961.68326999999</v>
      </c>
      <c r="F18" s="690">
        <v>126953.39704000003</v>
      </c>
      <c r="G18" s="690">
        <v>129721.68161</v>
      </c>
      <c r="H18" s="690">
        <v>156240.87693000003</v>
      </c>
      <c r="I18" s="690">
        <v>159109.66846000002</v>
      </c>
    </row>
    <row r="19" spans="1:9" s="52" customFormat="1" ht="21" customHeight="1">
      <c r="A19" s="691" t="s">
        <v>397</v>
      </c>
      <c r="B19" s="690">
        <v>47828.710740000002</v>
      </c>
      <c r="C19" s="690">
        <v>54717.54926</v>
      </c>
      <c r="D19" s="690">
        <v>93424.805240000002</v>
      </c>
      <c r="E19" s="690">
        <v>112594.24827000001</v>
      </c>
      <c r="F19" s="690">
        <v>122748.32994000001</v>
      </c>
      <c r="G19" s="690">
        <v>125133.70238</v>
      </c>
      <c r="H19" s="690">
        <v>152290.29141999999</v>
      </c>
      <c r="I19" s="690">
        <v>155631.69531000004</v>
      </c>
    </row>
    <row r="20" spans="1:9" s="52" customFormat="1" ht="21" customHeight="1">
      <c r="A20" s="691" t="s">
        <v>398</v>
      </c>
      <c r="B20" s="690">
        <v>825.78881000000013</v>
      </c>
      <c r="C20" s="690">
        <v>6566.0358900000001</v>
      </c>
      <c r="D20" s="690">
        <v>5437.3635600000007</v>
      </c>
      <c r="E20" s="690">
        <v>4367.4350000000004</v>
      </c>
      <c r="F20" s="690">
        <v>4205.0670999999993</v>
      </c>
      <c r="G20" s="690">
        <v>4587.9792300000008</v>
      </c>
      <c r="H20" s="690">
        <v>3950.5855100000003</v>
      </c>
      <c r="I20" s="690">
        <v>3477.9731499999998</v>
      </c>
    </row>
    <row r="21" spans="1:9" s="52" customFormat="1" ht="21" customHeight="1">
      <c r="A21" s="691" t="s">
        <v>39</v>
      </c>
      <c r="B21" s="690">
        <v>46751.371979999996</v>
      </c>
      <c r="C21" s="690">
        <v>52659.261760000001</v>
      </c>
      <c r="D21" s="690">
        <v>64232.11937</v>
      </c>
      <c r="E21" s="690">
        <v>74130.365769999989</v>
      </c>
      <c r="F21" s="690">
        <v>96574.820540000015</v>
      </c>
      <c r="G21" s="690">
        <v>96768.007230000003</v>
      </c>
      <c r="H21" s="690">
        <v>101864.14281</v>
      </c>
      <c r="I21" s="690">
        <v>105961.79772</v>
      </c>
    </row>
    <row r="22" spans="1:9" s="52" customFormat="1" ht="21" customHeight="1">
      <c r="A22" s="691" t="s">
        <v>46</v>
      </c>
      <c r="B22" s="690">
        <v>-188774.73697999999</v>
      </c>
      <c r="C22" s="690">
        <v>-211248.57586000004</v>
      </c>
      <c r="D22" s="690">
        <v>-252082.17555000004</v>
      </c>
      <c r="E22" s="690">
        <v>-291574.48616000003</v>
      </c>
      <c r="F22" s="690">
        <v>-332629.64282000001</v>
      </c>
      <c r="G22" s="690">
        <v>-353477.13808999996</v>
      </c>
      <c r="H22" s="690">
        <v>-359709.93489000003</v>
      </c>
      <c r="I22" s="690">
        <v>-358865.13545000006</v>
      </c>
    </row>
    <row r="23" spans="1:9" s="52" customFormat="1" ht="21" customHeight="1">
      <c r="A23" s="689" t="s">
        <v>57</v>
      </c>
      <c r="B23" s="690">
        <v>60488.460890000002</v>
      </c>
      <c r="C23" s="690">
        <v>59527.791790000003</v>
      </c>
      <c r="D23" s="690">
        <v>141760.56016999998</v>
      </c>
      <c r="E23" s="690">
        <v>92423.669040000008</v>
      </c>
      <c r="F23" s="690">
        <v>86843.014459999991</v>
      </c>
      <c r="G23" s="690">
        <v>88868.151719999994</v>
      </c>
      <c r="H23" s="690">
        <v>95075.146750000014</v>
      </c>
      <c r="I23" s="690">
        <v>94420.861829999994</v>
      </c>
    </row>
    <row r="24" spans="1:9" s="52" customFormat="1" ht="21" customHeight="1">
      <c r="A24" s="689" t="s">
        <v>63</v>
      </c>
      <c r="B24" s="690">
        <v>2.0000000000000002E-5</v>
      </c>
      <c r="C24" s="690">
        <v>2.0000000000000002E-5</v>
      </c>
      <c r="D24" s="690">
        <v>308.94678999999996</v>
      </c>
      <c r="E24" s="690">
        <v>2121.2027700000003</v>
      </c>
      <c r="F24" s="690">
        <v>5859.4836799999994</v>
      </c>
      <c r="G24" s="690">
        <v>5641.6670600000007</v>
      </c>
      <c r="H24" s="690">
        <v>9333.16986</v>
      </c>
      <c r="I24" s="690">
        <v>58479.518870000007</v>
      </c>
    </row>
    <row r="25" spans="1:9" s="52" customFormat="1" ht="21" customHeight="1">
      <c r="A25" s="689" t="s">
        <v>399</v>
      </c>
      <c r="B25" s="690">
        <v>48498.864150000001</v>
      </c>
      <c r="C25" s="690">
        <v>22712.525460000001</v>
      </c>
      <c r="D25" s="690">
        <v>22745.79149</v>
      </c>
      <c r="E25" s="690">
        <v>25210.522370000006</v>
      </c>
      <c r="F25" s="690">
        <v>340137.88567000005</v>
      </c>
      <c r="G25" s="690">
        <v>120059.96950000001</v>
      </c>
      <c r="H25" s="690">
        <v>211345.37124000004</v>
      </c>
      <c r="I25" s="690">
        <v>311711.97534</v>
      </c>
    </row>
    <row r="26" spans="1:9" s="52" customFormat="1" ht="21" customHeight="1">
      <c r="A26" s="689" t="s">
        <v>74</v>
      </c>
      <c r="B26" s="690">
        <v>90265.924790000005</v>
      </c>
      <c r="C26" s="690">
        <v>93169.617870000016</v>
      </c>
      <c r="D26" s="690">
        <v>85641.332739999998</v>
      </c>
      <c r="E26" s="690">
        <v>53288.46734000001</v>
      </c>
      <c r="F26" s="690">
        <v>119113.89709000001</v>
      </c>
      <c r="G26" s="690">
        <v>118451.46021</v>
      </c>
      <c r="H26" s="690">
        <v>200469.56889</v>
      </c>
      <c r="I26" s="690">
        <v>132889.99569000001</v>
      </c>
    </row>
    <row r="27" spans="1:9" s="52" customFormat="1" ht="21" customHeight="1">
      <c r="A27" s="689" t="s">
        <v>400</v>
      </c>
      <c r="B27" s="690">
        <v>27192.946629999999</v>
      </c>
      <c r="C27" s="690">
        <v>26741.403679999999</v>
      </c>
      <c r="D27" s="690">
        <v>27296.787070000002</v>
      </c>
      <c r="E27" s="690">
        <v>30013.403160000002</v>
      </c>
      <c r="F27" s="690">
        <v>32426.044020000005</v>
      </c>
      <c r="G27" s="690">
        <v>28683.619569999999</v>
      </c>
      <c r="H27" s="690">
        <v>40508.033329999998</v>
      </c>
      <c r="I27" s="690">
        <v>36082.673740000006</v>
      </c>
    </row>
    <row r="28" spans="1:9" s="53" customFormat="1" ht="22.5" customHeight="1" thickBot="1">
      <c r="A28" s="692" t="s">
        <v>1327</v>
      </c>
      <c r="B28" s="693">
        <v>0</v>
      </c>
      <c r="C28" s="693">
        <v>0</v>
      </c>
      <c r="D28" s="693">
        <v>0</v>
      </c>
      <c r="E28" s="693">
        <v>0</v>
      </c>
      <c r="F28" s="693">
        <v>0</v>
      </c>
      <c r="G28" s="693">
        <v>0</v>
      </c>
      <c r="H28" s="693">
        <v>0</v>
      </c>
      <c r="I28" s="693">
        <v>0</v>
      </c>
    </row>
    <row r="29" spans="1:9" ht="24" customHeight="1" thickTop="1" thickBot="1">
      <c r="A29" s="687" t="s">
        <v>401</v>
      </c>
      <c r="B29" s="688">
        <v>10622723.03277</v>
      </c>
      <c r="C29" s="688">
        <v>10995304.59829</v>
      </c>
      <c r="D29" s="688">
        <v>13476176.851490002</v>
      </c>
      <c r="E29" s="688">
        <v>15104770.424250001</v>
      </c>
      <c r="F29" s="688">
        <v>18071762.654720001</v>
      </c>
      <c r="G29" s="688">
        <v>17737875.03035</v>
      </c>
      <c r="H29" s="688">
        <v>18976226.57088</v>
      </c>
      <c r="I29" s="688">
        <v>18747730.63109</v>
      </c>
    </row>
    <row r="30" spans="1:9" s="52" customFormat="1" ht="21" customHeight="1" thickTop="1">
      <c r="A30" s="689" t="s">
        <v>402</v>
      </c>
      <c r="B30" s="690">
        <v>9112225.77819</v>
      </c>
      <c r="C30" s="690">
        <v>9595714.4068600014</v>
      </c>
      <c r="D30" s="690">
        <v>12240905.093049999</v>
      </c>
      <c r="E30" s="690">
        <v>12799547.704890002</v>
      </c>
      <c r="F30" s="690">
        <v>15669677.808810001</v>
      </c>
      <c r="G30" s="690">
        <v>15613654.756100003</v>
      </c>
      <c r="H30" s="690">
        <v>16151923.270750001</v>
      </c>
      <c r="I30" s="690">
        <v>15981585.231770001</v>
      </c>
    </row>
    <row r="31" spans="1:9" s="52" customFormat="1" ht="21" customHeight="1">
      <c r="A31" s="691" t="s">
        <v>403</v>
      </c>
      <c r="B31" s="690">
        <v>2822819.4681100002</v>
      </c>
      <c r="C31" s="690">
        <v>2837931.6305399998</v>
      </c>
      <c r="D31" s="690">
        <v>3793101.3455600003</v>
      </c>
      <c r="E31" s="690">
        <v>3247358.7558600004</v>
      </c>
      <c r="F31" s="690">
        <v>3652193.0540400003</v>
      </c>
      <c r="G31" s="690">
        <v>3570057.9305500002</v>
      </c>
      <c r="H31" s="690">
        <v>3255222.49089</v>
      </c>
      <c r="I31" s="690">
        <v>3378751.6607700004</v>
      </c>
    </row>
    <row r="32" spans="1:9" s="52" customFormat="1" ht="21" customHeight="1">
      <c r="A32" s="691" t="s">
        <v>404</v>
      </c>
      <c r="B32" s="690">
        <v>2891368.5244299998</v>
      </c>
      <c r="C32" s="690">
        <v>3045495.7265000003</v>
      </c>
      <c r="D32" s="690">
        <v>3556939.3172600009</v>
      </c>
      <c r="E32" s="690">
        <v>3576268.7871500002</v>
      </c>
      <c r="F32" s="690">
        <v>3827890.8127000001</v>
      </c>
      <c r="G32" s="690">
        <v>3732696.1407100004</v>
      </c>
      <c r="H32" s="690">
        <v>4458361.1240200009</v>
      </c>
      <c r="I32" s="690">
        <v>4303050.2172600003</v>
      </c>
    </row>
    <row r="33" spans="1:11" s="52" customFormat="1" ht="21" customHeight="1">
      <c r="A33" s="691" t="s">
        <v>405</v>
      </c>
      <c r="B33" s="690">
        <v>425580.52983999997</v>
      </c>
      <c r="C33" s="690">
        <v>88808.046489999993</v>
      </c>
      <c r="D33" s="690">
        <v>34785.454189999997</v>
      </c>
      <c r="E33" s="690">
        <v>21637.355500000005</v>
      </c>
      <c r="F33" s="690">
        <v>18361.25634</v>
      </c>
      <c r="G33" s="690">
        <v>17984.953720000001</v>
      </c>
      <c r="H33" s="690">
        <v>6826.6131000000005</v>
      </c>
      <c r="I33" s="690">
        <v>6442.8145800000002</v>
      </c>
    </row>
    <row r="34" spans="1:11" s="52" customFormat="1" ht="21" customHeight="1">
      <c r="A34" s="691" t="s">
        <v>406</v>
      </c>
      <c r="B34" s="690">
        <v>250149.52321000001</v>
      </c>
      <c r="C34" s="690">
        <v>262915.93943000003</v>
      </c>
      <c r="D34" s="690">
        <v>520662.87589999998</v>
      </c>
      <c r="E34" s="690">
        <v>682068.10499999998</v>
      </c>
      <c r="F34" s="690">
        <v>396811.31869000004</v>
      </c>
      <c r="G34" s="690">
        <v>442371.46116000001</v>
      </c>
      <c r="H34" s="690">
        <v>433142.61255000008</v>
      </c>
      <c r="I34" s="690">
        <v>466312.62644999998</v>
      </c>
    </row>
    <row r="35" spans="1:11" s="52" customFormat="1" ht="21" customHeight="1">
      <c r="A35" s="691" t="s">
        <v>407</v>
      </c>
      <c r="B35" s="690">
        <v>2587589.87</v>
      </c>
      <c r="C35" s="690">
        <v>3199110.3875300004</v>
      </c>
      <c r="D35" s="690">
        <v>4102470.64971</v>
      </c>
      <c r="E35" s="690">
        <v>4958371.9012700012</v>
      </c>
      <c r="F35" s="690">
        <v>7315302.5512299994</v>
      </c>
      <c r="G35" s="690">
        <v>7370802.2743300004</v>
      </c>
      <c r="H35" s="690">
        <v>7335001.4088100009</v>
      </c>
      <c r="I35" s="690">
        <v>7154476.2814499997</v>
      </c>
    </row>
    <row r="36" spans="1:11" s="52" customFormat="1" ht="21" customHeight="1">
      <c r="A36" s="691" t="s">
        <v>408</v>
      </c>
      <c r="B36" s="690">
        <v>134717.86259999999</v>
      </c>
      <c r="C36" s="690">
        <v>161452.67637</v>
      </c>
      <c r="D36" s="690">
        <v>232945.45043</v>
      </c>
      <c r="E36" s="690">
        <v>313842.80011000001</v>
      </c>
      <c r="F36" s="690">
        <v>459118.81581000006</v>
      </c>
      <c r="G36" s="690">
        <v>479741.99563000002</v>
      </c>
      <c r="H36" s="690">
        <v>663369.02138000017</v>
      </c>
      <c r="I36" s="690">
        <v>672551.63125999994</v>
      </c>
    </row>
    <row r="37" spans="1:11" s="52" customFormat="1" ht="21" customHeight="1">
      <c r="A37" s="689" t="s">
        <v>409</v>
      </c>
      <c r="B37" s="690">
        <v>980.27736000000004</v>
      </c>
      <c r="C37" s="690">
        <v>609.07144000000005</v>
      </c>
      <c r="D37" s="690">
        <v>1512.91344</v>
      </c>
      <c r="E37" s="690">
        <v>2059.93444</v>
      </c>
      <c r="F37" s="690">
        <v>2186.9641900000001</v>
      </c>
      <c r="G37" s="690">
        <v>455.22709999999995</v>
      </c>
      <c r="H37" s="690">
        <v>1495.39744</v>
      </c>
      <c r="I37" s="690">
        <v>479.83044000000001</v>
      </c>
    </row>
    <row r="38" spans="1:11" s="52" customFormat="1" ht="21" customHeight="1">
      <c r="A38" s="689" t="s">
        <v>410</v>
      </c>
      <c r="B38" s="690">
        <v>116520.30865000002</v>
      </c>
      <c r="C38" s="690">
        <v>105539.67513</v>
      </c>
      <c r="D38" s="690">
        <v>32623.934950000003</v>
      </c>
      <c r="E38" s="690">
        <v>1043088.78992</v>
      </c>
      <c r="F38" s="690">
        <v>1166487.42609</v>
      </c>
      <c r="G38" s="690">
        <v>839969.74662000011</v>
      </c>
      <c r="H38" s="690">
        <v>1196052.4701900003</v>
      </c>
      <c r="I38" s="690">
        <v>1199216.2601700004</v>
      </c>
    </row>
    <row r="39" spans="1:11" s="52" customFormat="1" ht="21" customHeight="1">
      <c r="A39" s="689" t="s">
        <v>411</v>
      </c>
      <c r="B39" s="690">
        <v>208305.43734999999</v>
      </c>
      <c r="C39" s="690">
        <v>269795.86748000002</v>
      </c>
      <c r="D39" s="690">
        <v>264105.52532000002</v>
      </c>
      <c r="E39" s="690">
        <v>382648.17638000002</v>
      </c>
      <c r="F39" s="690">
        <v>353119.76981000003</v>
      </c>
      <c r="G39" s="690">
        <v>379690.72356000001</v>
      </c>
      <c r="H39" s="690">
        <v>313120.39324</v>
      </c>
      <c r="I39" s="690">
        <v>275490.48167000001</v>
      </c>
    </row>
    <row r="40" spans="1:11" s="52" customFormat="1" ht="21" customHeight="1">
      <c r="A40" s="689" t="s">
        <v>123</v>
      </c>
      <c r="B40" s="690">
        <v>165490.75633</v>
      </c>
      <c r="C40" s="690">
        <v>171624.72297999999</v>
      </c>
      <c r="D40" s="690">
        <v>184480.59252000003</v>
      </c>
      <c r="E40" s="690">
        <v>170030.28258</v>
      </c>
      <c r="F40" s="690">
        <v>205410.58246000001</v>
      </c>
      <c r="G40" s="690">
        <v>181878.38780000005</v>
      </c>
      <c r="H40" s="690">
        <v>179919.14452999999</v>
      </c>
      <c r="I40" s="690">
        <v>181877.48622999998</v>
      </c>
    </row>
    <row r="41" spans="1:11" s="52" customFormat="1" ht="21" customHeight="1">
      <c r="A41" s="689" t="s">
        <v>129</v>
      </c>
      <c r="B41" s="690">
        <v>0</v>
      </c>
      <c r="C41" s="690">
        <v>0</v>
      </c>
      <c r="D41" s="690">
        <v>0</v>
      </c>
      <c r="E41" s="690">
        <v>0</v>
      </c>
      <c r="F41" s="690">
        <v>0</v>
      </c>
      <c r="G41" s="690">
        <v>0</v>
      </c>
      <c r="H41" s="690">
        <v>0</v>
      </c>
      <c r="I41" s="690">
        <v>0</v>
      </c>
    </row>
    <row r="42" spans="1:11" s="52" customFormat="1" ht="21" customHeight="1">
      <c r="A42" s="689" t="s">
        <v>412</v>
      </c>
      <c r="B42" s="690">
        <v>70718.970780000003</v>
      </c>
      <c r="C42" s="690">
        <v>70729.166670000006</v>
      </c>
      <c r="D42" s="690">
        <v>212873.33937000003</v>
      </c>
      <c r="E42" s="690">
        <v>210423.83050000001</v>
      </c>
      <c r="F42" s="690">
        <v>210584.63602000001</v>
      </c>
      <c r="G42" s="690">
        <v>211581.63046000001</v>
      </c>
      <c r="H42" s="690">
        <v>210745.44155000005</v>
      </c>
      <c r="I42" s="690">
        <v>211742.43599000003</v>
      </c>
    </row>
    <row r="43" spans="1:11" s="53" customFormat="1" ht="26.25" customHeight="1" thickBot="1">
      <c r="A43" s="692" t="s">
        <v>106</v>
      </c>
      <c r="B43" s="693">
        <v>948481.50410999998</v>
      </c>
      <c r="C43" s="693">
        <v>781291.68773000001</v>
      </c>
      <c r="D43" s="693">
        <v>539675.45284000004</v>
      </c>
      <c r="E43" s="693">
        <v>496971.70554</v>
      </c>
      <c r="F43" s="693">
        <v>464295.46734000003</v>
      </c>
      <c r="G43" s="693">
        <v>510644.55870999995</v>
      </c>
      <c r="H43" s="693">
        <v>922970.45317999995</v>
      </c>
      <c r="I43" s="693">
        <v>897338.90482000005</v>
      </c>
    </row>
    <row r="44" spans="1:11" ht="24" customHeight="1" thickTop="1" thickBot="1">
      <c r="A44" s="687" t="s">
        <v>413</v>
      </c>
      <c r="B44" s="688">
        <v>960743.59551000001</v>
      </c>
      <c r="C44" s="688">
        <v>1086566.3299600002</v>
      </c>
      <c r="D44" s="688">
        <v>1129790.4628599999</v>
      </c>
      <c r="E44" s="688">
        <v>1235279.2462500003</v>
      </c>
      <c r="F44" s="688">
        <v>1315563.1421300001</v>
      </c>
      <c r="G44" s="688">
        <v>1248074.56369</v>
      </c>
      <c r="H44" s="688">
        <v>1401263.06898</v>
      </c>
      <c r="I44" s="688">
        <v>1415327.37607</v>
      </c>
      <c r="K44" s="953"/>
    </row>
    <row r="45" spans="1:11" s="52" customFormat="1" ht="21" customHeight="1" thickTop="1">
      <c r="A45" s="689" t="s">
        <v>143</v>
      </c>
      <c r="B45" s="690">
        <v>294578</v>
      </c>
      <c r="C45" s="690">
        <v>294578</v>
      </c>
      <c r="D45" s="690">
        <v>294660.00000000006</v>
      </c>
      <c r="E45" s="690">
        <v>902280.00000000012</v>
      </c>
      <c r="F45" s="690">
        <v>902280.00000000012</v>
      </c>
      <c r="G45" s="690">
        <v>902280.00000000012</v>
      </c>
      <c r="H45" s="690">
        <v>902280.00000000012</v>
      </c>
      <c r="I45" s="690">
        <v>902280.00000000012</v>
      </c>
    </row>
    <row r="46" spans="1:11" s="52" customFormat="1" ht="21" customHeight="1">
      <c r="A46" s="689" t="s">
        <v>147</v>
      </c>
      <c r="B46" s="690">
        <v>0</v>
      </c>
      <c r="C46" s="690">
        <v>0</v>
      </c>
      <c r="D46" s="690">
        <v>8</v>
      </c>
      <c r="E46" s="690">
        <v>8</v>
      </c>
      <c r="F46" s="690">
        <v>8</v>
      </c>
      <c r="G46" s="690">
        <v>8</v>
      </c>
      <c r="H46" s="690">
        <v>8</v>
      </c>
      <c r="I46" s="690">
        <v>8</v>
      </c>
    </row>
    <row r="47" spans="1:11" s="52" customFormat="1" ht="21" customHeight="1">
      <c r="A47" s="689" t="s">
        <v>151</v>
      </c>
      <c r="B47" s="690">
        <v>0</v>
      </c>
      <c r="C47" s="690">
        <v>0</v>
      </c>
      <c r="D47" s="690">
        <v>0</v>
      </c>
      <c r="E47" s="690">
        <v>0</v>
      </c>
      <c r="F47" s="690">
        <v>0</v>
      </c>
      <c r="G47" s="690">
        <v>0</v>
      </c>
      <c r="H47" s="690">
        <v>0</v>
      </c>
      <c r="I47" s="690">
        <v>0</v>
      </c>
    </row>
    <row r="48" spans="1:11" s="52" customFormat="1" ht="21" customHeight="1">
      <c r="A48" s="689" t="s">
        <v>414</v>
      </c>
      <c r="B48" s="690">
        <v>578962.26379</v>
      </c>
      <c r="C48" s="690">
        <v>626924.31230000011</v>
      </c>
      <c r="D48" s="690">
        <v>695524.20683000004</v>
      </c>
      <c r="E48" s="690">
        <v>157769</v>
      </c>
      <c r="F48" s="690">
        <v>245380.34113999997</v>
      </c>
      <c r="G48" s="690">
        <v>329328.17939999996</v>
      </c>
      <c r="H48" s="690">
        <v>329328.17939999996</v>
      </c>
      <c r="I48" s="690">
        <v>329328.17939999996</v>
      </c>
    </row>
    <row r="49" spans="1:9" s="52" customFormat="1" ht="21" customHeight="1">
      <c r="A49" s="689" t="s">
        <v>157</v>
      </c>
      <c r="B49" s="690">
        <v>87203.331720000002</v>
      </c>
      <c r="C49" s="690">
        <v>165064.01766000001</v>
      </c>
      <c r="D49" s="690">
        <v>139598.25602999999</v>
      </c>
      <c r="E49" s="690">
        <v>175222.24625</v>
      </c>
      <c r="F49" s="690">
        <v>167894.80099000002</v>
      </c>
      <c r="G49" s="690">
        <v>16458.384289999998</v>
      </c>
      <c r="H49" s="690">
        <v>169646.88958000002</v>
      </c>
      <c r="I49" s="690">
        <v>183711.19666999998</v>
      </c>
    </row>
    <row r="50" spans="1:9" s="52" customFormat="1" ht="21" customHeight="1">
      <c r="A50" s="691" t="s">
        <v>415</v>
      </c>
      <c r="B50" s="690">
        <v>0</v>
      </c>
      <c r="C50" s="690">
        <v>0</v>
      </c>
      <c r="D50" s="690">
        <v>0</v>
      </c>
      <c r="E50" s="690">
        <v>0</v>
      </c>
      <c r="F50" s="690">
        <v>0</v>
      </c>
      <c r="G50" s="690">
        <v>0</v>
      </c>
      <c r="H50" s="690">
        <v>0</v>
      </c>
      <c r="I50" s="690">
        <v>169646.88959999999</v>
      </c>
    </row>
    <row r="51" spans="1:9" s="53" customFormat="1" ht="22.5" customHeight="1" thickBot="1">
      <c r="A51" s="694" t="s">
        <v>416</v>
      </c>
      <c r="B51" s="693">
        <v>87203.331720000002</v>
      </c>
      <c r="C51" s="693">
        <v>165064.01766000001</v>
      </c>
      <c r="D51" s="693">
        <v>139598.25602999999</v>
      </c>
      <c r="E51" s="693">
        <v>175222.24625</v>
      </c>
      <c r="F51" s="693">
        <v>167894.80099000002</v>
      </c>
      <c r="G51" s="693">
        <v>16458.384289999998</v>
      </c>
      <c r="H51" s="693">
        <v>169646.88958000002</v>
      </c>
      <c r="I51" s="693">
        <v>14064.307070000001</v>
      </c>
    </row>
    <row r="52" spans="1:9" ht="24" customHeight="1" thickTop="1" thickBot="1">
      <c r="A52" s="687" t="s">
        <v>417</v>
      </c>
      <c r="B52" s="688">
        <v>11583466.628280001</v>
      </c>
      <c r="C52" s="688">
        <v>12081870.928250002</v>
      </c>
      <c r="D52" s="688">
        <v>14605967.31435</v>
      </c>
      <c r="E52" s="688">
        <v>16340049.670499999</v>
      </c>
      <c r="F52" s="688">
        <v>19387325.796850003</v>
      </c>
      <c r="G52" s="688">
        <v>18985949.594040003</v>
      </c>
      <c r="H52" s="688">
        <v>20377489.63986</v>
      </c>
      <c r="I52" s="688">
        <v>20163058.007160001</v>
      </c>
    </row>
    <row r="53" spans="1:9" s="52" customFormat="1" ht="24" customHeight="1" thickTop="1">
      <c r="A53" s="689" t="s">
        <v>418</v>
      </c>
      <c r="B53" s="690">
        <v>1869128.38222</v>
      </c>
      <c r="C53" s="690">
        <v>1884535.6102199999</v>
      </c>
      <c r="D53" s="690">
        <v>2430208.22126</v>
      </c>
      <c r="E53" s="690">
        <v>3307542.34522</v>
      </c>
      <c r="F53" s="690">
        <v>3060668.5941900001</v>
      </c>
      <c r="G53" s="690">
        <v>3015980.6863000002</v>
      </c>
      <c r="H53" s="690">
        <v>4160588.7245900007</v>
      </c>
      <c r="I53" s="690">
        <v>4183222.7249000007</v>
      </c>
    </row>
    <row r="54" spans="1:9" s="53" customFormat="1" ht="21" customHeight="1">
      <c r="A54" s="694" t="s">
        <v>419</v>
      </c>
      <c r="B54" s="693">
        <v>128656.87126999999</v>
      </c>
      <c r="C54" s="693">
        <v>130224.11141</v>
      </c>
      <c r="D54" s="693">
        <v>92550.123859999992</v>
      </c>
      <c r="E54" s="693">
        <v>131353.83948</v>
      </c>
      <c r="F54" s="693">
        <v>256407.62756999998</v>
      </c>
      <c r="G54" s="693">
        <v>257970.4186</v>
      </c>
      <c r="H54" s="693">
        <v>1058695.1754999999</v>
      </c>
      <c r="I54" s="693">
        <v>1051450.9102100001</v>
      </c>
    </row>
    <row r="55" spans="1:9" s="53" customFormat="1" ht="21" customHeight="1">
      <c r="A55" s="694" t="s">
        <v>420</v>
      </c>
      <c r="B55" s="693">
        <v>1583155.8246300004</v>
      </c>
      <c r="C55" s="693">
        <v>1601578.6914900001</v>
      </c>
      <c r="D55" s="693">
        <v>2154078.5290000001</v>
      </c>
      <c r="E55" s="693">
        <v>2958358.41029</v>
      </c>
      <c r="F55" s="693">
        <v>2593867.9296500008</v>
      </c>
      <c r="G55" s="693">
        <v>2570003.9199600001</v>
      </c>
      <c r="H55" s="693">
        <v>2865745.3790900004</v>
      </c>
      <c r="I55" s="693">
        <v>2896443.1651599999</v>
      </c>
    </row>
    <row r="56" spans="1:9" s="53" customFormat="1" ht="21" customHeight="1">
      <c r="A56" s="694" t="s">
        <v>421</v>
      </c>
      <c r="B56" s="693">
        <v>0</v>
      </c>
      <c r="C56" s="693">
        <v>0</v>
      </c>
      <c r="D56" s="693">
        <v>0</v>
      </c>
      <c r="E56" s="693">
        <v>0</v>
      </c>
      <c r="F56" s="693">
        <v>0</v>
      </c>
      <c r="G56" s="693">
        <v>0</v>
      </c>
      <c r="H56" s="693">
        <v>0</v>
      </c>
      <c r="I56" s="693">
        <v>0</v>
      </c>
    </row>
    <row r="57" spans="1:9" s="53" customFormat="1" ht="21" customHeight="1">
      <c r="A57" s="694" t="s">
        <v>422</v>
      </c>
      <c r="B57" s="693">
        <v>131277.00665</v>
      </c>
      <c r="C57" s="693">
        <v>126571.64234999999</v>
      </c>
      <c r="D57" s="693">
        <v>137372.1329</v>
      </c>
      <c r="E57" s="693">
        <v>171622.65995</v>
      </c>
      <c r="F57" s="693">
        <v>184522.68729</v>
      </c>
      <c r="G57" s="693">
        <v>186524.53286000001</v>
      </c>
      <c r="H57" s="693">
        <v>235240.48910000004</v>
      </c>
      <c r="I57" s="693">
        <v>234420.96862000003</v>
      </c>
    </row>
    <row r="58" spans="1:9" s="53" customFormat="1" ht="21" customHeight="1">
      <c r="A58" s="694" t="s">
        <v>423</v>
      </c>
      <c r="B58" s="693">
        <v>26038.679670000001</v>
      </c>
      <c r="C58" s="693">
        <v>26161.164969999998</v>
      </c>
      <c r="D58" s="693">
        <v>46207.4355</v>
      </c>
      <c r="E58" s="693">
        <v>46207.4355</v>
      </c>
      <c r="F58" s="693">
        <v>25870.349680000003</v>
      </c>
      <c r="G58" s="693">
        <v>1481.8148799999999</v>
      </c>
      <c r="H58" s="693">
        <v>907.68090000000007</v>
      </c>
      <c r="I58" s="693">
        <v>907.68091000000004</v>
      </c>
    </row>
    <row r="59" spans="1:9" s="53" customFormat="1" ht="18.75" thickBot="1">
      <c r="A59" s="692" t="s">
        <v>424</v>
      </c>
      <c r="B59" s="693">
        <v>22030779.172349997</v>
      </c>
      <c r="C59" s="693">
        <v>30611953.370499998</v>
      </c>
      <c r="D59" s="693">
        <v>31497001.632900003</v>
      </c>
      <c r="E59" s="693">
        <v>42389213.882010005</v>
      </c>
      <c r="F59" s="693">
        <v>42271544.952809997</v>
      </c>
      <c r="G59" s="693">
        <v>40712132.02053</v>
      </c>
      <c r="H59" s="693">
        <v>43093935.200629994</v>
      </c>
      <c r="I59" s="693">
        <v>44023685.601389997</v>
      </c>
    </row>
    <row r="60" spans="1:9" ht="31.5" customHeight="1" thickTop="1" thickBot="1">
      <c r="A60" s="687" t="s">
        <v>425</v>
      </c>
      <c r="B60" s="688"/>
      <c r="C60" s="688"/>
      <c r="D60" s="688"/>
      <c r="E60" s="688"/>
      <c r="F60" s="688"/>
      <c r="G60" s="688"/>
      <c r="H60" s="688"/>
      <c r="I60" s="688"/>
    </row>
    <row r="61" spans="1:9" ht="30" customHeight="1" thickTop="1">
      <c r="A61" s="695" t="s">
        <v>426</v>
      </c>
      <c r="B61" s="696">
        <v>616177.91338000004</v>
      </c>
      <c r="C61" s="696">
        <v>746716.37260999996</v>
      </c>
      <c r="D61" s="696">
        <v>812397.73669000005</v>
      </c>
      <c r="E61" s="696">
        <v>935768.18222000019</v>
      </c>
      <c r="F61" s="696">
        <v>1137249.243</v>
      </c>
      <c r="G61" s="696">
        <v>102300.11997</v>
      </c>
      <c r="H61" s="696">
        <v>1280641.72279</v>
      </c>
      <c r="I61" s="696">
        <v>115678.61159</v>
      </c>
    </row>
    <row r="62" spans="1:9" ht="21" customHeight="1">
      <c r="A62" s="697" t="s">
        <v>427</v>
      </c>
      <c r="B62" s="696">
        <v>-80955.143840000004</v>
      </c>
      <c r="C62" s="696">
        <v>-151749.38738</v>
      </c>
      <c r="D62" s="696">
        <v>-190844.57633000001</v>
      </c>
      <c r="E62" s="696">
        <v>-207031.62544000003</v>
      </c>
      <c r="F62" s="696">
        <v>-318648.51182000001</v>
      </c>
      <c r="G62" s="696">
        <v>-34837.488340000004</v>
      </c>
      <c r="H62" s="696">
        <v>-454932.35414000001</v>
      </c>
      <c r="I62" s="696">
        <v>-42083.677459999999</v>
      </c>
    </row>
    <row r="63" spans="1:9" ht="21.75" customHeight="1">
      <c r="A63" s="698" t="s">
        <v>428</v>
      </c>
      <c r="B63" s="696">
        <v>535222.76954000001</v>
      </c>
      <c r="C63" s="696">
        <v>594966.98522999999</v>
      </c>
      <c r="D63" s="696">
        <v>621553.16035999998</v>
      </c>
      <c r="E63" s="696">
        <v>728736.55677999998</v>
      </c>
      <c r="F63" s="696">
        <v>818600.73118000012</v>
      </c>
      <c r="G63" s="696">
        <v>67462.631629999989</v>
      </c>
      <c r="H63" s="696">
        <v>825709.36864999996</v>
      </c>
      <c r="I63" s="696">
        <v>73594.934129999994</v>
      </c>
    </row>
    <row r="64" spans="1:9">
      <c r="A64" s="695" t="s">
        <v>429</v>
      </c>
      <c r="B64" s="696">
        <v>220561.64451000001</v>
      </c>
      <c r="C64" s="696">
        <v>229926.00722999999</v>
      </c>
      <c r="D64" s="696">
        <v>230284.88915999999</v>
      </c>
      <c r="E64" s="696">
        <v>268010.8775</v>
      </c>
      <c r="F64" s="696">
        <v>481137.17657000001</v>
      </c>
      <c r="G64" s="696">
        <v>33879.153229999996</v>
      </c>
      <c r="H64" s="696">
        <v>476468.82746000006</v>
      </c>
      <c r="I64" s="696">
        <v>42799.241700000013</v>
      </c>
    </row>
    <row r="65" spans="1:9">
      <c r="A65" s="697" t="s">
        <v>430</v>
      </c>
      <c r="B65" s="696">
        <v>-102036.93565000001</v>
      </c>
      <c r="C65" s="696">
        <v>-85505.973830000003</v>
      </c>
      <c r="D65" s="696">
        <v>-117677.95231000001</v>
      </c>
      <c r="E65" s="696">
        <v>-156852.11702999999</v>
      </c>
      <c r="F65" s="696">
        <v>-356802.95496000006</v>
      </c>
      <c r="G65" s="696">
        <v>-23270.723420000006</v>
      </c>
      <c r="H65" s="696">
        <v>-390810.14345999999</v>
      </c>
      <c r="I65" s="696">
        <v>-54347.782070000001</v>
      </c>
    </row>
    <row r="66" spans="1:9">
      <c r="A66" s="699" t="s">
        <v>431</v>
      </c>
      <c r="B66" s="696">
        <v>653747.47840000002</v>
      </c>
      <c r="C66" s="696">
        <v>739387.01863000006</v>
      </c>
      <c r="D66" s="696">
        <v>734160.09721000015</v>
      </c>
      <c r="E66" s="696">
        <v>839895.31725000008</v>
      </c>
      <c r="F66" s="696">
        <v>942934.95279000013</v>
      </c>
      <c r="G66" s="696">
        <v>78071.06143999999</v>
      </c>
      <c r="H66" s="696">
        <v>911368.05264999997</v>
      </c>
      <c r="I66" s="696">
        <v>62046.393759999999</v>
      </c>
    </row>
    <row r="67" spans="1:9">
      <c r="A67" s="695" t="s">
        <v>432</v>
      </c>
      <c r="B67" s="696">
        <v>112314.60485999999</v>
      </c>
      <c r="C67" s="696">
        <v>96960.455370000011</v>
      </c>
      <c r="D67" s="696">
        <v>137785.99553000001</v>
      </c>
      <c r="E67" s="696">
        <v>176041.32522999999</v>
      </c>
      <c r="F67" s="696">
        <v>110745.41157000001</v>
      </c>
      <c r="G67" s="696">
        <v>32045.395100000002</v>
      </c>
      <c r="H67" s="696">
        <v>135620.29443000001</v>
      </c>
      <c r="I67" s="696">
        <v>11742.481360000002</v>
      </c>
    </row>
    <row r="68" spans="1:9">
      <c r="A68" s="695" t="s">
        <v>433</v>
      </c>
      <c r="B68" s="696">
        <v>-212233.54744000002</v>
      </c>
      <c r="C68" s="696">
        <v>-148608.72018999999</v>
      </c>
      <c r="D68" s="696">
        <v>-206404.67382</v>
      </c>
      <c r="E68" s="696">
        <v>-281396.99206999998</v>
      </c>
      <c r="F68" s="696">
        <v>-294400.07931</v>
      </c>
      <c r="G68" s="696">
        <v>-36668.732309999999</v>
      </c>
      <c r="H68" s="696">
        <v>-289822.8542200001</v>
      </c>
      <c r="I68" s="696">
        <v>-11535.29421</v>
      </c>
    </row>
    <row r="69" spans="1:9">
      <c r="A69" s="698" t="s">
        <v>434</v>
      </c>
      <c r="B69" s="696">
        <v>553828.53582000011</v>
      </c>
      <c r="C69" s="696">
        <v>687738.75380999991</v>
      </c>
      <c r="D69" s="696">
        <v>665541.41891999997</v>
      </c>
      <c r="E69" s="696">
        <v>734539.65041</v>
      </c>
      <c r="F69" s="696">
        <v>759280.28504999995</v>
      </c>
      <c r="G69" s="696">
        <v>73447.724230000007</v>
      </c>
      <c r="H69" s="696">
        <v>757165.49286</v>
      </c>
      <c r="I69" s="696">
        <v>62253.580909999997</v>
      </c>
    </row>
    <row r="70" spans="1:9">
      <c r="A70" s="697" t="s">
        <v>435</v>
      </c>
      <c r="B70" s="696">
        <v>-436652.30583999999</v>
      </c>
      <c r="C70" s="696">
        <v>-443402.74620999995</v>
      </c>
      <c r="D70" s="696">
        <v>-470338.05349000008</v>
      </c>
      <c r="E70" s="696">
        <v>-472642.93050000002</v>
      </c>
      <c r="F70" s="696">
        <v>-529483.67932999996</v>
      </c>
      <c r="G70" s="696">
        <v>-48182.416689999998</v>
      </c>
      <c r="H70" s="696">
        <v>-562081.27110999997</v>
      </c>
      <c r="I70" s="696">
        <v>-48230.546159999998</v>
      </c>
    </row>
    <row r="71" spans="1:9">
      <c r="A71" s="699" t="s">
        <v>436</v>
      </c>
      <c r="B71" s="696">
        <v>117176.22998</v>
      </c>
      <c r="C71" s="696">
        <v>244336.00759999998</v>
      </c>
      <c r="D71" s="696">
        <v>195203.36543000001</v>
      </c>
      <c r="E71" s="696">
        <v>261896.71991000001</v>
      </c>
      <c r="F71" s="696">
        <v>229796.60571999999</v>
      </c>
      <c r="G71" s="696">
        <v>25265.307539999998</v>
      </c>
      <c r="H71" s="696">
        <v>195084.22175000003</v>
      </c>
      <c r="I71" s="696">
        <v>14023.034750000001</v>
      </c>
    </row>
    <row r="72" spans="1:9">
      <c r="A72" s="699" t="s">
        <v>437</v>
      </c>
      <c r="B72" s="696">
        <v>-4463.6047699999999</v>
      </c>
      <c r="C72" s="696">
        <v>-768.19606999999996</v>
      </c>
      <c r="D72" s="696">
        <v>-964.99037999999996</v>
      </c>
      <c r="E72" s="696">
        <v>-646.49045999999998</v>
      </c>
      <c r="F72" s="696">
        <v>-218.46256</v>
      </c>
      <c r="G72" s="696">
        <v>111.68745000000001</v>
      </c>
      <c r="H72" s="696">
        <v>-332.91888</v>
      </c>
      <c r="I72" s="696">
        <v>14.972730000000002</v>
      </c>
    </row>
    <row r="73" spans="1:9">
      <c r="A73" s="697" t="s">
        <v>438</v>
      </c>
      <c r="B73" s="696">
        <v>-4684.2260900000001</v>
      </c>
      <c r="C73" s="696">
        <v>-1130.7436200000002</v>
      </c>
      <c r="D73" s="696">
        <v>-969.18436999999994</v>
      </c>
      <c r="E73" s="696">
        <v>-650.43453000000011</v>
      </c>
      <c r="F73" s="696">
        <v>-221.93956000000003</v>
      </c>
      <c r="G73" s="696">
        <v>111.83842999999999</v>
      </c>
      <c r="H73" s="696">
        <v>-336.05010999999996</v>
      </c>
      <c r="I73" s="696">
        <v>14.972770000000002</v>
      </c>
    </row>
    <row r="74" spans="1:9">
      <c r="A74" s="697" t="s">
        <v>439</v>
      </c>
      <c r="B74" s="696">
        <v>220.62132</v>
      </c>
      <c r="C74" s="696">
        <v>362.54755</v>
      </c>
      <c r="D74" s="696">
        <v>4.1939899999999994</v>
      </c>
      <c r="E74" s="696">
        <v>3.9440700000000004</v>
      </c>
      <c r="F74" s="696">
        <v>3.4769999999999999</v>
      </c>
      <c r="G74" s="696">
        <v>-0.15098000000000003</v>
      </c>
      <c r="H74" s="696">
        <v>3.13123</v>
      </c>
      <c r="I74" s="696">
        <v>-4.0000000000000003E-5</v>
      </c>
    </row>
    <row r="75" spans="1:9">
      <c r="A75" s="698" t="s">
        <v>440</v>
      </c>
      <c r="B75" s="696">
        <v>-24.34948</v>
      </c>
      <c r="C75" s="696">
        <v>-11.052100000000001</v>
      </c>
      <c r="D75" s="696">
        <v>52.45496</v>
      </c>
      <c r="E75" s="696">
        <v>-8.6009700000000002</v>
      </c>
      <c r="F75" s="696">
        <v>-77.906910000000025</v>
      </c>
      <c r="G75" s="696">
        <v>-82.569789999999998</v>
      </c>
      <c r="H75" s="696">
        <v>-57.945590000000003</v>
      </c>
      <c r="I75" s="696">
        <v>-1.5413399999999999</v>
      </c>
    </row>
    <row r="76" spans="1:9">
      <c r="A76" s="698" t="s">
        <v>1432</v>
      </c>
      <c r="B76" s="696">
        <v>-2.6848200000000007</v>
      </c>
      <c r="C76" s="696">
        <v>17.521180000000001</v>
      </c>
      <c r="D76" s="696">
        <v>57.247699999999995</v>
      </c>
      <c r="E76" s="696">
        <v>9.4644900000000014</v>
      </c>
      <c r="F76" s="696">
        <v>-70.932600000000008</v>
      </c>
      <c r="G76" s="696">
        <v>-80.006899999999987</v>
      </c>
      <c r="H76" s="696">
        <v>-41.589440000000003</v>
      </c>
      <c r="I76" s="696">
        <v>-1.20933</v>
      </c>
    </row>
    <row r="77" spans="1:9">
      <c r="A77" s="697" t="s">
        <v>441</v>
      </c>
      <c r="B77" s="696">
        <v>-21.664660000000001</v>
      </c>
      <c r="C77" s="696">
        <v>-28.57328</v>
      </c>
      <c r="D77" s="696">
        <v>-4.7927400000000002</v>
      </c>
      <c r="E77" s="696">
        <v>-18.065459999999998</v>
      </c>
      <c r="F77" s="696">
        <v>-6.9743100000000009</v>
      </c>
      <c r="G77" s="696">
        <v>-2.5628899999999999</v>
      </c>
      <c r="H77" s="696">
        <v>-16.356150000000003</v>
      </c>
      <c r="I77" s="696">
        <v>-0.33200999999999997</v>
      </c>
    </row>
    <row r="78" spans="1:9">
      <c r="A78" s="698" t="s">
        <v>442</v>
      </c>
      <c r="B78" s="696">
        <v>112688.27573000001</v>
      </c>
      <c r="C78" s="696">
        <v>243556.75943000001</v>
      </c>
      <c r="D78" s="696">
        <v>194290.83000999998</v>
      </c>
      <c r="E78" s="696">
        <v>261241.62848000001</v>
      </c>
      <c r="F78" s="696">
        <v>229500.23625000002</v>
      </c>
      <c r="G78" s="696">
        <v>25294.425199999998</v>
      </c>
      <c r="H78" s="696">
        <v>194693.35728</v>
      </c>
      <c r="I78" s="696">
        <v>14036.46614</v>
      </c>
    </row>
    <row r="79" spans="1:9">
      <c r="A79" s="695" t="s">
        <v>443</v>
      </c>
      <c r="B79" s="696">
        <v>5092.0778900000005</v>
      </c>
      <c r="C79" s="696">
        <v>-2.3440000000000006E-2</v>
      </c>
      <c r="D79" s="696">
        <v>1121.36043</v>
      </c>
      <c r="E79" s="696">
        <v>14063.71451</v>
      </c>
      <c r="F79" s="696">
        <v>5480.72552</v>
      </c>
      <c r="G79" s="696">
        <v>-3447.5529100000003</v>
      </c>
      <c r="H79" s="696">
        <v>37772.643530000001</v>
      </c>
      <c r="I79" s="696">
        <v>34.015970000000003</v>
      </c>
    </row>
    <row r="80" spans="1:9">
      <c r="A80" s="699" t="s">
        <v>444</v>
      </c>
      <c r="B80" s="696">
        <v>117780.35362000001</v>
      </c>
      <c r="C80" s="696">
        <v>243556.73599000002</v>
      </c>
      <c r="D80" s="696">
        <v>195412.19044000003</v>
      </c>
      <c r="E80" s="696">
        <v>275305.34299000003</v>
      </c>
      <c r="F80" s="696">
        <v>234980.96177000005</v>
      </c>
      <c r="G80" s="696">
        <v>21846.872290000003</v>
      </c>
      <c r="H80" s="696">
        <v>232466.00081</v>
      </c>
      <c r="I80" s="696">
        <v>14070.482109999999</v>
      </c>
    </row>
    <row r="81" spans="1:9">
      <c r="A81" s="695" t="s">
        <v>445</v>
      </c>
      <c r="B81" s="696">
        <v>4219.3199400000003</v>
      </c>
      <c r="C81" s="696">
        <v>2149.4786600000002</v>
      </c>
      <c r="D81" s="696">
        <v>2384.6495800000002</v>
      </c>
      <c r="E81" s="696">
        <v>3673.9967000000001</v>
      </c>
      <c r="F81" s="696">
        <v>1787.2292200000002</v>
      </c>
      <c r="G81" s="696">
        <v>0</v>
      </c>
      <c r="H81" s="696">
        <v>3114.4447700000001</v>
      </c>
      <c r="I81" s="696">
        <v>-6.1750400000000001</v>
      </c>
    </row>
    <row r="82" spans="1:9" ht="21" customHeight="1">
      <c r="A82" s="698" t="s">
        <v>446</v>
      </c>
      <c r="B82" s="696">
        <v>121999.67356</v>
      </c>
      <c r="C82" s="696">
        <v>245706.21465000004</v>
      </c>
      <c r="D82" s="696">
        <v>197796.84002</v>
      </c>
      <c r="E82" s="696">
        <v>278979.33968999999</v>
      </c>
      <c r="F82" s="696">
        <v>236768.19099</v>
      </c>
      <c r="G82" s="696">
        <v>21846.872290000003</v>
      </c>
      <c r="H82" s="696">
        <v>235580.44558</v>
      </c>
      <c r="I82" s="696">
        <v>14064.307070000001</v>
      </c>
    </row>
    <row r="83" spans="1:9" ht="21" customHeight="1">
      <c r="A83" s="695" t="s">
        <v>1467</v>
      </c>
      <c r="B83" s="696">
        <v>0</v>
      </c>
      <c r="C83" s="696">
        <v>0</v>
      </c>
      <c r="D83" s="696">
        <v>0</v>
      </c>
      <c r="E83" s="696">
        <v>0</v>
      </c>
      <c r="F83" s="696">
        <v>0</v>
      </c>
      <c r="G83" s="696">
        <v>0</v>
      </c>
      <c r="H83" s="696">
        <v>0</v>
      </c>
      <c r="I83" s="696">
        <v>0</v>
      </c>
    </row>
    <row r="84" spans="1:9" ht="21" customHeight="1">
      <c r="A84" s="698" t="s">
        <v>447</v>
      </c>
      <c r="B84" s="696">
        <v>121999.67356</v>
      </c>
      <c r="C84" s="696">
        <v>245706.21465000004</v>
      </c>
      <c r="D84" s="696">
        <v>197796.84002</v>
      </c>
      <c r="E84" s="696">
        <v>278979.33968999999</v>
      </c>
      <c r="F84" s="696">
        <v>236768.19099</v>
      </c>
      <c r="G84" s="696">
        <v>21846.872290000003</v>
      </c>
      <c r="H84" s="696">
        <v>235580.44558</v>
      </c>
      <c r="I84" s="696">
        <v>14064.307070000001</v>
      </c>
    </row>
    <row r="85" spans="1:9" ht="18" customHeight="1" thickBot="1">
      <c r="A85" s="695" t="s">
        <v>448</v>
      </c>
      <c r="B85" s="696">
        <v>-34796.341860000008</v>
      </c>
      <c r="C85" s="696">
        <v>-80642.197040000028</v>
      </c>
      <c r="D85" s="696">
        <v>-58198.584000000003</v>
      </c>
      <c r="E85" s="696">
        <v>-103757.09344</v>
      </c>
      <c r="F85" s="696">
        <v>-68873.39</v>
      </c>
      <c r="G85" s="696">
        <v>-5388.4880000000003</v>
      </c>
      <c r="H85" s="696">
        <v>-65933.555999999997</v>
      </c>
      <c r="I85" s="696">
        <v>0</v>
      </c>
    </row>
    <row r="86" spans="1:9" ht="24" customHeight="1" thickTop="1" thickBot="1">
      <c r="A86" s="687" t="s">
        <v>449</v>
      </c>
      <c r="B86" s="688">
        <v>87203.33170000001</v>
      </c>
      <c r="C86" s="688">
        <v>165064.01761000001</v>
      </c>
      <c r="D86" s="688">
        <v>139598.25602</v>
      </c>
      <c r="E86" s="688">
        <v>175222.24625</v>
      </c>
      <c r="F86" s="688">
        <v>167894.80099000002</v>
      </c>
      <c r="G86" s="688">
        <v>16458.384289999998</v>
      </c>
      <c r="H86" s="688">
        <v>169646.88958000002</v>
      </c>
      <c r="I86" s="688">
        <v>14064.307070000001</v>
      </c>
    </row>
    <row r="87" spans="1:9" ht="15" customHeight="1" thickTop="1" thickBot="1">
      <c r="A87" s="954"/>
      <c r="B87" s="955"/>
      <c r="C87" s="955"/>
      <c r="D87" s="955"/>
      <c r="E87" s="955"/>
      <c r="F87" s="955"/>
      <c r="G87" s="955"/>
      <c r="H87" s="955"/>
      <c r="I87" s="955"/>
    </row>
    <row r="88" spans="1:9" ht="28.5" customHeight="1" thickTop="1">
      <c r="A88" s="248"/>
      <c r="B88" s="24"/>
      <c r="C88" s="24"/>
      <c r="D88" s="24"/>
      <c r="E88" s="24"/>
      <c r="F88" s="24"/>
      <c r="G88" s="24"/>
      <c r="H88" s="24"/>
    </row>
    <row r="89" spans="1:9">
      <c r="A89" s="248"/>
      <c r="B89" s="24"/>
      <c r="C89" s="24"/>
      <c r="D89" s="24"/>
      <c r="E89" s="24"/>
      <c r="F89" s="24"/>
      <c r="G89" s="24"/>
      <c r="H89" s="24"/>
    </row>
    <row r="90" spans="1:9" ht="19.5">
      <c r="A90" s="249"/>
      <c r="B90" s="24"/>
      <c r="C90" s="24"/>
      <c r="D90" s="24"/>
      <c r="E90" s="24"/>
      <c r="F90" s="24"/>
      <c r="G90" s="24"/>
      <c r="H90" s="24"/>
    </row>
    <row r="91" spans="1:9" ht="19.5">
      <c r="A91" s="249"/>
      <c r="B91" s="24"/>
      <c r="C91" s="24"/>
      <c r="D91" s="24"/>
      <c r="E91" s="24"/>
      <c r="F91" s="24"/>
      <c r="G91" s="24"/>
      <c r="H91" s="24"/>
    </row>
    <row r="92" spans="1:9" ht="19.5">
      <c r="A92" s="249"/>
      <c r="B92" s="24"/>
      <c r="C92" s="24"/>
      <c r="D92" s="24"/>
      <c r="E92" s="24"/>
      <c r="F92" s="24"/>
      <c r="G92" s="24"/>
      <c r="H92" s="24"/>
    </row>
    <row r="93" spans="1:9" ht="19.5">
      <c r="A93" s="250"/>
      <c r="B93" s="24"/>
      <c r="C93" s="24"/>
      <c r="D93" s="24"/>
      <c r="E93" s="24"/>
      <c r="F93" s="24"/>
      <c r="G93" s="24"/>
      <c r="H93" s="24"/>
    </row>
    <row r="94" spans="1:9" ht="19.5">
      <c r="A94" s="250"/>
      <c r="B94" s="24"/>
      <c r="C94" s="24"/>
      <c r="D94" s="24"/>
      <c r="E94" s="24"/>
      <c r="F94" s="24"/>
      <c r="G94" s="24"/>
      <c r="H94" s="24"/>
    </row>
    <row r="95" spans="1:9" ht="19.5">
      <c r="A95" s="250"/>
      <c r="B95" s="24"/>
      <c r="C95" s="24"/>
      <c r="D95" s="24"/>
      <c r="E95" s="24"/>
      <c r="F95" s="24"/>
      <c r="G95" s="24"/>
      <c r="H95" s="24"/>
    </row>
    <row r="96" spans="1:9" ht="19.5">
      <c r="A96" s="249"/>
      <c r="B96" s="24"/>
      <c r="C96" s="24"/>
      <c r="D96" s="24"/>
      <c r="E96" s="24"/>
      <c r="F96" s="24"/>
      <c r="G96" s="24"/>
      <c r="H96" s="24"/>
    </row>
    <row r="97" spans="1:8" ht="19.5">
      <c r="A97" s="249"/>
      <c r="B97" s="24"/>
      <c r="C97" s="24"/>
      <c r="D97" s="24"/>
      <c r="E97" s="24"/>
      <c r="F97" s="24"/>
      <c r="G97" s="24"/>
      <c r="H97" s="24"/>
    </row>
    <row r="98" spans="1:8" ht="19.5">
      <c r="A98" s="249"/>
      <c r="B98" s="24"/>
      <c r="C98" s="24"/>
      <c r="D98" s="24"/>
      <c r="E98" s="24"/>
      <c r="F98" s="24"/>
      <c r="G98" s="24"/>
      <c r="H98" s="24"/>
    </row>
    <row r="99" spans="1:8" ht="19.5">
      <c r="A99" s="249"/>
      <c r="B99" s="24"/>
      <c r="C99" s="24"/>
      <c r="D99" s="24"/>
      <c r="E99" s="24"/>
      <c r="F99" s="24"/>
      <c r="G99" s="24"/>
      <c r="H99" s="24"/>
    </row>
    <row r="100" spans="1:8" ht="19.5">
      <c r="A100" s="249"/>
      <c r="B100" s="24"/>
      <c r="C100" s="24"/>
      <c r="D100" s="24"/>
      <c r="E100" s="24"/>
      <c r="F100" s="24"/>
      <c r="G100" s="24"/>
      <c r="H100" s="24"/>
    </row>
    <row r="101" spans="1:8" ht="19.5">
      <c r="A101" s="54"/>
      <c r="B101" s="24"/>
      <c r="C101" s="24"/>
      <c r="D101" s="24"/>
      <c r="E101" s="24"/>
      <c r="F101" s="24"/>
      <c r="G101" s="24"/>
      <c r="H101" s="24"/>
    </row>
    <row r="102" spans="1:8">
      <c r="A102" s="55"/>
      <c r="B102" s="24"/>
      <c r="C102" s="24"/>
      <c r="D102" s="24"/>
      <c r="E102" s="24"/>
      <c r="F102" s="24"/>
      <c r="G102" s="24"/>
      <c r="H102" s="24"/>
    </row>
    <row r="103" spans="1:8">
      <c r="A103" s="55"/>
      <c r="B103" s="24"/>
      <c r="C103" s="24"/>
      <c r="D103" s="24"/>
      <c r="E103" s="24"/>
      <c r="F103" s="24"/>
      <c r="G103" s="24"/>
      <c r="H103" s="24"/>
    </row>
    <row r="104" spans="1:8">
      <c r="A104" s="55"/>
      <c r="B104" s="24"/>
      <c r="C104" s="24"/>
      <c r="D104" s="24"/>
      <c r="E104" s="24"/>
      <c r="F104" s="24"/>
      <c r="G104" s="24"/>
      <c r="H104" s="24"/>
    </row>
    <row r="105" spans="1:8">
      <c r="A105" s="55"/>
      <c r="B105" s="24"/>
      <c r="C105" s="24"/>
      <c r="D105" s="24"/>
      <c r="E105" s="24"/>
      <c r="F105" s="24"/>
      <c r="G105" s="24"/>
      <c r="H105" s="24"/>
    </row>
    <row r="106" spans="1:8">
      <c r="A106" s="55"/>
      <c r="B106" s="24"/>
      <c r="C106" s="24"/>
      <c r="D106" s="24"/>
      <c r="E106" s="24"/>
      <c r="F106" s="24"/>
      <c r="G106" s="24"/>
      <c r="H106" s="24"/>
    </row>
    <row r="107" spans="1:8">
      <c r="A107" s="55"/>
      <c r="B107" s="24"/>
      <c r="C107" s="24"/>
      <c r="D107" s="24"/>
      <c r="E107" s="24"/>
      <c r="F107" s="24"/>
      <c r="G107" s="24"/>
      <c r="H107" s="24"/>
    </row>
    <row r="108" spans="1:8">
      <c r="A108" s="55"/>
      <c r="B108" s="24"/>
      <c r="C108" s="24"/>
      <c r="D108" s="24"/>
      <c r="E108" s="24"/>
      <c r="F108" s="24"/>
      <c r="G108" s="24"/>
      <c r="H108" s="24"/>
    </row>
    <row r="109" spans="1:8">
      <c r="A109" s="55"/>
      <c r="B109" s="24"/>
      <c r="C109" s="24"/>
      <c r="D109" s="24"/>
      <c r="E109" s="24"/>
      <c r="F109" s="24"/>
      <c r="G109" s="24"/>
      <c r="H109" s="24"/>
    </row>
    <row r="110" spans="1:8" ht="19.5">
      <c r="A110" s="249"/>
      <c r="B110" s="24"/>
      <c r="C110" s="24"/>
      <c r="D110" s="24"/>
      <c r="E110" s="24"/>
      <c r="F110" s="24"/>
      <c r="G110" s="24"/>
      <c r="H110" s="24"/>
    </row>
    <row r="111" spans="1:8" ht="19.5">
      <c r="A111" s="249"/>
      <c r="B111" s="24"/>
      <c r="C111" s="24"/>
      <c r="D111" s="24"/>
      <c r="E111" s="24"/>
      <c r="F111" s="24"/>
      <c r="G111" s="24"/>
      <c r="H111" s="24"/>
    </row>
    <row r="112" spans="1:8" ht="19.5">
      <c r="A112" s="250"/>
      <c r="B112" s="24"/>
      <c r="C112" s="24"/>
      <c r="D112" s="24"/>
      <c r="E112" s="24"/>
      <c r="F112" s="24"/>
      <c r="G112" s="24"/>
      <c r="H112" s="24"/>
    </row>
    <row r="113" spans="1:8" ht="19.5">
      <c r="A113" s="250"/>
      <c r="B113" s="24"/>
      <c r="C113" s="24"/>
      <c r="D113" s="24"/>
      <c r="E113" s="24"/>
      <c r="F113" s="24"/>
      <c r="G113" s="24"/>
      <c r="H113" s="24"/>
    </row>
    <row r="114" spans="1:8" ht="19.5">
      <c r="A114" s="250"/>
      <c r="B114" s="24"/>
      <c r="C114" s="24"/>
      <c r="D114" s="24"/>
      <c r="E114" s="24"/>
      <c r="F114" s="24"/>
      <c r="G114" s="24"/>
      <c r="H114" s="24"/>
    </row>
    <row r="115" spans="1:8" ht="19.5">
      <c r="A115" s="249"/>
      <c r="B115" s="24"/>
      <c r="C115" s="24"/>
      <c r="D115" s="24"/>
      <c r="E115" s="24"/>
      <c r="F115" s="24"/>
      <c r="G115" s="24"/>
      <c r="H115" s="24"/>
    </row>
    <row r="116" spans="1:8" ht="19.5">
      <c r="A116" s="249"/>
      <c r="B116" s="24"/>
      <c r="C116" s="24"/>
      <c r="D116" s="24"/>
      <c r="E116" s="24"/>
      <c r="F116" s="24"/>
      <c r="G116" s="24"/>
      <c r="H116" s="24"/>
    </row>
    <row r="117" spans="1:8" ht="19.5">
      <c r="A117" s="249"/>
      <c r="B117" s="24"/>
      <c r="C117" s="24"/>
      <c r="D117" s="24"/>
      <c r="E117" s="24"/>
      <c r="F117" s="24"/>
      <c r="G117" s="24"/>
      <c r="H117" s="24"/>
    </row>
    <row r="118" spans="1:8" ht="19.5">
      <c r="A118" s="249"/>
      <c r="B118" s="24"/>
      <c r="C118" s="24"/>
      <c r="D118" s="24"/>
      <c r="E118" s="24"/>
      <c r="F118" s="24"/>
      <c r="G118" s="24"/>
      <c r="H118" s="24"/>
    </row>
    <row r="119" spans="1:8" ht="19.5">
      <c r="A119" s="249"/>
      <c r="B119" s="24"/>
      <c r="C119" s="24"/>
      <c r="D119" s="24"/>
      <c r="E119" s="24"/>
      <c r="F119" s="24"/>
      <c r="G119" s="24"/>
      <c r="H119" s="24"/>
    </row>
    <row r="120" spans="1:8" ht="19.5">
      <c r="A120" s="249"/>
      <c r="B120" s="24"/>
      <c r="C120" s="24"/>
      <c r="D120" s="24"/>
      <c r="E120" s="24"/>
      <c r="F120" s="24"/>
      <c r="G120" s="24"/>
      <c r="H120" s="24"/>
    </row>
    <row r="121" spans="1:8" ht="19.5">
      <c r="A121" s="249"/>
      <c r="B121" s="24"/>
      <c r="C121" s="24"/>
      <c r="D121" s="24"/>
      <c r="E121" s="24"/>
      <c r="F121" s="24"/>
      <c r="G121" s="24"/>
      <c r="H121" s="24"/>
    </row>
    <row r="122" spans="1:8" ht="19.5">
      <c r="A122" s="250"/>
      <c r="B122" s="24"/>
      <c r="C122" s="24"/>
      <c r="D122" s="24"/>
      <c r="E122" s="24"/>
      <c r="F122" s="24"/>
      <c r="G122" s="24"/>
      <c r="H122" s="24"/>
    </row>
    <row r="123" spans="1:8" ht="19.5">
      <c r="A123" s="249"/>
      <c r="B123" s="24"/>
      <c r="C123" s="24"/>
      <c r="D123" s="24"/>
      <c r="E123" s="24"/>
      <c r="F123" s="24"/>
      <c r="G123" s="24"/>
      <c r="H123" s="24"/>
    </row>
    <row r="124" spans="1:8" ht="19.5">
      <c r="A124" s="249"/>
      <c r="B124" s="24"/>
      <c r="C124" s="24"/>
      <c r="D124" s="24"/>
      <c r="E124" s="24"/>
      <c r="F124" s="24"/>
      <c r="G124" s="24"/>
      <c r="H124" s="24"/>
    </row>
    <row r="125" spans="1:8" ht="19.5">
      <c r="A125" s="249"/>
      <c r="B125" s="24"/>
      <c r="C125" s="24"/>
      <c r="D125" s="24"/>
      <c r="E125" s="24"/>
      <c r="F125" s="24"/>
      <c r="G125" s="24"/>
      <c r="H125" s="24"/>
    </row>
    <row r="126" spans="1:8" ht="19.5">
      <c r="A126" s="249"/>
      <c r="B126" s="24"/>
      <c r="C126" s="24"/>
      <c r="D126" s="24"/>
      <c r="E126" s="24"/>
      <c r="F126" s="24"/>
      <c r="G126" s="24"/>
      <c r="H126" s="24"/>
    </row>
    <row r="127" spans="1:8" ht="19.5">
      <c r="A127" s="249"/>
      <c r="B127" s="24"/>
      <c r="C127" s="24"/>
      <c r="D127" s="24"/>
      <c r="E127" s="24"/>
      <c r="F127" s="24"/>
      <c r="G127" s="24"/>
      <c r="H127" s="24"/>
    </row>
    <row r="128" spans="1:8" ht="19.5">
      <c r="A128" s="250"/>
      <c r="B128" s="24"/>
      <c r="C128" s="24"/>
      <c r="D128" s="24"/>
      <c r="E128" s="24"/>
      <c r="F128" s="24"/>
      <c r="G128" s="24"/>
      <c r="H128" s="24"/>
    </row>
    <row r="129" spans="1:8" ht="19.5">
      <c r="A129" s="249"/>
      <c r="B129" s="24"/>
      <c r="C129" s="24"/>
      <c r="D129" s="24"/>
      <c r="E129" s="24"/>
      <c r="F129" s="24"/>
      <c r="G129" s="24"/>
      <c r="H129" s="24"/>
    </row>
    <row r="130" spans="1:8" ht="19.5">
      <c r="A130" s="249"/>
      <c r="B130" s="24"/>
      <c r="C130" s="24"/>
      <c r="D130" s="24"/>
      <c r="E130" s="24"/>
      <c r="F130" s="24"/>
      <c r="G130" s="24"/>
      <c r="H130" s="24"/>
    </row>
    <row r="131" spans="1:8" ht="19.5">
      <c r="A131" s="249"/>
      <c r="B131" s="24"/>
      <c r="C131" s="24"/>
      <c r="D131" s="24"/>
      <c r="E131" s="24"/>
      <c r="F131" s="24"/>
      <c r="G131" s="24"/>
      <c r="H131" s="24"/>
    </row>
    <row r="132" spans="1:8" ht="19.5">
      <c r="A132" s="250"/>
      <c r="B132" s="24"/>
      <c r="C132" s="24"/>
      <c r="D132" s="24"/>
      <c r="E132" s="24"/>
      <c r="F132" s="24"/>
      <c r="G132" s="24"/>
      <c r="H132" s="24"/>
    </row>
    <row r="133" spans="1:8" ht="19.5">
      <c r="A133" s="249"/>
      <c r="B133" s="24"/>
      <c r="C133" s="24"/>
      <c r="D133" s="24"/>
      <c r="E133" s="24"/>
      <c r="F133" s="24"/>
      <c r="G133" s="24"/>
      <c r="H133" s="24"/>
    </row>
    <row r="134" spans="1:8" ht="19.5">
      <c r="A134" s="249"/>
      <c r="B134" s="24"/>
      <c r="C134" s="24"/>
      <c r="D134" s="24"/>
      <c r="E134" s="24"/>
      <c r="F134" s="24"/>
      <c r="G134" s="24"/>
      <c r="H134" s="24"/>
    </row>
    <row r="135" spans="1:8" ht="19.5">
      <c r="A135" s="249"/>
      <c r="B135" s="24"/>
      <c r="C135" s="24"/>
      <c r="D135" s="24"/>
      <c r="E135" s="24"/>
      <c r="F135" s="24"/>
      <c r="G135" s="24"/>
      <c r="H135" s="24"/>
    </row>
    <row r="136" spans="1:8" ht="19.5">
      <c r="A136" s="249"/>
      <c r="B136" s="24"/>
      <c r="C136" s="24"/>
      <c r="D136" s="24"/>
      <c r="E136" s="24"/>
      <c r="F136" s="24"/>
      <c r="G136" s="24"/>
      <c r="H136" s="24"/>
    </row>
    <row r="137" spans="1:8" ht="19.5">
      <c r="A137" s="250"/>
      <c r="B137" s="24"/>
      <c r="C137" s="24"/>
      <c r="D137" s="24"/>
      <c r="E137" s="24"/>
      <c r="F137" s="24"/>
      <c r="G137" s="24"/>
      <c r="H137" s="24"/>
    </row>
    <row r="138" spans="1:8" ht="19.5">
      <c r="A138" s="249"/>
      <c r="B138" s="24"/>
      <c r="C138" s="24"/>
      <c r="D138" s="24"/>
      <c r="E138" s="24"/>
      <c r="F138" s="24"/>
      <c r="G138" s="24"/>
      <c r="H138" s="24"/>
    </row>
    <row r="139" spans="1:8" ht="19.5">
      <c r="A139" s="249"/>
      <c r="B139" s="24"/>
      <c r="C139" s="24"/>
      <c r="D139" s="24"/>
      <c r="E139" s="24"/>
      <c r="F139" s="24"/>
      <c r="G139" s="24"/>
      <c r="H139" s="24"/>
    </row>
    <row r="140" spans="1:8" ht="19.5">
      <c r="A140" s="249"/>
      <c r="B140" s="24"/>
      <c r="C140" s="24"/>
      <c r="D140" s="24"/>
      <c r="E140" s="24"/>
      <c r="F140" s="24"/>
      <c r="G140" s="24"/>
      <c r="H140" s="24"/>
    </row>
    <row r="141" spans="1:8" ht="19.5">
      <c r="A141" s="249"/>
      <c r="B141" s="24"/>
      <c r="C141" s="24"/>
      <c r="D141" s="24"/>
      <c r="E141" s="24"/>
      <c r="F141" s="24"/>
      <c r="G141" s="24"/>
      <c r="H141" s="24"/>
    </row>
    <row r="142" spans="1:8" ht="19.5">
      <c r="A142" s="250"/>
      <c r="B142" s="24"/>
      <c r="C142" s="24"/>
      <c r="D142" s="24"/>
      <c r="E142" s="24"/>
      <c r="F142" s="24"/>
      <c r="G142" s="24"/>
      <c r="H142" s="24"/>
    </row>
    <row r="143" spans="1:8" ht="19.5">
      <c r="A143" s="250"/>
      <c r="B143" s="24"/>
      <c r="C143" s="24"/>
      <c r="D143" s="24"/>
      <c r="E143" s="24"/>
      <c r="F143" s="24"/>
      <c r="G143" s="24"/>
      <c r="H143" s="24"/>
    </row>
    <row r="144" spans="1:8" ht="19.5">
      <c r="A144" s="250"/>
      <c r="B144" s="24"/>
      <c r="C144" s="24"/>
      <c r="D144" s="24"/>
      <c r="E144" s="24"/>
      <c r="F144" s="24"/>
      <c r="G144" s="24"/>
      <c r="H144" s="24"/>
    </row>
    <row r="145" spans="1:8" ht="19.5">
      <c r="A145" s="249"/>
      <c r="B145" s="24"/>
      <c r="C145" s="24"/>
      <c r="D145" s="24"/>
      <c r="E145" s="24"/>
      <c r="F145" s="24"/>
      <c r="G145" s="24"/>
      <c r="H145" s="24"/>
    </row>
    <row r="146" spans="1:8" ht="19.5">
      <c r="A146" s="249"/>
      <c r="B146" s="24"/>
      <c r="C146" s="24"/>
      <c r="D146" s="24"/>
      <c r="E146" s="24"/>
      <c r="F146" s="24"/>
      <c r="G146" s="24"/>
      <c r="H146" s="24"/>
    </row>
    <row r="147" spans="1:8" ht="19.5">
      <c r="A147" s="57"/>
      <c r="B147" s="24"/>
      <c r="C147" s="24"/>
      <c r="D147" s="24"/>
      <c r="E147" s="24"/>
      <c r="F147" s="24"/>
      <c r="G147" s="24"/>
      <c r="H147" s="24"/>
    </row>
    <row r="148" spans="1:8" ht="19.5">
      <c r="A148" s="250"/>
      <c r="B148" s="24"/>
      <c r="C148" s="24"/>
      <c r="D148" s="24"/>
      <c r="E148" s="24"/>
      <c r="F148" s="24"/>
      <c r="G148" s="24"/>
      <c r="H148" s="24"/>
    </row>
    <row r="149" spans="1:8" ht="19.5">
      <c r="A149" s="249"/>
      <c r="B149" s="24"/>
      <c r="C149" s="24"/>
      <c r="D149" s="24"/>
      <c r="E149" s="24"/>
      <c r="F149" s="24"/>
      <c r="G149" s="24"/>
      <c r="H149" s="24"/>
    </row>
    <row r="150" spans="1:8" ht="19.5">
      <c r="A150" s="249"/>
      <c r="B150" s="24"/>
      <c r="C150" s="24"/>
      <c r="D150" s="24"/>
      <c r="E150" s="24"/>
      <c r="F150" s="24"/>
      <c r="G150" s="24"/>
      <c r="H150" s="24"/>
    </row>
    <row r="151" spans="1:8" ht="19.5">
      <c r="A151" s="249"/>
      <c r="B151" s="24"/>
      <c r="C151" s="24"/>
      <c r="D151" s="24"/>
      <c r="E151" s="24"/>
      <c r="F151" s="24"/>
      <c r="G151" s="24"/>
      <c r="H151" s="24"/>
    </row>
    <row r="152" spans="1:8" ht="19.5">
      <c r="A152" s="250"/>
      <c r="B152" s="24"/>
      <c r="C152" s="24"/>
      <c r="D152" s="24"/>
      <c r="E152" s="24"/>
      <c r="F152" s="24"/>
      <c r="G152" s="24"/>
      <c r="H152" s="24"/>
    </row>
    <row r="153" spans="1:8" ht="19.5">
      <c r="A153" s="249"/>
      <c r="B153" s="24"/>
      <c r="C153" s="24"/>
      <c r="D153" s="24"/>
      <c r="E153" s="24"/>
      <c r="F153" s="24"/>
      <c r="G153" s="24"/>
      <c r="H153" s="24"/>
    </row>
    <row r="154" spans="1:8" ht="19.5">
      <c r="A154" s="249"/>
      <c r="B154" s="24"/>
      <c r="C154" s="24"/>
      <c r="D154" s="24"/>
      <c r="E154" s="24"/>
      <c r="F154" s="24"/>
      <c r="G154" s="24"/>
      <c r="H154" s="24"/>
    </row>
    <row r="155" spans="1:8" ht="19.5">
      <c r="A155" s="249"/>
      <c r="B155" s="24"/>
      <c r="C155" s="24"/>
      <c r="D155" s="24"/>
      <c r="E155" s="24"/>
      <c r="F155" s="24"/>
      <c r="G155" s="24"/>
      <c r="H155" s="24"/>
    </row>
    <row r="156" spans="1:8" ht="19.5">
      <c r="A156" s="250"/>
      <c r="B156" s="24"/>
      <c r="C156" s="24"/>
      <c r="D156" s="24"/>
      <c r="E156" s="24"/>
      <c r="F156" s="24"/>
      <c r="G156" s="24"/>
      <c r="H156" s="24"/>
    </row>
    <row r="157" spans="1:8" ht="19.5">
      <c r="A157" s="249"/>
      <c r="B157" s="24"/>
      <c r="C157" s="24"/>
      <c r="D157" s="24"/>
      <c r="E157" s="24"/>
      <c r="F157" s="24"/>
      <c r="G157" s="24"/>
      <c r="H157" s="24"/>
    </row>
    <row r="158" spans="1:8" ht="19.5">
      <c r="A158" s="249"/>
      <c r="B158" s="24"/>
      <c r="C158" s="24"/>
      <c r="D158" s="24"/>
      <c r="E158" s="24"/>
      <c r="F158" s="24"/>
      <c r="G158" s="24"/>
      <c r="H158" s="24"/>
    </row>
    <row r="159" spans="1:8" ht="19.5">
      <c r="A159" s="249"/>
      <c r="B159" s="24"/>
      <c r="C159" s="24"/>
      <c r="D159" s="24"/>
      <c r="E159" s="24"/>
      <c r="F159" s="24"/>
      <c r="G159" s="24"/>
      <c r="H159" s="24"/>
    </row>
    <row r="160" spans="1:8" ht="19.5">
      <c r="A160" s="250"/>
      <c r="B160" s="24"/>
      <c r="C160" s="24"/>
      <c r="D160" s="24"/>
      <c r="E160" s="24"/>
      <c r="F160" s="24"/>
      <c r="G160" s="24"/>
      <c r="H160" s="24"/>
    </row>
    <row r="161" spans="1:8" ht="19.5">
      <c r="A161" s="249"/>
      <c r="B161" s="24"/>
      <c r="C161" s="24"/>
      <c r="D161" s="24"/>
      <c r="E161" s="24"/>
      <c r="F161" s="24"/>
      <c r="G161" s="24"/>
      <c r="H161" s="24"/>
    </row>
    <row r="162" spans="1:8" ht="19.5">
      <c r="A162" s="249"/>
      <c r="B162" s="24"/>
      <c r="C162" s="24"/>
      <c r="D162" s="24"/>
      <c r="E162" s="24"/>
      <c r="F162" s="24"/>
      <c r="G162" s="24"/>
      <c r="H162" s="24"/>
    </row>
    <row r="163" spans="1:8" ht="19.5">
      <c r="A163" s="249"/>
      <c r="B163" s="24"/>
      <c r="C163" s="24"/>
      <c r="D163" s="24"/>
      <c r="E163" s="24"/>
      <c r="F163" s="24"/>
      <c r="G163" s="24"/>
      <c r="H163" s="24"/>
    </row>
    <row r="164" spans="1:8" ht="19.5">
      <c r="A164" s="56"/>
      <c r="B164" s="24"/>
      <c r="C164" s="24"/>
      <c r="D164" s="24"/>
      <c r="E164" s="24"/>
      <c r="F164" s="24"/>
      <c r="G164" s="24"/>
      <c r="H164" s="24"/>
    </row>
    <row r="165" spans="1:8" ht="19.5">
      <c r="A165" s="56"/>
      <c r="B165" s="24"/>
      <c r="C165" s="24"/>
      <c r="D165" s="24"/>
      <c r="E165" s="24"/>
      <c r="F165" s="24"/>
      <c r="G165" s="24"/>
      <c r="H165" s="24"/>
    </row>
    <row r="166" spans="1:8" ht="19.5">
      <c r="A166" s="56"/>
      <c r="B166" s="24"/>
      <c r="C166" s="24"/>
      <c r="D166" s="24"/>
      <c r="E166" s="24"/>
      <c r="F166" s="24"/>
      <c r="G166" s="24"/>
      <c r="H166" s="24"/>
    </row>
    <row r="167" spans="1:8" ht="19.5">
      <c r="A167" s="54"/>
      <c r="B167" s="24"/>
      <c r="C167" s="24"/>
      <c r="D167" s="24"/>
      <c r="E167" s="24"/>
      <c r="F167" s="24"/>
      <c r="G167" s="24"/>
      <c r="H167" s="24"/>
    </row>
    <row r="168" spans="1:8" ht="19.5">
      <c r="A168" s="54"/>
      <c r="B168" s="24"/>
      <c r="C168" s="24"/>
      <c r="D168" s="24"/>
      <c r="E168" s="24"/>
      <c r="F168" s="24"/>
      <c r="G168" s="24"/>
      <c r="H168" s="24"/>
    </row>
    <row r="169" spans="1:8" ht="19.5">
      <c r="A169" s="250"/>
      <c r="B169" s="24"/>
      <c r="C169" s="24"/>
      <c r="D169" s="24"/>
      <c r="E169" s="24"/>
      <c r="F169" s="24"/>
      <c r="G169" s="24"/>
      <c r="H169" s="24"/>
    </row>
    <row r="170" spans="1:8" ht="19.5">
      <c r="A170" s="249"/>
      <c r="B170" s="24"/>
      <c r="C170" s="24"/>
      <c r="D170" s="24"/>
      <c r="E170" s="24"/>
      <c r="F170" s="24"/>
      <c r="G170" s="24"/>
      <c r="H170" s="24"/>
    </row>
    <row r="171" spans="1:8" ht="19.5">
      <c r="A171" s="249"/>
      <c r="B171" s="24"/>
      <c r="C171" s="24"/>
      <c r="D171" s="24"/>
      <c r="E171" s="24"/>
      <c r="F171" s="24"/>
      <c r="G171" s="24"/>
      <c r="H171" s="24"/>
    </row>
    <row r="172" spans="1:8" ht="19.5">
      <c r="A172" s="249"/>
      <c r="B172" s="24"/>
      <c r="C172" s="24"/>
      <c r="D172" s="24"/>
      <c r="E172" s="24"/>
      <c r="F172" s="24"/>
      <c r="G172" s="24"/>
      <c r="H172" s="24"/>
    </row>
    <row r="173" spans="1:8" ht="19.5">
      <c r="A173" s="249"/>
      <c r="B173" s="24"/>
      <c r="C173" s="24"/>
      <c r="D173" s="24"/>
      <c r="E173" s="24"/>
      <c r="F173" s="24"/>
      <c r="G173" s="24"/>
      <c r="H173" s="24"/>
    </row>
    <row r="174" spans="1:8" ht="19.5">
      <c r="A174" s="249"/>
      <c r="B174" s="24"/>
      <c r="C174" s="24"/>
      <c r="D174" s="24"/>
      <c r="E174" s="24"/>
      <c r="F174" s="24"/>
      <c r="G174" s="24"/>
      <c r="H174" s="24"/>
    </row>
    <row r="175" spans="1:8" ht="19.5">
      <c r="A175" s="250"/>
      <c r="B175" s="24"/>
      <c r="C175" s="24"/>
      <c r="D175" s="24"/>
      <c r="E175" s="24"/>
      <c r="F175" s="24"/>
      <c r="G175" s="24"/>
      <c r="H175" s="24"/>
    </row>
    <row r="176" spans="1:8" ht="19.5">
      <c r="A176" s="249"/>
      <c r="B176" s="24"/>
      <c r="C176" s="24"/>
      <c r="D176" s="24"/>
      <c r="E176" s="24"/>
      <c r="F176" s="24"/>
      <c r="G176" s="24"/>
      <c r="H176" s="24"/>
    </row>
    <row r="177" spans="1:8" ht="19.5">
      <c r="A177" s="249"/>
      <c r="B177" s="24"/>
      <c r="C177" s="24"/>
      <c r="D177" s="24"/>
      <c r="E177" s="24"/>
      <c r="F177" s="24"/>
      <c r="G177" s="24"/>
      <c r="H177" s="24"/>
    </row>
    <row r="178" spans="1:8" ht="19.5">
      <c r="A178" s="249"/>
      <c r="B178" s="24"/>
      <c r="C178" s="24"/>
      <c r="D178" s="24"/>
      <c r="E178" s="24"/>
      <c r="F178" s="24"/>
      <c r="G178" s="24"/>
      <c r="H178" s="24"/>
    </row>
    <row r="179" spans="1:8" ht="19.5">
      <c r="A179" s="249"/>
      <c r="B179" s="24"/>
      <c r="C179" s="24"/>
      <c r="D179" s="24"/>
      <c r="E179" s="24"/>
      <c r="F179" s="24"/>
      <c r="G179" s="24"/>
      <c r="H179" s="24"/>
    </row>
    <row r="180" spans="1:8" ht="19.5">
      <c r="A180" s="250"/>
      <c r="B180" s="24"/>
      <c r="C180" s="24"/>
      <c r="D180" s="24"/>
      <c r="E180" s="24"/>
      <c r="F180" s="24"/>
      <c r="G180" s="24"/>
      <c r="H180" s="24"/>
    </row>
    <row r="181" spans="1:8" ht="19.5">
      <c r="A181" s="250"/>
      <c r="B181" s="24"/>
      <c r="C181" s="24"/>
      <c r="D181" s="24"/>
      <c r="E181" s="24"/>
      <c r="F181" s="24"/>
      <c r="G181" s="24"/>
      <c r="H181" s="24"/>
    </row>
    <row r="182" spans="1:8" ht="19.5">
      <c r="A182" s="249"/>
      <c r="B182" s="24"/>
      <c r="C182" s="24"/>
      <c r="D182" s="24"/>
      <c r="E182" s="24"/>
      <c r="F182" s="24"/>
      <c r="G182" s="24"/>
      <c r="H182" s="24"/>
    </row>
    <row r="183" spans="1:8" ht="19.5">
      <c r="A183" s="249"/>
      <c r="B183" s="24"/>
      <c r="C183" s="24"/>
      <c r="D183" s="24"/>
      <c r="E183" s="24"/>
      <c r="F183" s="24"/>
      <c r="G183" s="24"/>
      <c r="H183" s="24"/>
    </row>
    <row r="184" spans="1:8" ht="19.5">
      <c r="A184" s="249"/>
      <c r="B184" s="24"/>
      <c r="C184" s="24"/>
      <c r="D184" s="24"/>
      <c r="E184" s="24"/>
      <c r="F184" s="24"/>
      <c r="G184" s="24"/>
      <c r="H184" s="24"/>
    </row>
    <row r="185" spans="1:8" ht="19.5">
      <c r="A185" s="250"/>
      <c r="B185" s="24"/>
      <c r="C185" s="24"/>
      <c r="D185" s="24"/>
      <c r="E185" s="24"/>
      <c r="F185" s="24"/>
      <c r="G185" s="24"/>
      <c r="H185" s="24"/>
    </row>
    <row r="186" spans="1:8" ht="19.5">
      <c r="A186" s="250"/>
      <c r="B186" s="24"/>
      <c r="C186" s="24"/>
      <c r="D186" s="24"/>
      <c r="E186" s="24"/>
      <c r="F186" s="24"/>
      <c r="G186" s="24"/>
      <c r="H186" s="24"/>
    </row>
    <row r="187" spans="1:8" ht="19.5">
      <c r="A187" s="250"/>
      <c r="B187" s="24"/>
      <c r="C187" s="24"/>
      <c r="D187" s="24"/>
      <c r="E187" s="24"/>
      <c r="F187" s="24"/>
      <c r="G187" s="24"/>
      <c r="H187" s="24"/>
    </row>
    <row r="188" spans="1:8" ht="19.5">
      <c r="A188" s="250"/>
      <c r="B188" s="24"/>
      <c r="C188" s="24"/>
      <c r="D188" s="24"/>
      <c r="E188" s="24"/>
      <c r="F188" s="24"/>
      <c r="G188" s="24"/>
      <c r="H188" s="24"/>
    </row>
    <row r="189" spans="1:8" ht="19.5">
      <c r="A189" s="250"/>
      <c r="B189" s="24"/>
      <c r="C189" s="24"/>
      <c r="D189" s="24"/>
      <c r="E189" s="24"/>
      <c r="F189" s="24"/>
      <c r="G189" s="24"/>
      <c r="H189" s="24"/>
    </row>
    <row r="190" spans="1:8" ht="19.5">
      <c r="A190" s="250"/>
      <c r="B190" s="24"/>
      <c r="C190" s="24"/>
      <c r="D190" s="24"/>
      <c r="E190" s="24"/>
      <c r="F190" s="24"/>
      <c r="G190" s="24"/>
      <c r="H190" s="24"/>
    </row>
    <row r="191" spans="1:8" ht="19.5">
      <c r="A191" s="249"/>
      <c r="B191" s="24"/>
      <c r="C191" s="24"/>
      <c r="D191" s="24"/>
      <c r="E191" s="24"/>
      <c r="F191" s="24"/>
      <c r="G191" s="24"/>
      <c r="H191" s="24"/>
    </row>
    <row r="192" spans="1:8" ht="19.5">
      <c r="A192" s="249"/>
      <c r="B192" s="24"/>
      <c r="C192" s="24"/>
      <c r="D192" s="24"/>
      <c r="E192" s="24"/>
      <c r="F192" s="24"/>
      <c r="G192" s="24"/>
      <c r="H192" s="24"/>
    </row>
    <row r="193" spans="1:8" ht="19.5">
      <c r="A193" s="249"/>
      <c r="B193" s="24"/>
      <c r="C193" s="24"/>
      <c r="D193" s="24"/>
      <c r="E193" s="24"/>
      <c r="F193" s="24"/>
      <c r="G193" s="24"/>
      <c r="H193" s="24"/>
    </row>
    <row r="194" spans="1:8" ht="19.5">
      <c r="A194" s="250"/>
      <c r="B194" s="24"/>
      <c r="C194" s="24"/>
      <c r="D194" s="24"/>
      <c r="E194" s="24"/>
      <c r="F194" s="24"/>
      <c r="G194" s="24"/>
      <c r="H194" s="24"/>
    </row>
    <row r="195" spans="1:8" ht="19.5">
      <c r="A195" s="249"/>
      <c r="B195" s="24"/>
      <c r="C195" s="24"/>
      <c r="D195" s="24"/>
      <c r="E195" s="24"/>
      <c r="F195" s="24"/>
      <c r="G195" s="24"/>
      <c r="H195" s="24"/>
    </row>
    <row r="196" spans="1:8" ht="19.5">
      <c r="A196" s="249"/>
      <c r="B196" s="24"/>
      <c r="C196" s="24"/>
      <c r="D196" s="24"/>
      <c r="E196" s="24"/>
      <c r="F196" s="24"/>
      <c r="G196" s="24"/>
      <c r="H196" s="24"/>
    </row>
    <row r="197" spans="1:8" ht="19.5">
      <c r="A197" s="57"/>
      <c r="B197" s="24"/>
      <c r="C197" s="24"/>
      <c r="D197" s="24"/>
      <c r="E197" s="24"/>
      <c r="F197" s="24"/>
      <c r="G197" s="24"/>
      <c r="H197" s="24"/>
    </row>
    <row r="198" spans="1:8" ht="19.5">
      <c r="A198" s="249"/>
      <c r="B198" s="24"/>
      <c r="C198" s="24"/>
      <c r="D198" s="24"/>
      <c r="E198" s="24"/>
      <c r="F198" s="24"/>
      <c r="G198" s="24"/>
      <c r="H198" s="24"/>
    </row>
    <row r="199" spans="1:8" ht="19.5">
      <c r="A199" s="250"/>
      <c r="B199" s="24"/>
      <c r="C199" s="24"/>
      <c r="D199" s="24"/>
      <c r="E199" s="24"/>
      <c r="F199" s="24"/>
      <c r="G199" s="24"/>
      <c r="H199" s="24"/>
    </row>
    <row r="200" spans="1:8" ht="19.5">
      <c r="A200" s="249"/>
      <c r="B200" s="24"/>
      <c r="C200" s="24"/>
      <c r="D200" s="24"/>
      <c r="E200" s="24"/>
      <c r="F200" s="24"/>
      <c r="G200" s="24"/>
      <c r="H200" s="24"/>
    </row>
    <row r="201" spans="1:8" ht="19.5">
      <c r="A201" s="249"/>
      <c r="B201" s="24"/>
      <c r="C201" s="24"/>
      <c r="D201" s="24"/>
      <c r="E201" s="24"/>
      <c r="F201" s="24"/>
      <c r="G201" s="24"/>
      <c r="H201" s="24"/>
    </row>
    <row r="202" spans="1:8" ht="19.5">
      <c r="A202" s="250"/>
      <c r="B202" s="24"/>
      <c r="C202" s="24"/>
      <c r="D202" s="24"/>
      <c r="E202" s="24"/>
      <c r="F202" s="24"/>
      <c r="G202" s="24"/>
      <c r="H202" s="24"/>
    </row>
    <row r="203" spans="1:8" ht="19.5">
      <c r="A203" s="249"/>
      <c r="B203" s="24"/>
      <c r="C203" s="24"/>
      <c r="D203" s="24"/>
      <c r="E203" s="24"/>
      <c r="F203" s="24"/>
      <c r="G203" s="24"/>
      <c r="H203" s="24"/>
    </row>
    <row r="204" spans="1:8" ht="19.5">
      <c r="A204" s="249"/>
      <c r="B204" s="24"/>
      <c r="C204" s="24"/>
      <c r="D204" s="24"/>
      <c r="E204" s="24"/>
      <c r="F204" s="24"/>
      <c r="G204" s="24"/>
      <c r="H204" s="24"/>
    </row>
    <row r="205" spans="1:8" ht="19.5">
      <c r="A205" s="250"/>
      <c r="B205" s="24"/>
      <c r="C205" s="24"/>
      <c r="D205" s="24"/>
      <c r="E205" s="24"/>
      <c r="F205" s="24"/>
      <c r="G205" s="24"/>
      <c r="H205" s="24"/>
    </row>
    <row r="206" spans="1:8" ht="19.5">
      <c r="A206" s="249"/>
      <c r="B206" s="24"/>
      <c r="C206" s="24"/>
      <c r="D206" s="24"/>
      <c r="E206" s="24"/>
      <c r="F206" s="24"/>
      <c r="G206" s="24"/>
      <c r="H206" s="24"/>
    </row>
    <row r="207" spans="1:8" ht="19.5">
      <c r="A207" s="249"/>
      <c r="B207" s="24"/>
      <c r="C207" s="24"/>
      <c r="D207" s="24"/>
      <c r="E207" s="24"/>
      <c r="F207" s="24"/>
      <c r="G207" s="24"/>
      <c r="H207" s="24"/>
    </row>
    <row r="208" spans="1:8" ht="19.5">
      <c r="A208" s="249"/>
      <c r="B208" s="24"/>
      <c r="C208" s="24"/>
      <c r="D208" s="24"/>
      <c r="E208" s="24"/>
      <c r="F208" s="24"/>
      <c r="G208" s="24"/>
      <c r="H208" s="24"/>
    </row>
    <row r="209" spans="1:8" ht="19.5">
      <c r="A209" s="249"/>
      <c r="B209" s="24"/>
      <c r="C209" s="24"/>
      <c r="D209" s="24"/>
      <c r="E209" s="24"/>
      <c r="F209" s="24"/>
      <c r="G209" s="24"/>
      <c r="H209" s="24"/>
    </row>
    <row r="210" spans="1:8" ht="19.5">
      <c r="A210" s="249"/>
      <c r="B210" s="24"/>
      <c r="C210" s="24"/>
      <c r="D210" s="24"/>
      <c r="E210" s="24"/>
      <c r="F210" s="24"/>
      <c r="G210" s="24"/>
      <c r="H210" s="24"/>
    </row>
    <row r="211" spans="1:8" ht="19.5">
      <c r="A211" s="249"/>
      <c r="B211" s="24"/>
      <c r="C211" s="24"/>
      <c r="D211" s="24"/>
      <c r="E211" s="24"/>
      <c r="F211" s="24"/>
      <c r="G211" s="24"/>
      <c r="H211" s="24"/>
    </row>
    <row r="212" spans="1:8" ht="19.5">
      <c r="A212" s="249"/>
      <c r="B212" s="24"/>
      <c r="C212" s="24"/>
      <c r="D212" s="24"/>
      <c r="E212" s="24"/>
      <c r="F212" s="24"/>
      <c r="G212" s="24"/>
      <c r="H212" s="24"/>
    </row>
    <row r="213" spans="1:8" ht="19.5">
      <c r="A213" s="249"/>
      <c r="B213" s="24"/>
      <c r="C213" s="24"/>
      <c r="D213" s="24"/>
      <c r="E213" s="24"/>
      <c r="F213" s="24"/>
      <c r="G213" s="24"/>
      <c r="H213" s="24"/>
    </row>
    <row r="214" spans="1:8" ht="19.5">
      <c r="A214" s="250"/>
      <c r="B214" s="24"/>
      <c r="C214" s="24"/>
      <c r="D214" s="24"/>
      <c r="E214" s="24"/>
      <c r="F214" s="24"/>
      <c r="G214" s="24"/>
      <c r="H214" s="24"/>
    </row>
    <row r="215" spans="1:8" ht="19.5">
      <c r="A215" s="249"/>
      <c r="B215" s="24"/>
      <c r="C215" s="24"/>
      <c r="D215" s="24"/>
      <c r="E215" s="24"/>
      <c r="F215" s="24"/>
      <c r="G215" s="24"/>
      <c r="H215" s="24"/>
    </row>
    <row r="216" spans="1:8" ht="19.5">
      <c r="A216" s="249"/>
      <c r="B216" s="24"/>
      <c r="C216" s="24"/>
      <c r="D216" s="24"/>
      <c r="E216" s="24"/>
      <c r="F216" s="24"/>
      <c r="G216" s="24"/>
      <c r="H216" s="24"/>
    </row>
    <row r="217" spans="1:8" ht="19.5">
      <c r="A217" s="249"/>
      <c r="B217" s="24"/>
      <c r="C217" s="24"/>
      <c r="D217" s="24"/>
      <c r="E217" s="24"/>
      <c r="F217" s="24"/>
      <c r="G217" s="24"/>
      <c r="H217" s="24"/>
    </row>
    <row r="218" spans="1:8" ht="19.5">
      <c r="A218" s="249"/>
      <c r="B218" s="24"/>
      <c r="C218" s="24"/>
      <c r="D218" s="24"/>
      <c r="E218" s="24"/>
      <c r="F218" s="24"/>
      <c r="G218" s="24"/>
      <c r="H218" s="24"/>
    </row>
    <row r="219" spans="1:8" ht="19.5">
      <c r="A219" s="249"/>
      <c r="B219" s="24"/>
      <c r="C219" s="24"/>
      <c r="D219" s="24"/>
      <c r="E219" s="24"/>
      <c r="F219" s="24"/>
      <c r="G219" s="24"/>
      <c r="H219" s="24"/>
    </row>
    <row r="220" spans="1:8" ht="19.5">
      <c r="A220" s="250"/>
      <c r="B220" s="24"/>
      <c r="C220" s="24"/>
      <c r="D220" s="24"/>
      <c r="E220" s="24"/>
      <c r="F220" s="24"/>
      <c r="G220" s="24"/>
      <c r="H220" s="24"/>
    </row>
    <row r="221" spans="1:8" ht="19.5">
      <c r="A221" s="249"/>
      <c r="B221" s="24"/>
      <c r="C221" s="24"/>
      <c r="D221" s="24"/>
      <c r="E221" s="24"/>
      <c r="F221" s="24"/>
      <c r="G221" s="24"/>
      <c r="H221" s="24"/>
    </row>
    <row r="222" spans="1:8" ht="19.5">
      <c r="A222" s="249"/>
      <c r="B222" s="24"/>
      <c r="C222" s="24"/>
      <c r="D222" s="24"/>
      <c r="E222" s="24"/>
      <c r="F222" s="24"/>
      <c r="G222" s="24"/>
      <c r="H222" s="24"/>
    </row>
    <row r="223" spans="1:8" ht="19.5">
      <c r="A223" s="250"/>
      <c r="B223" s="24"/>
      <c r="C223" s="24"/>
      <c r="D223" s="24"/>
      <c r="E223" s="24"/>
      <c r="F223" s="24"/>
      <c r="G223" s="24"/>
      <c r="H223" s="24"/>
    </row>
    <row r="224" spans="1:8" ht="19.5">
      <c r="A224" s="249"/>
      <c r="B224" s="24"/>
      <c r="C224" s="24"/>
      <c r="D224" s="24"/>
      <c r="E224" s="24"/>
      <c r="F224" s="24"/>
      <c r="G224" s="24"/>
      <c r="H224" s="24"/>
    </row>
    <row r="225" spans="1:8" ht="19.5">
      <c r="A225" s="249"/>
      <c r="B225" s="24"/>
      <c r="C225" s="24"/>
      <c r="D225" s="24"/>
      <c r="E225" s="24"/>
      <c r="F225" s="24"/>
      <c r="G225" s="24"/>
      <c r="H225" s="24"/>
    </row>
    <row r="226" spans="1:8" ht="19.5">
      <c r="A226" s="249"/>
      <c r="B226" s="24"/>
      <c r="C226" s="24"/>
      <c r="D226" s="24"/>
      <c r="E226" s="24"/>
      <c r="F226" s="24"/>
      <c r="G226" s="24"/>
      <c r="H226" s="24"/>
    </row>
    <row r="227" spans="1:8" ht="19.5">
      <c r="A227" s="251"/>
      <c r="B227" s="24"/>
      <c r="C227" s="24"/>
      <c r="D227" s="24"/>
      <c r="E227" s="24"/>
      <c r="F227" s="24"/>
      <c r="G227" s="24"/>
      <c r="H227" s="2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7"/>
  <sheetViews>
    <sheetView showGridLines="0" zoomScaleNormal="100" workbookViewId="0">
      <selection activeCell="B8" sqref="B8"/>
    </sheetView>
  </sheetViews>
  <sheetFormatPr defaultRowHeight="18"/>
  <cols>
    <col min="1" max="1" width="79.85546875" style="252" customWidth="1"/>
    <col min="2" max="8" width="16" style="21" customWidth="1"/>
    <col min="9" max="9" width="16" style="24" customWidth="1"/>
    <col min="10" max="256" width="11.42578125" style="21" customWidth="1"/>
    <col min="257" max="257" width="132.28515625" style="21" customWidth="1"/>
    <col min="258" max="265" width="16" style="21" customWidth="1"/>
    <col min="266" max="512" width="11.42578125" style="21" customWidth="1"/>
    <col min="513" max="513" width="132.28515625" style="21" customWidth="1"/>
    <col min="514" max="521" width="16" style="21" customWidth="1"/>
    <col min="522" max="768" width="11.42578125" style="21" customWidth="1"/>
    <col min="769" max="769" width="132.28515625" style="21" customWidth="1"/>
    <col min="770" max="777" width="16" style="21" customWidth="1"/>
    <col min="778" max="1024" width="11.42578125" style="21" customWidth="1"/>
    <col min="1025" max="1025" width="132.28515625" style="21" customWidth="1"/>
    <col min="1026" max="1033" width="16" style="21" customWidth="1"/>
    <col min="1034" max="1280" width="11.42578125" style="21" customWidth="1"/>
    <col min="1281" max="1281" width="132.28515625" style="21" customWidth="1"/>
    <col min="1282" max="1289" width="16" style="21" customWidth="1"/>
    <col min="1290" max="1536" width="11.42578125" style="21" customWidth="1"/>
    <col min="1537" max="1537" width="132.28515625" style="21" customWidth="1"/>
    <col min="1538" max="1545" width="16" style="21" customWidth="1"/>
    <col min="1546" max="1792" width="11.42578125" style="21" customWidth="1"/>
    <col min="1793" max="1793" width="132.28515625" style="21" customWidth="1"/>
    <col min="1794" max="1801" width="16" style="21" customWidth="1"/>
    <col min="1802" max="2048" width="11.42578125" style="21" customWidth="1"/>
    <col min="2049" max="2049" width="132.28515625" style="21" customWidth="1"/>
    <col min="2050" max="2057" width="16" style="21" customWidth="1"/>
    <col min="2058" max="2304" width="11.42578125" style="21" customWidth="1"/>
    <col min="2305" max="2305" width="132.28515625" style="21" customWidth="1"/>
    <col min="2306" max="2313" width="16" style="21" customWidth="1"/>
    <col min="2314" max="2560" width="11.42578125" style="21" customWidth="1"/>
    <col min="2561" max="2561" width="132.28515625" style="21" customWidth="1"/>
    <col min="2562" max="2569" width="16" style="21" customWidth="1"/>
    <col min="2570" max="2816" width="11.42578125" style="21" customWidth="1"/>
    <col min="2817" max="2817" width="132.28515625" style="21" customWidth="1"/>
    <col min="2818" max="2825" width="16" style="21" customWidth="1"/>
    <col min="2826" max="3072" width="11.42578125" style="21" customWidth="1"/>
    <col min="3073" max="3073" width="132.28515625" style="21" customWidth="1"/>
    <col min="3074" max="3081" width="16" style="21" customWidth="1"/>
    <col min="3082" max="3328" width="11.42578125" style="21" customWidth="1"/>
    <col min="3329" max="3329" width="132.28515625" style="21" customWidth="1"/>
    <col min="3330" max="3337" width="16" style="21" customWidth="1"/>
    <col min="3338" max="3584" width="11.42578125" style="21" customWidth="1"/>
    <col min="3585" max="3585" width="132.28515625" style="21" customWidth="1"/>
    <col min="3586" max="3593" width="16" style="21" customWidth="1"/>
    <col min="3594" max="3840" width="11.42578125" style="21" customWidth="1"/>
    <col min="3841" max="3841" width="132.28515625" style="21" customWidth="1"/>
    <col min="3842" max="3849" width="16" style="21" customWidth="1"/>
    <col min="3850" max="4096" width="11.42578125" style="21" customWidth="1"/>
    <col min="4097" max="4097" width="132.28515625" style="21" customWidth="1"/>
    <col min="4098" max="4105" width="16" style="21" customWidth="1"/>
    <col min="4106" max="4352" width="11.42578125" style="21" customWidth="1"/>
    <col min="4353" max="4353" width="132.28515625" style="21" customWidth="1"/>
    <col min="4354" max="4361" width="16" style="21" customWidth="1"/>
    <col min="4362" max="4608" width="11.42578125" style="21" customWidth="1"/>
    <col min="4609" max="4609" width="132.28515625" style="21" customWidth="1"/>
    <col min="4610" max="4617" width="16" style="21" customWidth="1"/>
    <col min="4618" max="4864" width="11.42578125" style="21" customWidth="1"/>
    <col min="4865" max="4865" width="132.28515625" style="21" customWidth="1"/>
    <col min="4866" max="4873" width="16" style="21" customWidth="1"/>
    <col min="4874" max="5120" width="11.42578125" style="21" customWidth="1"/>
    <col min="5121" max="5121" width="132.28515625" style="21" customWidth="1"/>
    <col min="5122" max="5129" width="16" style="21" customWidth="1"/>
    <col min="5130" max="5376" width="11.42578125" style="21" customWidth="1"/>
    <col min="5377" max="5377" width="132.28515625" style="21" customWidth="1"/>
    <col min="5378" max="5385" width="16" style="21" customWidth="1"/>
    <col min="5386" max="5632" width="11.42578125" style="21" customWidth="1"/>
    <col min="5633" max="5633" width="132.28515625" style="21" customWidth="1"/>
    <col min="5634" max="5641" width="16" style="21" customWidth="1"/>
    <col min="5642" max="5888" width="11.42578125" style="21" customWidth="1"/>
    <col min="5889" max="5889" width="132.28515625" style="21" customWidth="1"/>
    <col min="5890" max="5897" width="16" style="21" customWidth="1"/>
    <col min="5898" max="6144" width="11.42578125" style="21" customWidth="1"/>
    <col min="6145" max="6145" width="132.28515625" style="21" customWidth="1"/>
    <col min="6146" max="6153" width="16" style="21" customWidth="1"/>
    <col min="6154" max="6400" width="11.42578125" style="21" customWidth="1"/>
    <col min="6401" max="6401" width="132.28515625" style="21" customWidth="1"/>
    <col min="6402" max="6409" width="16" style="21" customWidth="1"/>
    <col min="6410" max="6656" width="11.42578125" style="21" customWidth="1"/>
    <col min="6657" max="6657" width="132.28515625" style="21" customWidth="1"/>
    <col min="6658" max="6665" width="16" style="21" customWidth="1"/>
    <col min="6666" max="6912" width="11.42578125" style="21" customWidth="1"/>
    <col min="6913" max="6913" width="132.28515625" style="21" customWidth="1"/>
    <col min="6914" max="6921" width="16" style="21" customWidth="1"/>
    <col min="6922" max="7168" width="11.42578125" style="21" customWidth="1"/>
    <col min="7169" max="7169" width="132.28515625" style="21" customWidth="1"/>
    <col min="7170" max="7177" width="16" style="21" customWidth="1"/>
    <col min="7178" max="7424" width="11.42578125" style="21" customWidth="1"/>
    <col min="7425" max="7425" width="132.28515625" style="21" customWidth="1"/>
    <col min="7426" max="7433" width="16" style="21" customWidth="1"/>
    <col min="7434" max="7680" width="11.42578125" style="21" customWidth="1"/>
    <col min="7681" max="7681" width="132.28515625" style="21" customWidth="1"/>
    <col min="7682" max="7689" width="16" style="21" customWidth="1"/>
    <col min="7690" max="7936" width="11.42578125" style="21" customWidth="1"/>
    <col min="7937" max="7937" width="132.28515625" style="21" customWidth="1"/>
    <col min="7938" max="7945" width="16" style="21" customWidth="1"/>
    <col min="7946" max="8192" width="11.42578125" style="21" customWidth="1"/>
    <col min="8193" max="8193" width="132.28515625" style="21" customWidth="1"/>
    <col min="8194" max="8201" width="16" style="21" customWidth="1"/>
    <col min="8202" max="8448" width="11.42578125" style="21" customWidth="1"/>
    <col min="8449" max="8449" width="132.28515625" style="21" customWidth="1"/>
    <col min="8450" max="8457" width="16" style="21" customWidth="1"/>
    <col min="8458" max="8704" width="11.42578125" style="21" customWidth="1"/>
    <col min="8705" max="8705" width="132.28515625" style="21" customWidth="1"/>
    <col min="8706" max="8713" width="16" style="21" customWidth="1"/>
    <col min="8714" max="8960" width="11.42578125" style="21" customWidth="1"/>
    <col min="8961" max="8961" width="132.28515625" style="21" customWidth="1"/>
    <col min="8962" max="8969" width="16" style="21" customWidth="1"/>
    <col min="8970" max="9216" width="11.42578125" style="21" customWidth="1"/>
    <col min="9217" max="9217" width="132.28515625" style="21" customWidth="1"/>
    <col min="9218" max="9225" width="16" style="21" customWidth="1"/>
    <col min="9226" max="9472" width="11.42578125" style="21" customWidth="1"/>
    <col min="9473" max="9473" width="132.28515625" style="21" customWidth="1"/>
    <col min="9474" max="9481" width="16" style="21" customWidth="1"/>
    <col min="9482" max="9728" width="11.42578125" style="21" customWidth="1"/>
    <col min="9729" max="9729" width="132.28515625" style="21" customWidth="1"/>
    <col min="9730" max="9737" width="16" style="21" customWidth="1"/>
    <col min="9738" max="9984" width="11.42578125" style="21" customWidth="1"/>
    <col min="9985" max="9985" width="132.28515625" style="21" customWidth="1"/>
    <col min="9986" max="9993" width="16" style="21" customWidth="1"/>
    <col min="9994" max="10240" width="11.42578125" style="21" customWidth="1"/>
    <col min="10241" max="10241" width="132.28515625" style="21" customWidth="1"/>
    <col min="10242" max="10249" width="16" style="21" customWidth="1"/>
    <col min="10250" max="10496" width="11.42578125" style="21" customWidth="1"/>
    <col min="10497" max="10497" width="132.28515625" style="21" customWidth="1"/>
    <col min="10498" max="10505" width="16" style="21" customWidth="1"/>
    <col min="10506" max="10752" width="11.42578125" style="21" customWidth="1"/>
    <col min="10753" max="10753" width="132.28515625" style="21" customWidth="1"/>
    <col min="10754" max="10761" width="16" style="21" customWidth="1"/>
    <col min="10762" max="11008" width="11.42578125" style="21" customWidth="1"/>
    <col min="11009" max="11009" width="132.28515625" style="21" customWidth="1"/>
    <col min="11010" max="11017" width="16" style="21" customWidth="1"/>
    <col min="11018" max="11264" width="11.42578125" style="21" customWidth="1"/>
    <col min="11265" max="11265" width="132.28515625" style="21" customWidth="1"/>
    <col min="11266" max="11273" width="16" style="21" customWidth="1"/>
    <col min="11274" max="11520" width="11.42578125" style="21" customWidth="1"/>
    <col min="11521" max="11521" width="132.28515625" style="21" customWidth="1"/>
    <col min="11522" max="11529" width="16" style="21" customWidth="1"/>
    <col min="11530" max="11776" width="11.42578125" style="21" customWidth="1"/>
    <col min="11777" max="11777" width="132.28515625" style="21" customWidth="1"/>
    <col min="11778" max="11785" width="16" style="21" customWidth="1"/>
    <col min="11786" max="12032" width="11.42578125" style="21" customWidth="1"/>
    <col min="12033" max="12033" width="132.28515625" style="21" customWidth="1"/>
    <col min="12034" max="12041" width="16" style="21" customWidth="1"/>
    <col min="12042" max="12288" width="11.42578125" style="21" customWidth="1"/>
    <col min="12289" max="12289" width="132.28515625" style="21" customWidth="1"/>
    <col min="12290" max="12297" width="16" style="21" customWidth="1"/>
    <col min="12298" max="12544" width="11.42578125" style="21" customWidth="1"/>
    <col min="12545" max="12545" width="132.28515625" style="21" customWidth="1"/>
    <col min="12546" max="12553" width="16" style="21" customWidth="1"/>
    <col min="12554" max="12800" width="11.42578125" style="21" customWidth="1"/>
    <col min="12801" max="12801" width="132.28515625" style="21" customWidth="1"/>
    <col min="12802" max="12809" width="16" style="21" customWidth="1"/>
    <col min="12810" max="13056" width="11.42578125" style="21" customWidth="1"/>
    <col min="13057" max="13057" width="132.28515625" style="21" customWidth="1"/>
    <col min="13058" max="13065" width="16" style="21" customWidth="1"/>
    <col min="13066" max="13312" width="11.42578125" style="21" customWidth="1"/>
    <col min="13313" max="13313" width="132.28515625" style="21" customWidth="1"/>
    <col min="13314" max="13321" width="16" style="21" customWidth="1"/>
    <col min="13322" max="13568" width="11.42578125" style="21" customWidth="1"/>
    <col min="13569" max="13569" width="132.28515625" style="21" customWidth="1"/>
    <col min="13570" max="13577" width="16" style="21" customWidth="1"/>
    <col min="13578" max="13824" width="11.42578125" style="21" customWidth="1"/>
    <col min="13825" max="13825" width="132.28515625" style="21" customWidth="1"/>
    <col min="13826" max="13833" width="16" style="21" customWidth="1"/>
    <col min="13834" max="14080" width="11.42578125" style="21" customWidth="1"/>
    <col min="14081" max="14081" width="132.28515625" style="21" customWidth="1"/>
    <col min="14082" max="14089" width="16" style="21" customWidth="1"/>
    <col min="14090" max="14336" width="11.42578125" style="21" customWidth="1"/>
    <col min="14337" max="14337" width="132.28515625" style="21" customWidth="1"/>
    <col min="14338" max="14345" width="16" style="21" customWidth="1"/>
    <col min="14346" max="14592" width="11.42578125" style="21" customWidth="1"/>
    <col min="14593" max="14593" width="132.28515625" style="21" customWidth="1"/>
    <col min="14594" max="14601" width="16" style="21" customWidth="1"/>
    <col min="14602" max="14848" width="11.42578125" style="21" customWidth="1"/>
    <col min="14849" max="14849" width="132.28515625" style="21" customWidth="1"/>
    <col min="14850" max="14857" width="16" style="21" customWidth="1"/>
    <col min="14858" max="15104" width="11.42578125" style="21" customWidth="1"/>
    <col min="15105" max="15105" width="132.28515625" style="21" customWidth="1"/>
    <col min="15106" max="15113" width="16" style="21" customWidth="1"/>
    <col min="15114" max="15360" width="11.42578125" style="21" customWidth="1"/>
    <col min="15361" max="15361" width="132.28515625" style="21" customWidth="1"/>
    <col min="15362" max="15369" width="16" style="21" customWidth="1"/>
    <col min="15370" max="15616" width="11.42578125" style="21" customWidth="1"/>
    <col min="15617" max="15617" width="132.28515625" style="21" customWidth="1"/>
    <col min="15618" max="15625" width="16" style="21" customWidth="1"/>
    <col min="15626" max="15872" width="11.42578125" style="21" customWidth="1"/>
    <col min="15873" max="15873" width="132.28515625" style="21" customWidth="1"/>
    <col min="15874" max="15881" width="16" style="21" customWidth="1"/>
    <col min="15882" max="16128" width="11.42578125" style="21" customWidth="1"/>
    <col min="16129" max="16129" width="132.28515625" style="21" customWidth="1"/>
    <col min="16130" max="16137" width="16" style="21" customWidth="1"/>
    <col min="16138" max="16384" width="11.42578125" style="21" customWidth="1"/>
  </cols>
  <sheetData>
    <row r="1" spans="1:9" ht="24" customHeight="1">
      <c r="A1" s="1145" t="s">
        <v>984</v>
      </c>
      <c r="B1" s="1145"/>
      <c r="C1" s="1145"/>
      <c r="D1" s="1145"/>
      <c r="E1" s="1145"/>
      <c r="F1" s="1145"/>
      <c r="G1" s="1145"/>
      <c r="H1" s="1145"/>
      <c r="I1" s="1145"/>
    </row>
    <row r="2" spans="1:9" ht="24" customHeight="1">
      <c r="A2" s="1145" t="s">
        <v>387</v>
      </c>
      <c r="B2" s="1145"/>
      <c r="C2" s="1145"/>
      <c r="D2" s="1145"/>
      <c r="E2" s="1145"/>
      <c r="F2" s="1145"/>
      <c r="G2" s="1145"/>
      <c r="H2" s="1145"/>
      <c r="I2" s="1145"/>
    </row>
    <row r="3" spans="1:9" ht="24" customHeight="1">
      <c r="A3" s="1145" t="s">
        <v>453</v>
      </c>
      <c r="B3" s="1145"/>
      <c r="C3" s="1145"/>
      <c r="D3" s="1145"/>
      <c r="E3" s="1145"/>
      <c r="F3" s="1145"/>
      <c r="G3" s="1145"/>
      <c r="H3" s="1145"/>
      <c r="I3" s="1145"/>
    </row>
    <row r="4" spans="1:9" ht="24" customHeight="1">
      <c r="A4" s="1153" t="s">
        <v>1223</v>
      </c>
      <c r="B4" s="1153"/>
      <c r="C4" s="1153"/>
      <c r="D4" s="1153"/>
      <c r="E4" s="1153"/>
      <c r="F4" s="1153"/>
      <c r="G4" s="1153"/>
      <c r="H4" s="1153"/>
      <c r="I4" s="1153"/>
    </row>
    <row r="5" spans="1:9" ht="9.75" customHeight="1" thickBot="1">
      <c r="A5" s="1154"/>
      <c r="B5" s="1154"/>
      <c r="C5" s="1154"/>
      <c r="D5" s="1154"/>
      <c r="E5" s="1154"/>
      <c r="F5" s="1154"/>
      <c r="G5" s="1154"/>
      <c r="H5" s="1154"/>
      <c r="I5" s="1154"/>
    </row>
    <row r="6" spans="1:9" s="22" customFormat="1" ht="37.5" customHeight="1" thickTop="1" thickBot="1">
      <c r="A6" s="683" t="s">
        <v>287</v>
      </c>
      <c r="B6" s="684" t="s">
        <v>388</v>
      </c>
      <c r="C6" s="684" t="s">
        <v>1113</v>
      </c>
      <c r="D6" s="684" t="s">
        <v>1211</v>
      </c>
      <c r="E6" s="684" t="s">
        <v>1258</v>
      </c>
      <c r="F6" s="684" t="s">
        <v>1333</v>
      </c>
      <c r="G6" s="684" t="s">
        <v>1342</v>
      </c>
      <c r="H6" s="684" t="s">
        <v>1404</v>
      </c>
      <c r="I6" s="684" t="s">
        <v>1405</v>
      </c>
    </row>
    <row r="7" spans="1:9" ht="5.25" customHeight="1" thickTop="1" thickBot="1">
      <c r="A7" s="246"/>
      <c r="B7" s="335"/>
      <c r="C7" s="335"/>
      <c r="D7" s="335"/>
      <c r="E7" s="335"/>
      <c r="F7" s="335"/>
      <c r="G7" s="335"/>
      <c r="H7" s="335"/>
      <c r="I7" s="335"/>
    </row>
    <row r="8" spans="1:9" ht="24" customHeight="1" thickTop="1" thickBot="1">
      <c r="A8" s="687" t="s">
        <v>389</v>
      </c>
      <c r="B8" s="688">
        <v>6564370.7782200007</v>
      </c>
      <c r="C8" s="688">
        <v>7499554.8753700005</v>
      </c>
      <c r="D8" s="688">
        <v>8890891.9743600003</v>
      </c>
      <c r="E8" s="688">
        <v>9946224.7572800014</v>
      </c>
      <c r="F8" s="688">
        <v>11248468.165469998</v>
      </c>
      <c r="G8" s="688">
        <v>11286501.365259999</v>
      </c>
      <c r="H8" s="688">
        <v>12260063.947590001</v>
      </c>
      <c r="I8" s="688">
        <v>12457429.69094</v>
      </c>
    </row>
    <row r="9" spans="1:9" s="52" customFormat="1" ht="21" customHeight="1" thickTop="1">
      <c r="A9" s="689" t="s">
        <v>8</v>
      </c>
      <c r="B9" s="690">
        <v>864717.34601999994</v>
      </c>
      <c r="C9" s="690">
        <v>1058357.29565</v>
      </c>
      <c r="D9" s="690">
        <v>1359285.0713599999</v>
      </c>
      <c r="E9" s="690">
        <v>1446579.6166400001</v>
      </c>
      <c r="F9" s="690">
        <v>1294486.36384</v>
      </c>
      <c r="G9" s="690">
        <v>1522676.9725599999</v>
      </c>
      <c r="H9" s="690">
        <v>991270.88586000004</v>
      </c>
      <c r="I9" s="690">
        <v>1172005.43717</v>
      </c>
    </row>
    <row r="10" spans="1:9" s="52" customFormat="1" ht="21" customHeight="1">
      <c r="A10" s="689" t="s">
        <v>17</v>
      </c>
      <c r="B10" s="690">
        <v>1414667.0034200002</v>
      </c>
      <c r="C10" s="690">
        <v>1358266.7296099998</v>
      </c>
      <c r="D10" s="690">
        <v>1234817.22967</v>
      </c>
      <c r="E10" s="690">
        <v>1331980.78302</v>
      </c>
      <c r="F10" s="690">
        <v>1626790.9891100002</v>
      </c>
      <c r="G10" s="690">
        <v>1551252.3897500001</v>
      </c>
      <c r="H10" s="690">
        <v>1364576.8665799999</v>
      </c>
      <c r="I10" s="690">
        <v>1352298.7339600001</v>
      </c>
    </row>
    <row r="11" spans="1:9" s="52" customFormat="1" ht="21" customHeight="1">
      <c r="A11" s="689" t="s">
        <v>26</v>
      </c>
      <c r="B11" s="690">
        <v>3959820.61051</v>
      </c>
      <c r="C11" s="690">
        <v>4807827.9422899997</v>
      </c>
      <c r="D11" s="690">
        <v>6014617.2437500004</v>
      </c>
      <c r="E11" s="690">
        <v>6837839.5897700004</v>
      </c>
      <c r="F11" s="690">
        <v>7784432.0359799992</v>
      </c>
      <c r="G11" s="690">
        <v>7801858.7662000004</v>
      </c>
      <c r="H11" s="690">
        <v>8864442.8062900007</v>
      </c>
      <c r="I11" s="690">
        <v>8896607.5278500002</v>
      </c>
    </row>
    <row r="12" spans="1:9" s="52" customFormat="1" ht="21" customHeight="1">
      <c r="A12" s="691" t="s">
        <v>390</v>
      </c>
      <c r="B12" s="690">
        <v>3944665.3462499999</v>
      </c>
      <c r="C12" s="690">
        <v>4789751.4607499996</v>
      </c>
      <c r="D12" s="690">
        <v>5975000.9772400009</v>
      </c>
      <c r="E12" s="690">
        <v>6784963.0622800002</v>
      </c>
      <c r="F12" s="690">
        <v>7730949.3006300004</v>
      </c>
      <c r="G12" s="690">
        <v>7735157.87916</v>
      </c>
      <c r="H12" s="690">
        <v>8781850.1155400015</v>
      </c>
      <c r="I12" s="690">
        <v>8797138.0772500001</v>
      </c>
    </row>
    <row r="13" spans="1:9" s="52" customFormat="1" ht="21" customHeight="1">
      <c r="A13" s="691" t="s">
        <v>391</v>
      </c>
      <c r="B13" s="690">
        <v>3856387.7606599997</v>
      </c>
      <c r="C13" s="690">
        <v>4695609.6548000006</v>
      </c>
      <c r="D13" s="690">
        <v>5847484.3177299993</v>
      </c>
      <c r="E13" s="690">
        <v>6652530.7353299996</v>
      </c>
      <c r="F13" s="690">
        <v>7613477.9515399998</v>
      </c>
      <c r="G13" s="690">
        <v>7579343.2584300004</v>
      </c>
      <c r="H13" s="690">
        <v>8497550.1076100003</v>
      </c>
      <c r="I13" s="690">
        <v>8509275.9175400026</v>
      </c>
    </row>
    <row r="14" spans="1:9" s="52" customFormat="1" ht="21" customHeight="1">
      <c r="A14" s="691" t="s">
        <v>392</v>
      </c>
      <c r="B14" s="690">
        <v>88277.585590000002</v>
      </c>
      <c r="C14" s="690">
        <v>94141.805950000009</v>
      </c>
      <c r="D14" s="690">
        <v>127516.65951000001</v>
      </c>
      <c r="E14" s="690">
        <v>132432.32695000002</v>
      </c>
      <c r="F14" s="690">
        <v>117471.34909</v>
      </c>
      <c r="G14" s="690">
        <v>155814.62073</v>
      </c>
      <c r="H14" s="690">
        <v>284300.00793000002</v>
      </c>
      <c r="I14" s="690">
        <v>287862.15970999998</v>
      </c>
    </row>
    <row r="15" spans="1:9" s="52" customFormat="1" ht="21" customHeight="1">
      <c r="A15" s="691" t="s">
        <v>393</v>
      </c>
      <c r="B15" s="690">
        <v>14131.615480000002</v>
      </c>
      <c r="C15" s="690">
        <v>9403.6785600000003</v>
      </c>
      <c r="D15" s="690">
        <v>15933.887780000001</v>
      </c>
      <c r="E15" s="690">
        <v>15028.29456</v>
      </c>
      <c r="F15" s="690">
        <v>18115.513309999998</v>
      </c>
      <c r="G15" s="690">
        <v>36256.550240000004</v>
      </c>
      <c r="H15" s="690">
        <v>33347.85944</v>
      </c>
      <c r="I15" s="690">
        <v>49469.406080000008</v>
      </c>
    </row>
    <row r="16" spans="1:9" s="52" customFormat="1" ht="21" customHeight="1">
      <c r="A16" s="691" t="s">
        <v>394</v>
      </c>
      <c r="B16" s="690">
        <v>14121.666830000002</v>
      </c>
      <c r="C16" s="690">
        <v>9403.6785600000003</v>
      </c>
      <c r="D16" s="690">
        <v>15705.633920000002</v>
      </c>
      <c r="E16" s="690">
        <v>13675.807359999999</v>
      </c>
      <c r="F16" s="690">
        <v>17986.17151</v>
      </c>
      <c r="G16" s="690">
        <v>35948.166360000003</v>
      </c>
      <c r="H16" s="690">
        <v>28256.428800000002</v>
      </c>
      <c r="I16" s="690">
        <v>45018.784319999999</v>
      </c>
    </row>
    <row r="17" spans="1:9" s="52" customFormat="1" ht="21" customHeight="1">
      <c r="A17" s="691" t="s">
        <v>395</v>
      </c>
      <c r="B17" s="690">
        <v>9.9486500000000007</v>
      </c>
      <c r="C17" s="690">
        <v>0</v>
      </c>
      <c r="D17" s="690">
        <v>228.25385999999997</v>
      </c>
      <c r="E17" s="690">
        <v>1352.4872</v>
      </c>
      <c r="F17" s="690">
        <v>129.34180000000001</v>
      </c>
      <c r="G17" s="690">
        <v>308.38387999999998</v>
      </c>
      <c r="H17" s="690">
        <v>5091.4306400000005</v>
      </c>
      <c r="I17" s="690">
        <v>4450.62176</v>
      </c>
    </row>
    <row r="18" spans="1:9" s="52" customFormat="1" ht="21" customHeight="1">
      <c r="A18" s="691" t="s">
        <v>396</v>
      </c>
      <c r="B18" s="690">
        <v>37700.445340000006</v>
      </c>
      <c r="C18" s="690">
        <v>50336.930150000007</v>
      </c>
      <c r="D18" s="690">
        <v>60138.856350000009</v>
      </c>
      <c r="E18" s="690">
        <v>86668.982980000001</v>
      </c>
      <c r="F18" s="690">
        <v>96418.179160000014</v>
      </c>
      <c r="G18" s="690">
        <v>94374.313709999988</v>
      </c>
      <c r="H18" s="690">
        <v>100901.31013</v>
      </c>
      <c r="I18" s="690">
        <v>102311.08961</v>
      </c>
    </row>
    <row r="19" spans="1:9" s="52" customFormat="1" ht="21" customHeight="1">
      <c r="A19" s="691" t="s">
        <v>397</v>
      </c>
      <c r="B19" s="690">
        <v>19592.617460000001</v>
      </c>
      <c r="C19" s="690">
        <v>33237.073799999998</v>
      </c>
      <c r="D19" s="690">
        <v>41966.292610000004</v>
      </c>
      <c r="E19" s="690">
        <v>69216.538840000008</v>
      </c>
      <c r="F19" s="690">
        <v>77621.577099999995</v>
      </c>
      <c r="G19" s="690">
        <v>80421.508989999988</v>
      </c>
      <c r="H19" s="690">
        <v>89386.138150000013</v>
      </c>
      <c r="I19" s="690">
        <v>89721.845269999991</v>
      </c>
    </row>
    <row r="20" spans="1:9" s="52" customFormat="1" ht="21" customHeight="1">
      <c r="A20" s="691" t="s">
        <v>398</v>
      </c>
      <c r="B20" s="690">
        <v>18107.827880000001</v>
      </c>
      <c r="C20" s="690">
        <v>17099.856350000002</v>
      </c>
      <c r="D20" s="690">
        <v>18172.563740000001</v>
      </c>
      <c r="E20" s="690">
        <v>17452.44414</v>
      </c>
      <c r="F20" s="690">
        <v>18796.602059999997</v>
      </c>
      <c r="G20" s="690">
        <v>13952.80472</v>
      </c>
      <c r="H20" s="690">
        <v>11515.171980000003</v>
      </c>
      <c r="I20" s="690">
        <v>12589.244340000001</v>
      </c>
    </row>
    <row r="21" spans="1:9" s="52" customFormat="1" ht="21" customHeight="1">
      <c r="A21" s="691" t="s">
        <v>39</v>
      </c>
      <c r="B21" s="690">
        <v>35664.270210000002</v>
      </c>
      <c r="C21" s="690">
        <v>43691.724689999995</v>
      </c>
      <c r="D21" s="690">
        <v>46591.84092000001</v>
      </c>
      <c r="E21" s="690">
        <v>57526.52562</v>
      </c>
      <c r="F21" s="690">
        <v>68545.559359999999</v>
      </c>
      <c r="G21" s="690">
        <v>69512.803569999989</v>
      </c>
      <c r="H21" s="690">
        <v>81345.086569999999</v>
      </c>
      <c r="I21" s="690">
        <v>83412.189469999998</v>
      </c>
    </row>
    <row r="22" spans="1:9" s="52" customFormat="1" ht="21" customHeight="1">
      <c r="A22" s="691" t="s">
        <v>46</v>
      </c>
      <c r="B22" s="690">
        <v>-72341.06676999999</v>
      </c>
      <c r="C22" s="690">
        <v>-85355.851859999995</v>
      </c>
      <c r="D22" s="690">
        <v>-83048.318540000007</v>
      </c>
      <c r="E22" s="690">
        <v>-106347.27567</v>
      </c>
      <c r="F22" s="690">
        <v>-129596.51648000001</v>
      </c>
      <c r="G22" s="690">
        <v>-133442.78048000002</v>
      </c>
      <c r="H22" s="690">
        <v>-133001.56539</v>
      </c>
      <c r="I22" s="690">
        <v>-135723.23456000001</v>
      </c>
    </row>
    <row r="23" spans="1:9" s="52" customFormat="1" ht="21" customHeight="1">
      <c r="A23" s="689" t="s">
        <v>57</v>
      </c>
      <c r="B23" s="690">
        <v>44234.908530000008</v>
      </c>
      <c r="C23" s="690">
        <v>62364.712510000005</v>
      </c>
      <c r="D23" s="690">
        <v>66134.483319999999</v>
      </c>
      <c r="E23" s="690">
        <v>56742.09418</v>
      </c>
      <c r="F23" s="690">
        <v>74804.708129999999</v>
      </c>
      <c r="G23" s="690">
        <v>58200.972840000002</v>
      </c>
      <c r="H23" s="690">
        <v>60978.951740000004</v>
      </c>
      <c r="I23" s="690">
        <v>60769.608229999998</v>
      </c>
    </row>
    <row r="24" spans="1:9" s="52" customFormat="1" ht="21" customHeight="1">
      <c r="A24" s="689" t="s">
        <v>63</v>
      </c>
      <c r="B24" s="690">
        <v>677.15876000000003</v>
      </c>
      <c r="C24" s="690">
        <v>17413.33481</v>
      </c>
      <c r="D24" s="690">
        <v>2890.1803300000001</v>
      </c>
      <c r="E24" s="690">
        <v>7524.6868099999992</v>
      </c>
      <c r="F24" s="690">
        <v>10778.056779999999</v>
      </c>
      <c r="G24" s="690">
        <v>10347.37177</v>
      </c>
      <c r="H24" s="690">
        <v>12240.81681</v>
      </c>
      <c r="I24" s="690">
        <v>11661.33094</v>
      </c>
    </row>
    <row r="25" spans="1:9" s="52" customFormat="1" ht="21" customHeight="1">
      <c r="A25" s="689" t="s">
        <v>399</v>
      </c>
      <c r="B25" s="690">
        <v>136389.32207000002</v>
      </c>
      <c r="C25" s="690">
        <v>10634.38337</v>
      </c>
      <c r="D25" s="690">
        <v>12325.175140000001</v>
      </c>
      <c r="E25" s="690">
        <v>34083.05217000001</v>
      </c>
      <c r="F25" s="690">
        <v>204045.7948</v>
      </c>
      <c r="G25" s="690">
        <v>68116.382159999994</v>
      </c>
      <c r="H25" s="690">
        <v>627410.56959000009</v>
      </c>
      <c r="I25" s="690">
        <v>627636.38737000001</v>
      </c>
    </row>
    <row r="26" spans="1:9" s="52" customFormat="1" ht="21" customHeight="1">
      <c r="A26" s="689" t="s">
        <v>74</v>
      </c>
      <c r="B26" s="690">
        <v>120701.78984000001</v>
      </c>
      <c r="C26" s="690">
        <v>160333.91204</v>
      </c>
      <c r="D26" s="690">
        <v>176191.06835000002</v>
      </c>
      <c r="E26" s="690">
        <v>192358.94662</v>
      </c>
      <c r="F26" s="690">
        <v>222388.05480000001</v>
      </c>
      <c r="G26" s="690">
        <v>238941.50109000003</v>
      </c>
      <c r="H26" s="690">
        <v>298716.21043000004</v>
      </c>
      <c r="I26" s="690">
        <v>299171.53097000002</v>
      </c>
    </row>
    <row r="27" spans="1:9" s="52" customFormat="1" ht="21" customHeight="1">
      <c r="A27" s="689" t="s">
        <v>400</v>
      </c>
      <c r="B27" s="690">
        <v>23162.639070000001</v>
      </c>
      <c r="C27" s="690">
        <v>24356.56509</v>
      </c>
      <c r="D27" s="690">
        <v>24631.522440000001</v>
      </c>
      <c r="E27" s="690">
        <v>39115.988070000007</v>
      </c>
      <c r="F27" s="690">
        <v>30742.16203</v>
      </c>
      <c r="G27" s="690">
        <v>35107.008889999997</v>
      </c>
      <c r="H27" s="690">
        <v>40426.840290000007</v>
      </c>
      <c r="I27" s="690">
        <v>37279.134450000012</v>
      </c>
    </row>
    <row r="28" spans="1:9" s="53" customFormat="1" ht="18.75" thickBot="1">
      <c r="A28" s="692" t="s">
        <v>1327</v>
      </c>
      <c r="B28" s="693">
        <v>0</v>
      </c>
      <c r="C28" s="693">
        <v>0</v>
      </c>
      <c r="D28" s="693">
        <v>0</v>
      </c>
      <c r="E28" s="693">
        <v>0</v>
      </c>
      <c r="F28" s="693">
        <v>0</v>
      </c>
      <c r="G28" s="693">
        <v>0</v>
      </c>
      <c r="H28" s="693">
        <v>0</v>
      </c>
      <c r="I28" s="693">
        <v>0</v>
      </c>
    </row>
    <row r="29" spans="1:9" ht="24" customHeight="1" thickTop="1" thickBot="1">
      <c r="A29" s="687" t="s">
        <v>401</v>
      </c>
      <c r="B29" s="688">
        <v>6175220.55485</v>
      </c>
      <c r="C29" s="688">
        <v>7052918.5333599998</v>
      </c>
      <c r="D29" s="688">
        <v>8346160.2538100015</v>
      </c>
      <c r="E29" s="688">
        <v>9323443.8616200034</v>
      </c>
      <c r="F29" s="688">
        <v>10555024.006620003</v>
      </c>
      <c r="G29" s="688">
        <v>10613359.54686</v>
      </c>
      <c r="H29" s="688">
        <v>11506504.141530002</v>
      </c>
      <c r="I29" s="688">
        <v>11742912.26891</v>
      </c>
    </row>
    <row r="30" spans="1:9" s="52" customFormat="1" ht="21" customHeight="1" thickTop="1">
      <c r="A30" s="689" t="s">
        <v>402</v>
      </c>
      <c r="B30" s="690">
        <v>5462277.5272000004</v>
      </c>
      <c r="C30" s="690">
        <v>6260263.4055000013</v>
      </c>
      <c r="D30" s="690">
        <v>7117676.5008200007</v>
      </c>
      <c r="E30" s="690">
        <v>7576914.5012499997</v>
      </c>
      <c r="F30" s="690">
        <v>8695001.1132199988</v>
      </c>
      <c r="G30" s="690">
        <v>8733006.020920001</v>
      </c>
      <c r="H30" s="690">
        <v>8897457.1287600007</v>
      </c>
      <c r="I30" s="690">
        <v>8947442.1335200015</v>
      </c>
    </row>
    <row r="31" spans="1:9" s="52" customFormat="1" ht="21" customHeight="1">
      <c r="A31" s="691" t="s">
        <v>403</v>
      </c>
      <c r="B31" s="690">
        <v>1854660.3158800001</v>
      </c>
      <c r="C31" s="690">
        <v>2028891.6802000003</v>
      </c>
      <c r="D31" s="690">
        <v>2074003.5668100002</v>
      </c>
      <c r="E31" s="690">
        <v>1950325.5014200003</v>
      </c>
      <c r="F31" s="690">
        <v>2189832.7924899999</v>
      </c>
      <c r="G31" s="690">
        <v>2033780.83268</v>
      </c>
      <c r="H31" s="690">
        <v>1845234.4015500001</v>
      </c>
      <c r="I31" s="690">
        <v>2041811.3181300003</v>
      </c>
    </row>
    <row r="32" spans="1:9" s="52" customFormat="1" ht="21" customHeight="1">
      <c r="A32" s="691" t="s">
        <v>404</v>
      </c>
      <c r="B32" s="690">
        <v>1459667.36794</v>
      </c>
      <c r="C32" s="690">
        <v>1775447.9323499999</v>
      </c>
      <c r="D32" s="690">
        <v>1783557.10362</v>
      </c>
      <c r="E32" s="690">
        <v>1908850.1929300001</v>
      </c>
      <c r="F32" s="690">
        <v>2098191.0874200002</v>
      </c>
      <c r="G32" s="690">
        <v>2039960.1637299999</v>
      </c>
      <c r="H32" s="690">
        <v>2178516.4921399998</v>
      </c>
      <c r="I32" s="690">
        <v>2212882.6378500001</v>
      </c>
    </row>
    <row r="33" spans="1:9" s="52" customFormat="1" ht="21" customHeight="1">
      <c r="A33" s="691" t="s">
        <v>405</v>
      </c>
      <c r="B33" s="690">
        <v>1848655.1778100003</v>
      </c>
      <c r="C33" s="690">
        <v>1534510.42882</v>
      </c>
      <c r="D33" s="690">
        <v>1318754.9747400002</v>
      </c>
      <c r="E33" s="690">
        <v>12281.937759999999</v>
      </c>
      <c r="F33" s="690">
        <v>4747.29216</v>
      </c>
      <c r="G33" s="690">
        <v>3963.8757099999998</v>
      </c>
      <c r="H33" s="690">
        <v>2821.9459100000004</v>
      </c>
      <c r="I33" s="690">
        <v>2782.5603799999999</v>
      </c>
    </row>
    <row r="34" spans="1:9" s="52" customFormat="1" ht="21" customHeight="1">
      <c r="A34" s="691" t="s">
        <v>406</v>
      </c>
      <c r="B34" s="690">
        <v>197066.50450000001</v>
      </c>
      <c r="C34" s="690">
        <v>145410.78580000001</v>
      </c>
      <c r="D34" s="690">
        <v>129468.88363</v>
      </c>
      <c r="E34" s="690">
        <v>228680.74140000003</v>
      </c>
      <c r="F34" s="690">
        <v>299705.86281999998</v>
      </c>
      <c r="G34" s="690">
        <v>304350.00601000001</v>
      </c>
      <c r="H34" s="690">
        <v>425990.49338</v>
      </c>
      <c r="I34" s="690">
        <v>425794.61242999998</v>
      </c>
    </row>
    <row r="35" spans="1:9" s="52" customFormat="1" ht="21" customHeight="1">
      <c r="A35" s="691" t="s">
        <v>407</v>
      </c>
      <c r="B35" s="690">
        <v>0</v>
      </c>
      <c r="C35" s="690">
        <v>638853.92287999997</v>
      </c>
      <c r="D35" s="690">
        <v>1625518.9230499999</v>
      </c>
      <c r="E35" s="690">
        <v>3212169.5048200004</v>
      </c>
      <c r="F35" s="690">
        <v>3751479.3803800005</v>
      </c>
      <c r="G35" s="690">
        <v>3992302.1345200003</v>
      </c>
      <c r="H35" s="690">
        <v>3985595.54312</v>
      </c>
      <c r="I35" s="690">
        <v>3802367.96306</v>
      </c>
    </row>
    <row r="36" spans="1:9" s="52" customFormat="1" ht="21" customHeight="1">
      <c r="A36" s="691" t="s">
        <v>408</v>
      </c>
      <c r="B36" s="690">
        <v>102228.16107</v>
      </c>
      <c r="C36" s="690">
        <v>137148.65544999999</v>
      </c>
      <c r="D36" s="690">
        <v>186373.04897000003</v>
      </c>
      <c r="E36" s="690">
        <v>264606.62291999999</v>
      </c>
      <c r="F36" s="690">
        <v>351044.69795</v>
      </c>
      <c r="G36" s="690">
        <v>358649.00826999999</v>
      </c>
      <c r="H36" s="690">
        <v>459298.25266</v>
      </c>
      <c r="I36" s="690">
        <v>461803.04167000001</v>
      </c>
    </row>
    <row r="37" spans="1:9" s="52" customFormat="1" ht="21" customHeight="1">
      <c r="A37" s="689" t="s">
        <v>409</v>
      </c>
      <c r="B37" s="690">
        <v>86.960999999999999</v>
      </c>
      <c r="C37" s="690">
        <v>7.0000000000000021E-5</v>
      </c>
      <c r="D37" s="690">
        <v>0</v>
      </c>
      <c r="E37" s="690">
        <v>0</v>
      </c>
      <c r="F37" s="690">
        <v>0</v>
      </c>
      <c r="G37" s="690">
        <v>0</v>
      </c>
      <c r="H37" s="690">
        <v>0</v>
      </c>
      <c r="I37" s="690">
        <v>0</v>
      </c>
    </row>
    <row r="38" spans="1:9" s="52" customFormat="1" ht="21" customHeight="1">
      <c r="A38" s="689" t="s">
        <v>410</v>
      </c>
      <c r="B38" s="690">
        <v>267815.52780000004</v>
      </c>
      <c r="C38" s="690">
        <v>363034.10851000005</v>
      </c>
      <c r="D38" s="690">
        <v>639866.81618000008</v>
      </c>
      <c r="E38" s="690">
        <v>1017752.4026200001</v>
      </c>
      <c r="F38" s="690">
        <v>1123556.80241</v>
      </c>
      <c r="G38" s="690">
        <v>1137606.1051500002</v>
      </c>
      <c r="H38" s="690">
        <v>1655154.78406</v>
      </c>
      <c r="I38" s="690">
        <v>1830028.3299200004</v>
      </c>
    </row>
    <row r="39" spans="1:9" s="52" customFormat="1" ht="21" customHeight="1">
      <c r="A39" s="689" t="s">
        <v>411</v>
      </c>
      <c r="B39" s="690">
        <v>146450.13333000001</v>
      </c>
      <c r="C39" s="690">
        <v>115873.72559999999</v>
      </c>
      <c r="D39" s="690">
        <v>130011.68701000001</v>
      </c>
      <c r="E39" s="690">
        <v>231775.20845999999</v>
      </c>
      <c r="F39" s="690">
        <v>230682.66161000004</v>
      </c>
      <c r="G39" s="690">
        <v>215239.44113999998</v>
      </c>
      <c r="H39" s="690">
        <v>215055.10561000006</v>
      </c>
      <c r="I39" s="690">
        <v>240556.41063000003</v>
      </c>
    </row>
    <row r="40" spans="1:9" s="52" customFormat="1" ht="21" customHeight="1">
      <c r="A40" s="689" t="s">
        <v>123</v>
      </c>
      <c r="B40" s="690">
        <v>69398.040290000004</v>
      </c>
      <c r="C40" s="690">
        <v>77830.075019999989</v>
      </c>
      <c r="D40" s="690">
        <v>90852.565459999998</v>
      </c>
      <c r="E40" s="690">
        <v>95044.034510000012</v>
      </c>
      <c r="F40" s="690">
        <v>100884.01565999999</v>
      </c>
      <c r="G40" s="690">
        <v>101657.43556000001</v>
      </c>
      <c r="H40" s="690">
        <v>109900.49112000001</v>
      </c>
      <c r="I40" s="690">
        <v>110216.59723000001</v>
      </c>
    </row>
    <row r="41" spans="1:9" s="52" customFormat="1" ht="21" customHeight="1">
      <c r="A41" s="689" t="s">
        <v>129</v>
      </c>
      <c r="B41" s="690">
        <v>0</v>
      </c>
      <c r="C41" s="690">
        <v>0</v>
      </c>
      <c r="D41" s="690">
        <v>0</v>
      </c>
      <c r="E41" s="690">
        <v>0</v>
      </c>
      <c r="F41" s="690">
        <v>0</v>
      </c>
      <c r="G41" s="690">
        <v>0</v>
      </c>
      <c r="H41" s="690">
        <v>170571.55556000001</v>
      </c>
      <c r="I41" s="690">
        <v>171125.25</v>
      </c>
    </row>
    <row r="42" spans="1:9" s="52" customFormat="1" ht="21" customHeight="1">
      <c r="A42" s="689" t="s">
        <v>412</v>
      </c>
      <c r="B42" s="690">
        <v>100469.35067</v>
      </c>
      <c r="C42" s="690">
        <v>123907.72706999999</v>
      </c>
      <c r="D42" s="690">
        <v>148134.94921000002</v>
      </c>
      <c r="E42" s="690">
        <v>212686.28762000005</v>
      </c>
      <c r="F42" s="690">
        <v>212845.98611000006</v>
      </c>
      <c r="G42" s="690">
        <v>213940.02777000004</v>
      </c>
      <c r="H42" s="690">
        <v>205890.61111000003</v>
      </c>
      <c r="I42" s="690">
        <v>206948.48611000006</v>
      </c>
    </row>
    <row r="43" spans="1:9" s="53" customFormat="1" ht="18.75" thickBot="1">
      <c r="A43" s="692" t="s">
        <v>106</v>
      </c>
      <c r="B43" s="693">
        <v>128723.01456</v>
      </c>
      <c r="C43" s="693">
        <v>112009.49159000002</v>
      </c>
      <c r="D43" s="693">
        <v>219617.73512999999</v>
      </c>
      <c r="E43" s="693">
        <v>189271.42715999999</v>
      </c>
      <c r="F43" s="693">
        <v>192053.42761000001</v>
      </c>
      <c r="G43" s="693">
        <v>211910.51632000002</v>
      </c>
      <c r="H43" s="693">
        <v>252474.46531</v>
      </c>
      <c r="I43" s="693">
        <v>236595.06150000004</v>
      </c>
    </row>
    <row r="44" spans="1:9" ht="24" customHeight="1" thickTop="1" thickBot="1">
      <c r="A44" s="687" t="s">
        <v>413</v>
      </c>
      <c r="B44" s="688">
        <v>389150.22333000007</v>
      </c>
      <c r="C44" s="688">
        <v>446636.34164999996</v>
      </c>
      <c r="D44" s="688">
        <v>544731.72075999994</v>
      </c>
      <c r="E44" s="688">
        <v>622780.89541000011</v>
      </c>
      <c r="F44" s="688">
        <v>693444.15846000006</v>
      </c>
      <c r="G44" s="688">
        <v>673141.81903999997</v>
      </c>
      <c r="H44" s="688">
        <v>753559.80727000011</v>
      </c>
      <c r="I44" s="688">
        <v>714517.42347000004</v>
      </c>
    </row>
    <row r="45" spans="1:9" s="52" customFormat="1" ht="21" customHeight="1" thickTop="1">
      <c r="A45" s="689" t="s">
        <v>143</v>
      </c>
      <c r="B45" s="690">
        <v>279366.50000000006</v>
      </c>
      <c r="C45" s="690">
        <v>307353.5</v>
      </c>
      <c r="D45" s="690">
        <v>393588.00000000006</v>
      </c>
      <c r="E45" s="690">
        <v>444867</v>
      </c>
      <c r="F45" s="690">
        <v>489467.00000000006</v>
      </c>
      <c r="G45" s="690">
        <v>489467.00000000006</v>
      </c>
      <c r="H45" s="690">
        <v>527597.00000000012</v>
      </c>
      <c r="I45" s="690">
        <v>527597.00000000012</v>
      </c>
    </row>
    <row r="46" spans="1:9" s="52" customFormat="1" ht="21" customHeight="1">
      <c r="A46" s="689" t="s">
        <v>147</v>
      </c>
      <c r="B46" s="690">
        <v>11397.65215</v>
      </c>
      <c r="C46" s="690">
        <v>23927.163250000001</v>
      </c>
      <c r="D46" s="690">
        <v>16399.52605</v>
      </c>
      <c r="E46" s="690">
        <v>0.52604999999999991</v>
      </c>
      <c r="F46" s="690">
        <v>0.52604999999999991</v>
      </c>
      <c r="G46" s="690">
        <v>0.52604999999999991</v>
      </c>
      <c r="H46" s="690">
        <v>7000.5260500000004</v>
      </c>
      <c r="I46" s="690">
        <v>7000.5260500000004</v>
      </c>
    </row>
    <row r="47" spans="1:9" s="52" customFormat="1" ht="21" customHeight="1">
      <c r="A47" s="689" t="s">
        <v>151</v>
      </c>
      <c r="B47" s="690">
        <v>0</v>
      </c>
      <c r="C47" s="690">
        <v>0</v>
      </c>
      <c r="D47" s="690">
        <v>0</v>
      </c>
      <c r="E47" s="690">
        <v>0</v>
      </c>
      <c r="F47" s="690">
        <v>0</v>
      </c>
      <c r="G47" s="690">
        <v>0</v>
      </c>
      <c r="H47" s="690">
        <v>0</v>
      </c>
      <c r="I47" s="690">
        <v>0</v>
      </c>
    </row>
    <row r="48" spans="1:9" s="52" customFormat="1" ht="21" customHeight="1">
      <c r="A48" s="689" t="s">
        <v>414</v>
      </c>
      <c r="B48" s="690">
        <v>37942.829429999998</v>
      </c>
      <c r="C48" s="690">
        <v>43987.399690000006</v>
      </c>
      <c r="D48" s="690">
        <v>50768.023950000003</v>
      </c>
      <c r="E48" s="690">
        <v>58109.403060000011</v>
      </c>
      <c r="F48" s="690">
        <v>68072.967230000024</v>
      </c>
      <c r="G48" s="690">
        <v>78463.840760000006</v>
      </c>
      <c r="H48" s="690">
        <v>78463.840760000006</v>
      </c>
      <c r="I48" s="690">
        <v>87885.210640000005</v>
      </c>
    </row>
    <row r="49" spans="1:9" s="52" customFormat="1" ht="21" customHeight="1">
      <c r="A49" s="689" t="s">
        <v>157</v>
      </c>
      <c r="B49" s="690">
        <v>60443.241750000008</v>
      </c>
      <c r="C49" s="690">
        <v>71368.278709999999</v>
      </c>
      <c r="D49" s="690">
        <v>83976.170760000008</v>
      </c>
      <c r="E49" s="690">
        <v>119803.96630000001</v>
      </c>
      <c r="F49" s="690">
        <v>135903.66518000001</v>
      </c>
      <c r="G49" s="690">
        <v>105210.45223000001</v>
      </c>
      <c r="H49" s="690">
        <v>140498.44046000001</v>
      </c>
      <c r="I49" s="690">
        <v>92034.686780000018</v>
      </c>
    </row>
    <row r="50" spans="1:9" s="52" customFormat="1" ht="21" customHeight="1">
      <c r="A50" s="691" t="s">
        <v>415</v>
      </c>
      <c r="B50" s="690">
        <v>68.360399999999998</v>
      </c>
      <c r="C50" s="690">
        <v>3568.3604</v>
      </c>
      <c r="D50" s="690">
        <v>10568.791650000001</v>
      </c>
      <c r="E50" s="690">
        <v>20193.791649999999</v>
      </c>
      <c r="F50" s="690">
        <v>32093.791649999999</v>
      </c>
      <c r="G50" s="690">
        <v>97652.791650000014</v>
      </c>
      <c r="H50" s="690">
        <v>46293.791649999999</v>
      </c>
      <c r="I50" s="690">
        <v>83979.791650000014</v>
      </c>
    </row>
    <row r="51" spans="1:9" s="53" customFormat="1" ht="18.75" thickBot="1">
      <c r="A51" s="694" t="s">
        <v>416</v>
      </c>
      <c r="B51" s="693">
        <v>60374.881350000003</v>
      </c>
      <c r="C51" s="693">
        <v>67799.918310000008</v>
      </c>
      <c r="D51" s="693">
        <v>73407.379109999994</v>
      </c>
      <c r="E51" s="693">
        <v>99610.174650000001</v>
      </c>
      <c r="F51" s="693">
        <v>103809.87353000001</v>
      </c>
      <c r="G51" s="693">
        <v>7557.6605799999998</v>
      </c>
      <c r="H51" s="693">
        <v>94204.648809999999</v>
      </c>
      <c r="I51" s="693">
        <v>8054.8951299999999</v>
      </c>
    </row>
    <row r="52" spans="1:9" ht="24" customHeight="1" thickTop="1" thickBot="1">
      <c r="A52" s="687" t="s">
        <v>417</v>
      </c>
      <c r="B52" s="688">
        <v>6564370.7781800013</v>
      </c>
      <c r="C52" s="688">
        <v>7499554.8750100005</v>
      </c>
      <c r="D52" s="688">
        <v>8890891.9745700005</v>
      </c>
      <c r="E52" s="688">
        <v>9946224.7570300009</v>
      </c>
      <c r="F52" s="688">
        <v>11248468.16508</v>
      </c>
      <c r="G52" s="688">
        <v>11286501.365899999</v>
      </c>
      <c r="H52" s="688">
        <v>12260063.948800001</v>
      </c>
      <c r="I52" s="688">
        <v>12457429.692380002</v>
      </c>
    </row>
    <row r="53" spans="1:9" s="52" customFormat="1" ht="24" customHeight="1" thickTop="1">
      <c r="A53" s="689" t="s">
        <v>418</v>
      </c>
      <c r="B53" s="690">
        <v>658940.54966000014</v>
      </c>
      <c r="C53" s="690">
        <v>711432.95513000013</v>
      </c>
      <c r="D53" s="690">
        <v>576714.29308000021</v>
      </c>
      <c r="E53" s="690">
        <v>481237.08394000004</v>
      </c>
      <c r="F53" s="690">
        <v>447788.21677</v>
      </c>
      <c r="G53" s="690">
        <v>456542.27925000008</v>
      </c>
      <c r="H53" s="690">
        <v>488392.02611999999</v>
      </c>
      <c r="I53" s="690">
        <v>459978.65529999998</v>
      </c>
    </row>
    <row r="54" spans="1:9" s="53" customFormat="1" ht="21" customHeight="1">
      <c r="A54" s="694" t="s">
        <v>419</v>
      </c>
      <c r="B54" s="693">
        <v>94847.824840000001</v>
      </c>
      <c r="C54" s="693">
        <v>87945.154989999995</v>
      </c>
      <c r="D54" s="693">
        <v>46337.236340000003</v>
      </c>
      <c r="E54" s="693">
        <v>51343.293720000009</v>
      </c>
      <c r="F54" s="693">
        <v>37387.866680000006</v>
      </c>
      <c r="G54" s="693">
        <v>53817.549810000011</v>
      </c>
      <c r="H54" s="693">
        <v>50410.105020000003</v>
      </c>
      <c r="I54" s="693">
        <v>34384.822730000007</v>
      </c>
    </row>
    <row r="55" spans="1:9" s="53" customFormat="1" ht="21" customHeight="1">
      <c r="A55" s="694" t="s">
        <v>420</v>
      </c>
      <c r="B55" s="693">
        <v>475471.77130000002</v>
      </c>
      <c r="C55" s="693">
        <v>526726.07487999997</v>
      </c>
      <c r="D55" s="693">
        <v>430654.06419000006</v>
      </c>
      <c r="E55" s="693">
        <v>317236.19867000001</v>
      </c>
      <c r="F55" s="693">
        <v>293872.80273</v>
      </c>
      <c r="G55" s="693">
        <v>287625.22373999999</v>
      </c>
      <c r="H55" s="693">
        <v>316639.7969800001</v>
      </c>
      <c r="I55" s="693">
        <v>303178.8274200001</v>
      </c>
    </row>
    <row r="56" spans="1:9" s="53" customFormat="1" ht="21" customHeight="1">
      <c r="A56" s="694" t="s">
        <v>421</v>
      </c>
      <c r="B56" s="693">
        <v>0</v>
      </c>
      <c r="C56" s="693">
        <v>0</v>
      </c>
      <c r="D56" s="693">
        <v>0</v>
      </c>
      <c r="E56" s="693">
        <v>0</v>
      </c>
      <c r="F56" s="693">
        <v>0</v>
      </c>
      <c r="G56" s="693">
        <v>0</v>
      </c>
      <c r="H56" s="693">
        <v>0</v>
      </c>
      <c r="I56" s="693">
        <v>0</v>
      </c>
    </row>
    <row r="57" spans="1:9" s="53" customFormat="1" ht="21" customHeight="1">
      <c r="A57" s="694" t="s">
        <v>422</v>
      </c>
      <c r="B57" s="693">
        <v>88620.953519999995</v>
      </c>
      <c r="C57" s="693">
        <v>96761.725260000007</v>
      </c>
      <c r="D57" s="693">
        <v>99722.992549999995</v>
      </c>
      <c r="E57" s="693">
        <v>112657.59155</v>
      </c>
      <c r="F57" s="693">
        <v>116527.54736</v>
      </c>
      <c r="G57" s="693">
        <v>115099.50570000001</v>
      </c>
      <c r="H57" s="693">
        <v>121342.12412000001</v>
      </c>
      <c r="I57" s="693">
        <v>122415.00515000001</v>
      </c>
    </row>
    <row r="58" spans="1:9" s="53" customFormat="1" ht="21" customHeight="1">
      <c r="A58" s="694" t="s">
        <v>423</v>
      </c>
      <c r="B58" s="693">
        <v>0</v>
      </c>
      <c r="C58" s="693">
        <v>0</v>
      </c>
      <c r="D58" s="693">
        <v>0</v>
      </c>
      <c r="E58" s="693">
        <v>0</v>
      </c>
      <c r="F58" s="693">
        <v>0</v>
      </c>
      <c r="G58" s="693">
        <v>0</v>
      </c>
      <c r="H58" s="693">
        <v>0</v>
      </c>
      <c r="I58" s="693">
        <v>0</v>
      </c>
    </row>
    <row r="59" spans="1:9" s="53" customFormat="1" ht="18.75" thickBot="1">
      <c r="A59" s="692" t="s">
        <v>424</v>
      </c>
      <c r="B59" s="693">
        <v>9882020.6288300026</v>
      </c>
      <c r="C59" s="693">
        <v>11928612.026799999</v>
      </c>
      <c r="D59" s="693">
        <v>15486910.321520001</v>
      </c>
      <c r="E59" s="693">
        <v>17617920.223470002</v>
      </c>
      <c r="F59" s="693">
        <v>18927260.483709998</v>
      </c>
      <c r="G59" s="693">
        <v>19017208.420460001</v>
      </c>
      <c r="H59" s="693">
        <v>20930770.58382</v>
      </c>
      <c r="I59" s="693">
        <v>21060102.184830002</v>
      </c>
    </row>
    <row r="60" spans="1:9" ht="31.5" customHeight="1" thickTop="1" thickBot="1">
      <c r="A60" s="687" t="s">
        <v>425</v>
      </c>
      <c r="B60" s="688"/>
      <c r="C60" s="688"/>
      <c r="D60" s="688"/>
      <c r="E60" s="688"/>
      <c r="F60" s="688"/>
      <c r="G60" s="688"/>
      <c r="H60" s="688"/>
      <c r="I60" s="688"/>
    </row>
    <row r="61" spans="1:9" ht="30" customHeight="1" thickTop="1">
      <c r="A61" s="695" t="s">
        <v>426</v>
      </c>
      <c r="B61" s="696">
        <v>294061.55326000002</v>
      </c>
      <c r="C61" s="696">
        <v>373740.01480000006</v>
      </c>
      <c r="D61" s="696">
        <v>427670.76536000002</v>
      </c>
      <c r="E61" s="696">
        <v>489889.65632999997</v>
      </c>
      <c r="F61" s="696">
        <v>560165.50988999999</v>
      </c>
      <c r="G61" s="696">
        <v>51862.617940000004</v>
      </c>
      <c r="H61" s="696">
        <v>647566.04058999999</v>
      </c>
      <c r="I61" s="696">
        <v>59049.136180000001</v>
      </c>
    </row>
    <row r="62" spans="1:9" ht="21" customHeight="1">
      <c r="A62" s="697" t="s">
        <v>427</v>
      </c>
      <c r="B62" s="696">
        <v>-73046.125290000025</v>
      </c>
      <c r="C62" s="696">
        <v>-100103.43517</v>
      </c>
      <c r="D62" s="696">
        <v>-129166.92169000002</v>
      </c>
      <c r="E62" s="696">
        <v>-156046.05353999999</v>
      </c>
      <c r="F62" s="696">
        <v>-195428.48540000001</v>
      </c>
      <c r="G62" s="696">
        <v>-19493.013749999998</v>
      </c>
      <c r="H62" s="696">
        <v>-264051.24843000004</v>
      </c>
      <c r="I62" s="696">
        <v>-23345.854859999999</v>
      </c>
    </row>
    <row r="63" spans="1:9" ht="21.75" customHeight="1">
      <c r="A63" s="698" t="s">
        <v>428</v>
      </c>
      <c r="B63" s="696">
        <v>221015.42796999999</v>
      </c>
      <c r="C63" s="696">
        <v>273636.57962999999</v>
      </c>
      <c r="D63" s="696">
        <v>298503.84367000003</v>
      </c>
      <c r="E63" s="696">
        <v>333843.60279000003</v>
      </c>
      <c r="F63" s="696">
        <v>364737.02448999998</v>
      </c>
      <c r="G63" s="696">
        <v>32369.604190000002</v>
      </c>
      <c r="H63" s="696">
        <v>383514.79216000001</v>
      </c>
      <c r="I63" s="696">
        <v>35703.281320000002</v>
      </c>
    </row>
    <row r="64" spans="1:9">
      <c r="A64" s="695" t="s">
        <v>429</v>
      </c>
      <c r="B64" s="696">
        <v>183570.60499000002</v>
      </c>
      <c r="C64" s="696">
        <v>202171.77968000004</v>
      </c>
      <c r="D64" s="696">
        <v>208918.09609000001</v>
      </c>
      <c r="E64" s="696">
        <v>344578.64941000001</v>
      </c>
      <c r="F64" s="696">
        <v>422846.43283999996</v>
      </c>
      <c r="G64" s="696">
        <v>41290.063549999999</v>
      </c>
      <c r="H64" s="696">
        <v>453622.94631000003</v>
      </c>
      <c r="I64" s="696">
        <v>44598.338689999997</v>
      </c>
    </row>
    <row r="65" spans="1:9">
      <c r="A65" s="697" t="s">
        <v>430</v>
      </c>
      <c r="B65" s="696">
        <v>-50453.926950000001</v>
      </c>
      <c r="C65" s="696">
        <v>-90341.470109999995</v>
      </c>
      <c r="D65" s="696">
        <v>-111550.92534000002</v>
      </c>
      <c r="E65" s="696">
        <v>-210295.67293999999</v>
      </c>
      <c r="F65" s="696">
        <v>-285745.35876999999</v>
      </c>
      <c r="G65" s="696">
        <v>-30696.154609999998</v>
      </c>
      <c r="H65" s="696">
        <v>-341198.21318000008</v>
      </c>
      <c r="I65" s="696">
        <v>-35987.318399999996</v>
      </c>
    </row>
    <row r="66" spans="1:9">
      <c r="A66" s="699" t="s">
        <v>431</v>
      </c>
      <c r="B66" s="696">
        <v>354132.10601000005</v>
      </c>
      <c r="C66" s="696">
        <v>385466.88919999998</v>
      </c>
      <c r="D66" s="696">
        <v>395871.01442000008</v>
      </c>
      <c r="E66" s="696">
        <v>468126.57926000003</v>
      </c>
      <c r="F66" s="696">
        <v>501838.09856000007</v>
      </c>
      <c r="G66" s="696">
        <v>42963.513129999999</v>
      </c>
      <c r="H66" s="696">
        <v>495939.52529000008</v>
      </c>
      <c r="I66" s="696">
        <v>44314.301610000002</v>
      </c>
    </row>
    <row r="67" spans="1:9">
      <c r="A67" s="695" t="s">
        <v>432</v>
      </c>
      <c r="B67" s="696">
        <v>7885.3301700000002</v>
      </c>
      <c r="C67" s="696">
        <v>16903.555319999999</v>
      </c>
      <c r="D67" s="696">
        <v>15682.636269999999</v>
      </c>
      <c r="E67" s="696">
        <v>47939.389740000006</v>
      </c>
      <c r="F67" s="696">
        <v>18687.082030000001</v>
      </c>
      <c r="G67" s="696">
        <v>1710.3802600000001</v>
      </c>
      <c r="H67" s="696">
        <v>15761.787470000001</v>
      </c>
      <c r="I67" s="696">
        <v>3066.0596099999998</v>
      </c>
    </row>
    <row r="68" spans="1:9">
      <c r="A68" s="695" t="s">
        <v>433</v>
      </c>
      <c r="B68" s="696">
        <v>-41589.777470000001</v>
      </c>
      <c r="C68" s="696">
        <v>-42383.482609999999</v>
      </c>
      <c r="D68" s="696">
        <v>-29749.046600000001</v>
      </c>
      <c r="E68" s="696">
        <v>-77609.670020000005</v>
      </c>
      <c r="F68" s="696">
        <v>-63074.10067</v>
      </c>
      <c r="G68" s="696">
        <v>-6513.5572200000006</v>
      </c>
      <c r="H68" s="696">
        <v>-43733.136079999997</v>
      </c>
      <c r="I68" s="696">
        <v>-6304.928460000001</v>
      </c>
    </row>
    <row r="69" spans="1:9">
      <c r="A69" s="698" t="s">
        <v>434</v>
      </c>
      <c r="B69" s="696">
        <v>320427.65871000005</v>
      </c>
      <c r="C69" s="696">
        <v>359986.96191000001</v>
      </c>
      <c r="D69" s="696">
        <v>381804.60408999998</v>
      </c>
      <c r="E69" s="696">
        <v>438456.29898000002</v>
      </c>
      <c r="F69" s="696">
        <v>457451.07991999999</v>
      </c>
      <c r="G69" s="696">
        <v>38160.33617000001</v>
      </c>
      <c r="H69" s="696">
        <v>467968.17668000009</v>
      </c>
      <c r="I69" s="696">
        <v>41075.432760000003</v>
      </c>
    </row>
    <row r="70" spans="1:9">
      <c r="A70" s="697" t="s">
        <v>435</v>
      </c>
      <c r="B70" s="696">
        <v>-221318.45138999997</v>
      </c>
      <c r="C70" s="696">
        <v>-255528.74184</v>
      </c>
      <c r="D70" s="696">
        <v>-268026.84928000008</v>
      </c>
      <c r="E70" s="696">
        <v>-262335.86384000001</v>
      </c>
      <c r="F70" s="696">
        <v>-272453.34378</v>
      </c>
      <c r="G70" s="696">
        <v>-24020.785580000003</v>
      </c>
      <c r="H70" s="696">
        <v>-305502.68341</v>
      </c>
      <c r="I70" s="696">
        <v>-26138.078379999999</v>
      </c>
    </row>
    <row r="71" spans="1:9">
      <c r="A71" s="699" t="s">
        <v>436</v>
      </c>
      <c r="B71" s="696">
        <v>99109.207319999987</v>
      </c>
      <c r="C71" s="696">
        <v>104458.22007</v>
      </c>
      <c r="D71" s="696">
        <v>113777.75481</v>
      </c>
      <c r="E71" s="696">
        <v>176120.43513999999</v>
      </c>
      <c r="F71" s="696">
        <v>184997.73613999999</v>
      </c>
      <c r="G71" s="696">
        <v>14139.550590000001</v>
      </c>
      <c r="H71" s="696">
        <v>162465.49327000001</v>
      </c>
      <c r="I71" s="696">
        <v>14937.354380000002</v>
      </c>
    </row>
    <row r="72" spans="1:9">
      <c r="A72" s="699" t="s">
        <v>437</v>
      </c>
      <c r="B72" s="696">
        <v>21040.367969999999</v>
      </c>
      <c r="C72" s="696">
        <v>-16753.44355</v>
      </c>
      <c r="D72" s="696">
        <v>-19879.644370000002</v>
      </c>
      <c r="E72" s="696">
        <v>21676.648789999999</v>
      </c>
      <c r="F72" s="696">
        <v>81176.030680000025</v>
      </c>
      <c r="G72" s="696">
        <v>8874.6672900000012</v>
      </c>
      <c r="H72" s="696">
        <v>5198.9771300000002</v>
      </c>
      <c r="I72" s="696">
        <v>1748.8413600000003</v>
      </c>
    </row>
    <row r="73" spans="1:9">
      <c r="A73" s="697" t="s">
        <v>438</v>
      </c>
      <c r="B73" s="696">
        <v>20987.484250000005</v>
      </c>
      <c r="C73" s="696">
        <v>-16814.31266</v>
      </c>
      <c r="D73" s="696">
        <v>-19952.124370000001</v>
      </c>
      <c r="E73" s="696">
        <v>21555.074410000005</v>
      </c>
      <c r="F73" s="696">
        <v>81061.893489999988</v>
      </c>
      <c r="G73" s="696">
        <v>8862.0848100000003</v>
      </c>
      <c r="H73" s="696">
        <v>5080.4631200000013</v>
      </c>
      <c r="I73" s="696">
        <v>1745.0478200000002</v>
      </c>
    </row>
    <row r="74" spans="1:9">
      <c r="A74" s="697" t="s">
        <v>439</v>
      </c>
      <c r="B74" s="696">
        <v>52.883720000000004</v>
      </c>
      <c r="C74" s="696">
        <v>60.869110000000006</v>
      </c>
      <c r="D74" s="696">
        <v>72.480000000000018</v>
      </c>
      <c r="E74" s="696">
        <v>121.57438000000002</v>
      </c>
      <c r="F74" s="696">
        <v>114.13719</v>
      </c>
      <c r="G74" s="696">
        <v>12.58248</v>
      </c>
      <c r="H74" s="696">
        <v>118.51401</v>
      </c>
      <c r="I74" s="696">
        <v>3.7935400000000001</v>
      </c>
    </row>
    <row r="75" spans="1:9">
      <c r="A75" s="698" t="s">
        <v>440</v>
      </c>
      <c r="B75" s="696">
        <v>-20990.122500000001</v>
      </c>
      <c r="C75" s="696">
        <v>16754.34835</v>
      </c>
      <c r="D75" s="696">
        <v>20368.164670000002</v>
      </c>
      <c r="E75" s="696">
        <v>-21991.518280000004</v>
      </c>
      <c r="F75" s="696">
        <v>-81144.871310000002</v>
      </c>
      <c r="G75" s="696">
        <v>-8878.7213000000011</v>
      </c>
      <c r="H75" s="696">
        <v>-5128.2146199999997</v>
      </c>
      <c r="I75" s="696">
        <v>-1734.0166100000004</v>
      </c>
    </row>
    <row r="76" spans="1:9">
      <c r="A76" s="698" t="s">
        <v>1432</v>
      </c>
      <c r="B76" s="696">
        <v>-20894.916880000001</v>
      </c>
      <c r="C76" s="696">
        <v>16872.264420000003</v>
      </c>
      <c r="D76" s="696">
        <v>20438.844120000005</v>
      </c>
      <c r="E76" s="696">
        <v>-21866.65136</v>
      </c>
      <c r="F76" s="696">
        <v>-81028.233240000016</v>
      </c>
      <c r="G76" s="696">
        <v>-8865.1707899999983</v>
      </c>
      <c r="H76" s="696">
        <v>-5011.3729599999997</v>
      </c>
      <c r="I76" s="696">
        <v>-1730.66687</v>
      </c>
    </row>
    <row r="77" spans="1:9">
      <c r="A77" s="697" t="s">
        <v>441</v>
      </c>
      <c r="B77" s="696">
        <v>-95.205619999999996</v>
      </c>
      <c r="C77" s="696">
        <v>-117.91607</v>
      </c>
      <c r="D77" s="696">
        <v>-70.679450000000003</v>
      </c>
      <c r="E77" s="696">
        <v>-124.86692000000001</v>
      </c>
      <c r="F77" s="696">
        <v>-116.63807000000001</v>
      </c>
      <c r="G77" s="696">
        <v>-13.550510000000001</v>
      </c>
      <c r="H77" s="696">
        <v>-116.84166000000002</v>
      </c>
      <c r="I77" s="696">
        <v>-3.3497399999999997</v>
      </c>
    </row>
    <row r="78" spans="1:9">
      <c r="A78" s="698" t="s">
        <v>442</v>
      </c>
      <c r="B78" s="696">
        <v>99159.45279000001</v>
      </c>
      <c r="C78" s="696">
        <v>104459.12487</v>
      </c>
      <c r="D78" s="696">
        <v>114266.27511000002</v>
      </c>
      <c r="E78" s="696">
        <v>175805.56565000003</v>
      </c>
      <c r="F78" s="696">
        <v>185028.89551000003</v>
      </c>
      <c r="G78" s="696">
        <v>14135.496580000001</v>
      </c>
      <c r="H78" s="696">
        <v>162536.25578000001</v>
      </c>
      <c r="I78" s="696">
        <v>14952.17913</v>
      </c>
    </row>
    <row r="79" spans="1:9">
      <c r="A79" s="695" t="s">
        <v>443</v>
      </c>
      <c r="B79" s="696">
        <v>0</v>
      </c>
      <c r="C79" s="696">
        <v>0</v>
      </c>
      <c r="D79" s="696">
        <v>0</v>
      </c>
      <c r="E79" s="696">
        <v>0</v>
      </c>
      <c r="F79" s="696">
        <v>1.81002</v>
      </c>
      <c r="G79" s="696">
        <v>0</v>
      </c>
      <c r="H79" s="696">
        <v>2.8730300000000004</v>
      </c>
      <c r="I79" s="696">
        <v>0</v>
      </c>
    </row>
    <row r="80" spans="1:9">
      <c r="A80" s="699" t="s">
        <v>444</v>
      </c>
      <c r="B80" s="696">
        <v>99159.45279000001</v>
      </c>
      <c r="C80" s="696">
        <v>104459.12487</v>
      </c>
      <c r="D80" s="696">
        <v>114266.27511000002</v>
      </c>
      <c r="E80" s="696">
        <v>175805.56565000003</v>
      </c>
      <c r="F80" s="696">
        <v>185030.70553000001</v>
      </c>
      <c r="G80" s="696">
        <v>14135.496580000001</v>
      </c>
      <c r="H80" s="696">
        <v>162539.12880999999</v>
      </c>
      <c r="I80" s="696">
        <v>14952.17913</v>
      </c>
    </row>
    <row r="81" spans="1:9">
      <c r="A81" s="695" t="s">
        <v>445</v>
      </c>
      <c r="B81" s="696">
        <v>-603.54200000000003</v>
      </c>
      <c r="C81" s="696">
        <v>1156.5224400000002</v>
      </c>
      <c r="D81" s="696">
        <v>0</v>
      </c>
      <c r="E81" s="696">
        <v>-243.77900000000002</v>
      </c>
      <c r="F81" s="696">
        <v>0</v>
      </c>
      <c r="G81" s="696">
        <v>0</v>
      </c>
      <c r="H81" s="696">
        <v>0</v>
      </c>
      <c r="I81" s="696">
        <v>0</v>
      </c>
    </row>
    <row r="82" spans="1:9" ht="21" customHeight="1">
      <c r="A82" s="698" t="s">
        <v>446</v>
      </c>
      <c r="B82" s="696">
        <v>98555.910790000009</v>
      </c>
      <c r="C82" s="696">
        <v>105615.64731</v>
      </c>
      <c r="D82" s="696">
        <v>114266.27511000002</v>
      </c>
      <c r="E82" s="696">
        <v>175561.78664999999</v>
      </c>
      <c r="F82" s="696">
        <v>185030.70553000001</v>
      </c>
      <c r="G82" s="696">
        <v>14135.496580000001</v>
      </c>
      <c r="H82" s="696">
        <v>162539.12880999999</v>
      </c>
      <c r="I82" s="696">
        <v>14952.17913</v>
      </c>
    </row>
    <row r="83" spans="1:9" ht="21" customHeight="1">
      <c r="A83" s="695" t="s">
        <v>1467</v>
      </c>
      <c r="B83" s="696">
        <v>0</v>
      </c>
      <c r="C83" s="696">
        <v>0</v>
      </c>
      <c r="D83" s="696">
        <v>0</v>
      </c>
      <c r="E83" s="696">
        <v>0</v>
      </c>
      <c r="F83" s="696">
        <v>0</v>
      </c>
      <c r="G83" s="696">
        <v>0</v>
      </c>
      <c r="H83" s="696">
        <v>0</v>
      </c>
      <c r="I83" s="696">
        <v>0</v>
      </c>
    </row>
    <row r="84" spans="1:9" ht="21" customHeight="1">
      <c r="A84" s="698" t="s">
        <v>447</v>
      </c>
      <c r="B84" s="696">
        <v>98555.910790000009</v>
      </c>
      <c r="C84" s="696">
        <v>105615.64731</v>
      </c>
      <c r="D84" s="696">
        <v>114266.27511000002</v>
      </c>
      <c r="E84" s="696">
        <v>175561.78664999999</v>
      </c>
      <c r="F84" s="696">
        <v>185030.70553000001</v>
      </c>
      <c r="G84" s="696">
        <v>14135.496580000001</v>
      </c>
      <c r="H84" s="696">
        <v>162539.12880999999</v>
      </c>
      <c r="I84" s="696">
        <v>14952.17913</v>
      </c>
    </row>
    <row r="85" spans="1:9" ht="18" customHeight="1" thickBot="1">
      <c r="A85" s="695" t="s">
        <v>448</v>
      </c>
      <c r="B85" s="696">
        <v>-38181.029439999998</v>
      </c>
      <c r="C85" s="696">
        <v>-37815.728999999999</v>
      </c>
      <c r="D85" s="696">
        <v>-40858.896000000001</v>
      </c>
      <c r="E85" s="696">
        <v>-75951.611999999994</v>
      </c>
      <c r="F85" s="696">
        <v>-81220.831999999995</v>
      </c>
      <c r="G85" s="696">
        <v>-6577.8360000000002</v>
      </c>
      <c r="H85" s="696">
        <v>-68334.48</v>
      </c>
      <c r="I85" s="696">
        <v>-6897.2840000000006</v>
      </c>
    </row>
    <row r="86" spans="1:9" ht="24" customHeight="1" thickTop="1" thickBot="1">
      <c r="A86" s="687" t="s">
        <v>449</v>
      </c>
      <c r="B86" s="688">
        <v>60374.881350000003</v>
      </c>
      <c r="C86" s="688">
        <v>67799.918310000008</v>
      </c>
      <c r="D86" s="688">
        <v>73407.379109999994</v>
      </c>
      <c r="E86" s="688">
        <v>99610.174650000001</v>
      </c>
      <c r="F86" s="688">
        <v>103809.87353000001</v>
      </c>
      <c r="G86" s="688">
        <v>7557.6605799999998</v>
      </c>
      <c r="H86" s="688">
        <v>94204.648809999999</v>
      </c>
      <c r="I86" s="688">
        <v>8054.8951299999999</v>
      </c>
    </row>
    <row r="87" spans="1:9" ht="15" customHeight="1" thickTop="1" thickBot="1">
      <c r="A87" s="954"/>
      <c r="B87" s="955"/>
      <c r="C87" s="955"/>
      <c r="D87" s="955"/>
      <c r="E87" s="955"/>
      <c r="F87" s="955"/>
      <c r="G87" s="955"/>
      <c r="H87" s="955"/>
      <c r="I87" s="955"/>
    </row>
    <row r="88" spans="1:9" ht="28.5" customHeight="1" thickTop="1">
      <c r="A88" s="248"/>
      <c r="B88" s="24"/>
      <c r="C88" s="24"/>
      <c r="D88" s="24"/>
      <c r="E88" s="24"/>
      <c r="F88" s="24"/>
      <c r="G88" s="24"/>
      <c r="H88" s="24"/>
    </row>
    <row r="89" spans="1:9">
      <c r="A89" s="248"/>
      <c r="B89" s="24"/>
      <c r="C89" s="24"/>
      <c r="D89" s="24"/>
      <c r="E89" s="24"/>
      <c r="F89" s="24"/>
      <c r="G89" s="24"/>
      <c r="H89" s="24"/>
    </row>
    <row r="90" spans="1:9" ht="19.5">
      <c r="A90" s="249"/>
      <c r="B90" s="24"/>
      <c r="C90" s="24"/>
      <c r="D90" s="24"/>
      <c r="E90" s="24"/>
      <c r="F90" s="24"/>
      <c r="G90" s="24"/>
      <c r="H90" s="24"/>
    </row>
    <row r="91" spans="1:9" ht="19.5">
      <c r="A91" s="249"/>
      <c r="B91" s="24"/>
      <c r="C91" s="24"/>
      <c r="D91" s="24"/>
      <c r="E91" s="24"/>
      <c r="F91" s="24"/>
      <c r="G91" s="24"/>
      <c r="H91" s="24"/>
    </row>
    <row r="92" spans="1:9" ht="19.5">
      <c r="A92" s="249"/>
      <c r="B92" s="24"/>
      <c r="C92" s="24"/>
      <c r="D92" s="24"/>
      <c r="E92" s="24"/>
      <c r="F92" s="24"/>
      <c r="G92" s="24"/>
      <c r="H92" s="24"/>
    </row>
    <row r="93" spans="1:9" ht="19.5">
      <c r="A93" s="250"/>
      <c r="B93" s="24"/>
      <c r="C93" s="24"/>
      <c r="D93" s="24"/>
      <c r="E93" s="24"/>
      <c r="F93" s="24"/>
      <c r="G93" s="24"/>
      <c r="H93" s="24"/>
    </row>
    <row r="94" spans="1:9" ht="19.5">
      <c r="A94" s="250"/>
      <c r="B94" s="24"/>
      <c r="C94" s="24"/>
      <c r="D94" s="24"/>
      <c r="E94" s="24"/>
      <c r="F94" s="24"/>
      <c r="G94" s="24"/>
      <c r="H94" s="24"/>
    </row>
    <row r="95" spans="1:9" ht="19.5">
      <c r="A95" s="250"/>
      <c r="B95" s="24"/>
      <c r="C95" s="24"/>
      <c r="D95" s="24"/>
      <c r="E95" s="24"/>
      <c r="F95" s="24"/>
      <c r="G95" s="24"/>
      <c r="H95" s="24"/>
    </row>
    <row r="96" spans="1:9" ht="19.5">
      <c r="A96" s="249"/>
      <c r="B96" s="24"/>
      <c r="C96" s="24"/>
      <c r="D96" s="24"/>
      <c r="E96" s="24"/>
      <c r="F96" s="24"/>
      <c r="G96" s="24"/>
      <c r="H96" s="24"/>
    </row>
    <row r="97" spans="1:8" ht="19.5">
      <c r="A97" s="249"/>
      <c r="B97" s="24"/>
      <c r="C97" s="24"/>
      <c r="D97" s="24"/>
      <c r="E97" s="24"/>
      <c r="F97" s="24"/>
      <c r="G97" s="24"/>
      <c r="H97" s="24"/>
    </row>
    <row r="98" spans="1:8" ht="19.5">
      <c r="A98" s="249"/>
      <c r="B98" s="24"/>
      <c r="C98" s="24"/>
      <c r="D98" s="24"/>
      <c r="E98" s="24"/>
      <c r="F98" s="24"/>
      <c r="G98" s="24"/>
      <c r="H98" s="24"/>
    </row>
    <row r="99" spans="1:8" ht="19.5">
      <c r="A99" s="249"/>
      <c r="B99" s="24"/>
      <c r="C99" s="24"/>
      <c r="D99" s="24"/>
      <c r="E99" s="24"/>
      <c r="F99" s="24"/>
      <c r="G99" s="24"/>
      <c r="H99" s="24"/>
    </row>
    <row r="100" spans="1:8" ht="19.5">
      <c r="A100" s="249"/>
      <c r="B100" s="24"/>
      <c r="C100" s="24"/>
      <c r="D100" s="24"/>
      <c r="E100" s="24"/>
      <c r="F100" s="24"/>
      <c r="G100" s="24"/>
      <c r="H100" s="24"/>
    </row>
    <row r="101" spans="1:8" ht="19.5">
      <c r="A101" s="54"/>
      <c r="B101" s="24"/>
      <c r="C101" s="24"/>
      <c r="D101" s="24"/>
      <c r="E101" s="24"/>
      <c r="F101" s="24"/>
      <c r="G101" s="24"/>
      <c r="H101" s="24"/>
    </row>
    <row r="102" spans="1:8">
      <c r="A102" s="55"/>
      <c r="B102" s="24"/>
      <c r="C102" s="24"/>
      <c r="D102" s="24"/>
      <c r="E102" s="24"/>
      <c r="F102" s="24"/>
      <c r="G102" s="24"/>
      <c r="H102" s="24"/>
    </row>
    <row r="103" spans="1:8">
      <c r="A103" s="55"/>
      <c r="B103" s="24"/>
      <c r="C103" s="24"/>
      <c r="D103" s="24"/>
      <c r="E103" s="24"/>
      <c r="F103" s="24"/>
      <c r="G103" s="24"/>
      <c r="H103" s="24"/>
    </row>
    <row r="104" spans="1:8">
      <c r="A104" s="55"/>
      <c r="B104" s="24"/>
      <c r="C104" s="24"/>
      <c r="D104" s="24"/>
      <c r="E104" s="24"/>
      <c r="F104" s="24"/>
      <c r="G104" s="24"/>
      <c r="H104" s="24"/>
    </row>
    <row r="105" spans="1:8">
      <c r="A105" s="55"/>
      <c r="B105" s="24"/>
      <c r="C105" s="24"/>
      <c r="D105" s="24"/>
      <c r="E105" s="24"/>
      <c r="F105" s="24"/>
      <c r="G105" s="24"/>
      <c r="H105" s="24"/>
    </row>
    <row r="106" spans="1:8">
      <c r="A106" s="55"/>
      <c r="B106" s="24"/>
      <c r="C106" s="24"/>
      <c r="D106" s="24"/>
      <c r="E106" s="24"/>
      <c r="F106" s="24"/>
      <c r="G106" s="24"/>
      <c r="H106" s="24"/>
    </row>
    <row r="107" spans="1:8">
      <c r="A107" s="55"/>
      <c r="B107" s="24"/>
      <c r="C107" s="24"/>
      <c r="D107" s="24"/>
      <c r="E107" s="24"/>
      <c r="F107" s="24"/>
      <c r="G107" s="24"/>
      <c r="H107" s="24"/>
    </row>
    <row r="108" spans="1:8">
      <c r="A108" s="55"/>
      <c r="B108" s="24"/>
      <c r="C108" s="24"/>
      <c r="D108" s="24"/>
      <c r="E108" s="24"/>
      <c r="F108" s="24"/>
      <c r="G108" s="24"/>
      <c r="H108" s="24"/>
    </row>
    <row r="109" spans="1:8">
      <c r="A109" s="55"/>
      <c r="B109" s="24"/>
      <c r="C109" s="24"/>
      <c r="D109" s="24"/>
      <c r="E109" s="24"/>
      <c r="F109" s="24"/>
      <c r="G109" s="24"/>
      <c r="H109" s="24"/>
    </row>
    <row r="110" spans="1:8" ht="19.5">
      <c r="A110" s="249"/>
      <c r="B110" s="24"/>
      <c r="C110" s="24"/>
      <c r="D110" s="24"/>
      <c r="E110" s="24"/>
      <c r="F110" s="24"/>
      <c r="G110" s="24"/>
      <c r="H110" s="24"/>
    </row>
    <row r="111" spans="1:8" ht="19.5">
      <c r="A111" s="249"/>
      <c r="B111" s="24"/>
      <c r="C111" s="24"/>
      <c r="D111" s="24"/>
      <c r="E111" s="24"/>
      <c r="F111" s="24"/>
      <c r="G111" s="24"/>
      <c r="H111" s="24"/>
    </row>
    <row r="112" spans="1:8" ht="19.5">
      <c r="A112" s="250"/>
      <c r="B112" s="24"/>
      <c r="C112" s="24"/>
      <c r="D112" s="24"/>
      <c r="E112" s="24"/>
      <c r="F112" s="24"/>
      <c r="G112" s="24"/>
      <c r="H112" s="24"/>
    </row>
    <row r="113" spans="1:8" ht="19.5">
      <c r="A113" s="250"/>
      <c r="B113" s="24"/>
      <c r="C113" s="24"/>
      <c r="D113" s="24"/>
      <c r="E113" s="24"/>
      <c r="F113" s="24"/>
      <c r="G113" s="24"/>
      <c r="H113" s="24"/>
    </row>
    <row r="114" spans="1:8" ht="19.5">
      <c r="A114" s="250"/>
      <c r="B114" s="24"/>
      <c r="C114" s="24"/>
      <c r="D114" s="24"/>
      <c r="E114" s="24"/>
      <c r="F114" s="24"/>
      <c r="G114" s="24"/>
      <c r="H114" s="24"/>
    </row>
    <row r="115" spans="1:8" ht="19.5">
      <c r="A115" s="249"/>
      <c r="B115" s="24"/>
      <c r="C115" s="24"/>
      <c r="D115" s="24"/>
      <c r="E115" s="24"/>
      <c r="F115" s="24"/>
      <c r="G115" s="24"/>
      <c r="H115" s="24"/>
    </row>
    <row r="116" spans="1:8" ht="19.5">
      <c r="A116" s="249"/>
      <c r="B116" s="24"/>
      <c r="C116" s="24"/>
      <c r="D116" s="24"/>
      <c r="E116" s="24"/>
      <c r="F116" s="24"/>
      <c r="G116" s="24"/>
      <c r="H116" s="24"/>
    </row>
    <row r="117" spans="1:8" ht="19.5">
      <c r="A117" s="249"/>
      <c r="B117" s="24"/>
      <c r="C117" s="24"/>
      <c r="D117" s="24"/>
      <c r="E117" s="24"/>
      <c r="F117" s="24"/>
      <c r="G117" s="24"/>
      <c r="H117" s="24"/>
    </row>
    <row r="118" spans="1:8" ht="19.5">
      <c r="A118" s="249"/>
      <c r="B118" s="24"/>
      <c r="C118" s="24"/>
      <c r="D118" s="24"/>
      <c r="E118" s="24"/>
      <c r="F118" s="24"/>
      <c r="G118" s="24"/>
      <c r="H118" s="24"/>
    </row>
    <row r="119" spans="1:8" ht="19.5">
      <c r="A119" s="249"/>
      <c r="B119" s="24"/>
      <c r="C119" s="24"/>
      <c r="D119" s="24"/>
      <c r="E119" s="24"/>
      <c r="F119" s="24"/>
      <c r="G119" s="24"/>
      <c r="H119" s="24"/>
    </row>
    <row r="120" spans="1:8" ht="19.5">
      <c r="A120" s="249"/>
      <c r="B120" s="24"/>
      <c r="C120" s="24"/>
      <c r="D120" s="24"/>
      <c r="E120" s="24"/>
      <c r="F120" s="24"/>
      <c r="G120" s="24"/>
      <c r="H120" s="24"/>
    </row>
    <row r="121" spans="1:8" ht="19.5">
      <c r="A121" s="249"/>
      <c r="B121" s="24"/>
      <c r="C121" s="24"/>
      <c r="D121" s="24"/>
      <c r="E121" s="24"/>
      <c r="F121" s="24"/>
      <c r="G121" s="24"/>
      <c r="H121" s="24"/>
    </row>
    <row r="122" spans="1:8" ht="19.5">
      <c r="A122" s="250"/>
      <c r="B122" s="24"/>
      <c r="C122" s="24"/>
      <c r="D122" s="24"/>
      <c r="E122" s="24"/>
      <c r="F122" s="24"/>
      <c r="G122" s="24"/>
      <c r="H122" s="24"/>
    </row>
    <row r="123" spans="1:8" ht="19.5">
      <c r="A123" s="249"/>
      <c r="B123" s="24"/>
      <c r="C123" s="24"/>
      <c r="D123" s="24"/>
      <c r="E123" s="24"/>
      <c r="F123" s="24"/>
      <c r="G123" s="24"/>
      <c r="H123" s="24"/>
    </row>
    <row r="124" spans="1:8" ht="19.5">
      <c r="A124" s="249"/>
      <c r="B124" s="24"/>
      <c r="C124" s="24"/>
      <c r="D124" s="24"/>
      <c r="E124" s="24"/>
      <c r="F124" s="24"/>
      <c r="G124" s="24"/>
      <c r="H124" s="24"/>
    </row>
    <row r="125" spans="1:8" ht="19.5">
      <c r="A125" s="249"/>
      <c r="B125" s="24"/>
      <c r="C125" s="24"/>
      <c r="D125" s="24"/>
      <c r="E125" s="24"/>
      <c r="F125" s="24"/>
      <c r="G125" s="24"/>
      <c r="H125" s="24"/>
    </row>
    <row r="126" spans="1:8" ht="19.5">
      <c r="A126" s="249"/>
      <c r="B126" s="24"/>
      <c r="C126" s="24"/>
      <c r="D126" s="24"/>
      <c r="E126" s="24"/>
      <c r="F126" s="24"/>
      <c r="G126" s="24"/>
      <c r="H126" s="24"/>
    </row>
    <row r="127" spans="1:8" ht="19.5">
      <c r="A127" s="249"/>
      <c r="B127" s="24"/>
      <c r="C127" s="24"/>
      <c r="D127" s="24"/>
      <c r="E127" s="24"/>
      <c r="F127" s="24"/>
      <c r="G127" s="24"/>
      <c r="H127" s="24"/>
    </row>
    <row r="128" spans="1:8" ht="19.5">
      <c r="A128" s="250"/>
      <c r="B128" s="24"/>
      <c r="C128" s="24"/>
      <c r="D128" s="24"/>
      <c r="E128" s="24"/>
      <c r="F128" s="24"/>
      <c r="G128" s="24"/>
      <c r="H128" s="24"/>
    </row>
    <row r="129" spans="1:8" ht="19.5">
      <c r="A129" s="249"/>
      <c r="B129" s="24"/>
      <c r="C129" s="24"/>
      <c r="D129" s="24"/>
      <c r="E129" s="24"/>
      <c r="F129" s="24"/>
      <c r="G129" s="24"/>
      <c r="H129" s="24"/>
    </row>
    <row r="130" spans="1:8" ht="19.5">
      <c r="A130" s="249"/>
      <c r="B130" s="24"/>
      <c r="C130" s="24"/>
      <c r="D130" s="24"/>
      <c r="E130" s="24"/>
      <c r="F130" s="24"/>
      <c r="G130" s="24"/>
      <c r="H130" s="24"/>
    </row>
    <row r="131" spans="1:8" ht="19.5">
      <c r="A131" s="249"/>
      <c r="B131" s="24"/>
      <c r="C131" s="24"/>
      <c r="D131" s="24"/>
      <c r="E131" s="24"/>
      <c r="F131" s="24"/>
      <c r="G131" s="24"/>
      <c r="H131" s="24"/>
    </row>
    <row r="132" spans="1:8" ht="19.5">
      <c r="A132" s="250"/>
      <c r="B132" s="24"/>
      <c r="C132" s="24"/>
      <c r="D132" s="24"/>
      <c r="E132" s="24"/>
      <c r="F132" s="24"/>
      <c r="G132" s="24"/>
      <c r="H132" s="24"/>
    </row>
    <row r="133" spans="1:8" ht="19.5">
      <c r="A133" s="249"/>
      <c r="B133" s="24"/>
      <c r="C133" s="24"/>
      <c r="D133" s="24"/>
      <c r="E133" s="24"/>
      <c r="F133" s="24"/>
      <c r="G133" s="24"/>
      <c r="H133" s="24"/>
    </row>
    <row r="134" spans="1:8" ht="19.5">
      <c r="A134" s="249"/>
      <c r="B134" s="24"/>
      <c r="C134" s="24"/>
      <c r="D134" s="24"/>
      <c r="E134" s="24"/>
      <c r="F134" s="24"/>
      <c r="G134" s="24"/>
      <c r="H134" s="24"/>
    </row>
    <row r="135" spans="1:8" ht="19.5">
      <c r="A135" s="249"/>
      <c r="B135" s="24"/>
      <c r="C135" s="24"/>
      <c r="D135" s="24"/>
      <c r="E135" s="24"/>
      <c r="F135" s="24"/>
      <c r="G135" s="24"/>
      <c r="H135" s="24"/>
    </row>
    <row r="136" spans="1:8" ht="19.5">
      <c r="A136" s="249"/>
      <c r="B136" s="24"/>
      <c r="C136" s="24"/>
      <c r="D136" s="24"/>
      <c r="E136" s="24"/>
      <c r="F136" s="24"/>
      <c r="G136" s="24"/>
      <c r="H136" s="24"/>
    </row>
    <row r="137" spans="1:8" ht="19.5">
      <c r="A137" s="250"/>
      <c r="B137" s="24"/>
      <c r="C137" s="24"/>
      <c r="D137" s="24"/>
      <c r="E137" s="24"/>
      <c r="F137" s="24"/>
      <c r="G137" s="24"/>
      <c r="H137" s="24"/>
    </row>
    <row r="138" spans="1:8" ht="19.5">
      <c r="A138" s="249"/>
      <c r="B138" s="24"/>
      <c r="C138" s="24"/>
      <c r="D138" s="24"/>
      <c r="E138" s="24"/>
      <c r="F138" s="24"/>
      <c r="G138" s="24"/>
      <c r="H138" s="24"/>
    </row>
    <row r="139" spans="1:8" ht="19.5">
      <c r="A139" s="249"/>
      <c r="B139" s="24"/>
      <c r="C139" s="24"/>
      <c r="D139" s="24"/>
      <c r="E139" s="24"/>
      <c r="F139" s="24"/>
      <c r="G139" s="24"/>
      <c r="H139" s="24"/>
    </row>
    <row r="140" spans="1:8" ht="19.5">
      <c r="A140" s="249"/>
      <c r="B140" s="24"/>
      <c r="C140" s="24"/>
      <c r="D140" s="24"/>
      <c r="E140" s="24"/>
      <c r="F140" s="24"/>
      <c r="G140" s="24"/>
      <c r="H140" s="24"/>
    </row>
    <row r="141" spans="1:8" ht="19.5">
      <c r="A141" s="249"/>
      <c r="B141" s="24"/>
      <c r="C141" s="24"/>
      <c r="D141" s="24"/>
      <c r="E141" s="24"/>
      <c r="F141" s="24"/>
      <c r="G141" s="24"/>
      <c r="H141" s="24"/>
    </row>
    <row r="142" spans="1:8" ht="19.5">
      <c r="A142" s="250"/>
      <c r="B142" s="24"/>
      <c r="C142" s="24"/>
      <c r="D142" s="24"/>
      <c r="E142" s="24"/>
      <c r="F142" s="24"/>
      <c r="G142" s="24"/>
      <c r="H142" s="24"/>
    </row>
    <row r="143" spans="1:8" ht="19.5">
      <c r="A143" s="250"/>
      <c r="B143" s="24"/>
      <c r="C143" s="24"/>
      <c r="D143" s="24"/>
      <c r="E143" s="24"/>
      <c r="F143" s="24"/>
      <c r="G143" s="24"/>
      <c r="H143" s="24"/>
    </row>
    <row r="144" spans="1:8" ht="19.5">
      <c r="A144" s="250"/>
      <c r="B144" s="24"/>
      <c r="C144" s="24"/>
      <c r="D144" s="24"/>
      <c r="E144" s="24"/>
      <c r="F144" s="24"/>
      <c r="G144" s="24"/>
      <c r="H144" s="24"/>
    </row>
    <row r="145" spans="1:8" ht="19.5">
      <c r="A145" s="249"/>
      <c r="B145" s="24"/>
      <c r="C145" s="24"/>
      <c r="D145" s="24"/>
      <c r="E145" s="24"/>
      <c r="F145" s="24"/>
      <c r="G145" s="24"/>
      <c r="H145" s="24"/>
    </row>
    <row r="146" spans="1:8" ht="19.5">
      <c r="A146" s="249"/>
      <c r="B146" s="24"/>
      <c r="C146" s="24"/>
      <c r="D146" s="24"/>
      <c r="E146" s="24"/>
      <c r="F146" s="24"/>
      <c r="G146" s="24"/>
      <c r="H146" s="24"/>
    </row>
    <row r="147" spans="1:8" ht="19.5">
      <c r="A147" s="57"/>
      <c r="B147" s="24"/>
      <c r="C147" s="24"/>
      <c r="D147" s="24"/>
      <c r="E147" s="24"/>
      <c r="F147" s="24"/>
      <c r="G147" s="24"/>
      <c r="H147" s="24"/>
    </row>
    <row r="148" spans="1:8" ht="19.5">
      <c r="A148" s="250"/>
      <c r="B148" s="24"/>
      <c r="C148" s="24"/>
      <c r="D148" s="24"/>
      <c r="E148" s="24"/>
      <c r="F148" s="24"/>
      <c r="G148" s="24"/>
      <c r="H148" s="24"/>
    </row>
    <row r="149" spans="1:8" ht="19.5">
      <c r="A149" s="249"/>
      <c r="B149" s="24"/>
      <c r="C149" s="24"/>
      <c r="D149" s="24"/>
      <c r="E149" s="24"/>
      <c r="F149" s="24"/>
      <c r="G149" s="24"/>
      <c r="H149" s="24"/>
    </row>
    <row r="150" spans="1:8" ht="19.5">
      <c r="A150" s="249"/>
      <c r="B150" s="24"/>
      <c r="C150" s="24"/>
      <c r="D150" s="24"/>
      <c r="E150" s="24"/>
      <c r="F150" s="24"/>
      <c r="G150" s="24"/>
      <c r="H150" s="24"/>
    </row>
    <row r="151" spans="1:8" ht="19.5">
      <c r="A151" s="249"/>
      <c r="B151" s="24"/>
      <c r="C151" s="24"/>
      <c r="D151" s="24"/>
      <c r="E151" s="24"/>
      <c r="F151" s="24"/>
      <c r="G151" s="24"/>
      <c r="H151" s="24"/>
    </row>
    <row r="152" spans="1:8" ht="19.5">
      <c r="A152" s="250"/>
      <c r="B152" s="24"/>
      <c r="C152" s="24"/>
      <c r="D152" s="24"/>
      <c r="E152" s="24"/>
      <c r="F152" s="24"/>
      <c r="G152" s="24"/>
      <c r="H152" s="24"/>
    </row>
    <row r="153" spans="1:8" ht="19.5">
      <c r="A153" s="249"/>
      <c r="B153" s="24"/>
      <c r="C153" s="24"/>
      <c r="D153" s="24"/>
      <c r="E153" s="24"/>
      <c r="F153" s="24"/>
      <c r="G153" s="24"/>
      <c r="H153" s="24"/>
    </row>
    <row r="154" spans="1:8" ht="19.5">
      <c r="A154" s="249"/>
      <c r="B154" s="24"/>
      <c r="C154" s="24"/>
      <c r="D154" s="24"/>
      <c r="E154" s="24"/>
      <c r="F154" s="24"/>
      <c r="G154" s="24"/>
      <c r="H154" s="24"/>
    </row>
    <row r="155" spans="1:8" ht="19.5">
      <c r="A155" s="249"/>
      <c r="B155" s="24"/>
      <c r="C155" s="24"/>
      <c r="D155" s="24"/>
      <c r="E155" s="24"/>
      <c r="F155" s="24"/>
      <c r="G155" s="24"/>
      <c r="H155" s="24"/>
    </row>
    <row r="156" spans="1:8" ht="19.5">
      <c r="A156" s="250"/>
      <c r="B156" s="24"/>
      <c r="C156" s="24"/>
      <c r="D156" s="24"/>
      <c r="E156" s="24"/>
      <c r="F156" s="24"/>
      <c r="G156" s="24"/>
      <c r="H156" s="24"/>
    </row>
    <row r="157" spans="1:8" ht="19.5">
      <c r="A157" s="249"/>
      <c r="B157" s="24"/>
      <c r="C157" s="24"/>
      <c r="D157" s="24"/>
      <c r="E157" s="24"/>
      <c r="F157" s="24"/>
      <c r="G157" s="24"/>
      <c r="H157" s="24"/>
    </row>
    <row r="158" spans="1:8" ht="19.5">
      <c r="A158" s="249"/>
      <c r="B158" s="24"/>
      <c r="C158" s="24"/>
      <c r="D158" s="24"/>
      <c r="E158" s="24"/>
      <c r="F158" s="24"/>
      <c r="G158" s="24"/>
      <c r="H158" s="24"/>
    </row>
    <row r="159" spans="1:8" ht="19.5">
      <c r="A159" s="249"/>
      <c r="B159" s="24"/>
      <c r="C159" s="24"/>
      <c r="D159" s="24"/>
      <c r="E159" s="24"/>
      <c r="F159" s="24"/>
      <c r="G159" s="24"/>
      <c r="H159" s="24"/>
    </row>
    <row r="160" spans="1:8" ht="19.5">
      <c r="A160" s="250"/>
      <c r="B160" s="24"/>
      <c r="C160" s="24"/>
      <c r="D160" s="24"/>
      <c r="E160" s="24"/>
      <c r="F160" s="24"/>
      <c r="G160" s="24"/>
      <c r="H160" s="24"/>
    </row>
    <row r="161" spans="1:8" ht="19.5">
      <c r="A161" s="249"/>
      <c r="B161" s="24"/>
      <c r="C161" s="24"/>
      <c r="D161" s="24"/>
      <c r="E161" s="24"/>
      <c r="F161" s="24"/>
      <c r="G161" s="24"/>
      <c r="H161" s="24"/>
    </row>
    <row r="162" spans="1:8" ht="19.5">
      <c r="A162" s="249"/>
      <c r="B162" s="24"/>
      <c r="C162" s="24"/>
      <c r="D162" s="24"/>
      <c r="E162" s="24"/>
      <c r="F162" s="24"/>
      <c r="G162" s="24"/>
      <c r="H162" s="24"/>
    </row>
    <row r="163" spans="1:8" ht="19.5">
      <c r="A163" s="249"/>
      <c r="B163" s="24"/>
      <c r="C163" s="24"/>
      <c r="D163" s="24"/>
      <c r="E163" s="24"/>
      <c r="F163" s="24"/>
      <c r="G163" s="24"/>
      <c r="H163" s="24"/>
    </row>
    <row r="164" spans="1:8" ht="19.5">
      <c r="A164" s="56"/>
      <c r="B164" s="24"/>
      <c r="C164" s="24"/>
      <c r="D164" s="24"/>
      <c r="E164" s="24"/>
      <c r="F164" s="24"/>
      <c r="G164" s="24"/>
      <c r="H164" s="24"/>
    </row>
    <row r="165" spans="1:8" ht="19.5">
      <c r="A165" s="56"/>
      <c r="B165" s="24"/>
      <c r="C165" s="24"/>
      <c r="D165" s="24"/>
      <c r="E165" s="24"/>
      <c r="F165" s="24"/>
      <c r="G165" s="24"/>
      <c r="H165" s="24"/>
    </row>
    <row r="166" spans="1:8" ht="19.5">
      <c r="A166" s="56"/>
      <c r="B166" s="24"/>
      <c r="C166" s="24"/>
      <c r="D166" s="24"/>
      <c r="E166" s="24"/>
      <c r="F166" s="24"/>
      <c r="G166" s="24"/>
      <c r="H166" s="24"/>
    </row>
    <row r="167" spans="1:8" ht="19.5">
      <c r="A167" s="54"/>
      <c r="B167" s="24"/>
      <c r="C167" s="24"/>
      <c r="D167" s="24"/>
      <c r="E167" s="24"/>
      <c r="F167" s="24"/>
      <c r="G167" s="24"/>
      <c r="H167" s="24"/>
    </row>
    <row r="168" spans="1:8" ht="19.5">
      <c r="A168" s="54"/>
      <c r="B168" s="24"/>
      <c r="C168" s="24"/>
      <c r="D168" s="24"/>
      <c r="E168" s="24"/>
      <c r="F168" s="24"/>
      <c r="G168" s="24"/>
      <c r="H168" s="24"/>
    </row>
    <row r="169" spans="1:8" ht="19.5">
      <c r="A169" s="250"/>
      <c r="B169" s="24"/>
      <c r="C169" s="24"/>
      <c r="D169" s="24"/>
      <c r="E169" s="24"/>
      <c r="F169" s="24"/>
      <c r="G169" s="24"/>
      <c r="H169" s="24"/>
    </row>
    <row r="170" spans="1:8" ht="19.5">
      <c r="A170" s="249"/>
      <c r="B170" s="24"/>
      <c r="C170" s="24"/>
      <c r="D170" s="24"/>
      <c r="E170" s="24"/>
      <c r="F170" s="24"/>
      <c r="G170" s="24"/>
      <c r="H170" s="24"/>
    </row>
    <row r="171" spans="1:8" ht="19.5">
      <c r="A171" s="249"/>
      <c r="B171" s="24"/>
      <c r="C171" s="24"/>
      <c r="D171" s="24"/>
      <c r="E171" s="24"/>
      <c r="F171" s="24"/>
      <c r="G171" s="24"/>
      <c r="H171" s="24"/>
    </row>
    <row r="172" spans="1:8" ht="19.5">
      <c r="A172" s="249"/>
      <c r="B172" s="24"/>
      <c r="C172" s="24"/>
      <c r="D172" s="24"/>
      <c r="E172" s="24"/>
      <c r="F172" s="24"/>
      <c r="G172" s="24"/>
      <c r="H172" s="24"/>
    </row>
    <row r="173" spans="1:8" ht="19.5">
      <c r="A173" s="249"/>
      <c r="B173" s="24"/>
      <c r="C173" s="24"/>
      <c r="D173" s="24"/>
      <c r="E173" s="24"/>
      <c r="F173" s="24"/>
      <c r="G173" s="24"/>
      <c r="H173" s="24"/>
    </row>
    <row r="174" spans="1:8" ht="19.5">
      <c r="A174" s="249"/>
      <c r="B174" s="24"/>
      <c r="C174" s="24"/>
      <c r="D174" s="24"/>
      <c r="E174" s="24"/>
      <c r="F174" s="24"/>
      <c r="G174" s="24"/>
      <c r="H174" s="24"/>
    </row>
    <row r="175" spans="1:8" ht="19.5">
      <c r="A175" s="250"/>
      <c r="B175" s="24"/>
      <c r="C175" s="24"/>
      <c r="D175" s="24"/>
      <c r="E175" s="24"/>
      <c r="F175" s="24"/>
      <c r="G175" s="24"/>
      <c r="H175" s="24"/>
    </row>
    <row r="176" spans="1:8" ht="19.5">
      <c r="A176" s="249"/>
      <c r="B176" s="24"/>
      <c r="C176" s="24"/>
      <c r="D176" s="24"/>
      <c r="E176" s="24"/>
      <c r="F176" s="24"/>
      <c r="G176" s="24"/>
      <c r="H176" s="24"/>
    </row>
    <row r="177" spans="1:8" ht="19.5">
      <c r="A177" s="249"/>
      <c r="B177" s="24"/>
      <c r="C177" s="24"/>
      <c r="D177" s="24"/>
      <c r="E177" s="24"/>
      <c r="F177" s="24"/>
      <c r="G177" s="24"/>
      <c r="H177" s="24"/>
    </row>
    <row r="178" spans="1:8" ht="19.5">
      <c r="A178" s="249"/>
      <c r="B178" s="24"/>
      <c r="C178" s="24"/>
      <c r="D178" s="24"/>
      <c r="E178" s="24"/>
      <c r="F178" s="24"/>
      <c r="G178" s="24"/>
      <c r="H178" s="24"/>
    </row>
    <row r="179" spans="1:8" ht="19.5">
      <c r="A179" s="249"/>
      <c r="B179" s="24"/>
      <c r="C179" s="24"/>
      <c r="D179" s="24"/>
      <c r="E179" s="24"/>
      <c r="F179" s="24"/>
      <c r="G179" s="24"/>
      <c r="H179" s="24"/>
    </row>
    <row r="180" spans="1:8" ht="19.5">
      <c r="A180" s="250"/>
      <c r="B180" s="24"/>
      <c r="C180" s="24"/>
      <c r="D180" s="24"/>
      <c r="E180" s="24"/>
      <c r="F180" s="24"/>
      <c r="G180" s="24"/>
      <c r="H180" s="24"/>
    </row>
    <row r="181" spans="1:8" ht="19.5">
      <c r="A181" s="250"/>
      <c r="B181" s="24"/>
      <c r="C181" s="24"/>
      <c r="D181" s="24"/>
      <c r="E181" s="24"/>
      <c r="F181" s="24"/>
      <c r="G181" s="24"/>
      <c r="H181" s="24"/>
    </row>
    <row r="182" spans="1:8" ht="19.5">
      <c r="A182" s="249"/>
      <c r="B182" s="24"/>
      <c r="C182" s="24"/>
      <c r="D182" s="24"/>
      <c r="E182" s="24"/>
      <c r="F182" s="24"/>
      <c r="G182" s="24"/>
      <c r="H182" s="24"/>
    </row>
    <row r="183" spans="1:8" ht="19.5">
      <c r="A183" s="249"/>
      <c r="B183" s="24"/>
      <c r="C183" s="24"/>
      <c r="D183" s="24"/>
      <c r="E183" s="24"/>
      <c r="F183" s="24"/>
      <c r="G183" s="24"/>
      <c r="H183" s="24"/>
    </row>
    <row r="184" spans="1:8" ht="19.5">
      <c r="A184" s="249"/>
      <c r="B184" s="24"/>
      <c r="C184" s="24"/>
      <c r="D184" s="24"/>
      <c r="E184" s="24"/>
      <c r="F184" s="24"/>
      <c r="G184" s="24"/>
      <c r="H184" s="24"/>
    </row>
    <row r="185" spans="1:8" ht="19.5">
      <c r="A185" s="250"/>
      <c r="B185" s="24"/>
      <c r="C185" s="24"/>
      <c r="D185" s="24"/>
      <c r="E185" s="24"/>
      <c r="F185" s="24"/>
      <c r="G185" s="24"/>
      <c r="H185" s="24"/>
    </row>
    <row r="186" spans="1:8" ht="19.5">
      <c r="A186" s="250"/>
      <c r="B186" s="24"/>
      <c r="C186" s="24"/>
      <c r="D186" s="24"/>
      <c r="E186" s="24"/>
      <c r="F186" s="24"/>
      <c r="G186" s="24"/>
      <c r="H186" s="24"/>
    </row>
    <row r="187" spans="1:8" ht="19.5">
      <c r="A187" s="250"/>
      <c r="B187" s="24"/>
      <c r="C187" s="24"/>
      <c r="D187" s="24"/>
      <c r="E187" s="24"/>
      <c r="F187" s="24"/>
      <c r="G187" s="24"/>
      <c r="H187" s="24"/>
    </row>
    <row r="188" spans="1:8" ht="19.5">
      <c r="A188" s="250"/>
      <c r="B188" s="24"/>
      <c r="C188" s="24"/>
      <c r="D188" s="24"/>
      <c r="E188" s="24"/>
      <c r="F188" s="24"/>
      <c r="G188" s="24"/>
      <c r="H188" s="24"/>
    </row>
    <row r="189" spans="1:8" ht="19.5">
      <c r="A189" s="250"/>
      <c r="B189" s="24"/>
      <c r="C189" s="24"/>
      <c r="D189" s="24"/>
      <c r="E189" s="24"/>
      <c r="F189" s="24"/>
      <c r="G189" s="24"/>
      <c r="H189" s="24"/>
    </row>
    <row r="190" spans="1:8" ht="19.5">
      <c r="A190" s="250"/>
      <c r="B190" s="24"/>
      <c r="C190" s="24"/>
      <c r="D190" s="24"/>
      <c r="E190" s="24"/>
      <c r="F190" s="24"/>
      <c r="G190" s="24"/>
      <c r="H190" s="24"/>
    </row>
    <row r="191" spans="1:8" ht="19.5">
      <c r="A191" s="249"/>
      <c r="B191" s="24"/>
      <c r="C191" s="24"/>
      <c r="D191" s="24"/>
      <c r="E191" s="24"/>
      <c r="F191" s="24"/>
      <c r="G191" s="24"/>
      <c r="H191" s="24"/>
    </row>
    <row r="192" spans="1:8" ht="19.5">
      <c r="A192" s="249"/>
      <c r="B192" s="24"/>
      <c r="C192" s="24"/>
      <c r="D192" s="24"/>
      <c r="E192" s="24"/>
      <c r="F192" s="24"/>
      <c r="G192" s="24"/>
      <c r="H192" s="24"/>
    </row>
    <row r="193" spans="1:8" ht="19.5">
      <c r="A193" s="249"/>
      <c r="B193" s="24"/>
      <c r="C193" s="24"/>
      <c r="D193" s="24"/>
      <c r="E193" s="24"/>
      <c r="F193" s="24"/>
      <c r="G193" s="24"/>
      <c r="H193" s="24"/>
    </row>
    <row r="194" spans="1:8" ht="19.5">
      <c r="A194" s="250"/>
      <c r="B194" s="24"/>
      <c r="C194" s="24"/>
      <c r="D194" s="24"/>
      <c r="E194" s="24"/>
      <c r="F194" s="24"/>
      <c r="G194" s="24"/>
      <c r="H194" s="24"/>
    </row>
    <row r="195" spans="1:8" ht="19.5">
      <c r="A195" s="249"/>
      <c r="B195" s="24"/>
      <c r="C195" s="24"/>
      <c r="D195" s="24"/>
      <c r="E195" s="24"/>
      <c r="F195" s="24"/>
      <c r="G195" s="24"/>
      <c r="H195" s="24"/>
    </row>
    <row r="196" spans="1:8" ht="19.5">
      <c r="A196" s="249"/>
      <c r="B196" s="24"/>
      <c r="C196" s="24"/>
      <c r="D196" s="24"/>
      <c r="E196" s="24"/>
      <c r="F196" s="24"/>
      <c r="G196" s="24"/>
      <c r="H196" s="24"/>
    </row>
    <row r="197" spans="1:8" ht="19.5">
      <c r="A197" s="57"/>
      <c r="B197" s="24"/>
      <c r="C197" s="24"/>
      <c r="D197" s="24"/>
      <c r="E197" s="24"/>
      <c r="F197" s="24"/>
      <c r="G197" s="24"/>
      <c r="H197" s="24"/>
    </row>
    <row r="198" spans="1:8" ht="19.5">
      <c r="A198" s="249"/>
      <c r="B198" s="24"/>
      <c r="C198" s="24"/>
      <c r="D198" s="24"/>
      <c r="E198" s="24"/>
      <c r="F198" s="24"/>
      <c r="G198" s="24"/>
      <c r="H198" s="24"/>
    </row>
    <row r="199" spans="1:8" ht="19.5">
      <c r="A199" s="250"/>
      <c r="B199" s="24"/>
      <c r="C199" s="24"/>
      <c r="D199" s="24"/>
      <c r="E199" s="24"/>
      <c r="F199" s="24"/>
      <c r="G199" s="24"/>
      <c r="H199" s="24"/>
    </row>
    <row r="200" spans="1:8" ht="19.5">
      <c r="A200" s="249"/>
      <c r="B200" s="24"/>
      <c r="C200" s="24"/>
      <c r="D200" s="24"/>
      <c r="E200" s="24"/>
      <c r="F200" s="24"/>
      <c r="G200" s="24"/>
      <c r="H200" s="24"/>
    </row>
    <row r="201" spans="1:8" ht="19.5">
      <c r="A201" s="249"/>
      <c r="B201" s="24"/>
      <c r="C201" s="24"/>
      <c r="D201" s="24"/>
      <c r="E201" s="24"/>
      <c r="F201" s="24"/>
      <c r="G201" s="24"/>
      <c r="H201" s="24"/>
    </row>
    <row r="202" spans="1:8" ht="19.5">
      <c r="A202" s="250"/>
      <c r="B202" s="24"/>
      <c r="C202" s="24"/>
      <c r="D202" s="24"/>
      <c r="E202" s="24"/>
      <c r="F202" s="24"/>
      <c r="G202" s="24"/>
      <c r="H202" s="24"/>
    </row>
    <row r="203" spans="1:8" ht="19.5">
      <c r="A203" s="249"/>
      <c r="B203" s="24"/>
      <c r="C203" s="24"/>
      <c r="D203" s="24"/>
      <c r="E203" s="24"/>
      <c r="F203" s="24"/>
      <c r="G203" s="24"/>
      <c r="H203" s="24"/>
    </row>
    <row r="204" spans="1:8" ht="19.5">
      <c r="A204" s="249"/>
      <c r="B204" s="24"/>
      <c r="C204" s="24"/>
      <c r="D204" s="24"/>
      <c r="E204" s="24"/>
      <c r="F204" s="24"/>
      <c r="G204" s="24"/>
      <c r="H204" s="24"/>
    </row>
    <row r="205" spans="1:8" ht="19.5">
      <c r="A205" s="250"/>
      <c r="B205" s="24"/>
      <c r="C205" s="24"/>
      <c r="D205" s="24"/>
      <c r="E205" s="24"/>
      <c r="F205" s="24"/>
      <c r="G205" s="24"/>
      <c r="H205" s="24"/>
    </row>
    <row r="206" spans="1:8" ht="19.5">
      <c r="A206" s="249"/>
      <c r="B206" s="24"/>
      <c r="C206" s="24"/>
      <c r="D206" s="24"/>
      <c r="E206" s="24"/>
      <c r="F206" s="24"/>
      <c r="G206" s="24"/>
      <c r="H206" s="24"/>
    </row>
    <row r="207" spans="1:8" ht="19.5">
      <c r="A207" s="249"/>
      <c r="B207" s="24"/>
      <c r="C207" s="24"/>
      <c r="D207" s="24"/>
      <c r="E207" s="24"/>
      <c r="F207" s="24"/>
      <c r="G207" s="24"/>
      <c r="H207" s="24"/>
    </row>
    <row r="208" spans="1:8" ht="19.5">
      <c r="A208" s="249"/>
      <c r="B208" s="24"/>
      <c r="C208" s="24"/>
      <c r="D208" s="24"/>
      <c r="E208" s="24"/>
      <c r="F208" s="24"/>
      <c r="G208" s="24"/>
      <c r="H208" s="24"/>
    </row>
    <row r="209" spans="1:8" ht="19.5">
      <c r="A209" s="249"/>
      <c r="B209" s="24"/>
      <c r="C209" s="24"/>
      <c r="D209" s="24"/>
      <c r="E209" s="24"/>
      <c r="F209" s="24"/>
      <c r="G209" s="24"/>
      <c r="H209" s="24"/>
    </row>
    <row r="210" spans="1:8" ht="19.5">
      <c r="A210" s="249"/>
      <c r="B210" s="24"/>
      <c r="C210" s="24"/>
      <c r="D210" s="24"/>
      <c r="E210" s="24"/>
      <c r="F210" s="24"/>
      <c r="G210" s="24"/>
      <c r="H210" s="24"/>
    </row>
    <row r="211" spans="1:8" ht="19.5">
      <c r="A211" s="249"/>
      <c r="B211" s="24"/>
      <c r="C211" s="24"/>
      <c r="D211" s="24"/>
      <c r="E211" s="24"/>
      <c r="F211" s="24"/>
      <c r="G211" s="24"/>
      <c r="H211" s="24"/>
    </row>
    <row r="212" spans="1:8" ht="19.5">
      <c r="A212" s="249"/>
      <c r="B212" s="24"/>
      <c r="C212" s="24"/>
      <c r="D212" s="24"/>
      <c r="E212" s="24"/>
      <c r="F212" s="24"/>
      <c r="G212" s="24"/>
      <c r="H212" s="24"/>
    </row>
    <row r="213" spans="1:8" ht="19.5">
      <c r="A213" s="249"/>
      <c r="B213" s="24"/>
      <c r="C213" s="24"/>
      <c r="D213" s="24"/>
      <c r="E213" s="24"/>
      <c r="F213" s="24"/>
      <c r="G213" s="24"/>
      <c r="H213" s="24"/>
    </row>
    <row r="214" spans="1:8" ht="19.5">
      <c r="A214" s="250"/>
      <c r="B214" s="24"/>
      <c r="C214" s="24"/>
      <c r="D214" s="24"/>
      <c r="E214" s="24"/>
      <c r="F214" s="24"/>
      <c r="G214" s="24"/>
      <c r="H214" s="24"/>
    </row>
    <row r="215" spans="1:8" ht="19.5">
      <c r="A215" s="249"/>
      <c r="B215" s="24"/>
      <c r="C215" s="24"/>
      <c r="D215" s="24"/>
      <c r="E215" s="24"/>
      <c r="F215" s="24"/>
      <c r="G215" s="24"/>
      <c r="H215" s="24"/>
    </row>
    <row r="216" spans="1:8" ht="19.5">
      <c r="A216" s="249"/>
      <c r="B216" s="24"/>
      <c r="C216" s="24"/>
      <c r="D216" s="24"/>
      <c r="E216" s="24"/>
      <c r="F216" s="24"/>
      <c r="G216" s="24"/>
      <c r="H216" s="24"/>
    </row>
    <row r="217" spans="1:8" ht="19.5">
      <c r="A217" s="249"/>
      <c r="B217" s="24"/>
      <c r="C217" s="24"/>
      <c r="D217" s="24"/>
      <c r="E217" s="24"/>
      <c r="F217" s="24"/>
      <c r="G217" s="24"/>
      <c r="H217" s="24"/>
    </row>
    <row r="218" spans="1:8" ht="19.5">
      <c r="A218" s="249"/>
      <c r="B218" s="24"/>
      <c r="C218" s="24"/>
      <c r="D218" s="24"/>
      <c r="E218" s="24"/>
      <c r="F218" s="24"/>
      <c r="G218" s="24"/>
      <c r="H218" s="24"/>
    </row>
    <row r="219" spans="1:8" ht="19.5">
      <c r="A219" s="249"/>
      <c r="B219" s="24"/>
      <c r="C219" s="24"/>
      <c r="D219" s="24"/>
      <c r="E219" s="24"/>
      <c r="F219" s="24"/>
      <c r="G219" s="24"/>
      <c r="H219" s="24"/>
    </row>
    <row r="220" spans="1:8" ht="19.5">
      <c r="A220" s="250"/>
      <c r="B220" s="24"/>
      <c r="C220" s="24"/>
      <c r="D220" s="24"/>
      <c r="E220" s="24"/>
      <c r="F220" s="24"/>
      <c r="G220" s="24"/>
      <c r="H220" s="24"/>
    </row>
    <row r="221" spans="1:8" ht="19.5">
      <c r="A221" s="249"/>
      <c r="B221" s="24"/>
      <c r="C221" s="24"/>
      <c r="D221" s="24"/>
      <c r="E221" s="24"/>
      <c r="F221" s="24"/>
      <c r="G221" s="24"/>
      <c r="H221" s="24"/>
    </row>
    <row r="222" spans="1:8" ht="19.5">
      <c r="A222" s="249"/>
      <c r="B222" s="24"/>
      <c r="C222" s="24"/>
      <c r="D222" s="24"/>
      <c r="E222" s="24"/>
      <c r="F222" s="24"/>
      <c r="G222" s="24"/>
      <c r="H222" s="24"/>
    </row>
    <row r="223" spans="1:8" ht="19.5">
      <c r="A223" s="250"/>
      <c r="B223" s="24"/>
      <c r="C223" s="24"/>
      <c r="D223" s="24"/>
      <c r="E223" s="24"/>
      <c r="F223" s="24"/>
      <c r="G223" s="24"/>
      <c r="H223" s="24"/>
    </row>
    <row r="224" spans="1:8" ht="19.5">
      <c r="A224" s="249"/>
      <c r="B224" s="24"/>
      <c r="C224" s="24"/>
      <c r="D224" s="24"/>
      <c r="E224" s="24"/>
      <c r="F224" s="24"/>
      <c r="G224" s="24"/>
      <c r="H224" s="24"/>
    </row>
    <row r="225" spans="1:8" ht="19.5">
      <c r="A225" s="249"/>
      <c r="B225" s="24"/>
      <c r="C225" s="24"/>
      <c r="D225" s="24"/>
      <c r="E225" s="24"/>
      <c r="F225" s="24"/>
      <c r="G225" s="24"/>
      <c r="H225" s="24"/>
    </row>
    <row r="226" spans="1:8" ht="19.5">
      <c r="A226" s="249"/>
      <c r="B226" s="24"/>
      <c r="C226" s="24"/>
      <c r="D226" s="24"/>
      <c r="E226" s="24"/>
      <c r="F226" s="24"/>
      <c r="G226" s="24"/>
      <c r="H226" s="24"/>
    </row>
    <row r="227" spans="1:8" ht="19.5">
      <c r="A227" s="251"/>
      <c r="B227" s="24"/>
      <c r="C227" s="24"/>
      <c r="D227" s="24"/>
      <c r="E227" s="24"/>
      <c r="F227" s="24"/>
      <c r="G227" s="24"/>
      <c r="H227" s="2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7"/>
  <sheetViews>
    <sheetView showGridLines="0" zoomScale="90" zoomScaleNormal="90" workbookViewId="0">
      <selection activeCell="B8" sqref="B8"/>
    </sheetView>
  </sheetViews>
  <sheetFormatPr defaultColWidth="9.140625" defaultRowHeight="18"/>
  <cols>
    <col min="1" max="1" width="75.42578125" style="252" customWidth="1"/>
    <col min="2" max="8" width="16" style="21" customWidth="1"/>
    <col min="9" max="9" width="16" style="24" customWidth="1"/>
    <col min="10" max="256" width="9.140625" style="21"/>
    <col min="257" max="257" width="132.28515625" style="21" customWidth="1"/>
    <col min="258" max="265" width="16" style="21" customWidth="1"/>
    <col min="266" max="512" width="9.140625" style="21"/>
    <col min="513" max="513" width="132.28515625" style="21" customWidth="1"/>
    <col min="514" max="521" width="16" style="21" customWidth="1"/>
    <col min="522" max="768" width="9.140625" style="21"/>
    <col min="769" max="769" width="132.28515625" style="21" customWidth="1"/>
    <col min="770" max="777" width="16" style="21" customWidth="1"/>
    <col min="778" max="1024" width="9.140625" style="21"/>
    <col min="1025" max="1025" width="132.28515625" style="21" customWidth="1"/>
    <col min="1026" max="1033" width="16" style="21" customWidth="1"/>
    <col min="1034" max="1280" width="9.140625" style="21"/>
    <col min="1281" max="1281" width="132.28515625" style="21" customWidth="1"/>
    <col min="1282" max="1289" width="16" style="21" customWidth="1"/>
    <col min="1290" max="1536" width="9.140625" style="21"/>
    <col min="1537" max="1537" width="132.28515625" style="21" customWidth="1"/>
    <col min="1538" max="1545" width="16" style="21" customWidth="1"/>
    <col min="1546" max="1792" width="9.140625" style="21"/>
    <col min="1793" max="1793" width="132.28515625" style="21" customWidth="1"/>
    <col min="1794" max="1801" width="16" style="21" customWidth="1"/>
    <col min="1802" max="2048" width="9.140625" style="21"/>
    <col min="2049" max="2049" width="132.28515625" style="21" customWidth="1"/>
    <col min="2050" max="2057" width="16" style="21" customWidth="1"/>
    <col min="2058" max="2304" width="9.140625" style="21"/>
    <col min="2305" max="2305" width="132.28515625" style="21" customWidth="1"/>
    <col min="2306" max="2313" width="16" style="21" customWidth="1"/>
    <col min="2314" max="2560" width="9.140625" style="21"/>
    <col min="2561" max="2561" width="132.28515625" style="21" customWidth="1"/>
    <col min="2562" max="2569" width="16" style="21" customWidth="1"/>
    <col min="2570" max="2816" width="9.140625" style="21"/>
    <col min="2817" max="2817" width="132.28515625" style="21" customWidth="1"/>
    <col min="2818" max="2825" width="16" style="21" customWidth="1"/>
    <col min="2826" max="3072" width="9.140625" style="21"/>
    <col min="3073" max="3073" width="132.28515625" style="21" customWidth="1"/>
    <col min="3074" max="3081" width="16" style="21" customWidth="1"/>
    <col min="3082" max="3328" width="9.140625" style="21"/>
    <col min="3329" max="3329" width="132.28515625" style="21" customWidth="1"/>
    <col min="3330" max="3337" width="16" style="21" customWidth="1"/>
    <col min="3338" max="3584" width="9.140625" style="21"/>
    <col min="3585" max="3585" width="132.28515625" style="21" customWidth="1"/>
    <col min="3586" max="3593" width="16" style="21" customWidth="1"/>
    <col min="3594" max="3840" width="9.140625" style="21"/>
    <col min="3841" max="3841" width="132.28515625" style="21" customWidth="1"/>
    <col min="3842" max="3849" width="16" style="21" customWidth="1"/>
    <col min="3850" max="4096" width="9.140625" style="21"/>
    <col min="4097" max="4097" width="132.28515625" style="21" customWidth="1"/>
    <col min="4098" max="4105" width="16" style="21" customWidth="1"/>
    <col min="4106" max="4352" width="9.140625" style="21"/>
    <col min="4353" max="4353" width="132.28515625" style="21" customWidth="1"/>
    <col min="4354" max="4361" width="16" style="21" customWidth="1"/>
    <col min="4362" max="4608" width="9.140625" style="21"/>
    <col min="4609" max="4609" width="132.28515625" style="21" customWidth="1"/>
    <col min="4610" max="4617" width="16" style="21" customWidth="1"/>
    <col min="4618" max="4864" width="9.140625" style="21"/>
    <col min="4865" max="4865" width="132.28515625" style="21" customWidth="1"/>
    <col min="4866" max="4873" width="16" style="21" customWidth="1"/>
    <col min="4874" max="5120" width="9.140625" style="21"/>
    <col min="5121" max="5121" width="132.28515625" style="21" customWidth="1"/>
    <col min="5122" max="5129" width="16" style="21" customWidth="1"/>
    <col min="5130" max="5376" width="9.140625" style="21"/>
    <col min="5377" max="5377" width="132.28515625" style="21" customWidth="1"/>
    <col min="5378" max="5385" width="16" style="21" customWidth="1"/>
    <col min="5386" max="5632" width="9.140625" style="21"/>
    <col min="5633" max="5633" width="132.28515625" style="21" customWidth="1"/>
    <col min="5634" max="5641" width="16" style="21" customWidth="1"/>
    <col min="5642" max="5888" width="9.140625" style="21"/>
    <col min="5889" max="5889" width="132.28515625" style="21" customWidth="1"/>
    <col min="5890" max="5897" width="16" style="21" customWidth="1"/>
    <col min="5898" max="6144" width="9.140625" style="21"/>
    <col min="6145" max="6145" width="132.28515625" style="21" customWidth="1"/>
    <col min="6146" max="6153" width="16" style="21" customWidth="1"/>
    <col min="6154" max="6400" width="9.140625" style="21"/>
    <col min="6401" max="6401" width="132.28515625" style="21" customWidth="1"/>
    <col min="6402" max="6409" width="16" style="21" customWidth="1"/>
    <col min="6410" max="6656" width="9.140625" style="21"/>
    <col min="6657" max="6657" width="132.28515625" style="21" customWidth="1"/>
    <col min="6658" max="6665" width="16" style="21" customWidth="1"/>
    <col min="6666" max="6912" width="9.140625" style="21"/>
    <col min="6913" max="6913" width="132.28515625" style="21" customWidth="1"/>
    <col min="6914" max="6921" width="16" style="21" customWidth="1"/>
    <col min="6922" max="7168" width="9.140625" style="21"/>
    <col min="7169" max="7169" width="132.28515625" style="21" customWidth="1"/>
    <col min="7170" max="7177" width="16" style="21" customWidth="1"/>
    <col min="7178" max="7424" width="9.140625" style="21"/>
    <col min="7425" max="7425" width="132.28515625" style="21" customWidth="1"/>
    <col min="7426" max="7433" width="16" style="21" customWidth="1"/>
    <col min="7434" max="7680" width="9.140625" style="21"/>
    <col min="7681" max="7681" width="132.28515625" style="21" customWidth="1"/>
    <col min="7682" max="7689" width="16" style="21" customWidth="1"/>
    <col min="7690" max="7936" width="9.140625" style="21"/>
    <col min="7937" max="7937" width="132.28515625" style="21" customWidth="1"/>
    <col min="7938" max="7945" width="16" style="21" customWidth="1"/>
    <col min="7946" max="8192" width="9.140625" style="21"/>
    <col min="8193" max="8193" width="132.28515625" style="21" customWidth="1"/>
    <col min="8194" max="8201" width="16" style="21" customWidth="1"/>
    <col min="8202" max="8448" width="9.140625" style="21"/>
    <col min="8449" max="8449" width="132.28515625" style="21" customWidth="1"/>
    <col min="8450" max="8457" width="16" style="21" customWidth="1"/>
    <col min="8458" max="8704" width="9.140625" style="21"/>
    <col min="8705" max="8705" width="132.28515625" style="21" customWidth="1"/>
    <col min="8706" max="8713" width="16" style="21" customWidth="1"/>
    <col min="8714" max="8960" width="9.140625" style="21"/>
    <col min="8961" max="8961" width="132.28515625" style="21" customWidth="1"/>
    <col min="8962" max="8969" width="16" style="21" customWidth="1"/>
    <col min="8970" max="9216" width="9.140625" style="21"/>
    <col min="9217" max="9217" width="132.28515625" style="21" customWidth="1"/>
    <col min="9218" max="9225" width="16" style="21" customWidth="1"/>
    <col min="9226" max="9472" width="9.140625" style="21"/>
    <col min="9473" max="9473" width="132.28515625" style="21" customWidth="1"/>
    <col min="9474" max="9481" width="16" style="21" customWidth="1"/>
    <col min="9482" max="9728" width="9.140625" style="21"/>
    <col min="9729" max="9729" width="132.28515625" style="21" customWidth="1"/>
    <col min="9730" max="9737" width="16" style="21" customWidth="1"/>
    <col min="9738" max="9984" width="9.140625" style="21"/>
    <col min="9985" max="9985" width="132.28515625" style="21" customWidth="1"/>
    <col min="9986" max="9993" width="16" style="21" customWidth="1"/>
    <col min="9994" max="10240" width="9.140625" style="21"/>
    <col min="10241" max="10241" width="132.28515625" style="21" customWidth="1"/>
    <col min="10242" max="10249" width="16" style="21" customWidth="1"/>
    <col min="10250" max="10496" width="9.140625" style="21"/>
    <col min="10497" max="10497" width="132.28515625" style="21" customWidth="1"/>
    <col min="10498" max="10505" width="16" style="21" customWidth="1"/>
    <col min="10506" max="10752" width="9.140625" style="21"/>
    <col min="10753" max="10753" width="132.28515625" style="21" customWidth="1"/>
    <col min="10754" max="10761" width="16" style="21" customWidth="1"/>
    <col min="10762" max="11008" width="9.140625" style="21"/>
    <col min="11009" max="11009" width="132.28515625" style="21" customWidth="1"/>
    <col min="11010" max="11017" width="16" style="21" customWidth="1"/>
    <col min="11018" max="11264" width="9.140625" style="21"/>
    <col min="11265" max="11265" width="132.28515625" style="21" customWidth="1"/>
    <col min="11266" max="11273" width="16" style="21" customWidth="1"/>
    <col min="11274" max="11520" width="9.140625" style="21"/>
    <col min="11521" max="11521" width="132.28515625" style="21" customWidth="1"/>
    <col min="11522" max="11529" width="16" style="21" customWidth="1"/>
    <col min="11530" max="11776" width="9.140625" style="21"/>
    <col min="11777" max="11777" width="132.28515625" style="21" customWidth="1"/>
    <col min="11778" max="11785" width="16" style="21" customWidth="1"/>
    <col min="11786" max="12032" width="9.140625" style="21"/>
    <col min="12033" max="12033" width="132.28515625" style="21" customWidth="1"/>
    <col min="12034" max="12041" width="16" style="21" customWidth="1"/>
    <col min="12042" max="12288" width="9.140625" style="21"/>
    <col min="12289" max="12289" width="132.28515625" style="21" customWidth="1"/>
    <col min="12290" max="12297" width="16" style="21" customWidth="1"/>
    <col min="12298" max="12544" width="9.140625" style="21"/>
    <col min="12545" max="12545" width="132.28515625" style="21" customWidth="1"/>
    <col min="12546" max="12553" width="16" style="21" customWidth="1"/>
    <col min="12554" max="12800" width="9.140625" style="21"/>
    <col min="12801" max="12801" width="132.28515625" style="21" customWidth="1"/>
    <col min="12802" max="12809" width="16" style="21" customWidth="1"/>
    <col min="12810" max="13056" width="9.140625" style="21"/>
    <col min="13057" max="13057" width="132.28515625" style="21" customWidth="1"/>
    <col min="13058" max="13065" width="16" style="21" customWidth="1"/>
    <col min="13066" max="13312" width="9.140625" style="21"/>
    <col min="13313" max="13313" width="132.28515625" style="21" customWidth="1"/>
    <col min="13314" max="13321" width="16" style="21" customWidth="1"/>
    <col min="13322" max="13568" width="9.140625" style="21"/>
    <col min="13569" max="13569" width="132.28515625" style="21" customWidth="1"/>
    <col min="13570" max="13577" width="16" style="21" customWidth="1"/>
    <col min="13578" max="13824" width="9.140625" style="21"/>
    <col min="13825" max="13825" width="132.28515625" style="21" customWidth="1"/>
    <col min="13826" max="13833" width="16" style="21" customWidth="1"/>
    <col min="13834" max="14080" width="9.140625" style="21"/>
    <col min="14081" max="14081" width="132.28515625" style="21" customWidth="1"/>
    <col min="14082" max="14089" width="16" style="21" customWidth="1"/>
    <col min="14090" max="14336" width="9.140625" style="21"/>
    <col min="14337" max="14337" width="132.28515625" style="21" customWidth="1"/>
    <col min="14338" max="14345" width="16" style="21" customWidth="1"/>
    <col min="14346" max="14592" width="9.140625" style="21"/>
    <col min="14593" max="14593" width="132.28515625" style="21" customWidth="1"/>
    <col min="14594" max="14601" width="16" style="21" customWidth="1"/>
    <col min="14602" max="14848" width="9.140625" style="21"/>
    <col min="14849" max="14849" width="132.28515625" style="21" customWidth="1"/>
    <col min="14850" max="14857" width="16" style="21" customWidth="1"/>
    <col min="14858" max="15104" width="9.140625" style="21"/>
    <col min="15105" max="15105" width="132.28515625" style="21" customWidth="1"/>
    <col min="15106" max="15113" width="16" style="21" customWidth="1"/>
    <col min="15114" max="15360" width="9.140625" style="21"/>
    <col min="15361" max="15361" width="132.28515625" style="21" customWidth="1"/>
    <col min="15362" max="15369" width="16" style="21" customWidth="1"/>
    <col min="15370" max="15616" width="9.140625" style="21"/>
    <col min="15617" max="15617" width="132.28515625" style="21" customWidth="1"/>
    <col min="15618" max="15625" width="16" style="21" customWidth="1"/>
    <col min="15626" max="15872" width="9.140625" style="21"/>
    <col min="15873" max="15873" width="132.28515625" style="21" customWidth="1"/>
    <col min="15874" max="15881" width="16" style="21" customWidth="1"/>
    <col min="15882" max="16128" width="9.140625" style="21"/>
    <col min="16129" max="16129" width="132.28515625" style="21" customWidth="1"/>
    <col min="16130" max="16137" width="16" style="21" customWidth="1"/>
    <col min="16138" max="16384" width="9.140625" style="21"/>
  </cols>
  <sheetData>
    <row r="1" spans="1:9" ht="24" customHeight="1">
      <c r="A1" s="1145" t="s">
        <v>984</v>
      </c>
      <c r="B1" s="1145"/>
      <c r="C1" s="1145"/>
      <c r="D1" s="1145"/>
      <c r="E1" s="1145"/>
      <c r="F1" s="1145"/>
      <c r="G1" s="1145"/>
      <c r="H1" s="1145"/>
      <c r="I1" s="1145"/>
    </row>
    <row r="2" spans="1:9" ht="24" customHeight="1">
      <c r="A2" s="1145" t="s">
        <v>387</v>
      </c>
      <c r="B2" s="1145"/>
      <c r="C2" s="1145"/>
      <c r="D2" s="1145"/>
      <c r="E2" s="1145"/>
      <c r="F2" s="1145"/>
      <c r="G2" s="1145"/>
      <c r="H2" s="1145"/>
      <c r="I2" s="1145"/>
    </row>
    <row r="3" spans="1:9" ht="24" customHeight="1">
      <c r="A3" s="1145" t="s">
        <v>1230</v>
      </c>
      <c r="B3" s="1145"/>
      <c r="C3" s="1145"/>
      <c r="D3" s="1145"/>
      <c r="E3" s="1145"/>
      <c r="F3" s="1145"/>
      <c r="G3" s="1145"/>
      <c r="H3" s="1145"/>
      <c r="I3" s="1145"/>
    </row>
    <row r="4" spans="1:9" ht="24" customHeight="1">
      <c r="A4" s="1153" t="s">
        <v>1223</v>
      </c>
      <c r="B4" s="1153"/>
      <c r="C4" s="1153"/>
      <c r="D4" s="1153"/>
      <c r="E4" s="1153"/>
      <c r="F4" s="1153"/>
      <c r="G4" s="1153"/>
      <c r="H4" s="1153"/>
      <c r="I4" s="1153"/>
    </row>
    <row r="5" spans="1:9" ht="17.25" customHeight="1" thickBot="1">
      <c r="A5" s="1145"/>
      <c r="B5" s="1145"/>
      <c r="C5" s="1145"/>
      <c r="D5" s="1145"/>
      <c r="E5" s="1145"/>
      <c r="F5" s="1145"/>
      <c r="G5" s="1145"/>
      <c r="H5" s="1145"/>
      <c r="I5" s="1145"/>
    </row>
    <row r="6" spans="1:9" s="22" customFormat="1" ht="24" customHeight="1" thickTop="1" thickBot="1">
      <c r="A6" s="683" t="s">
        <v>287</v>
      </c>
      <c r="B6" s="684" t="s">
        <v>388</v>
      </c>
      <c r="C6" s="684" t="s">
        <v>1113</v>
      </c>
      <c r="D6" s="684" t="s">
        <v>1211</v>
      </c>
      <c r="E6" s="684" t="s">
        <v>1258</v>
      </c>
      <c r="F6" s="684" t="s">
        <v>1333</v>
      </c>
      <c r="G6" s="684" t="s">
        <v>1342</v>
      </c>
      <c r="H6" s="684" t="s">
        <v>1404</v>
      </c>
      <c r="I6" s="684" t="s">
        <v>1405</v>
      </c>
    </row>
    <row r="7" spans="1:9" ht="1.5" customHeight="1" thickTop="1" thickBot="1">
      <c r="A7" s="685"/>
      <c r="B7" s="686"/>
      <c r="C7" s="686"/>
      <c r="D7" s="686"/>
      <c r="E7" s="686"/>
      <c r="F7" s="686"/>
      <c r="G7" s="686"/>
      <c r="H7" s="686"/>
      <c r="I7" s="686"/>
    </row>
    <row r="8" spans="1:9" ht="24" customHeight="1" thickTop="1" thickBot="1">
      <c r="A8" s="687" t="s">
        <v>389</v>
      </c>
      <c r="B8" s="688">
        <v>6101656.9561100006</v>
      </c>
      <c r="C8" s="688">
        <v>7223308.3173700003</v>
      </c>
      <c r="D8" s="688">
        <v>7842731.3683600007</v>
      </c>
      <c r="E8" s="688">
        <v>9235270.4148399998</v>
      </c>
      <c r="F8" s="688">
        <v>10253531.655440001</v>
      </c>
      <c r="G8" s="688">
        <v>10060955.283879999</v>
      </c>
      <c r="H8" s="688">
        <v>10538299.414940003</v>
      </c>
      <c r="I8" s="688">
        <v>10328669.06769</v>
      </c>
    </row>
    <row r="9" spans="1:9" s="52" customFormat="1" ht="24" customHeight="1" thickTop="1">
      <c r="A9" s="689" t="s">
        <v>8</v>
      </c>
      <c r="B9" s="690">
        <v>719366.14869000006</v>
      </c>
      <c r="C9" s="690">
        <v>897949.87373999995</v>
      </c>
      <c r="D9" s="690">
        <v>975643.83765</v>
      </c>
      <c r="E9" s="690">
        <v>881227.46496000001</v>
      </c>
      <c r="F9" s="690">
        <v>1091391.3767899999</v>
      </c>
      <c r="G9" s="690">
        <v>943033.89226999995</v>
      </c>
      <c r="H9" s="690">
        <v>1084039.86048</v>
      </c>
      <c r="I9" s="690">
        <v>788805.30915999995</v>
      </c>
    </row>
    <row r="10" spans="1:9" s="52" customFormat="1" ht="24" customHeight="1">
      <c r="A10" s="689" t="s">
        <v>17</v>
      </c>
      <c r="B10" s="690">
        <v>1024569.9345</v>
      </c>
      <c r="C10" s="690">
        <v>1338002.37087</v>
      </c>
      <c r="D10" s="690">
        <v>1074834.42805</v>
      </c>
      <c r="E10" s="690">
        <v>1600733.6846</v>
      </c>
      <c r="F10" s="690">
        <v>1682069.7639600001</v>
      </c>
      <c r="G10" s="690">
        <v>1670270.7323400001</v>
      </c>
      <c r="H10" s="690">
        <v>1220596.2469600004</v>
      </c>
      <c r="I10" s="690">
        <v>1330450.3242899999</v>
      </c>
    </row>
    <row r="11" spans="1:9" s="52" customFormat="1" ht="24" customHeight="1">
      <c r="A11" s="689" t="s">
        <v>26</v>
      </c>
      <c r="B11" s="690">
        <v>4177291.2338600005</v>
      </c>
      <c r="C11" s="690">
        <v>4820726.0470600007</v>
      </c>
      <c r="D11" s="690">
        <v>5586924.29801</v>
      </c>
      <c r="E11" s="690">
        <v>6523537.0690900013</v>
      </c>
      <c r="F11" s="690">
        <v>7084655.6577300001</v>
      </c>
      <c r="G11" s="690">
        <v>7178892.33036</v>
      </c>
      <c r="H11" s="690">
        <v>7770232.8568700003</v>
      </c>
      <c r="I11" s="690">
        <v>7725130.65496</v>
      </c>
    </row>
    <row r="12" spans="1:9" s="52" customFormat="1" ht="24" customHeight="1">
      <c r="A12" s="691" t="s">
        <v>390</v>
      </c>
      <c r="B12" s="690">
        <v>4204900.0550999995</v>
      </c>
      <c r="C12" s="690">
        <v>4850331.6453599995</v>
      </c>
      <c r="D12" s="690">
        <v>5617567.9817599999</v>
      </c>
      <c r="E12" s="690">
        <v>6557454.6520600012</v>
      </c>
      <c r="F12" s="690">
        <v>7114552.6969799995</v>
      </c>
      <c r="G12" s="690">
        <v>7209401.02073</v>
      </c>
      <c r="H12" s="690">
        <v>7790039.4369099997</v>
      </c>
      <c r="I12" s="690">
        <v>7740260.2011400014</v>
      </c>
    </row>
    <row r="13" spans="1:9" s="52" customFormat="1" ht="24" customHeight="1">
      <c r="A13" s="691" t="s">
        <v>391</v>
      </c>
      <c r="B13" s="690">
        <v>4185888.7889099997</v>
      </c>
      <c r="C13" s="690">
        <v>4764561.2368999999</v>
      </c>
      <c r="D13" s="690">
        <v>5443248.7034099996</v>
      </c>
      <c r="E13" s="690">
        <v>6382989.2288599992</v>
      </c>
      <c r="F13" s="690">
        <v>6923968.0471299998</v>
      </c>
      <c r="G13" s="690">
        <v>7017907.7137900004</v>
      </c>
      <c r="H13" s="690">
        <v>7561448.3668999998</v>
      </c>
      <c r="I13" s="690">
        <v>7510709.7189700007</v>
      </c>
    </row>
    <row r="14" spans="1:9" s="52" customFormat="1" ht="24" customHeight="1">
      <c r="A14" s="691" t="s">
        <v>392</v>
      </c>
      <c r="B14" s="690">
        <v>19011.266190000002</v>
      </c>
      <c r="C14" s="690">
        <v>85770.408459999991</v>
      </c>
      <c r="D14" s="690">
        <v>174319.27835000001</v>
      </c>
      <c r="E14" s="690">
        <v>174465.42319999999</v>
      </c>
      <c r="F14" s="690">
        <v>190584.64984999999</v>
      </c>
      <c r="G14" s="690">
        <v>191493.30694000004</v>
      </c>
      <c r="H14" s="690">
        <v>228591.07001000002</v>
      </c>
      <c r="I14" s="690">
        <v>229550.48216999997</v>
      </c>
    </row>
    <row r="15" spans="1:9" s="52" customFormat="1" ht="24" customHeight="1">
      <c r="A15" s="691" t="s">
        <v>393</v>
      </c>
      <c r="B15" s="690">
        <v>7945.91716</v>
      </c>
      <c r="C15" s="690">
        <v>12668.696840000001</v>
      </c>
      <c r="D15" s="690">
        <v>23989.08596</v>
      </c>
      <c r="E15" s="690">
        <v>19524.553450000003</v>
      </c>
      <c r="F15" s="690">
        <v>31371.718130000001</v>
      </c>
      <c r="G15" s="690">
        <v>29321.646069999999</v>
      </c>
      <c r="H15" s="690">
        <v>31207.318629999998</v>
      </c>
      <c r="I15" s="690">
        <v>35561.954720000002</v>
      </c>
    </row>
    <row r="16" spans="1:9" s="52" customFormat="1" ht="24" customHeight="1">
      <c r="A16" s="691" t="s">
        <v>394</v>
      </c>
      <c r="B16" s="690">
        <v>7783.9906300000011</v>
      </c>
      <c r="C16" s="690">
        <v>11854.44859</v>
      </c>
      <c r="D16" s="690">
        <v>21233.137620000001</v>
      </c>
      <c r="E16" s="690">
        <v>16597.17123</v>
      </c>
      <c r="F16" s="690">
        <v>24516.231319999999</v>
      </c>
      <c r="G16" s="690">
        <v>22210.563410000002</v>
      </c>
      <c r="H16" s="690">
        <v>24590.347559999998</v>
      </c>
      <c r="I16" s="690">
        <v>22917.871769999998</v>
      </c>
    </row>
    <row r="17" spans="1:9" s="52" customFormat="1" ht="24" customHeight="1">
      <c r="A17" s="691" t="s">
        <v>395</v>
      </c>
      <c r="B17" s="690">
        <v>161.92653000000001</v>
      </c>
      <c r="C17" s="690">
        <v>814.24824999999998</v>
      </c>
      <c r="D17" s="690">
        <v>2755.9483399999999</v>
      </c>
      <c r="E17" s="690">
        <v>2927.3822200000009</v>
      </c>
      <c r="F17" s="690">
        <v>6855.4868099999994</v>
      </c>
      <c r="G17" s="690">
        <v>7111.08266</v>
      </c>
      <c r="H17" s="690">
        <v>6616.9710700000005</v>
      </c>
      <c r="I17" s="690">
        <v>12644.082950000002</v>
      </c>
    </row>
    <row r="18" spans="1:9" s="52" customFormat="1" ht="24" customHeight="1">
      <c r="A18" s="691" t="s">
        <v>396</v>
      </c>
      <c r="B18" s="690">
        <v>38480.857090000005</v>
      </c>
      <c r="C18" s="690">
        <v>52509.15322</v>
      </c>
      <c r="D18" s="690">
        <v>58235.36608</v>
      </c>
      <c r="E18" s="690">
        <v>76135.38291</v>
      </c>
      <c r="F18" s="690">
        <v>83348.606570000004</v>
      </c>
      <c r="G18" s="690">
        <v>88543.782890000002</v>
      </c>
      <c r="H18" s="690">
        <v>94769.83438</v>
      </c>
      <c r="I18" s="690">
        <v>103108.82462</v>
      </c>
    </row>
    <row r="19" spans="1:9" s="52" customFormat="1" ht="24" customHeight="1">
      <c r="A19" s="691" t="s">
        <v>397</v>
      </c>
      <c r="B19" s="690">
        <v>28505.27274</v>
      </c>
      <c r="C19" s="690">
        <v>48407.304689999997</v>
      </c>
      <c r="D19" s="690">
        <v>55099.944069999998</v>
      </c>
      <c r="E19" s="690">
        <v>61806.025350000011</v>
      </c>
      <c r="F19" s="690">
        <v>63989.835290000003</v>
      </c>
      <c r="G19" s="690">
        <v>67544.464219999994</v>
      </c>
      <c r="H19" s="690">
        <v>64721.410780000006</v>
      </c>
      <c r="I19" s="690">
        <v>69306.376220000006</v>
      </c>
    </row>
    <row r="20" spans="1:9" s="52" customFormat="1" ht="24" customHeight="1">
      <c r="A20" s="691" t="s">
        <v>398</v>
      </c>
      <c r="B20" s="690">
        <v>9975.5843499999992</v>
      </c>
      <c r="C20" s="690">
        <v>4101.8485300000002</v>
      </c>
      <c r="D20" s="690">
        <v>3135.4220100000002</v>
      </c>
      <c r="E20" s="690">
        <v>14329.35756</v>
      </c>
      <c r="F20" s="690">
        <v>19358.771280000001</v>
      </c>
      <c r="G20" s="690">
        <v>20999.318670000001</v>
      </c>
      <c r="H20" s="690">
        <v>30048.423600000002</v>
      </c>
      <c r="I20" s="690">
        <v>33802.448400000001</v>
      </c>
    </row>
    <row r="21" spans="1:9" s="52" customFormat="1" ht="24" customHeight="1">
      <c r="A21" s="691" t="s">
        <v>39</v>
      </c>
      <c r="B21" s="690">
        <v>41888.861369999999</v>
      </c>
      <c r="C21" s="690">
        <v>49778.598229999996</v>
      </c>
      <c r="D21" s="690">
        <v>55156.156070000005</v>
      </c>
      <c r="E21" s="690">
        <v>63560.720630000003</v>
      </c>
      <c r="F21" s="690">
        <v>66983.575440000001</v>
      </c>
      <c r="G21" s="690">
        <v>65821.583140000017</v>
      </c>
      <c r="H21" s="690">
        <v>72981.89304000001</v>
      </c>
      <c r="I21" s="690">
        <v>68719.88725</v>
      </c>
    </row>
    <row r="22" spans="1:9" s="52" customFormat="1" ht="24" customHeight="1">
      <c r="A22" s="691" t="s">
        <v>46</v>
      </c>
      <c r="B22" s="690">
        <v>-115924.45686000001</v>
      </c>
      <c r="C22" s="690">
        <v>-144562.04659000001</v>
      </c>
      <c r="D22" s="690">
        <v>-168024.29186000003</v>
      </c>
      <c r="E22" s="690">
        <v>-193138.23996000001</v>
      </c>
      <c r="F22" s="690">
        <v>-211600.93938999998</v>
      </c>
      <c r="G22" s="690">
        <v>-214195.70247000002</v>
      </c>
      <c r="H22" s="690">
        <v>-218765.62609000001</v>
      </c>
      <c r="I22" s="690">
        <v>-222520.21277000001</v>
      </c>
    </row>
    <row r="23" spans="1:9" s="52" customFormat="1" ht="24" customHeight="1">
      <c r="A23" s="689" t="s">
        <v>57</v>
      </c>
      <c r="B23" s="690">
        <v>42303.472700000006</v>
      </c>
      <c r="C23" s="690">
        <v>50201.881430000009</v>
      </c>
      <c r="D23" s="690">
        <v>68217.99179</v>
      </c>
      <c r="E23" s="690">
        <v>71151.329769999997</v>
      </c>
      <c r="F23" s="690">
        <v>96586.277050000019</v>
      </c>
      <c r="G23" s="690">
        <v>94216.59706</v>
      </c>
      <c r="H23" s="690">
        <v>117490.71656</v>
      </c>
      <c r="I23" s="690">
        <v>134569.88516999999</v>
      </c>
    </row>
    <row r="24" spans="1:9" s="52" customFormat="1" ht="24" customHeight="1">
      <c r="A24" s="689" t="s">
        <v>63</v>
      </c>
      <c r="B24" s="690">
        <v>100.848</v>
      </c>
      <c r="C24" s="690">
        <v>107.37781000000001</v>
      </c>
      <c r="D24" s="690">
        <v>802.87522999999999</v>
      </c>
      <c r="E24" s="690">
        <v>774.5249399999999</v>
      </c>
      <c r="F24" s="690">
        <v>217.45935</v>
      </c>
      <c r="G24" s="690">
        <v>207.56005000000002</v>
      </c>
      <c r="H24" s="690">
        <v>14702.92633</v>
      </c>
      <c r="I24" s="690">
        <v>14919.014880000001</v>
      </c>
    </row>
    <row r="25" spans="1:9" s="52" customFormat="1" ht="24" customHeight="1">
      <c r="A25" s="689" t="s">
        <v>399</v>
      </c>
      <c r="B25" s="690">
        <v>33199.865250000003</v>
      </c>
      <c r="C25" s="690">
        <v>5561.5434800000003</v>
      </c>
      <c r="D25" s="690">
        <v>6145.9994800000013</v>
      </c>
      <c r="E25" s="690">
        <v>7406.5659599999999</v>
      </c>
      <c r="F25" s="690">
        <v>109452.79794</v>
      </c>
      <c r="G25" s="690">
        <v>7561.8765000000003</v>
      </c>
      <c r="H25" s="690">
        <v>145815.33447999999</v>
      </c>
      <c r="I25" s="690">
        <v>145815.33447999999</v>
      </c>
    </row>
    <row r="26" spans="1:9" s="52" customFormat="1" ht="24" customHeight="1">
      <c r="A26" s="689" t="s">
        <v>74</v>
      </c>
      <c r="B26" s="690">
        <v>85722.58415000001</v>
      </c>
      <c r="C26" s="690">
        <v>95026.110610000018</v>
      </c>
      <c r="D26" s="690">
        <v>109212.29885000001</v>
      </c>
      <c r="E26" s="690">
        <v>119937.14044000002</v>
      </c>
      <c r="F26" s="690">
        <v>125444.4391</v>
      </c>
      <c r="G26" s="690">
        <v>124430.95915000001</v>
      </c>
      <c r="H26" s="690">
        <v>136357.38650999998</v>
      </c>
      <c r="I26" s="690">
        <v>135750.06255</v>
      </c>
    </row>
    <row r="27" spans="1:9" s="53" customFormat="1" ht="24" customHeight="1">
      <c r="A27" s="689" t="s">
        <v>400</v>
      </c>
      <c r="B27" s="690">
        <v>19102.868960000003</v>
      </c>
      <c r="C27" s="690">
        <v>15733.112369999999</v>
      </c>
      <c r="D27" s="690">
        <v>20949.639300000003</v>
      </c>
      <c r="E27" s="690">
        <v>30502.63508</v>
      </c>
      <c r="F27" s="690">
        <v>63713.883520000003</v>
      </c>
      <c r="G27" s="690">
        <v>42341.336149999996</v>
      </c>
      <c r="H27" s="690">
        <v>49064.086750000002</v>
      </c>
      <c r="I27" s="690">
        <v>53228.482200000006</v>
      </c>
    </row>
    <row r="28" spans="1:9" s="53" customFormat="1" ht="24" customHeight="1" thickBot="1">
      <c r="A28" s="692" t="s">
        <v>1327</v>
      </c>
      <c r="B28" s="693">
        <v>0</v>
      </c>
      <c r="C28" s="693">
        <v>0</v>
      </c>
      <c r="D28" s="693">
        <v>0</v>
      </c>
      <c r="E28" s="693">
        <v>0</v>
      </c>
      <c r="F28" s="693">
        <v>0</v>
      </c>
      <c r="G28" s="693">
        <v>0</v>
      </c>
      <c r="H28" s="693">
        <v>0</v>
      </c>
      <c r="I28" s="693">
        <v>0</v>
      </c>
    </row>
    <row r="29" spans="1:9" ht="24" customHeight="1" thickTop="1" thickBot="1">
      <c r="A29" s="687" t="s">
        <v>401</v>
      </c>
      <c r="B29" s="688">
        <v>5705311.3100899998</v>
      </c>
      <c r="C29" s="688">
        <v>6769528.1249600006</v>
      </c>
      <c r="D29" s="688">
        <v>7343811.2807799997</v>
      </c>
      <c r="E29" s="688">
        <v>8680731.9509999994</v>
      </c>
      <c r="F29" s="688">
        <v>9627167.1735499986</v>
      </c>
      <c r="G29" s="688">
        <v>9464593.4678499997</v>
      </c>
      <c r="H29" s="688">
        <v>9861719.151990002</v>
      </c>
      <c r="I29" s="688">
        <v>9677817.9995000027</v>
      </c>
    </row>
    <row r="30" spans="1:9" s="52" customFormat="1" ht="24" customHeight="1" thickTop="1">
      <c r="A30" s="689" t="s">
        <v>402</v>
      </c>
      <c r="B30" s="690">
        <v>5083747.6947700009</v>
      </c>
      <c r="C30" s="690">
        <v>5973126.0757100014</v>
      </c>
      <c r="D30" s="690">
        <v>6453670.8342700005</v>
      </c>
      <c r="E30" s="690">
        <v>7431700.9958100002</v>
      </c>
      <c r="F30" s="690">
        <v>8203038.6017399998</v>
      </c>
      <c r="G30" s="690">
        <v>8241887.744930001</v>
      </c>
      <c r="H30" s="690">
        <v>8281147.6344300015</v>
      </c>
      <c r="I30" s="690">
        <v>8160197.6205399996</v>
      </c>
    </row>
    <row r="31" spans="1:9" s="52" customFormat="1" ht="24" customHeight="1">
      <c r="A31" s="691" t="s">
        <v>403</v>
      </c>
      <c r="B31" s="690">
        <v>864204.24950000015</v>
      </c>
      <c r="C31" s="690">
        <v>1028010.2229500002</v>
      </c>
      <c r="D31" s="690">
        <v>1315468.93802</v>
      </c>
      <c r="E31" s="690">
        <v>1435862.4922300002</v>
      </c>
      <c r="F31" s="690">
        <v>1285123.3313499999</v>
      </c>
      <c r="G31" s="690">
        <v>1272507.8698900002</v>
      </c>
      <c r="H31" s="690">
        <v>1375349.7096200001</v>
      </c>
      <c r="I31" s="690">
        <v>1388311.9825799998</v>
      </c>
    </row>
    <row r="32" spans="1:9" s="52" customFormat="1" ht="24" customHeight="1">
      <c r="A32" s="691" t="s">
        <v>404</v>
      </c>
      <c r="B32" s="690">
        <v>1226700.35993</v>
      </c>
      <c r="C32" s="690">
        <v>1362471.0506700003</v>
      </c>
      <c r="D32" s="690">
        <v>1585340.17866</v>
      </c>
      <c r="E32" s="690">
        <v>1731606.61301</v>
      </c>
      <c r="F32" s="690">
        <v>1763928.1807200001</v>
      </c>
      <c r="G32" s="690">
        <v>1803044.5242300003</v>
      </c>
      <c r="H32" s="690">
        <v>1765670.49511</v>
      </c>
      <c r="I32" s="690">
        <v>1614898.2783800003</v>
      </c>
    </row>
    <row r="33" spans="1:9" s="52" customFormat="1" ht="24" customHeight="1">
      <c r="A33" s="691" t="s">
        <v>405</v>
      </c>
      <c r="B33" s="690">
        <v>726736.28601000004</v>
      </c>
      <c r="C33" s="690">
        <v>120810.28158</v>
      </c>
      <c r="D33" s="690">
        <v>46620.450450000004</v>
      </c>
      <c r="E33" s="690">
        <v>25154.70318</v>
      </c>
      <c r="F33" s="690">
        <v>22135.81322</v>
      </c>
      <c r="G33" s="690">
        <v>14465.430880000002</v>
      </c>
      <c r="H33" s="690">
        <v>16021.183260000002</v>
      </c>
      <c r="I33" s="690">
        <v>10957.138199999999</v>
      </c>
    </row>
    <row r="34" spans="1:9" s="52" customFormat="1" ht="24" customHeight="1">
      <c r="A34" s="691" t="s">
        <v>406</v>
      </c>
      <c r="B34" s="690">
        <v>93555.268970000005</v>
      </c>
      <c r="C34" s="690">
        <v>74456.599900000001</v>
      </c>
      <c r="D34" s="690">
        <v>88427.482499999998</v>
      </c>
      <c r="E34" s="690">
        <v>81577.913680000012</v>
      </c>
      <c r="F34" s="690">
        <v>127668.30354000002</v>
      </c>
      <c r="G34" s="690">
        <v>141668.75834999999</v>
      </c>
      <c r="H34" s="690">
        <v>145908.53308000002</v>
      </c>
      <c r="I34" s="690">
        <v>149754.41894</v>
      </c>
    </row>
    <row r="35" spans="1:9" s="52" customFormat="1" ht="24" customHeight="1">
      <c r="A35" s="691" t="s">
        <v>407</v>
      </c>
      <c r="B35" s="690">
        <v>2066885.9332999999</v>
      </c>
      <c r="C35" s="690">
        <v>3208242.70939</v>
      </c>
      <c r="D35" s="690">
        <v>3179102.3071500002</v>
      </c>
      <c r="E35" s="690">
        <v>3847708.9607699998</v>
      </c>
      <c r="F35" s="690">
        <v>4597529.1383400001</v>
      </c>
      <c r="G35" s="690">
        <v>4593585.7010300001</v>
      </c>
      <c r="H35" s="690">
        <v>4482922.1085100006</v>
      </c>
      <c r="I35" s="690">
        <v>4485570.87084</v>
      </c>
    </row>
    <row r="36" spans="1:9" s="52" customFormat="1" ht="24" customHeight="1">
      <c r="A36" s="691" t="s">
        <v>408</v>
      </c>
      <c r="B36" s="690">
        <v>105665.59706</v>
      </c>
      <c r="C36" s="690">
        <v>179135.21122</v>
      </c>
      <c r="D36" s="690">
        <v>238711.47749000005</v>
      </c>
      <c r="E36" s="690">
        <v>309790.31293999997</v>
      </c>
      <c r="F36" s="690">
        <v>406653.83457000001</v>
      </c>
      <c r="G36" s="690">
        <v>416615.46055000008</v>
      </c>
      <c r="H36" s="690">
        <v>495275.60485</v>
      </c>
      <c r="I36" s="690">
        <v>510704.93160000001</v>
      </c>
    </row>
    <row r="37" spans="1:9" s="52" customFormat="1" ht="24" customHeight="1">
      <c r="A37" s="689" t="s">
        <v>409</v>
      </c>
      <c r="B37" s="690">
        <v>381.85629</v>
      </c>
      <c r="C37" s="690">
        <v>299.78474999999997</v>
      </c>
      <c r="D37" s="690">
        <v>1006.4018500000001</v>
      </c>
      <c r="E37" s="690">
        <v>1407.06782</v>
      </c>
      <c r="F37" s="690">
        <v>788.56786</v>
      </c>
      <c r="G37" s="690">
        <v>343.15829000000002</v>
      </c>
      <c r="H37" s="690">
        <v>472.66217999999998</v>
      </c>
      <c r="I37" s="690">
        <v>292.17197999999996</v>
      </c>
    </row>
    <row r="38" spans="1:9" s="52" customFormat="1" ht="24" customHeight="1">
      <c r="A38" s="689" t="s">
        <v>410</v>
      </c>
      <c r="B38" s="690">
        <v>280154.83944000001</v>
      </c>
      <c r="C38" s="690">
        <v>382489.65025999997</v>
      </c>
      <c r="D38" s="690">
        <v>411513.61619999999</v>
      </c>
      <c r="E38" s="690">
        <v>677231.78346000006</v>
      </c>
      <c r="F38" s="690">
        <v>877957.00421000004</v>
      </c>
      <c r="G38" s="690">
        <v>656821.93835000019</v>
      </c>
      <c r="H38" s="690">
        <v>1020381.20667</v>
      </c>
      <c r="I38" s="690">
        <v>942410.11423000018</v>
      </c>
    </row>
    <row r="39" spans="1:9" s="52" customFormat="1" ht="24" customHeight="1">
      <c r="A39" s="689" t="s">
        <v>411</v>
      </c>
      <c r="B39" s="690">
        <v>139330.55950999999</v>
      </c>
      <c r="C39" s="690">
        <v>159346.66347999999</v>
      </c>
      <c r="D39" s="690">
        <v>170452.63537999999</v>
      </c>
      <c r="E39" s="690">
        <v>197332.48530999999</v>
      </c>
      <c r="F39" s="690">
        <v>215294.12547</v>
      </c>
      <c r="G39" s="690">
        <v>233551.71747</v>
      </c>
      <c r="H39" s="690">
        <v>233424.46649000002</v>
      </c>
      <c r="I39" s="690">
        <v>246938.11477000001</v>
      </c>
    </row>
    <row r="40" spans="1:9" s="52" customFormat="1" ht="24" customHeight="1">
      <c r="A40" s="689" t="s">
        <v>123</v>
      </c>
      <c r="B40" s="690">
        <v>67541.784379999997</v>
      </c>
      <c r="C40" s="690">
        <v>73810.89516</v>
      </c>
      <c r="D40" s="690">
        <v>80658.394540000008</v>
      </c>
      <c r="E40" s="690">
        <v>88561.332730000009</v>
      </c>
      <c r="F40" s="690">
        <v>86152.372739999992</v>
      </c>
      <c r="G40" s="690">
        <v>86588.752860000008</v>
      </c>
      <c r="H40" s="690">
        <v>90597.630310000022</v>
      </c>
      <c r="I40" s="690">
        <v>90532.534700000018</v>
      </c>
    </row>
    <row r="41" spans="1:9" s="52" customFormat="1" ht="24" customHeight="1">
      <c r="A41" s="689" t="s">
        <v>129</v>
      </c>
      <c r="B41" s="690">
        <v>0</v>
      </c>
      <c r="C41" s="690">
        <v>0</v>
      </c>
      <c r="D41" s="690">
        <v>0</v>
      </c>
      <c r="E41" s="690">
        <v>0</v>
      </c>
      <c r="F41" s="690">
        <v>0</v>
      </c>
      <c r="G41" s="690">
        <v>0</v>
      </c>
      <c r="H41" s="690">
        <v>0</v>
      </c>
      <c r="I41" s="690">
        <v>0</v>
      </c>
    </row>
    <row r="42" spans="1:9" s="52" customFormat="1" ht="24" customHeight="1">
      <c r="A42" s="689" t="s">
        <v>412</v>
      </c>
      <c r="B42" s="690">
        <v>125927.00563000001</v>
      </c>
      <c r="C42" s="690">
        <v>173169.87084000002</v>
      </c>
      <c r="D42" s="690">
        <v>190268.00143</v>
      </c>
      <c r="E42" s="690">
        <v>235412.0612</v>
      </c>
      <c r="F42" s="690">
        <v>206491.40437</v>
      </c>
      <c r="G42" s="690">
        <v>206723.20587999999</v>
      </c>
      <c r="H42" s="690">
        <v>224346.85443000001</v>
      </c>
      <c r="I42" s="690">
        <v>224897.85178</v>
      </c>
    </row>
    <row r="43" spans="1:9" s="53" customFormat="1" ht="24" customHeight="1" thickBot="1">
      <c r="A43" s="692" t="s">
        <v>106</v>
      </c>
      <c r="B43" s="693">
        <v>8227.5700699999998</v>
      </c>
      <c r="C43" s="693">
        <v>7285.1847600000001</v>
      </c>
      <c r="D43" s="693">
        <v>36241.397110000005</v>
      </c>
      <c r="E43" s="693">
        <v>49086.224670000003</v>
      </c>
      <c r="F43" s="693">
        <v>37445.097159999998</v>
      </c>
      <c r="G43" s="693">
        <v>38676.950069999999</v>
      </c>
      <c r="H43" s="693">
        <v>11348.697480000003</v>
      </c>
      <c r="I43" s="693">
        <v>12549.591500000002</v>
      </c>
    </row>
    <row r="44" spans="1:9" ht="24" customHeight="1" thickTop="1" thickBot="1">
      <c r="A44" s="687" t="s">
        <v>413</v>
      </c>
      <c r="B44" s="688">
        <v>396345.64535000001</v>
      </c>
      <c r="C44" s="688">
        <v>453780.19185</v>
      </c>
      <c r="D44" s="688">
        <v>498920.08754000004</v>
      </c>
      <c r="E44" s="688">
        <v>554538.46307000006</v>
      </c>
      <c r="F44" s="688">
        <v>626364.48169000004</v>
      </c>
      <c r="G44" s="688">
        <v>596361.81580999994</v>
      </c>
      <c r="H44" s="688">
        <v>676580.26266999997</v>
      </c>
      <c r="I44" s="688">
        <v>650851.06790999998</v>
      </c>
    </row>
    <row r="45" spans="1:9" s="52" customFormat="1" ht="24" customHeight="1" thickTop="1">
      <c r="A45" s="689" t="s">
        <v>143</v>
      </c>
      <c r="B45" s="690">
        <v>281378</v>
      </c>
      <c r="C45" s="690">
        <v>311563</v>
      </c>
      <c r="D45" s="690">
        <v>348993</v>
      </c>
      <c r="E45" s="690">
        <v>394323</v>
      </c>
      <c r="F45" s="690">
        <v>452173</v>
      </c>
      <c r="G45" s="690">
        <v>452173</v>
      </c>
      <c r="H45" s="690">
        <v>506063</v>
      </c>
      <c r="I45" s="690">
        <v>506063</v>
      </c>
    </row>
    <row r="46" spans="1:9" s="52" customFormat="1" ht="24" customHeight="1">
      <c r="A46" s="689" t="s">
        <v>147</v>
      </c>
      <c r="B46" s="690">
        <v>0</v>
      </c>
      <c r="C46" s="690">
        <v>0</v>
      </c>
      <c r="D46" s="690">
        <v>0</v>
      </c>
      <c r="E46" s="690">
        <v>5</v>
      </c>
      <c r="F46" s="690">
        <v>0</v>
      </c>
      <c r="G46" s="690">
        <v>16220</v>
      </c>
      <c r="H46" s="690">
        <v>2.5</v>
      </c>
      <c r="I46" s="690">
        <v>2.5</v>
      </c>
    </row>
    <row r="47" spans="1:9" s="52" customFormat="1" ht="24" customHeight="1">
      <c r="A47" s="689" t="s">
        <v>151</v>
      </c>
      <c r="B47" s="690">
        <v>0</v>
      </c>
      <c r="C47" s="690">
        <v>0</v>
      </c>
      <c r="D47" s="690">
        <v>0</v>
      </c>
      <c r="E47" s="690">
        <v>0</v>
      </c>
      <c r="F47" s="690">
        <v>0</v>
      </c>
      <c r="G47" s="690">
        <v>0</v>
      </c>
      <c r="H47" s="690">
        <v>0</v>
      </c>
      <c r="I47" s="690">
        <v>0</v>
      </c>
    </row>
    <row r="48" spans="1:9" s="52" customFormat="1" ht="24" customHeight="1">
      <c r="A48" s="689" t="s">
        <v>414</v>
      </c>
      <c r="B48" s="690">
        <v>52838.545619999997</v>
      </c>
      <c r="C48" s="690">
        <v>59051.410430000004</v>
      </c>
      <c r="D48" s="690">
        <v>67367.365080000018</v>
      </c>
      <c r="E48" s="690">
        <v>75623.21620000001</v>
      </c>
      <c r="F48" s="690">
        <v>73271.404819999996</v>
      </c>
      <c r="G48" s="690">
        <v>83362.498000000007</v>
      </c>
      <c r="H48" s="690">
        <v>83362.498000000007</v>
      </c>
      <c r="I48" s="690">
        <v>92076.541689999998</v>
      </c>
    </row>
    <row r="49" spans="1:9" s="52" customFormat="1" ht="24" customHeight="1">
      <c r="A49" s="689" t="s">
        <v>157</v>
      </c>
      <c r="B49" s="690">
        <v>62129.099730000002</v>
      </c>
      <c r="C49" s="690">
        <v>83165.781419999999</v>
      </c>
      <c r="D49" s="690">
        <v>82559.72245999999</v>
      </c>
      <c r="E49" s="690">
        <v>84587.246870000003</v>
      </c>
      <c r="F49" s="690">
        <v>100920.07687000002</v>
      </c>
      <c r="G49" s="690">
        <v>44606.31781</v>
      </c>
      <c r="H49" s="690">
        <v>87152.264670000004</v>
      </c>
      <c r="I49" s="690">
        <v>52709.02622</v>
      </c>
    </row>
    <row r="50" spans="1:9" s="52" customFormat="1" ht="24" customHeight="1">
      <c r="A50" s="691" t="s">
        <v>415</v>
      </c>
      <c r="B50" s="690">
        <v>0.45163999999999999</v>
      </c>
      <c r="C50" s="690">
        <v>6.2349199999999998</v>
      </c>
      <c r="D50" s="690">
        <v>1.21126</v>
      </c>
      <c r="E50" s="690">
        <v>5.3606699999999998</v>
      </c>
      <c r="F50" s="690">
        <v>9.1450800000000001</v>
      </c>
      <c r="G50" s="690">
        <v>37684.32778</v>
      </c>
      <c r="H50" s="690">
        <v>11.827780000000001</v>
      </c>
      <c r="I50" s="690">
        <v>45769.79477</v>
      </c>
    </row>
    <row r="51" spans="1:9" s="53" customFormat="1" ht="24" customHeight="1" thickBot="1">
      <c r="A51" s="694" t="s">
        <v>416</v>
      </c>
      <c r="B51" s="693">
        <v>62128.64809000001</v>
      </c>
      <c r="C51" s="693">
        <v>83159.546499999997</v>
      </c>
      <c r="D51" s="693">
        <v>82558.511200000008</v>
      </c>
      <c r="E51" s="693">
        <v>84581.886200000008</v>
      </c>
      <c r="F51" s="693">
        <v>100910.93179</v>
      </c>
      <c r="G51" s="693">
        <v>6921.9900299999999</v>
      </c>
      <c r="H51" s="693">
        <v>87140.436889999997</v>
      </c>
      <c r="I51" s="693">
        <v>6939.2314500000002</v>
      </c>
    </row>
    <row r="52" spans="1:9" ht="24" customHeight="1" thickTop="1" thickBot="1">
      <c r="A52" s="687" t="s">
        <v>417</v>
      </c>
      <c r="B52" s="688">
        <v>6101656.9554399997</v>
      </c>
      <c r="C52" s="688">
        <v>7223308.3168100016</v>
      </c>
      <c r="D52" s="688">
        <v>7842731.3683199994</v>
      </c>
      <c r="E52" s="688">
        <v>9235270.414069999</v>
      </c>
      <c r="F52" s="688">
        <v>10253531.655239999</v>
      </c>
      <c r="G52" s="688">
        <v>10060955.283660002</v>
      </c>
      <c r="H52" s="688">
        <v>10538299.414659999</v>
      </c>
      <c r="I52" s="688">
        <v>10328669.06741</v>
      </c>
    </row>
    <row r="53" spans="1:9" s="52" customFormat="1" ht="24" customHeight="1" thickTop="1">
      <c r="A53" s="689" t="s">
        <v>418</v>
      </c>
      <c r="B53" s="690">
        <v>366489.00327999995</v>
      </c>
      <c r="C53" s="690">
        <v>278819.59109</v>
      </c>
      <c r="D53" s="690">
        <v>248436.04494999998</v>
      </c>
      <c r="E53" s="690">
        <v>302677.98375000001</v>
      </c>
      <c r="F53" s="690">
        <v>385105.73826999997</v>
      </c>
      <c r="G53" s="690">
        <v>381474.77246000001</v>
      </c>
      <c r="H53" s="690">
        <v>356467.90607999999</v>
      </c>
      <c r="I53" s="690">
        <v>381394.87708999997</v>
      </c>
    </row>
    <row r="54" spans="1:9" s="53" customFormat="1" ht="24" customHeight="1">
      <c r="A54" s="694" t="s">
        <v>419</v>
      </c>
      <c r="B54" s="693">
        <v>38456.402860000002</v>
      </c>
      <c r="C54" s="693">
        <v>21225.47997</v>
      </c>
      <c r="D54" s="693">
        <v>15423.201550000002</v>
      </c>
      <c r="E54" s="693">
        <v>5380.91705</v>
      </c>
      <c r="F54" s="693">
        <v>11028.096140000001</v>
      </c>
      <c r="G54" s="693">
        <v>9701.8829999999998</v>
      </c>
      <c r="H54" s="693">
        <v>31092.873010000007</v>
      </c>
      <c r="I54" s="693">
        <v>33018.708270000003</v>
      </c>
    </row>
    <row r="55" spans="1:9" s="53" customFormat="1" ht="24" customHeight="1">
      <c r="A55" s="694" t="s">
        <v>420</v>
      </c>
      <c r="B55" s="693">
        <v>299829.72535000002</v>
      </c>
      <c r="C55" s="693">
        <v>212346.69330000001</v>
      </c>
      <c r="D55" s="693">
        <v>154849.76678999999</v>
      </c>
      <c r="E55" s="693">
        <v>186226.14837000001</v>
      </c>
      <c r="F55" s="693">
        <v>231227.03218000004</v>
      </c>
      <c r="G55" s="693">
        <v>229234.69753</v>
      </c>
      <c r="H55" s="693">
        <v>165484.51337</v>
      </c>
      <c r="I55" s="693">
        <v>189064.54222999999</v>
      </c>
    </row>
    <row r="56" spans="1:9" s="53" customFormat="1" ht="24" customHeight="1">
      <c r="A56" s="694" t="s">
        <v>421</v>
      </c>
      <c r="B56" s="693">
        <v>0</v>
      </c>
      <c r="C56" s="693">
        <v>0</v>
      </c>
      <c r="D56" s="693">
        <v>0</v>
      </c>
      <c r="E56" s="693">
        <v>0</v>
      </c>
      <c r="F56" s="693">
        <v>0</v>
      </c>
      <c r="G56" s="693">
        <v>0</v>
      </c>
      <c r="H56" s="693">
        <v>0</v>
      </c>
      <c r="I56" s="693">
        <v>0</v>
      </c>
    </row>
    <row r="57" spans="1:9" s="53" customFormat="1" ht="24" customHeight="1">
      <c r="A57" s="694" t="s">
        <v>422</v>
      </c>
      <c r="B57" s="693">
        <v>28202.875070000002</v>
      </c>
      <c r="C57" s="693">
        <v>45247.417820000002</v>
      </c>
      <c r="D57" s="693">
        <v>78163.076610000018</v>
      </c>
      <c r="E57" s="693">
        <v>111070.91833</v>
      </c>
      <c r="F57" s="693">
        <v>138391.60994999998</v>
      </c>
      <c r="G57" s="693">
        <v>138079.19193</v>
      </c>
      <c r="H57" s="693">
        <v>159890.51969999998</v>
      </c>
      <c r="I57" s="693">
        <v>159311.62659</v>
      </c>
    </row>
    <row r="58" spans="1:9" s="53" customFormat="1" ht="24" customHeight="1">
      <c r="A58" s="694" t="s">
        <v>423</v>
      </c>
      <c r="B58" s="693">
        <v>0</v>
      </c>
      <c r="C58" s="693">
        <v>0</v>
      </c>
      <c r="D58" s="693">
        <v>0</v>
      </c>
      <c r="E58" s="693">
        <v>0</v>
      </c>
      <c r="F58" s="693">
        <v>4459</v>
      </c>
      <c r="G58" s="693">
        <v>4459</v>
      </c>
      <c r="H58" s="693">
        <v>0</v>
      </c>
      <c r="I58" s="693">
        <v>0</v>
      </c>
    </row>
    <row r="59" spans="1:9" s="53" customFormat="1" ht="24" customHeight="1" thickBot="1">
      <c r="A59" s="692" t="s">
        <v>424</v>
      </c>
      <c r="B59" s="693">
        <v>10160154.48323</v>
      </c>
      <c r="C59" s="693">
        <v>12181261.70482</v>
      </c>
      <c r="D59" s="693">
        <v>14649196.831729999</v>
      </c>
      <c r="E59" s="693">
        <v>15829800.10156</v>
      </c>
      <c r="F59" s="693">
        <v>17340327.562090006</v>
      </c>
      <c r="G59" s="693">
        <v>17411912.335310001</v>
      </c>
      <c r="H59" s="693">
        <v>18887254.48601</v>
      </c>
      <c r="I59" s="693">
        <v>18827483.157009996</v>
      </c>
    </row>
    <row r="60" spans="1:9" ht="24" customHeight="1" thickTop="1" thickBot="1">
      <c r="A60" s="687" t="s">
        <v>425</v>
      </c>
      <c r="B60" s="688"/>
      <c r="C60" s="688"/>
      <c r="D60" s="688"/>
      <c r="E60" s="688"/>
      <c r="F60" s="688"/>
      <c r="G60" s="688"/>
      <c r="H60" s="688"/>
      <c r="I60" s="688"/>
    </row>
    <row r="61" spans="1:9" ht="24" customHeight="1" thickTop="1">
      <c r="A61" s="695" t="s">
        <v>426</v>
      </c>
      <c r="B61" s="696">
        <v>393360.56449999998</v>
      </c>
      <c r="C61" s="696">
        <v>527186.80857999995</v>
      </c>
      <c r="D61" s="696">
        <v>572713.09532000008</v>
      </c>
      <c r="E61" s="696">
        <v>612388.26435000007</v>
      </c>
      <c r="F61" s="696">
        <v>670355.79972000013</v>
      </c>
      <c r="G61" s="696">
        <v>59463.609740000007</v>
      </c>
      <c r="H61" s="696">
        <v>716324.13014000014</v>
      </c>
      <c r="I61" s="696">
        <v>61516.161860000007</v>
      </c>
    </row>
    <row r="62" spans="1:9" ht="24" customHeight="1">
      <c r="A62" s="697" t="s">
        <v>427</v>
      </c>
      <c r="B62" s="696">
        <v>-78156.516739999992</v>
      </c>
      <c r="C62" s="696">
        <v>-114862.95421</v>
      </c>
      <c r="D62" s="696">
        <v>-139642.09603000004</v>
      </c>
      <c r="E62" s="696">
        <v>-147265.76958000002</v>
      </c>
      <c r="F62" s="696">
        <v>-182281.54300000001</v>
      </c>
      <c r="G62" s="696">
        <v>-18525.637940000001</v>
      </c>
      <c r="H62" s="696">
        <v>-228830.02646000002</v>
      </c>
      <c r="I62" s="696">
        <v>-20805.387070000001</v>
      </c>
    </row>
    <row r="63" spans="1:9" ht="24" customHeight="1">
      <c r="A63" s="698" t="s">
        <v>428</v>
      </c>
      <c r="B63" s="696">
        <v>315204.04775999999</v>
      </c>
      <c r="C63" s="696">
        <v>412323.85437000002</v>
      </c>
      <c r="D63" s="696">
        <v>433070.99929000007</v>
      </c>
      <c r="E63" s="696">
        <v>465122.49476999999</v>
      </c>
      <c r="F63" s="696">
        <v>488074.25672000006</v>
      </c>
      <c r="G63" s="696">
        <v>40937.971799999999</v>
      </c>
      <c r="H63" s="696">
        <v>487494.10368</v>
      </c>
      <c r="I63" s="696">
        <v>40710.774789999996</v>
      </c>
    </row>
    <row r="64" spans="1:9" ht="24" customHeight="1">
      <c r="A64" s="695" t="s">
        <v>429</v>
      </c>
      <c r="B64" s="696">
        <v>101295.99205</v>
      </c>
      <c r="C64" s="696">
        <v>106952.44358000001</v>
      </c>
      <c r="D64" s="696">
        <v>117681.16497</v>
      </c>
      <c r="E64" s="696">
        <v>156124.82629000003</v>
      </c>
      <c r="F64" s="696">
        <v>155747.17643000002</v>
      </c>
      <c r="G64" s="696">
        <v>19278.02879</v>
      </c>
      <c r="H64" s="696">
        <v>218601.43594999998</v>
      </c>
      <c r="I64" s="696">
        <v>13123.055080000002</v>
      </c>
    </row>
    <row r="65" spans="1:9" ht="24" customHeight="1">
      <c r="A65" s="697" t="s">
        <v>430</v>
      </c>
      <c r="B65" s="696">
        <v>-26474.250980000004</v>
      </c>
      <c r="C65" s="696">
        <v>-25894.532729999999</v>
      </c>
      <c r="D65" s="696">
        <v>-36859.871650000001</v>
      </c>
      <c r="E65" s="696">
        <v>-79611.340989999997</v>
      </c>
      <c r="F65" s="696">
        <v>-86556.779370000004</v>
      </c>
      <c r="G65" s="696">
        <v>-13578.571280000002</v>
      </c>
      <c r="H65" s="696">
        <v>-140653.89416999999</v>
      </c>
      <c r="I65" s="696">
        <v>-7236.519940000001</v>
      </c>
    </row>
    <row r="66" spans="1:9" ht="24" customHeight="1">
      <c r="A66" s="699" t="s">
        <v>431</v>
      </c>
      <c r="B66" s="696">
        <v>390025.78882999998</v>
      </c>
      <c r="C66" s="696">
        <v>493381.76522000006</v>
      </c>
      <c r="D66" s="696">
        <v>513892.29261000006</v>
      </c>
      <c r="E66" s="696">
        <v>541635.98007000005</v>
      </c>
      <c r="F66" s="696">
        <v>557264.65378000005</v>
      </c>
      <c r="G66" s="696">
        <v>46637.42931</v>
      </c>
      <c r="H66" s="696">
        <v>565441.64546000015</v>
      </c>
      <c r="I66" s="696">
        <v>46597.309930000003</v>
      </c>
    </row>
    <row r="67" spans="1:9" ht="24" customHeight="1">
      <c r="A67" s="695" t="s">
        <v>432</v>
      </c>
      <c r="B67" s="696">
        <v>44909.253499999999</v>
      </c>
      <c r="C67" s="696">
        <v>64527.883329999997</v>
      </c>
      <c r="D67" s="696">
        <v>62100.441790000004</v>
      </c>
      <c r="E67" s="696">
        <v>56363.961340000009</v>
      </c>
      <c r="F67" s="696">
        <v>72623.219319999989</v>
      </c>
      <c r="G67" s="696">
        <v>4771.3647999999994</v>
      </c>
      <c r="H67" s="696">
        <v>72939.938299999994</v>
      </c>
      <c r="I67" s="696">
        <v>6038.7599500000006</v>
      </c>
    </row>
    <row r="68" spans="1:9" ht="24" customHeight="1">
      <c r="A68" s="695" t="s">
        <v>433</v>
      </c>
      <c r="B68" s="696">
        <v>-76636.354609999995</v>
      </c>
      <c r="C68" s="696">
        <v>-114632.55218000003</v>
      </c>
      <c r="D68" s="696">
        <v>-105299.98805</v>
      </c>
      <c r="E68" s="696">
        <v>-110175.53319000002</v>
      </c>
      <c r="F68" s="696">
        <v>-110834.5426</v>
      </c>
      <c r="G68" s="696">
        <v>-8415.0321200000017</v>
      </c>
      <c r="H68" s="696">
        <v>-117058.49196</v>
      </c>
      <c r="I68" s="696">
        <v>-9861.896929999999</v>
      </c>
    </row>
    <row r="69" spans="1:9" ht="24" customHeight="1">
      <c r="A69" s="698" t="s">
        <v>434</v>
      </c>
      <c r="B69" s="696">
        <v>358298.68772000005</v>
      </c>
      <c r="C69" s="696">
        <v>443277.09636999998</v>
      </c>
      <c r="D69" s="696">
        <v>470692.74635000003</v>
      </c>
      <c r="E69" s="696">
        <v>487824.4082200001</v>
      </c>
      <c r="F69" s="696">
        <v>519053.33049999998</v>
      </c>
      <c r="G69" s="696">
        <v>42993.761989999999</v>
      </c>
      <c r="H69" s="696">
        <v>521323.09179999999</v>
      </c>
      <c r="I69" s="696">
        <v>42774.17295</v>
      </c>
    </row>
    <row r="70" spans="1:9" ht="24" customHeight="1">
      <c r="A70" s="697" t="s">
        <v>435</v>
      </c>
      <c r="B70" s="696">
        <v>-268564.71230999997</v>
      </c>
      <c r="C70" s="696">
        <v>-311232.55608999997</v>
      </c>
      <c r="D70" s="696">
        <v>-343701.81343000004</v>
      </c>
      <c r="E70" s="696">
        <v>-342454.71096</v>
      </c>
      <c r="F70" s="696">
        <v>-344518.73483999999</v>
      </c>
      <c r="G70" s="696">
        <v>-30395.947600000003</v>
      </c>
      <c r="H70" s="696">
        <v>-369767.40281000006</v>
      </c>
      <c r="I70" s="696">
        <v>-30251.319720000003</v>
      </c>
    </row>
    <row r="71" spans="1:9" ht="24" customHeight="1">
      <c r="A71" s="699" t="s">
        <v>436</v>
      </c>
      <c r="B71" s="696">
        <v>89733.975409999999</v>
      </c>
      <c r="C71" s="696">
        <v>132044.54028000002</v>
      </c>
      <c r="D71" s="696">
        <v>126990.93292000001</v>
      </c>
      <c r="E71" s="696">
        <v>145369.69726000002</v>
      </c>
      <c r="F71" s="696">
        <v>174534.59565999999</v>
      </c>
      <c r="G71" s="696">
        <v>12597.814390000003</v>
      </c>
      <c r="H71" s="696">
        <v>151555.68899000002</v>
      </c>
      <c r="I71" s="696">
        <v>12522.853230000001</v>
      </c>
    </row>
    <row r="72" spans="1:9" ht="24" customHeight="1">
      <c r="A72" s="699" t="s">
        <v>437</v>
      </c>
      <c r="B72" s="696">
        <v>67.645490000000009</v>
      </c>
      <c r="C72" s="696">
        <v>-2.7480599999999997</v>
      </c>
      <c r="D72" s="696">
        <v>-61.480060000000002</v>
      </c>
      <c r="E72" s="696">
        <v>128.61061999999998</v>
      </c>
      <c r="F72" s="696">
        <v>693.62493000000006</v>
      </c>
      <c r="G72" s="696">
        <v>44.54524</v>
      </c>
      <c r="H72" s="696">
        <v>168.21929999999998</v>
      </c>
      <c r="I72" s="696">
        <v>19.098320000000001</v>
      </c>
    </row>
    <row r="73" spans="1:9" ht="24" customHeight="1">
      <c r="A73" s="697" t="s">
        <v>438</v>
      </c>
      <c r="B73" s="696">
        <v>-21.671810000000001</v>
      </c>
      <c r="C73" s="696">
        <v>-72.309130000000025</v>
      </c>
      <c r="D73" s="696">
        <v>-97.443460000000016</v>
      </c>
      <c r="E73" s="696">
        <v>101.51739000000001</v>
      </c>
      <c r="F73" s="696">
        <v>142.57954000000001</v>
      </c>
      <c r="G73" s="696">
        <v>42.963339999999995</v>
      </c>
      <c r="H73" s="696">
        <v>151.61098000000001</v>
      </c>
      <c r="I73" s="696">
        <v>18.29102</v>
      </c>
    </row>
    <row r="74" spans="1:9" ht="24" customHeight="1">
      <c r="A74" s="697" t="s">
        <v>439</v>
      </c>
      <c r="B74" s="696">
        <v>89.317300000000003</v>
      </c>
      <c r="C74" s="696">
        <v>69.561070000000001</v>
      </c>
      <c r="D74" s="696">
        <v>35.963400000000007</v>
      </c>
      <c r="E74" s="696">
        <v>27.093229999999998</v>
      </c>
      <c r="F74" s="696">
        <v>551.04539</v>
      </c>
      <c r="G74" s="696">
        <v>1.5819000000000001</v>
      </c>
      <c r="H74" s="696">
        <v>16.608319999999999</v>
      </c>
      <c r="I74" s="696">
        <v>0.80729999999999991</v>
      </c>
    </row>
    <row r="75" spans="1:9" ht="24" customHeight="1">
      <c r="A75" s="698" t="s">
        <v>440</v>
      </c>
      <c r="B75" s="696">
        <v>-60.888949999999994</v>
      </c>
      <c r="C75" s="696">
        <v>-45.498489999999997</v>
      </c>
      <c r="D75" s="696">
        <v>-28.75189</v>
      </c>
      <c r="E75" s="696">
        <v>-20.5824</v>
      </c>
      <c r="F75" s="696">
        <v>-16.450020000000006</v>
      </c>
      <c r="G75" s="696">
        <v>-1.1850499999999999</v>
      </c>
      <c r="H75" s="696">
        <v>-382.26456000000002</v>
      </c>
      <c r="I75" s="696">
        <v>8.8999999999999999E-3</v>
      </c>
    </row>
    <row r="76" spans="1:9" ht="24" customHeight="1">
      <c r="A76" s="698" t="s">
        <v>1432</v>
      </c>
      <c r="B76" s="696">
        <v>0.34268999999999999</v>
      </c>
      <c r="C76" s="696">
        <v>-0.16207000000000002</v>
      </c>
      <c r="D76" s="696">
        <v>-0.14211000000000001</v>
      </c>
      <c r="E76" s="696">
        <v>-1.5349999999999999E-2</v>
      </c>
      <c r="F76" s="696">
        <v>-0.20455999999999999</v>
      </c>
      <c r="G76" s="696">
        <v>-6.7800000000000004E-3</v>
      </c>
      <c r="H76" s="696">
        <v>-371.90348999999998</v>
      </c>
      <c r="I76" s="696">
        <v>1.1990000000000001E-2</v>
      </c>
    </row>
    <row r="77" spans="1:9" ht="24" customHeight="1">
      <c r="A77" s="697" t="s">
        <v>441</v>
      </c>
      <c r="B77" s="696">
        <v>-61.231639999999999</v>
      </c>
      <c r="C77" s="696">
        <v>-45.336419999999997</v>
      </c>
      <c r="D77" s="696">
        <v>-28.609780000000001</v>
      </c>
      <c r="E77" s="696">
        <v>-20.567050000000002</v>
      </c>
      <c r="F77" s="696">
        <v>-16.245459999999998</v>
      </c>
      <c r="G77" s="696">
        <v>-1.1782700000000002</v>
      </c>
      <c r="H77" s="696">
        <v>-10.361070000000002</v>
      </c>
      <c r="I77" s="696">
        <v>-3.0899999999999999E-3</v>
      </c>
    </row>
    <row r="78" spans="1:9" ht="24" customHeight="1">
      <c r="A78" s="698" t="s">
        <v>442</v>
      </c>
      <c r="B78" s="696">
        <v>89740.731950000001</v>
      </c>
      <c r="C78" s="696">
        <v>131996.29373</v>
      </c>
      <c r="D78" s="696">
        <v>126900.70097000002</v>
      </c>
      <c r="E78" s="696">
        <v>145477.72547999999</v>
      </c>
      <c r="F78" s="696">
        <v>175211.77056999999</v>
      </c>
      <c r="G78" s="696">
        <v>12641.174580000001</v>
      </c>
      <c r="H78" s="696">
        <v>151341.64373000001</v>
      </c>
      <c r="I78" s="696">
        <v>12541.96045</v>
      </c>
    </row>
    <row r="79" spans="1:9" ht="24" customHeight="1">
      <c r="A79" s="695" t="s">
        <v>443</v>
      </c>
      <c r="B79" s="696">
        <v>14387.09499</v>
      </c>
      <c r="C79" s="696">
        <v>1037.9547399999999</v>
      </c>
      <c r="D79" s="696">
        <v>575.74929000000009</v>
      </c>
      <c r="E79" s="696">
        <v>625.72825999999998</v>
      </c>
      <c r="F79" s="696">
        <v>1411.1950900000002</v>
      </c>
      <c r="G79" s="696">
        <v>6.1635499999999999</v>
      </c>
      <c r="H79" s="696">
        <v>1451.80368</v>
      </c>
      <c r="I79" s="696">
        <v>1.9632300000000003</v>
      </c>
    </row>
    <row r="80" spans="1:9" ht="24" customHeight="1">
      <c r="A80" s="699" t="s">
        <v>444</v>
      </c>
      <c r="B80" s="696">
        <v>104127.82694</v>
      </c>
      <c r="C80" s="696">
        <v>133034.24846999999</v>
      </c>
      <c r="D80" s="696">
        <v>127476.45026000001</v>
      </c>
      <c r="E80" s="696">
        <v>146103.45374</v>
      </c>
      <c r="F80" s="696">
        <v>176622.96565999999</v>
      </c>
      <c r="G80" s="696">
        <v>12647.33813</v>
      </c>
      <c r="H80" s="696">
        <v>152793.44740999999</v>
      </c>
      <c r="I80" s="696">
        <v>12543.92368</v>
      </c>
    </row>
    <row r="81" spans="1:9" ht="24" customHeight="1">
      <c r="A81" s="695" t="s">
        <v>445</v>
      </c>
      <c r="B81" s="696">
        <v>49.82047</v>
      </c>
      <c r="C81" s="696">
        <v>3059.5428099999999</v>
      </c>
      <c r="D81" s="696">
        <v>1900.7030200000002</v>
      </c>
      <c r="E81" s="696">
        <v>3870.2790199999999</v>
      </c>
      <c r="F81" s="696">
        <v>1276.5077700000002</v>
      </c>
      <c r="G81" s="696">
        <v>13.319280000000003</v>
      </c>
      <c r="H81" s="696">
        <v>-1283.8865200000002</v>
      </c>
      <c r="I81" s="696">
        <v>-1.1695599999999999</v>
      </c>
    </row>
    <row r="82" spans="1:9" ht="24" customHeight="1">
      <c r="A82" s="698" t="s">
        <v>446</v>
      </c>
      <c r="B82" s="696">
        <v>104177.64740999999</v>
      </c>
      <c r="C82" s="696">
        <v>136093.79128000003</v>
      </c>
      <c r="D82" s="696">
        <v>129377.15328</v>
      </c>
      <c r="E82" s="696">
        <v>149973.73275999998</v>
      </c>
      <c r="F82" s="696">
        <v>177899.47343000001</v>
      </c>
      <c r="G82" s="696">
        <v>12660.65741</v>
      </c>
      <c r="H82" s="696">
        <v>151509.56088999999</v>
      </c>
      <c r="I82" s="696">
        <v>12542.75412</v>
      </c>
    </row>
    <row r="83" spans="1:9" ht="24" customHeight="1">
      <c r="A83" s="695" t="s">
        <v>1467</v>
      </c>
      <c r="B83" s="696">
        <v>0</v>
      </c>
      <c r="C83" s="696">
        <v>0</v>
      </c>
      <c r="D83" s="696">
        <v>0</v>
      </c>
      <c r="E83" s="696">
        <v>0</v>
      </c>
      <c r="F83" s="696">
        <v>0</v>
      </c>
      <c r="G83" s="696">
        <v>0</v>
      </c>
      <c r="H83" s="696">
        <v>0</v>
      </c>
      <c r="I83" s="696">
        <v>0</v>
      </c>
    </row>
    <row r="84" spans="1:9" ht="24" customHeight="1">
      <c r="A84" s="698" t="s">
        <v>447</v>
      </c>
      <c r="B84" s="696">
        <v>104177.64740999999</v>
      </c>
      <c r="C84" s="696">
        <v>136093.79128000003</v>
      </c>
      <c r="D84" s="696">
        <v>129377.15328</v>
      </c>
      <c r="E84" s="696">
        <v>149973.73275999998</v>
      </c>
      <c r="F84" s="696">
        <v>177899.47343000001</v>
      </c>
      <c r="G84" s="696">
        <v>12660.65741</v>
      </c>
      <c r="H84" s="696">
        <v>151509.56088999999</v>
      </c>
      <c r="I84" s="696">
        <v>12542.75412</v>
      </c>
    </row>
    <row r="85" spans="1:9" ht="24" customHeight="1" thickBot="1">
      <c r="A85" s="695" t="s">
        <v>448</v>
      </c>
      <c r="B85" s="696">
        <v>-42048.99932000001</v>
      </c>
      <c r="C85" s="696">
        <v>-52934.244840000014</v>
      </c>
      <c r="D85" s="696">
        <v>-46818.642079999998</v>
      </c>
      <c r="E85" s="696">
        <v>-65391.846549999995</v>
      </c>
      <c r="F85" s="696">
        <v>-76988.541629999992</v>
      </c>
      <c r="G85" s="696">
        <v>-5738.6673800000008</v>
      </c>
      <c r="H85" s="696">
        <v>-64369.124000000011</v>
      </c>
      <c r="I85" s="696">
        <v>-5603.5226700000003</v>
      </c>
    </row>
    <row r="86" spans="1:9" ht="24" customHeight="1" thickTop="1" thickBot="1">
      <c r="A86" s="687" t="s">
        <v>449</v>
      </c>
      <c r="B86" s="688">
        <v>62128.64809000001</v>
      </c>
      <c r="C86" s="688">
        <v>83159.546439999991</v>
      </c>
      <c r="D86" s="688">
        <v>82558.511200000008</v>
      </c>
      <c r="E86" s="688">
        <v>84581.886210000011</v>
      </c>
      <c r="F86" s="688">
        <v>100910.93179999999</v>
      </c>
      <c r="G86" s="688">
        <v>6921.9900299999999</v>
      </c>
      <c r="H86" s="688">
        <v>87140.436889999997</v>
      </c>
      <c r="I86" s="688">
        <v>6939.2314500000002</v>
      </c>
    </row>
    <row r="87" spans="1:9" ht="15" customHeight="1" thickTop="1" thickBot="1">
      <c r="A87" s="247"/>
      <c r="B87" s="317"/>
      <c r="C87" s="317"/>
      <c r="D87" s="317"/>
      <c r="E87" s="317"/>
      <c r="F87" s="317"/>
      <c r="G87" s="317"/>
      <c r="H87" s="317"/>
      <c r="I87" s="317"/>
    </row>
    <row r="88" spans="1:9" ht="28.5" customHeight="1" thickTop="1">
      <c r="A88" s="248"/>
      <c r="B88" s="24"/>
      <c r="C88" s="24"/>
      <c r="D88" s="24"/>
      <c r="E88" s="24"/>
      <c r="F88" s="24"/>
      <c r="G88" s="24"/>
      <c r="H88" s="24"/>
    </row>
    <row r="89" spans="1:9">
      <c r="A89" s="248"/>
      <c r="B89" s="24"/>
      <c r="C89" s="24"/>
      <c r="D89" s="24"/>
      <c r="E89" s="24"/>
      <c r="F89" s="24"/>
      <c r="G89" s="24"/>
      <c r="H89" s="24"/>
    </row>
    <row r="90" spans="1:9" ht="19.5">
      <c r="A90" s="249"/>
      <c r="B90" s="24"/>
      <c r="C90" s="24"/>
      <c r="D90" s="24"/>
      <c r="E90" s="24"/>
      <c r="F90" s="24"/>
      <c r="G90" s="24"/>
      <c r="H90" s="24"/>
    </row>
    <row r="91" spans="1:9" ht="19.5">
      <c r="A91" s="249"/>
      <c r="B91" s="24"/>
      <c r="C91" s="24"/>
      <c r="D91" s="24"/>
      <c r="E91" s="24"/>
      <c r="F91" s="24"/>
      <c r="G91" s="24"/>
      <c r="H91" s="24"/>
    </row>
    <row r="92" spans="1:9" ht="19.5">
      <c r="A92" s="249"/>
      <c r="B92" s="24"/>
      <c r="C92" s="24"/>
      <c r="D92" s="24"/>
      <c r="E92" s="24"/>
      <c r="F92" s="24"/>
      <c r="G92" s="24"/>
      <c r="H92" s="24"/>
    </row>
    <row r="93" spans="1:9" ht="19.5">
      <c r="A93" s="250"/>
      <c r="B93" s="24"/>
      <c r="C93" s="24"/>
      <c r="D93" s="24"/>
      <c r="E93" s="24"/>
      <c r="F93" s="24"/>
      <c r="G93" s="24"/>
      <c r="H93" s="24"/>
    </row>
    <row r="94" spans="1:9" ht="19.5">
      <c r="A94" s="250"/>
      <c r="B94" s="24"/>
      <c r="C94" s="24"/>
      <c r="D94" s="24"/>
      <c r="E94" s="24"/>
      <c r="F94" s="24"/>
      <c r="G94" s="24"/>
      <c r="H94" s="24"/>
    </row>
    <row r="95" spans="1:9" ht="19.5">
      <c r="A95" s="250"/>
      <c r="B95" s="24"/>
      <c r="C95" s="24"/>
      <c r="D95" s="24"/>
      <c r="E95" s="24"/>
      <c r="F95" s="24"/>
      <c r="G95" s="24"/>
      <c r="H95" s="24"/>
    </row>
    <row r="96" spans="1:9" ht="19.5">
      <c r="A96" s="249"/>
      <c r="B96" s="24"/>
      <c r="C96" s="24"/>
      <c r="D96" s="24"/>
      <c r="E96" s="24"/>
      <c r="F96" s="24"/>
      <c r="G96" s="24"/>
      <c r="H96" s="24"/>
    </row>
    <row r="97" spans="1:8" ht="19.5">
      <c r="A97" s="249"/>
      <c r="B97" s="24"/>
      <c r="C97" s="24"/>
      <c r="D97" s="24"/>
      <c r="E97" s="24"/>
      <c r="F97" s="24"/>
      <c r="G97" s="24"/>
      <c r="H97" s="24"/>
    </row>
    <row r="98" spans="1:8" ht="19.5">
      <c r="A98" s="249"/>
      <c r="B98" s="24"/>
      <c r="C98" s="24"/>
      <c r="D98" s="24"/>
      <c r="E98" s="24"/>
      <c r="F98" s="24"/>
      <c r="G98" s="24"/>
      <c r="H98" s="24"/>
    </row>
    <row r="99" spans="1:8" ht="19.5">
      <c r="A99" s="249"/>
      <c r="B99" s="24"/>
      <c r="C99" s="24"/>
      <c r="D99" s="24"/>
      <c r="E99" s="24"/>
      <c r="F99" s="24"/>
      <c r="G99" s="24"/>
      <c r="H99" s="24"/>
    </row>
    <row r="100" spans="1:8" ht="19.5">
      <c r="A100" s="249"/>
      <c r="B100" s="24"/>
      <c r="C100" s="24"/>
      <c r="D100" s="24"/>
      <c r="E100" s="24"/>
      <c r="F100" s="24"/>
      <c r="G100" s="24"/>
      <c r="H100" s="24"/>
    </row>
    <row r="101" spans="1:8" ht="19.5">
      <c r="A101" s="54"/>
      <c r="B101" s="24"/>
      <c r="C101" s="24"/>
      <c r="D101" s="24"/>
      <c r="E101" s="24"/>
      <c r="F101" s="24"/>
      <c r="G101" s="24"/>
      <c r="H101" s="24"/>
    </row>
    <row r="102" spans="1:8">
      <c r="A102" s="55"/>
      <c r="B102" s="24"/>
      <c r="C102" s="24"/>
      <c r="D102" s="24"/>
      <c r="E102" s="24"/>
      <c r="F102" s="24"/>
      <c r="G102" s="24"/>
      <c r="H102" s="24"/>
    </row>
    <row r="103" spans="1:8">
      <c r="A103" s="55"/>
      <c r="B103" s="24"/>
      <c r="C103" s="24"/>
      <c r="D103" s="24"/>
      <c r="E103" s="24"/>
      <c r="F103" s="24"/>
      <c r="G103" s="24"/>
      <c r="H103" s="24"/>
    </row>
    <row r="104" spans="1:8">
      <c r="A104" s="55"/>
      <c r="B104" s="24"/>
      <c r="C104" s="24"/>
      <c r="D104" s="24"/>
      <c r="E104" s="24"/>
      <c r="F104" s="24"/>
      <c r="G104" s="24"/>
      <c r="H104" s="24"/>
    </row>
    <row r="105" spans="1:8">
      <c r="A105" s="55"/>
      <c r="B105" s="24"/>
      <c r="C105" s="24"/>
      <c r="D105" s="24"/>
      <c r="E105" s="24"/>
      <c r="F105" s="24"/>
      <c r="G105" s="24"/>
      <c r="H105" s="24"/>
    </row>
    <row r="106" spans="1:8">
      <c r="A106" s="55"/>
      <c r="B106" s="24"/>
      <c r="C106" s="24"/>
      <c r="D106" s="24"/>
      <c r="E106" s="24"/>
      <c r="F106" s="24"/>
      <c r="G106" s="24"/>
      <c r="H106" s="24"/>
    </row>
    <row r="107" spans="1:8">
      <c r="A107" s="55"/>
      <c r="B107" s="24"/>
      <c r="C107" s="24"/>
      <c r="D107" s="24"/>
      <c r="E107" s="24"/>
      <c r="F107" s="24"/>
      <c r="G107" s="24"/>
      <c r="H107" s="24"/>
    </row>
    <row r="108" spans="1:8">
      <c r="A108" s="55"/>
      <c r="B108" s="24"/>
      <c r="C108" s="24"/>
      <c r="D108" s="24"/>
      <c r="E108" s="24"/>
      <c r="F108" s="24"/>
      <c r="G108" s="24"/>
      <c r="H108" s="24"/>
    </row>
    <row r="109" spans="1:8">
      <c r="A109" s="55"/>
      <c r="B109" s="24"/>
      <c r="C109" s="24"/>
      <c r="D109" s="24"/>
      <c r="E109" s="24"/>
      <c r="F109" s="24"/>
      <c r="G109" s="24"/>
      <c r="H109" s="24"/>
    </row>
    <row r="110" spans="1:8" ht="19.5">
      <c r="A110" s="249"/>
      <c r="B110" s="24"/>
      <c r="C110" s="24"/>
      <c r="D110" s="24"/>
      <c r="E110" s="24"/>
      <c r="F110" s="24"/>
      <c r="G110" s="24"/>
      <c r="H110" s="24"/>
    </row>
    <row r="111" spans="1:8" ht="19.5">
      <c r="A111" s="249"/>
      <c r="B111" s="24"/>
      <c r="C111" s="24"/>
      <c r="D111" s="24"/>
      <c r="E111" s="24"/>
      <c r="F111" s="24"/>
      <c r="G111" s="24"/>
      <c r="H111" s="24"/>
    </row>
    <row r="112" spans="1:8" ht="19.5">
      <c r="A112" s="250"/>
      <c r="B112" s="24"/>
      <c r="C112" s="24"/>
      <c r="D112" s="24"/>
      <c r="E112" s="24"/>
      <c r="F112" s="24"/>
      <c r="G112" s="24"/>
      <c r="H112" s="24"/>
    </row>
    <row r="113" spans="1:8" ht="19.5">
      <c r="A113" s="250"/>
      <c r="B113" s="24"/>
      <c r="C113" s="24"/>
      <c r="D113" s="24"/>
      <c r="E113" s="24"/>
      <c r="F113" s="24"/>
      <c r="G113" s="24"/>
      <c r="H113" s="24"/>
    </row>
    <row r="114" spans="1:8" ht="19.5">
      <c r="A114" s="250"/>
      <c r="B114" s="24"/>
      <c r="C114" s="24"/>
      <c r="D114" s="24"/>
      <c r="E114" s="24"/>
      <c r="F114" s="24"/>
      <c r="G114" s="24"/>
      <c r="H114" s="24"/>
    </row>
    <row r="115" spans="1:8" ht="19.5">
      <c r="A115" s="249"/>
      <c r="B115" s="24"/>
      <c r="C115" s="24"/>
      <c r="D115" s="24"/>
      <c r="E115" s="24"/>
      <c r="F115" s="24"/>
      <c r="G115" s="24"/>
      <c r="H115" s="24"/>
    </row>
    <row r="116" spans="1:8" ht="19.5">
      <c r="A116" s="249"/>
      <c r="B116" s="24"/>
      <c r="C116" s="24"/>
      <c r="D116" s="24"/>
      <c r="E116" s="24"/>
      <c r="F116" s="24"/>
      <c r="G116" s="24"/>
      <c r="H116" s="24"/>
    </row>
    <row r="117" spans="1:8" ht="19.5">
      <c r="A117" s="249"/>
      <c r="B117" s="24"/>
      <c r="C117" s="24"/>
      <c r="D117" s="24"/>
      <c r="E117" s="24"/>
      <c r="F117" s="24"/>
      <c r="G117" s="24"/>
      <c r="H117" s="24"/>
    </row>
    <row r="118" spans="1:8" ht="19.5">
      <c r="A118" s="249"/>
      <c r="B118" s="24"/>
      <c r="C118" s="24"/>
      <c r="D118" s="24"/>
      <c r="E118" s="24"/>
      <c r="F118" s="24"/>
      <c r="G118" s="24"/>
      <c r="H118" s="24"/>
    </row>
    <row r="119" spans="1:8" ht="19.5">
      <c r="A119" s="249"/>
      <c r="B119" s="24"/>
      <c r="C119" s="24"/>
      <c r="D119" s="24"/>
      <c r="E119" s="24"/>
      <c r="F119" s="24"/>
      <c r="G119" s="24"/>
      <c r="H119" s="24"/>
    </row>
    <row r="120" spans="1:8" ht="19.5">
      <c r="A120" s="249"/>
      <c r="B120" s="24"/>
      <c r="C120" s="24"/>
      <c r="D120" s="24"/>
      <c r="E120" s="24"/>
      <c r="F120" s="24"/>
      <c r="G120" s="24"/>
      <c r="H120" s="24"/>
    </row>
    <row r="121" spans="1:8" ht="19.5">
      <c r="A121" s="249"/>
      <c r="B121" s="24"/>
      <c r="C121" s="24"/>
      <c r="D121" s="24"/>
      <c r="E121" s="24"/>
      <c r="F121" s="24"/>
      <c r="G121" s="24"/>
      <c r="H121" s="24"/>
    </row>
    <row r="122" spans="1:8" ht="19.5">
      <c r="A122" s="250"/>
      <c r="B122" s="24"/>
      <c r="C122" s="24"/>
      <c r="D122" s="24"/>
      <c r="E122" s="24"/>
      <c r="F122" s="24"/>
      <c r="G122" s="24"/>
      <c r="H122" s="24"/>
    </row>
    <row r="123" spans="1:8" ht="19.5">
      <c r="A123" s="249"/>
      <c r="B123" s="24"/>
      <c r="C123" s="24"/>
      <c r="D123" s="24"/>
      <c r="E123" s="24"/>
      <c r="F123" s="24"/>
      <c r="G123" s="24"/>
      <c r="H123" s="24"/>
    </row>
    <row r="124" spans="1:8" ht="19.5">
      <c r="A124" s="249"/>
      <c r="B124" s="24"/>
      <c r="C124" s="24"/>
      <c r="D124" s="24"/>
      <c r="E124" s="24"/>
      <c r="F124" s="24"/>
      <c r="G124" s="24"/>
      <c r="H124" s="24"/>
    </row>
    <row r="125" spans="1:8" ht="19.5">
      <c r="A125" s="249"/>
      <c r="B125" s="24"/>
      <c r="C125" s="24"/>
      <c r="D125" s="24"/>
      <c r="E125" s="24"/>
      <c r="F125" s="24"/>
      <c r="G125" s="24"/>
      <c r="H125" s="24"/>
    </row>
    <row r="126" spans="1:8" ht="19.5">
      <c r="A126" s="249"/>
      <c r="B126" s="24"/>
      <c r="C126" s="24"/>
      <c r="D126" s="24"/>
      <c r="E126" s="24"/>
      <c r="F126" s="24"/>
      <c r="G126" s="24"/>
      <c r="H126" s="24"/>
    </row>
    <row r="127" spans="1:8" ht="19.5">
      <c r="A127" s="249"/>
      <c r="B127" s="24"/>
      <c r="C127" s="24"/>
      <c r="D127" s="24"/>
      <c r="E127" s="24"/>
      <c r="F127" s="24"/>
      <c r="G127" s="24"/>
      <c r="H127" s="24"/>
    </row>
    <row r="128" spans="1:8" ht="19.5">
      <c r="A128" s="250"/>
      <c r="B128" s="24"/>
      <c r="C128" s="24"/>
      <c r="D128" s="24"/>
      <c r="E128" s="24"/>
      <c r="F128" s="24"/>
      <c r="G128" s="24"/>
      <c r="H128" s="24"/>
    </row>
    <row r="129" spans="1:8" ht="19.5">
      <c r="A129" s="249"/>
      <c r="B129" s="24"/>
      <c r="C129" s="24"/>
      <c r="D129" s="24"/>
      <c r="E129" s="24"/>
      <c r="F129" s="24"/>
      <c r="G129" s="24"/>
      <c r="H129" s="24"/>
    </row>
    <row r="130" spans="1:8" ht="19.5">
      <c r="A130" s="249"/>
      <c r="B130" s="24"/>
      <c r="C130" s="24"/>
      <c r="D130" s="24"/>
      <c r="E130" s="24"/>
      <c r="F130" s="24"/>
      <c r="G130" s="24"/>
      <c r="H130" s="24"/>
    </row>
    <row r="131" spans="1:8" ht="19.5">
      <c r="A131" s="249"/>
      <c r="B131" s="24"/>
      <c r="C131" s="24"/>
      <c r="D131" s="24"/>
      <c r="E131" s="24"/>
      <c r="F131" s="24"/>
      <c r="G131" s="24"/>
      <c r="H131" s="24"/>
    </row>
    <row r="132" spans="1:8" ht="19.5">
      <c r="A132" s="250"/>
      <c r="B132" s="24"/>
      <c r="C132" s="24"/>
      <c r="D132" s="24"/>
      <c r="E132" s="24"/>
      <c r="F132" s="24"/>
      <c r="G132" s="24"/>
      <c r="H132" s="24"/>
    </row>
    <row r="133" spans="1:8" ht="19.5">
      <c r="A133" s="249"/>
      <c r="B133" s="24"/>
      <c r="C133" s="24"/>
      <c r="D133" s="24"/>
      <c r="E133" s="24"/>
      <c r="F133" s="24"/>
      <c r="G133" s="24"/>
      <c r="H133" s="24"/>
    </row>
    <row r="134" spans="1:8" ht="19.5">
      <c r="A134" s="249"/>
      <c r="B134" s="24"/>
      <c r="C134" s="24"/>
      <c r="D134" s="24"/>
      <c r="E134" s="24"/>
      <c r="F134" s="24"/>
      <c r="G134" s="24"/>
      <c r="H134" s="24"/>
    </row>
    <row r="135" spans="1:8" ht="19.5">
      <c r="A135" s="249"/>
      <c r="B135" s="24"/>
      <c r="C135" s="24"/>
      <c r="D135" s="24"/>
      <c r="E135" s="24"/>
      <c r="F135" s="24"/>
      <c r="G135" s="24"/>
      <c r="H135" s="24"/>
    </row>
    <row r="136" spans="1:8" ht="19.5">
      <c r="A136" s="249"/>
      <c r="B136" s="24"/>
      <c r="C136" s="24"/>
      <c r="D136" s="24"/>
      <c r="E136" s="24"/>
      <c r="F136" s="24"/>
      <c r="G136" s="24"/>
      <c r="H136" s="24"/>
    </row>
    <row r="137" spans="1:8" ht="19.5">
      <c r="A137" s="250"/>
      <c r="B137" s="24"/>
      <c r="C137" s="24"/>
      <c r="D137" s="24"/>
      <c r="E137" s="24"/>
      <c r="F137" s="24"/>
      <c r="G137" s="24"/>
      <c r="H137" s="24"/>
    </row>
    <row r="138" spans="1:8" ht="19.5">
      <c r="A138" s="249"/>
      <c r="B138" s="24"/>
      <c r="C138" s="24"/>
      <c r="D138" s="24"/>
      <c r="E138" s="24"/>
      <c r="F138" s="24"/>
      <c r="G138" s="24"/>
      <c r="H138" s="24"/>
    </row>
    <row r="139" spans="1:8" ht="19.5">
      <c r="A139" s="249"/>
      <c r="B139" s="24"/>
      <c r="C139" s="24"/>
      <c r="D139" s="24"/>
      <c r="E139" s="24"/>
      <c r="F139" s="24"/>
      <c r="G139" s="24"/>
      <c r="H139" s="24"/>
    </row>
    <row r="140" spans="1:8" ht="19.5">
      <c r="A140" s="249"/>
      <c r="B140" s="24"/>
      <c r="C140" s="24"/>
      <c r="D140" s="24"/>
      <c r="E140" s="24"/>
      <c r="F140" s="24"/>
      <c r="G140" s="24"/>
      <c r="H140" s="24"/>
    </row>
    <row r="141" spans="1:8" ht="19.5">
      <c r="A141" s="249"/>
      <c r="B141" s="24"/>
      <c r="C141" s="24"/>
      <c r="D141" s="24"/>
      <c r="E141" s="24"/>
      <c r="F141" s="24"/>
      <c r="G141" s="24"/>
      <c r="H141" s="24"/>
    </row>
    <row r="142" spans="1:8" ht="19.5">
      <c r="A142" s="250"/>
      <c r="B142" s="24"/>
      <c r="C142" s="24"/>
      <c r="D142" s="24"/>
      <c r="E142" s="24"/>
      <c r="F142" s="24"/>
      <c r="G142" s="24"/>
      <c r="H142" s="24"/>
    </row>
    <row r="143" spans="1:8" ht="19.5">
      <c r="A143" s="250"/>
      <c r="B143" s="24"/>
      <c r="C143" s="24"/>
      <c r="D143" s="24"/>
      <c r="E143" s="24"/>
      <c r="F143" s="24"/>
      <c r="G143" s="24"/>
      <c r="H143" s="24"/>
    </row>
    <row r="144" spans="1:8" ht="19.5">
      <c r="A144" s="250"/>
      <c r="B144" s="24"/>
      <c r="C144" s="24"/>
      <c r="D144" s="24"/>
      <c r="E144" s="24"/>
      <c r="F144" s="24"/>
      <c r="G144" s="24"/>
      <c r="H144" s="24"/>
    </row>
    <row r="145" spans="1:8" ht="19.5">
      <c r="A145" s="249"/>
      <c r="B145" s="24"/>
      <c r="C145" s="24"/>
      <c r="D145" s="24"/>
      <c r="E145" s="24"/>
      <c r="F145" s="24"/>
      <c r="G145" s="24"/>
      <c r="H145" s="24"/>
    </row>
    <row r="146" spans="1:8" ht="19.5">
      <c r="A146" s="249"/>
      <c r="B146" s="24"/>
      <c r="C146" s="24"/>
      <c r="D146" s="24"/>
      <c r="E146" s="24"/>
      <c r="F146" s="24"/>
      <c r="G146" s="24"/>
      <c r="H146" s="24"/>
    </row>
    <row r="147" spans="1:8" ht="19.5">
      <c r="A147" s="57"/>
      <c r="B147" s="24"/>
      <c r="C147" s="24"/>
      <c r="D147" s="24"/>
      <c r="E147" s="24"/>
      <c r="F147" s="24"/>
      <c r="G147" s="24"/>
      <c r="H147" s="24"/>
    </row>
    <row r="148" spans="1:8" ht="19.5">
      <c r="A148" s="250"/>
      <c r="B148" s="24"/>
      <c r="C148" s="24"/>
      <c r="D148" s="24"/>
      <c r="E148" s="24"/>
      <c r="F148" s="24"/>
      <c r="G148" s="24"/>
      <c r="H148" s="24"/>
    </row>
    <row r="149" spans="1:8" ht="19.5">
      <c r="A149" s="249"/>
      <c r="B149" s="24"/>
      <c r="C149" s="24"/>
      <c r="D149" s="24"/>
      <c r="E149" s="24"/>
      <c r="F149" s="24"/>
      <c r="G149" s="24"/>
      <c r="H149" s="24"/>
    </row>
    <row r="150" spans="1:8" ht="19.5">
      <c r="A150" s="249"/>
      <c r="B150" s="24"/>
      <c r="C150" s="24"/>
      <c r="D150" s="24"/>
      <c r="E150" s="24"/>
      <c r="F150" s="24"/>
      <c r="G150" s="24"/>
      <c r="H150" s="24"/>
    </row>
    <row r="151" spans="1:8" ht="19.5">
      <c r="A151" s="249"/>
      <c r="B151" s="24"/>
      <c r="C151" s="24"/>
      <c r="D151" s="24"/>
      <c r="E151" s="24"/>
      <c r="F151" s="24"/>
      <c r="G151" s="24"/>
      <c r="H151" s="24"/>
    </row>
    <row r="152" spans="1:8" ht="19.5">
      <c r="A152" s="250"/>
      <c r="B152" s="24"/>
      <c r="C152" s="24"/>
      <c r="D152" s="24"/>
      <c r="E152" s="24"/>
      <c r="F152" s="24"/>
      <c r="G152" s="24"/>
      <c r="H152" s="24"/>
    </row>
    <row r="153" spans="1:8" ht="19.5">
      <c r="A153" s="249"/>
      <c r="B153" s="24"/>
      <c r="C153" s="24"/>
      <c r="D153" s="24"/>
      <c r="E153" s="24"/>
      <c r="F153" s="24"/>
      <c r="G153" s="24"/>
      <c r="H153" s="24"/>
    </row>
    <row r="154" spans="1:8" ht="19.5">
      <c r="A154" s="249"/>
      <c r="B154" s="24"/>
      <c r="C154" s="24"/>
      <c r="D154" s="24"/>
      <c r="E154" s="24"/>
      <c r="F154" s="24"/>
      <c r="G154" s="24"/>
      <c r="H154" s="24"/>
    </row>
    <row r="155" spans="1:8" ht="19.5">
      <c r="A155" s="249"/>
      <c r="B155" s="24"/>
      <c r="C155" s="24"/>
      <c r="D155" s="24"/>
      <c r="E155" s="24"/>
      <c r="F155" s="24"/>
      <c r="G155" s="24"/>
      <c r="H155" s="24"/>
    </row>
    <row r="156" spans="1:8" ht="19.5">
      <c r="A156" s="250"/>
      <c r="B156" s="24"/>
      <c r="C156" s="24"/>
      <c r="D156" s="24"/>
      <c r="E156" s="24"/>
      <c r="F156" s="24"/>
      <c r="G156" s="24"/>
      <c r="H156" s="24"/>
    </row>
    <row r="157" spans="1:8" ht="19.5">
      <c r="A157" s="249"/>
      <c r="B157" s="24"/>
      <c r="C157" s="24"/>
      <c r="D157" s="24"/>
      <c r="E157" s="24"/>
      <c r="F157" s="24"/>
      <c r="G157" s="24"/>
      <c r="H157" s="24"/>
    </row>
    <row r="158" spans="1:8" ht="19.5">
      <c r="A158" s="249"/>
      <c r="B158" s="24"/>
      <c r="C158" s="24"/>
      <c r="D158" s="24"/>
      <c r="E158" s="24"/>
      <c r="F158" s="24"/>
      <c r="G158" s="24"/>
      <c r="H158" s="24"/>
    </row>
    <row r="159" spans="1:8" ht="19.5">
      <c r="A159" s="249"/>
      <c r="B159" s="24"/>
      <c r="C159" s="24"/>
      <c r="D159" s="24"/>
      <c r="E159" s="24"/>
      <c r="F159" s="24"/>
      <c r="G159" s="24"/>
      <c r="H159" s="24"/>
    </row>
    <row r="160" spans="1:8" ht="19.5">
      <c r="A160" s="250"/>
      <c r="B160" s="24"/>
      <c r="C160" s="24"/>
      <c r="D160" s="24"/>
      <c r="E160" s="24"/>
      <c r="F160" s="24"/>
      <c r="G160" s="24"/>
      <c r="H160" s="24"/>
    </row>
    <row r="161" spans="1:8" ht="19.5">
      <c r="A161" s="249"/>
      <c r="B161" s="24"/>
      <c r="C161" s="24"/>
      <c r="D161" s="24"/>
      <c r="E161" s="24"/>
      <c r="F161" s="24"/>
      <c r="G161" s="24"/>
      <c r="H161" s="24"/>
    </row>
    <row r="162" spans="1:8" ht="19.5">
      <c r="A162" s="249"/>
      <c r="B162" s="24"/>
      <c r="C162" s="24"/>
      <c r="D162" s="24"/>
      <c r="E162" s="24"/>
      <c r="F162" s="24"/>
      <c r="G162" s="24"/>
      <c r="H162" s="24"/>
    </row>
    <row r="163" spans="1:8" ht="19.5">
      <c r="A163" s="249"/>
      <c r="B163" s="24"/>
      <c r="C163" s="24"/>
      <c r="D163" s="24"/>
      <c r="E163" s="24"/>
      <c r="F163" s="24"/>
      <c r="G163" s="24"/>
      <c r="H163" s="24"/>
    </row>
    <row r="164" spans="1:8" ht="19.5">
      <c r="A164" s="56"/>
      <c r="B164" s="24"/>
      <c r="C164" s="24"/>
      <c r="D164" s="24"/>
      <c r="E164" s="24"/>
      <c r="F164" s="24"/>
      <c r="G164" s="24"/>
      <c r="H164" s="24"/>
    </row>
    <row r="165" spans="1:8" ht="19.5">
      <c r="A165" s="56"/>
      <c r="B165" s="24"/>
      <c r="C165" s="24"/>
      <c r="D165" s="24"/>
      <c r="E165" s="24"/>
      <c r="F165" s="24"/>
      <c r="G165" s="24"/>
      <c r="H165" s="24"/>
    </row>
    <row r="166" spans="1:8" ht="19.5">
      <c r="A166" s="56"/>
      <c r="B166" s="24"/>
      <c r="C166" s="24"/>
      <c r="D166" s="24"/>
      <c r="E166" s="24"/>
      <c r="F166" s="24"/>
      <c r="G166" s="24"/>
      <c r="H166" s="24"/>
    </row>
    <row r="167" spans="1:8" ht="19.5">
      <c r="A167" s="54"/>
      <c r="B167" s="24"/>
      <c r="C167" s="24"/>
      <c r="D167" s="24"/>
      <c r="E167" s="24"/>
      <c r="F167" s="24"/>
      <c r="G167" s="24"/>
      <c r="H167" s="24"/>
    </row>
    <row r="168" spans="1:8" ht="19.5">
      <c r="A168" s="54"/>
      <c r="B168" s="24"/>
      <c r="C168" s="24"/>
      <c r="D168" s="24"/>
      <c r="E168" s="24"/>
      <c r="F168" s="24"/>
      <c r="G168" s="24"/>
      <c r="H168" s="24"/>
    </row>
    <row r="169" spans="1:8" ht="19.5">
      <c r="A169" s="250"/>
      <c r="B169" s="24"/>
      <c r="C169" s="24"/>
      <c r="D169" s="24"/>
      <c r="E169" s="24"/>
      <c r="F169" s="24"/>
      <c r="G169" s="24"/>
      <c r="H169" s="24"/>
    </row>
    <row r="170" spans="1:8" ht="19.5">
      <c r="A170" s="249"/>
      <c r="B170" s="24"/>
      <c r="C170" s="24"/>
      <c r="D170" s="24"/>
      <c r="E170" s="24"/>
      <c r="F170" s="24"/>
      <c r="G170" s="24"/>
      <c r="H170" s="24"/>
    </row>
    <row r="171" spans="1:8" ht="19.5">
      <c r="A171" s="249"/>
      <c r="B171" s="24"/>
      <c r="C171" s="24"/>
      <c r="D171" s="24"/>
      <c r="E171" s="24"/>
      <c r="F171" s="24"/>
      <c r="G171" s="24"/>
      <c r="H171" s="24"/>
    </row>
    <row r="172" spans="1:8" ht="19.5">
      <c r="A172" s="249"/>
      <c r="B172" s="24"/>
      <c r="C172" s="24"/>
      <c r="D172" s="24"/>
      <c r="E172" s="24"/>
      <c r="F172" s="24"/>
      <c r="G172" s="24"/>
      <c r="H172" s="24"/>
    </row>
    <row r="173" spans="1:8" ht="19.5">
      <c r="A173" s="249"/>
      <c r="B173" s="24"/>
      <c r="C173" s="24"/>
      <c r="D173" s="24"/>
      <c r="E173" s="24"/>
      <c r="F173" s="24"/>
      <c r="G173" s="24"/>
      <c r="H173" s="24"/>
    </row>
    <row r="174" spans="1:8" ht="19.5">
      <c r="A174" s="249"/>
      <c r="B174" s="24"/>
      <c r="C174" s="24"/>
      <c r="D174" s="24"/>
      <c r="E174" s="24"/>
      <c r="F174" s="24"/>
      <c r="G174" s="24"/>
      <c r="H174" s="24"/>
    </row>
    <row r="175" spans="1:8" ht="19.5">
      <c r="A175" s="250"/>
      <c r="B175" s="24"/>
      <c r="C175" s="24"/>
      <c r="D175" s="24"/>
      <c r="E175" s="24"/>
      <c r="F175" s="24"/>
      <c r="G175" s="24"/>
      <c r="H175" s="24"/>
    </row>
    <row r="176" spans="1:8" ht="19.5">
      <c r="A176" s="249"/>
      <c r="B176" s="24"/>
      <c r="C176" s="24"/>
      <c r="D176" s="24"/>
      <c r="E176" s="24"/>
      <c r="F176" s="24"/>
      <c r="G176" s="24"/>
      <c r="H176" s="24"/>
    </row>
    <row r="177" spans="1:8" ht="19.5">
      <c r="A177" s="249"/>
      <c r="B177" s="24"/>
      <c r="C177" s="24"/>
      <c r="D177" s="24"/>
      <c r="E177" s="24"/>
      <c r="F177" s="24"/>
      <c r="G177" s="24"/>
      <c r="H177" s="24"/>
    </row>
    <row r="178" spans="1:8" ht="19.5">
      <c r="A178" s="249"/>
      <c r="B178" s="24"/>
      <c r="C178" s="24"/>
      <c r="D178" s="24"/>
      <c r="E178" s="24"/>
      <c r="F178" s="24"/>
      <c r="G178" s="24"/>
      <c r="H178" s="24"/>
    </row>
    <row r="179" spans="1:8" ht="19.5">
      <c r="A179" s="249"/>
      <c r="B179" s="24"/>
      <c r="C179" s="24"/>
      <c r="D179" s="24"/>
      <c r="E179" s="24"/>
      <c r="F179" s="24"/>
      <c r="G179" s="24"/>
      <c r="H179" s="24"/>
    </row>
    <row r="180" spans="1:8" ht="19.5">
      <c r="A180" s="250"/>
      <c r="B180" s="24"/>
      <c r="C180" s="24"/>
      <c r="D180" s="24"/>
      <c r="E180" s="24"/>
      <c r="F180" s="24"/>
      <c r="G180" s="24"/>
      <c r="H180" s="24"/>
    </row>
    <row r="181" spans="1:8" ht="19.5">
      <c r="A181" s="250"/>
      <c r="B181" s="24"/>
      <c r="C181" s="24"/>
      <c r="D181" s="24"/>
      <c r="E181" s="24"/>
      <c r="F181" s="24"/>
      <c r="G181" s="24"/>
      <c r="H181" s="24"/>
    </row>
    <row r="182" spans="1:8" ht="19.5">
      <c r="A182" s="249"/>
      <c r="B182" s="24"/>
      <c r="C182" s="24"/>
      <c r="D182" s="24"/>
      <c r="E182" s="24"/>
      <c r="F182" s="24"/>
      <c r="G182" s="24"/>
      <c r="H182" s="24"/>
    </row>
    <row r="183" spans="1:8" ht="19.5">
      <c r="A183" s="249"/>
      <c r="B183" s="24"/>
      <c r="C183" s="24"/>
      <c r="D183" s="24"/>
      <c r="E183" s="24"/>
      <c r="F183" s="24"/>
      <c r="G183" s="24"/>
      <c r="H183" s="24"/>
    </row>
    <row r="184" spans="1:8" ht="19.5">
      <c r="A184" s="249"/>
      <c r="B184" s="24"/>
      <c r="C184" s="24"/>
      <c r="D184" s="24"/>
      <c r="E184" s="24"/>
      <c r="F184" s="24"/>
      <c r="G184" s="24"/>
      <c r="H184" s="24"/>
    </row>
    <row r="185" spans="1:8" ht="19.5">
      <c r="A185" s="250"/>
      <c r="B185" s="24"/>
      <c r="C185" s="24"/>
      <c r="D185" s="24"/>
      <c r="E185" s="24"/>
      <c r="F185" s="24"/>
      <c r="G185" s="24"/>
      <c r="H185" s="24"/>
    </row>
    <row r="186" spans="1:8" ht="19.5">
      <c r="A186" s="250"/>
      <c r="B186" s="24"/>
      <c r="C186" s="24"/>
      <c r="D186" s="24"/>
      <c r="E186" s="24"/>
      <c r="F186" s="24"/>
      <c r="G186" s="24"/>
      <c r="H186" s="24"/>
    </row>
    <row r="187" spans="1:8" ht="19.5">
      <c r="A187" s="250"/>
      <c r="B187" s="24"/>
      <c r="C187" s="24"/>
      <c r="D187" s="24"/>
      <c r="E187" s="24"/>
      <c r="F187" s="24"/>
      <c r="G187" s="24"/>
      <c r="H187" s="24"/>
    </row>
    <row r="188" spans="1:8" ht="19.5">
      <c r="A188" s="250"/>
      <c r="B188" s="24"/>
      <c r="C188" s="24"/>
      <c r="D188" s="24"/>
      <c r="E188" s="24"/>
      <c r="F188" s="24"/>
      <c r="G188" s="24"/>
      <c r="H188" s="24"/>
    </row>
    <row r="189" spans="1:8" ht="19.5">
      <c r="A189" s="250"/>
      <c r="B189" s="24"/>
      <c r="C189" s="24"/>
      <c r="D189" s="24"/>
      <c r="E189" s="24"/>
      <c r="F189" s="24"/>
      <c r="G189" s="24"/>
      <c r="H189" s="24"/>
    </row>
    <row r="190" spans="1:8" ht="19.5">
      <c r="A190" s="250"/>
      <c r="B190" s="24"/>
      <c r="C190" s="24"/>
      <c r="D190" s="24"/>
      <c r="E190" s="24"/>
      <c r="F190" s="24"/>
      <c r="G190" s="24"/>
      <c r="H190" s="24"/>
    </row>
    <row r="191" spans="1:8" ht="19.5">
      <c r="A191" s="249"/>
      <c r="B191" s="24"/>
      <c r="C191" s="24"/>
      <c r="D191" s="24"/>
      <c r="E191" s="24"/>
      <c r="F191" s="24"/>
      <c r="G191" s="24"/>
      <c r="H191" s="24"/>
    </row>
    <row r="192" spans="1:8" ht="19.5">
      <c r="A192" s="249"/>
      <c r="B192" s="24"/>
      <c r="C192" s="24"/>
      <c r="D192" s="24"/>
      <c r="E192" s="24"/>
      <c r="F192" s="24"/>
      <c r="G192" s="24"/>
      <c r="H192" s="24"/>
    </row>
    <row r="193" spans="1:8" ht="19.5">
      <c r="A193" s="249"/>
      <c r="B193" s="24"/>
      <c r="C193" s="24"/>
      <c r="D193" s="24"/>
      <c r="E193" s="24"/>
      <c r="F193" s="24"/>
      <c r="G193" s="24"/>
      <c r="H193" s="24"/>
    </row>
    <row r="194" spans="1:8" ht="19.5">
      <c r="A194" s="250"/>
      <c r="B194" s="24"/>
      <c r="C194" s="24"/>
      <c r="D194" s="24"/>
      <c r="E194" s="24"/>
      <c r="F194" s="24"/>
      <c r="G194" s="24"/>
      <c r="H194" s="24"/>
    </row>
    <row r="195" spans="1:8" ht="19.5">
      <c r="A195" s="249"/>
      <c r="B195" s="24"/>
      <c r="C195" s="24"/>
      <c r="D195" s="24"/>
      <c r="E195" s="24"/>
      <c r="F195" s="24"/>
      <c r="G195" s="24"/>
      <c r="H195" s="24"/>
    </row>
    <row r="196" spans="1:8" ht="19.5">
      <c r="A196" s="249"/>
      <c r="B196" s="24"/>
      <c r="C196" s="24"/>
      <c r="D196" s="24"/>
      <c r="E196" s="24"/>
      <c r="F196" s="24"/>
      <c r="G196" s="24"/>
      <c r="H196" s="24"/>
    </row>
    <row r="197" spans="1:8" ht="19.5">
      <c r="A197" s="57"/>
      <c r="B197" s="24"/>
      <c r="C197" s="24"/>
      <c r="D197" s="24"/>
      <c r="E197" s="24"/>
      <c r="F197" s="24"/>
      <c r="G197" s="24"/>
      <c r="H197" s="24"/>
    </row>
    <row r="198" spans="1:8" ht="19.5">
      <c r="A198" s="249"/>
      <c r="B198" s="24"/>
      <c r="C198" s="24"/>
      <c r="D198" s="24"/>
      <c r="E198" s="24"/>
      <c r="F198" s="24"/>
      <c r="G198" s="24"/>
      <c r="H198" s="24"/>
    </row>
    <row r="199" spans="1:8" ht="19.5">
      <c r="A199" s="250"/>
      <c r="B199" s="24"/>
      <c r="C199" s="24"/>
      <c r="D199" s="24"/>
      <c r="E199" s="24"/>
      <c r="F199" s="24"/>
      <c r="G199" s="24"/>
      <c r="H199" s="24"/>
    </row>
    <row r="200" spans="1:8" ht="19.5">
      <c r="A200" s="249"/>
      <c r="B200" s="24"/>
      <c r="C200" s="24"/>
      <c r="D200" s="24"/>
      <c r="E200" s="24"/>
      <c r="F200" s="24"/>
      <c r="G200" s="24"/>
      <c r="H200" s="24"/>
    </row>
    <row r="201" spans="1:8" ht="19.5">
      <c r="A201" s="249"/>
      <c r="B201" s="24"/>
      <c r="C201" s="24"/>
      <c r="D201" s="24"/>
      <c r="E201" s="24"/>
      <c r="F201" s="24"/>
      <c r="G201" s="24"/>
      <c r="H201" s="24"/>
    </row>
    <row r="202" spans="1:8" ht="19.5">
      <c r="A202" s="250"/>
      <c r="B202" s="24"/>
      <c r="C202" s="24"/>
      <c r="D202" s="24"/>
      <c r="E202" s="24"/>
      <c r="F202" s="24"/>
      <c r="G202" s="24"/>
      <c r="H202" s="24"/>
    </row>
    <row r="203" spans="1:8" ht="19.5">
      <c r="A203" s="249"/>
      <c r="B203" s="24"/>
      <c r="C203" s="24"/>
      <c r="D203" s="24"/>
      <c r="E203" s="24"/>
      <c r="F203" s="24"/>
      <c r="G203" s="24"/>
      <c r="H203" s="24"/>
    </row>
    <row r="204" spans="1:8" ht="19.5">
      <c r="A204" s="249"/>
      <c r="B204" s="24"/>
      <c r="C204" s="24"/>
      <c r="D204" s="24"/>
      <c r="E204" s="24"/>
      <c r="F204" s="24"/>
      <c r="G204" s="24"/>
      <c r="H204" s="24"/>
    </row>
    <row r="205" spans="1:8" ht="19.5">
      <c r="A205" s="250"/>
      <c r="B205" s="24"/>
      <c r="C205" s="24"/>
      <c r="D205" s="24"/>
      <c r="E205" s="24"/>
      <c r="F205" s="24"/>
      <c r="G205" s="24"/>
      <c r="H205" s="24"/>
    </row>
    <row r="206" spans="1:8" ht="19.5">
      <c r="A206" s="249"/>
      <c r="B206" s="24"/>
      <c r="C206" s="24"/>
      <c r="D206" s="24"/>
      <c r="E206" s="24"/>
      <c r="F206" s="24"/>
      <c r="G206" s="24"/>
      <c r="H206" s="24"/>
    </row>
    <row r="207" spans="1:8" ht="19.5">
      <c r="A207" s="249"/>
      <c r="B207" s="24"/>
      <c r="C207" s="24"/>
      <c r="D207" s="24"/>
      <c r="E207" s="24"/>
      <c r="F207" s="24"/>
      <c r="G207" s="24"/>
      <c r="H207" s="24"/>
    </row>
    <row r="208" spans="1:8" ht="19.5">
      <c r="A208" s="249"/>
      <c r="B208" s="24"/>
      <c r="C208" s="24"/>
      <c r="D208" s="24"/>
      <c r="E208" s="24"/>
      <c r="F208" s="24"/>
      <c r="G208" s="24"/>
      <c r="H208" s="24"/>
    </row>
    <row r="209" spans="1:8" ht="19.5">
      <c r="A209" s="249"/>
      <c r="B209" s="24"/>
      <c r="C209" s="24"/>
      <c r="D209" s="24"/>
      <c r="E209" s="24"/>
      <c r="F209" s="24"/>
      <c r="G209" s="24"/>
      <c r="H209" s="24"/>
    </row>
    <row r="210" spans="1:8" ht="19.5">
      <c r="A210" s="249"/>
      <c r="B210" s="24"/>
      <c r="C210" s="24"/>
      <c r="D210" s="24"/>
      <c r="E210" s="24"/>
      <c r="F210" s="24"/>
      <c r="G210" s="24"/>
      <c r="H210" s="24"/>
    </row>
    <row r="211" spans="1:8" ht="19.5">
      <c r="A211" s="249"/>
      <c r="B211" s="24"/>
      <c r="C211" s="24"/>
      <c r="D211" s="24"/>
      <c r="E211" s="24"/>
      <c r="F211" s="24"/>
      <c r="G211" s="24"/>
      <c r="H211" s="24"/>
    </row>
    <row r="212" spans="1:8" ht="19.5">
      <c r="A212" s="249"/>
      <c r="B212" s="24"/>
      <c r="C212" s="24"/>
      <c r="D212" s="24"/>
      <c r="E212" s="24"/>
      <c r="F212" s="24"/>
      <c r="G212" s="24"/>
      <c r="H212" s="24"/>
    </row>
    <row r="213" spans="1:8" ht="19.5">
      <c r="A213" s="249"/>
      <c r="B213" s="24"/>
      <c r="C213" s="24"/>
      <c r="D213" s="24"/>
      <c r="E213" s="24"/>
      <c r="F213" s="24"/>
      <c r="G213" s="24"/>
      <c r="H213" s="24"/>
    </row>
    <row r="214" spans="1:8" ht="19.5">
      <c r="A214" s="250"/>
      <c r="B214" s="24"/>
      <c r="C214" s="24"/>
      <c r="D214" s="24"/>
      <c r="E214" s="24"/>
      <c r="F214" s="24"/>
      <c r="G214" s="24"/>
      <c r="H214" s="24"/>
    </row>
    <row r="215" spans="1:8" ht="19.5">
      <c r="A215" s="249"/>
      <c r="B215" s="24"/>
      <c r="C215" s="24"/>
      <c r="D215" s="24"/>
      <c r="E215" s="24"/>
      <c r="F215" s="24"/>
      <c r="G215" s="24"/>
      <c r="H215" s="24"/>
    </row>
    <row r="216" spans="1:8" ht="19.5">
      <c r="A216" s="249"/>
      <c r="B216" s="24"/>
      <c r="C216" s="24"/>
      <c r="D216" s="24"/>
      <c r="E216" s="24"/>
      <c r="F216" s="24"/>
      <c r="G216" s="24"/>
      <c r="H216" s="24"/>
    </row>
    <row r="217" spans="1:8" ht="19.5">
      <c r="A217" s="249"/>
      <c r="B217" s="24"/>
      <c r="C217" s="24"/>
      <c r="D217" s="24"/>
      <c r="E217" s="24"/>
      <c r="F217" s="24"/>
      <c r="G217" s="24"/>
      <c r="H217" s="24"/>
    </row>
    <row r="218" spans="1:8" ht="19.5">
      <c r="A218" s="249"/>
      <c r="B218" s="24"/>
      <c r="C218" s="24"/>
      <c r="D218" s="24"/>
      <c r="E218" s="24"/>
      <c r="F218" s="24"/>
      <c r="G218" s="24"/>
      <c r="H218" s="24"/>
    </row>
    <row r="219" spans="1:8" ht="19.5">
      <c r="A219" s="249"/>
      <c r="B219" s="24"/>
      <c r="C219" s="24"/>
      <c r="D219" s="24"/>
      <c r="E219" s="24"/>
      <c r="F219" s="24"/>
      <c r="G219" s="24"/>
      <c r="H219" s="24"/>
    </row>
    <row r="220" spans="1:8" ht="19.5">
      <c r="A220" s="250"/>
      <c r="B220" s="24"/>
      <c r="C220" s="24"/>
      <c r="D220" s="24"/>
      <c r="E220" s="24"/>
      <c r="F220" s="24"/>
      <c r="G220" s="24"/>
      <c r="H220" s="24"/>
    </row>
    <row r="221" spans="1:8" ht="19.5">
      <c r="A221" s="249"/>
      <c r="B221" s="24"/>
      <c r="C221" s="24"/>
      <c r="D221" s="24"/>
      <c r="E221" s="24"/>
      <c r="F221" s="24"/>
      <c r="G221" s="24"/>
      <c r="H221" s="24"/>
    </row>
    <row r="222" spans="1:8" ht="19.5">
      <c r="A222" s="249"/>
      <c r="B222" s="24"/>
      <c r="C222" s="24"/>
      <c r="D222" s="24"/>
      <c r="E222" s="24"/>
      <c r="F222" s="24"/>
      <c r="G222" s="24"/>
      <c r="H222" s="24"/>
    </row>
    <row r="223" spans="1:8" ht="19.5">
      <c r="A223" s="250"/>
      <c r="B223" s="24"/>
      <c r="C223" s="24"/>
      <c r="D223" s="24"/>
      <c r="E223" s="24"/>
      <c r="F223" s="24"/>
      <c r="G223" s="24"/>
      <c r="H223" s="24"/>
    </row>
    <row r="224" spans="1:8" ht="19.5">
      <c r="A224" s="249"/>
      <c r="B224" s="24"/>
      <c r="C224" s="24"/>
      <c r="D224" s="24"/>
      <c r="E224" s="24"/>
      <c r="F224" s="24"/>
      <c r="G224" s="24"/>
      <c r="H224" s="24"/>
    </row>
    <row r="225" spans="1:8" ht="19.5">
      <c r="A225" s="249"/>
      <c r="B225" s="24"/>
      <c r="C225" s="24"/>
      <c r="D225" s="24"/>
      <c r="E225" s="24"/>
      <c r="F225" s="24"/>
      <c r="G225" s="24"/>
      <c r="H225" s="24"/>
    </row>
    <row r="226" spans="1:8" ht="19.5">
      <c r="A226" s="249"/>
      <c r="B226" s="24"/>
      <c r="C226" s="24"/>
      <c r="D226" s="24"/>
      <c r="E226" s="24"/>
      <c r="F226" s="24"/>
      <c r="G226" s="24"/>
      <c r="H226" s="24"/>
    </row>
    <row r="227" spans="1:8" ht="19.5">
      <c r="A227" s="251"/>
      <c r="B227" s="24"/>
      <c r="C227" s="24"/>
      <c r="D227" s="24"/>
      <c r="E227" s="24"/>
      <c r="F227" s="24"/>
      <c r="G227" s="24"/>
      <c r="H227" s="2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7"/>
  <sheetViews>
    <sheetView showGridLines="0" zoomScaleNormal="100" workbookViewId="0">
      <selection activeCell="B8" sqref="B8"/>
    </sheetView>
  </sheetViews>
  <sheetFormatPr defaultColWidth="9.140625" defaultRowHeight="18"/>
  <cols>
    <col min="1" max="1" width="78.85546875" style="252" customWidth="1"/>
    <col min="2" max="8" width="16" style="21" customWidth="1"/>
    <col min="9" max="9" width="16" style="24" customWidth="1"/>
    <col min="10" max="256" width="9.140625" style="21"/>
    <col min="257" max="257" width="132.28515625" style="21" customWidth="1"/>
    <col min="258" max="265" width="16" style="21" customWidth="1"/>
    <col min="266" max="512" width="9.140625" style="21"/>
    <col min="513" max="513" width="132.28515625" style="21" customWidth="1"/>
    <col min="514" max="521" width="16" style="21" customWidth="1"/>
    <col min="522" max="768" width="9.140625" style="21"/>
    <col min="769" max="769" width="132.28515625" style="21" customWidth="1"/>
    <col min="770" max="777" width="16" style="21" customWidth="1"/>
    <col min="778" max="1024" width="9.140625" style="21"/>
    <col min="1025" max="1025" width="132.28515625" style="21" customWidth="1"/>
    <col min="1026" max="1033" width="16" style="21" customWidth="1"/>
    <col min="1034" max="1280" width="9.140625" style="21"/>
    <col min="1281" max="1281" width="132.28515625" style="21" customWidth="1"/>
    <col min="1282" max="1289" width="16" style="21" customWidth="1"/>
    <col min="1290" max="1536" width="9.140625" style="21"/>
    <col min="1537" max="1537" width="132.28515625" style="21" customWidth="1"/>
    <col min="1538" max="1545" width="16" style="21" customWidth="1"/>
    <col min="1546" max="1792" width="9.140625" style="21"/>
    <col min="1793" max="1793" width="132.28515625" style="21" customWidth="1"/>
    <col min="1794" max="1801" width="16" style="21" customWidth="1"/>
    <col min="1802" max="2048" width="9.140625" style="21"/>
    <col min="2049" max="2049" width="132.28515625" style="21" customWidth="1"/>
    <col min="2050" max="2057" width="16" style="21" customWidth="1"/>
    <col min="2058" max="2304" width="9.140625" style="21"/>
    <col min="2305" max="2305" width="132.28515625" style="21" customWidth="1"/>
    <col min="2306" max="2313" width="16" style="21" customWidth="1"/>
    <col min="2314" max="2560" width="9.140625" style="21"/>
    <col min="2561" max="2561" width="132.28515625" style="21" customWidth="1"/>
    <col min="2562" max="2569" width="16" style="21" customWidth="1"/>
    <col min="2570" max="2816" width="9.140625" style="21"/>
    <col min="2817" max="2817" width="132.28515625" style="21" customWidth="1"/>
    <col min="2818" max="2825" width="16" style="21" customWidth="1"/>
    <col min="2826" max="3072" width="9.140625" style="21"/>
    <col min="3073" max="3073" width="132.28515625" style="21" customWidth="1"/>
    <col min="3074" max="3081" width="16" style="21" customWidth="1"/>
    <col min="3082" max="3328" width="9.140625" style="21"/>
    <col min="3329" max="3329" width="132.28515625" style="21" customWidth="1"/>
    <col min="3330" max="3337" width="16" style="21" customWidth="1"/>
    <col min="3338" max="3584" width="9.140625" style="21"/>
    <col min="3585" max="3585" width="132.28515625" style="21" customWidth="1"/>
    <col min="3586" max="3593" width="16" style="21" customWidth="1"/>
    <col min="3594" max="3840" width="9.140625" style="21"/>
    <col min="3841" max="3841" width="132.28515625" style="21" customWidth="1"/>
    <col min="3842" max="3849" width="16" style="21" customWidth="1"/>
    <col min="3850" max="4096" width="9.140625" style="21"/>
    <col min="4097" max="4097" width="132.28515625" style="21" customWidth="1"/>
    <col min="4098" max="4105" width="16" style="21" customWidth="1"/>
    <col min="4106" max="4352" width="9.140625" style="21"/>
    <col min="4353" max="4353" width="132.28515625" style="21" customWidth="1"/>
    <col min="4354" max="4361" width="16" style="21" customWidth="1"/>
    <col min="4362" max="4608" width="9.140625" style="21"/>
    <col min="4609" max="4609" width="132.28515625" style="21" customWidth="1"/>
    <col min="4610" max="4617" width="16" style="21" customWidth="1"/>
    <col min="4618" max="4864" width="9.140625" style="21"/>
    <col min="4865" max="4865" width="132.28515625" style="21" customWidth="1"/>
    <col min="4866" max="4873" width="16" style="21" customWidth="1"/>
    <col min="4874" max="5120" width="9.140625" style="21"/>
    <col min="5121" max="5121" width="132.28515625" style="21" customWidth="1"/>
    <col min="5122" max="5129" width="16" style="21" customWidth="1"/>
    <col min="5130" max="5376" width="9.140625" style="21"/>
    <col min="5377" max="5377" width="132.28515625" style="21" customWidth="1"/>
    <col min="5378" max="5385" width="16" style="21" customWidth="1"/>
    <col min="5386" max="5632" width="9.140625" style="21"/>
    <col min="5633" max="5633" width="132.28515625" style="21" customWidth="1"/>
    <col min="5634" max="5641" width="16" style="21" customWidth="1"/>
    <col min="5642" max="5888" width="9.140625" style="21"/>
    <col min="5889" max="5889" width="132.28515625" style="21" customWidth="1"/>
    <col min="5890" max="5897" width="16" style="21" customWidth="1"/>
    <col min="5898" max="6144" width="9.140625" style="21"/>
    <col min="6145" max="6145" width="132.28515625" style="21" customWidth="1"/>
    <col min="6146" max="6153" width="16" style="21" customWidth="1"/>
    <col min="6154" max="6400" width="9.140625" style="21"/>
    <col min="6401" max="6401" width="132.28515625" style="21" customWidth="1"/>
    <col min="6402" max="6409" width="16" style="21" customWidth="1"/>
    <col min="6410" max="6656" width="9.140625" style="21"/>
    <col min="6657" max="6657" width="132.28515625" style="21" customWidth="1"/>
    <col min="6658" max="6665" width="16" style="21" customWidth="1"/>
    <col min="6666" max="6912" width="9.140625" style="21"/>
    <col min="6913" max="6913" width="132.28515625" style="21" customWidth="1"/>
    <col min="6914" max="6921" width="16" style="21" customWidth="1"/>
    <col min="6922" max="7168" width="9.140625" style="21"/>
    <col min="7169" max="7169" width="132.28515625" style="21" customWidth="1"/>
    <col min="7170" max="7177" width="16" style="21" customWidth="1"/>
    <col min="7178" max="7424" width="9.140625" style="21"/>
    <col min="7425" max="7425" width="132.28515625" style="21" customWidth="1"/>
    <col min="7426" max="7433" width="16" style="21" customWidth="1"/>
    <col min="7434" max="7680" width="9.140625" style="21"/>
    <col min="7681" max="7681" width="132.28515625" style="21" customWidth="1"/>
    <col min="7682" max="7689" width="16" style="21" customWidth="1"/>
    <col min="7690" max="7936" width="9.140625" style="21"/>
    <col min="7937" max="7937" width="132.28515625" style="21" customWidth="1"/>
    <col min="7938" max="7945" width="16" style="21" customWidth="1"/>
    <col min="7946" max="8192" width="9.140625" style="21"/>
    <col min="8193" max="8193" width="132.28515625" style="21" customWidth="1"/>
    <col min="8194" max="8201" width="16" style="21" customWidth="1"/>
    <col min="8202" max="8448" width="9.140625" style="21"/>
    <col min="8449" max="8449" width="132.28515625" style="21" customWidth="1"/>
    <col min="8450" max="8457" width="16" style="21" customWidth="1"/>
    <col min="8458" max="8704" width="9.140625" style="21"/>
    <col min="8705" max="8705" width="132.28515625" style="21" customWidth="1"/>
    <col min="8706" max="8713" width="16" style="21" customWidth="1"/>
    <col min="8714" max="8960" width="9.140625" style="21"/>
    <col min="8961" max="8961" width="132.28515625" style="21" customWidth="1"/>
    <col min="8962" max="8969" width="16" style="21" customWidth="1"/>
    <col min="8970" max="9216" width="9.140625" style="21"/>
    <col min="9217" max="9217" width="132.28515625" style="21" customWidth="1"/>
    <col min="9218" max="9225" width="16" style="21" customWidth="1"/>
    <col min="9226" max="9472" width="9.140625" style="21"/>
    <col min="9473" max="9473" width="132.28515625" style="21" customWidth="1"/>
    <col min="9474" max="9481" width="16" style="21" customWidth="1"/>
    <col min="9482" max="9728" width="9.140625" style="21"/>
    <col min="9729" max="9729" width="132.28515625" style="21" customWidth="1"/>
    <col min="9730" max="9737" width="16" style="21" customWidth="1"/>
    <col min="9738" max="9984" width="9.140625" style="21"/>
    <col min="9985" max="9985" width="132.28515625" style="21" customWidth="1"/>
    <col min="9986" max="9993" width="16" style="21" customWidth="1"/>
    <col min="9994" max="10240" width="9.140625" style="21"/>
    <col min="10241" max="10241" width="132.28515625" style="21" customWidth="1"/>
    <col min="10242" max="10249" width="16" style="21" customWidth="1"/>
    <col min="10250" max="10496" width="9.140625" style="21"/>
    <col min="10497" max="10497" width="132.28515625" style="21" customWidth="1"/>
    <col min="10498" max="10505" width="16" style="21" customWidth="1"/>
    <col min="10506" max="10752" width="9.140625" style="21"/>
    <col min="10753" max="10753" width="132.28515625" style="21" customWidth="1"/>
    <col min="10754" max="10761" width="16" style="21" customWidth="1"/>
    <col min="10762" max="11008" width="9.140625" style="21"/>
    <col min="11009" max="11009" width="132.28515625" style="21" customWidth="1"/>
    <col min="11010" max="11017" width="16" style="21" customWidth="1"/>
    <col min="11018" max="11264" width="9.140625" style="21"/>
    <col min="11265" max="11265" width="132.28515625" style="21" customWidth="1"/>
    <col min="11266" max="11273" width="16" style="21" customWidth="1"/>
    <col min="11274" max="11520" width="9.140625" style="21"/>
    <col min="11521" max="11521" width="132.28515625" style="21" customWidth="1"/>
    <col min="11522" max="11529" width="16" style="21" customWidth="1"/>
    <col min="11530" max="11776" width="9.140625" style="21"/>
    <col min="11777" max="11777" width="132.28515625" style="21" customWidth="1"/>
    <col min="11778" max="11785" width="16" style="21" customWidth="1"/>
    <col min="11786" max="12032" width="9.140625" style="21"/>
    <col min="12033" max="12033" width="132.28515625" style="21" customWidth="1"/>
    <col min="12034" max="12041" width="16" style="21" customWidth="1"/>
    <col min="12042" max="12288" width="9.140625" style="21"/>
    <col min="12289" max="12289" width="132.28515625" style="21" customWidth="1"/>
    <col min="12290" max="12297" width="16" style="21" customWidth="1"/>
    <col min="12298" max="12544" width="9.140625" style="21"/>
    <col min="12545" max="12545" width="132.28515625" style="21" customWidth="1"/>
    <col min="12546" max="12553" width="16" style="21" customWidth="1"/>
    <col min="12554" max="12800" width="9.140625" style="21"/>
    <col min="12801" max="12801" width="132.28515625" style="21" customWidth="1"/>
    <col min="12802" max="12809" width="16" style="21" customWidth="1"/>
    <col min="12810" max="13056" width="9.140625" style="21"/>
    <col min="13057" max="13057" width="132.28515625" style="21" customWidth="1"/>
    <col min="13058" max="13065" width="16" style="21" customWidth="1"/>
    <col min="13066" max="13312" width="9.140625" style="21"/>
    <col min="13313" max="13313" width="132.28515625" style="21" customWidth="1"/>
    <col min="13314" max="13321" width="16" style="21" customWidth="1"/>
    <col min="13322" max="13568" width="9.140625" style="21"/>
    <col min="13569" max="13569" width="132.28515625" style="21" customWidth="1"/>
    <col min="13570" max="13577" width="16" style="21" customWidth="1"/>
    <col min="13578" max="13824" width="9.140625" style="21"/>
    <col min="13825" max="13825" width="132.28515625" style="21" customWidth="1"/>
    <col min="13826" max="13833" width="16" style="21" customWidth="1"/>
    <col min="13834" max="14080" width="9.140625" style="21"/>
    <col min="14081" max="14081" width="132.28515625" style="21" customWidth="1"/>
    <col min="14082" max="14089" width="16" style="21" customWidth="1"/>
    <col min="14090" max="14336" width="9.140625" style="21"/>
    <col min="14337" max="14337" width="132.28515625" style="21" customWidth="1"/>
    <col min="14338" max="14345" width="16" style="21" customWidth="1"/>
    <col min="14346" max="14592" width="9.140625" style="21"/>
    <col min="14593" max="14593" width="132.28515625" style="21" customWidth="1"/>
    <col min="14594" max="14601" width="16" style="21" customWidth="1"/>
    <col min="14602" max="14848" width="9.140625" style="21"/>
    <col min="14849" max="14849" width="132.28515625" style="21" customWidth="1"/>
    <col min="14850" max="14857" width="16" style="21" customWidth="1"/>
    <col min="14858" max="15104" width="9.140625" style="21"/>
    <col min="15105" max="15105" width="132.28515625" style="21" customWidth="1"/>
    <col min="15106" max="15113" width="16" style="21" customWidth="1"/>
    <col min="15114" max="15360" width="9.140625" style="21"/>
    <col min="15361" max="15361" width="132.28515625" style="21" customWidth="1"/>
    <col min="15362" max="15369" width="16" style="21" customWidth="1"/>
    <col min="15370" max="15616" width="9.140625" style="21"/>
    <col min="15617" max="15617" width="132.28515625" style="21" customWidth="1"/>
    <col min="15618" max="15625" width="16" style="21" customWidth="1"/>
    <col min="15626" max="15872" width="9.140625" style="21"/>
    <col min="15873" max="15873" width="132.28515625" style="21" customWidth="1"/>
    <col min="15874" max="15881" width="16" style="21" customWidth="1"/>
    <col min="15882" max="16128" width="9.140625" style="21"/>
    <col min="16129" max="16129" width="132.28515625" style="21" customWidth="1"/>
    <col min="16130" max="16137" width="16" style="21" customWidth="1"/>
    <col min="16138" max="16384" width="9.140625" style="21"/>
  </cols>
  <sheetData>
    <row r="1" spans="1:9" ht="24" customHeight="1">
      <c r="A1" s="1145" t="s">
        <v>984</v>
      </c>
      <c r="B1" s="1145"/>
      <c r="C1" s="1145"/>
      <c r="D1" s="1145"/>
      <c r="E1" s="1145"/>
      <c r="F1" s="1145"/>
      <c r="G1" s="1145"/>
      <c r="H1" s="1145"/>
      <c r="I1" s="1145"/>
    </row>
    <row r="2" spans="1:9" ht="24" customHeight="1">
      <c r="A2" s="1145" t="s">
        <v>387</v>
      </c>
      <c r="B2" s="1145"/>
      <c r="C2" s="1145"/>
      <c r="D2" s="1145"/>
      <c r="E2" s="1145"/>
      <c r="F2" s="1145"/>
      <c r="G2" s="1145"/>
      <c r="H2" s="1145"/>
      <c r="I2" s="1145"/>
    </row>
    <row r="3" spans="1:9" ht="24" customHeight="1">
      <c r="A3" s="1145" t="s">
        <v>454</v>
      </c>
      <c r="B3" s="1145"/>
      <c r="C3" s="1145"/>
      <c r="D3" s="1145"/>
      <c r="E3" s="1145"/>
      <c r="F3" s="1145"/>
      <c r="G3" s="1145"/>
      <c r="H3" s="1145"/>
      <c r="I3" s="1145"/>
    </row>
    <row r="4" spans="1:9" ht="24" customHeight="1">
      <c r="A4" s="1153" t="s">
        <v>1223</v>
      </c>
      <c r="B4" s="1153"/>
      <c r="C4" s="1153"/>
      <c r="D4" s="1153"/>
      <c r="E4" s="1153"/>
      <c r="F4" s="1153"/>
      <c r="G4" s="1153"/>
      <c r="H4" s="1153"/>
      <c r="I4" s="1153"/>
    </row>
    <row r="5" spans="1:9" ht="19.5" customHeight="1" thickBot="1">
      <c r="A5" s="1154"/>
      <c r="B5" s="1154"/>
      <c r="C5" s="1154"/>
      <c r="D5" s="1154"/>
      <c r="E5" s="1154"/>
      <c r="F5" s="1154"/>
      <c r="G5" s="1154"/>
      <c r="H5" s="1154"/>
      <c r="I5" s="1154"/>
    </row>
    <row r="6" spans="1:9" s="22" customFormat="1" ht="36" customHeight="1" thickTop="1" thickBot="1">
      <c r="A6" s="683" t="s">
        <v>287</v>
      </c>
      <c r="B6" s="684" t="s">
        <v>388</v>
      </c>
      <c r="C6" s="684" t="s">
        <v>1113</v>
      </c>
      <c r="D6" s="684" t="s">
        <v>1211</v>
      </c>
      <c r="E6" s="684" t="s">
        <v>1258</v>
      </c>
      <c r="F6" s="684" t="s">
        <v>1333</v>
      </c>
      <c r="G6" s="684" t="s">
        <v>1342</v>
      </c>
      <c r="H6" s="684" t="s">
        <v>1404</v>
      </c>
      <c r="I6" s="684" t="s">
        <v>1405</v>
      </c>
    </row>
    <row r="7" spans="1:9" ht="4.5" customHeight="1" thickTop="1" thickBot="1">
      <c r="A7" s="685"/>
      <c r="B7" s="686"/>
      <c r="C7" s="686"/>
      <c r="D7" s="686"/>
      <c r="E7" s="686"/>
      <c r="F7" s="686"/>
      <c r="G7" s="686"/>
      <c r="H7" s="686"/>
      <c r="I7" s="686"/>
    </row>
    <row r="8" spans="1:9" ht="24" customHeight="1" thickTop="1" thickBot="1">
      <c r="A8" s="687" t="s">
        <v>389</v>
      </c>
      <c r="B8" s="688">
        <v>7643108.2144799996</v>
      </c>
      <c r="C8" s="688">
        <v>8852385.7659499999</v>
      </c>
      <c r="D8" s="688">
        <v>9855702.2729100026</v>
      </c>
      <c r="E8" s="688">
        <v>10932466.05387</v>
      </c>
      <c r="F8" s="688">
        <v>12155654.623210002</v>
      </c>
      <c r="G8" s="688">
        <v>12180374.449549999</v>
      </c>
      <c r="H8" s="688">
        <v>13548894.174930001</v>
      </c>
      <c r="I8" s="688">
        <v>13786348.603530001</v>
      </c>
    </row>
    <row r="9" spans="1:9" s="52" customFormat="1" ht="24" customHeight="1" thickTop="1">
      <c r="A9" s="689" t="s">
        <v>8</v>
      </c>
      <c r="B9" s="690">
        <v>230038.26369999998</v>
      </c>
      <c r="C9" s="690">
        <v>464325.80667999998</v>
      </c>
      <c r="D9" s="690">
        <v>274415.87111000001</v>
      </c>
      <c r="E9" s="690">
        <v>307124.25176999997</v>
      </c>
      <c r="F9" s="690">
        <v>444061.30452000006</v>
      </c>
      <c r="G9" s="690">
        <v>390611.87125999999</v>
      </c>
      <c r="H9" s="690">
        <v>622336.96341999993</v>
      </c>
      <c r="I9" s="690">
        <v>807668.70208000008</v>
      </c>
    </row>
    <row r="10" spans="1:9" s="52" customFormat="1" ht="24" customHeight="1">
      <c r="A10" s="689" t="s">
        <v>17</v>
      </c>
      <c r="B10" s="690">
        <v>694209.90697999997</v>
      </c>
      <c r="C10" s="690">
        <v>939287.57136000006</v>
      </c>
      <c r="D10" s="690">
        <v>1221670.8847100001</v>
      </c>
      <c r="E10" s="690">
        <v>1289205.9587000001</v>
      </c>
      <c r="F10" s="690">
        <v>1386056.4845499999</v>
      </c>
      <c r="G10" s="690">
        <v>1453045.3080900002</v>
      </c>
      <c r="H10" s="690">
        <v>1538849.63307</v>
      </c>
      <c r="I10" s="690">
        <v>1558262.5182699999</v>
      </c>
    </row>
    <row r="11" spans="1:9" s="52" customFormat="1" ht="24" customHeight="1">
      <c r="A11" s="689" t="s">
        <v>26</v>
      </c>
      <c r="B11" s="690">
        <v>6343281.3914099997</v>
      </c>
      <c r="C11" s="690">
        <v>7134506.2674300009</v>
      </c>
      <c r="D11" s="690">
        <v>7891179.9417399997</v>
      </c>
      <c r="E11" s="690">
        <v>8808344.1607299987</v>
      </c>
      <c r="F11" s="690">
        <v>9828343.9970499985</v>
      </c>
      <c r="G11" s="690">
        <v>9881787.0275499988</v>
      </c>
      <c r="H11" s="690">
        <v>10955466.50076</v>
      </c>
      <c r="I11" s="690">
        <v>10998975.545290003</v>
      </c>
    </row>
    <row r="12" spans="1:9" s="52" customFormat="1" ht="24" customHeight="1">
      <c r="A12" s="691" t="s">
        <v>390</v>
      </c>
      <c r="B12" s="690">
        <v>6366550.1189899994</v>
      </c>
      <c r="C12" s="690">
        <v>7201887.2308200002</v>
      </c>
      <c r="D12" s="690">
        <v>7963016.0376000013</v>
      </c>
      <c r="E12" s="690">
        <v>8873734.6562400013</v>
      </c>
      <c r="F12" s="690">
        <v>9915960.6040000003</v>
      </c>
      <c r="G12" s="690">
        <v>9973571.9715400003</v>
      </c>
      <c r="H12" s="690">
        <v>11056332.13222</v>
      </c>
      <c r="I12" s="690">
        <v>11110578.033820001</v>
      </c>
    </row>
    <row r="13" spans="1:9" s="52" customFormat="1" ht="24" customHeight="1">
      <c r="A13" s="691" t="s">
        <v>391</v>
      </c>
      <c r="B13" s="690">
        <v>6364917.3957600007</v>
      </c>
      <c r="C13" s="690">
        <v>7192566.5534399999</v>
      </c>
      <c r="D13" s="690">
        <v>7931349.2637399994</v>
      </c>
      <c r="E13" s="690">
        <v>8814219.4212099984</v>
      </c>
      <c r="F13" s="690">
        <v>9835164.834590001</v>
      </c>
      <c r="G13" s="690">
        <v>9892506.7343600001</v>
      </c>
      <c r="H13" s="690">
        <v>10956227.617350003</v>
      </c>
      <c r="I13" s="690">
        <v>11010280.2742</v>
      </c>
    </row>
    <row r="14" spans="1:9" s="52" customFormat="1" ht="24" customHeight="1">
      <c r="A14" s="691" t="s">
        <v>392</v>
      </c>
      <c r="B14" s="690">
        <v>1632.7232300000003</v>
      </c>
      <c r="C14" s="690">
        <v>9320.677380000001</v>
      </c>
      <c r="D14" s="690">
        <v>31666.773860000005</v>
      </c>
      <c r="E14" s="690">
        <v>59515.235030000003</v>
      </c>
      <c r="F14" s="690">
        <v>80795.769409999994</v>
      </c>
      <c r="G14" s="690">
        <v>81065.237180000011</v>
      </c>
      <c r="H14" s="690">
        <v>100104.51487</v>
      </c>
      <c r="I14" s="690">
        <v>100297.75962000003</v>
      </c>
    </row>
    <row r="15" spans="1:9" s="52" customFormat="1" ht="24" customHeight="1">
      <c r="A15" s="691" t="s">
        <v>393</v>
      </c>
      <c r="B15" s="690">
        <v>23492.027730000002</v>
      </c>
      <c r="C15" s="690">
        <v>38862.29219</v>
      </c>
      <c r="D15" s="690">
        <v>40732.079490000011</v>
      </c>
      <c r="E15" s="690">
        <v>36694.152249999999</v>
      </c>
      <c r="F15" s="690">
        <v>32143.101030000005</v>
      </c>
      <c r="G15" s="690">
        <v>32357.762770000001</v>
      </c>
      <c r="H15" s="690">
        <v>28932.206830000003</v>
      </c>
      <c r="I15" s="690">
        <v>27839.046240000003</v>
      </c>
    </row>
    <row r="16" spans="1:9" s="52" customFormat="1" ht="24" customHeight="1">
      <c r="A16" s="691" t="s">
        <v>394</v>
      </c>
      <c r="B16" s="690">
        <v>23347.841069999999</v>
      </c>
      <c r="C16" s="690">
        <v>38760.248060000005</v>
      </c>
      <c r="D16" s="690">
        <v>40217.843350000003</v>
      </c>
      <c r="E16" s="690">
        <v>35821.165719999997</v>
      </c>
      <c r="F16" s="690">
        <v>30541.009469999997</v>
      </c>
      <c r="G16" s="690">
        <v>30627.815480000001</v>
      </c>
      <c r="H16" s="690">
        <v>26888.015920000002</v>
      </c>
      <c r="I16" s="690">
        <v>25799.268070000002</v>
      </c>
    </row>
    <row r="17" spans="1:9" s="52" customFormat="1" ht="24" customHeight="1">
      <c r="A17" s="691" t="s">
        <v>395</v>
      </c>
      <c r="B17" s="690">
        <v>144.18666000000005</v>
      </c>
      <c r="C17" s="690">
        <v>102.04413000000001</v>
      </c>
      <c r="D17" s="690">
        <v>514.23613999999998</v>
      </c>
      <c r="E17" s="690">
        <v>872.98653000000002</v>
      </c>
      <c r="F17" s="690">
        <v>1602.0915600000003</v>
      </c>
      <c r="G17" s="690">
        <v>1729.9472900000001</v>
      </c>
      <c r="H17" s="690">
        <v>2044.19091</v>
      </c>
      <c r="I17" s="690">
        <v>2039.77817</v>
      </c>
    </row>
    <row r="18" spans="1:9" s="52" customFormat="1" ht="24" customHeight="1">
      <c r="A18" s="691" t="s">
        <v>396</v>
      </c>
      <c r="B18" s="690">
        <v>18871.196240000001</v>
      </c>
      <c r="C18" s="690">
        <v>31109.270700000001</v>
      </c>
      <c r="D18" s="690">
        <v>39578.399550000002</v>
      </c>
      <c r="E18" s="690">
        <v>40368.653620000005</v>
      </c>
      <c r="F18" s="690">
        <v>43023.121340000005</v>
      </c>
      <c r="G18" s="690">
        <v>43947.671670000003</v>
      </c>
      <c r="H18" s="690">
        <v>41349.476979999999</v>
      </c>
      <c r="I18" s="690">
        <v>42916.725640000011</v>
      </c>
    </row>
    <row r="19" spans="1:9" s="52" customFormat="1" ht="24" customHeight="1">
      <c r="A19" s="691" t="s">
        <v>397</v>
      </c>
      <c r="B19" s="690">
        <v>18733.965600000003</v>
      </c>
      <c r="C19" s="690">
        <v>30800.94124</v>
      </c>
      <c r="D19" s="690">
        <v>39007.73545</v>
      </c>
      <c r="E19" s="690">
        <v>39274.058280000012</v>
      </c>
      <c r="F19" s="690">
        <v>41027.888639999997</v>
      </c>
      <c r="G19" s="690">
        <v>42001.992490000004</v>
      </c>
      <c r="H19" s="690">
        <v>38661.563540000003</v>
      </c>
      <c r="I19" s="690">
        <v>40103.505680000002</v>
      </c>
    </row>
    <row r="20" spans="1:9" s="52" customFormat="1" ht="24" customHeight="1">
      <c r="A20" s="691" t="s">
        <v>398</v>
      </c>
      <c r="B20" s="690">
        <v>137.23064000000002</v>
      </c>
      <c r="C20" s="690">
        <v>308.32946000000004</v>
      </c>
      <c r="D20" s="690">
        <v>570.66409999999996</v>
      </c>
      <c r="E20" s="690">
        <v>1094.5953400000001</v>
      </c>
      <c r="F20" s="690">
        <v>1995.2327000000002</v>
      </c>
      <c r="G20" s="690">
        <v>1945.6791799999999</v>
      </c>
      <c r="H20" s="690">
        <v>2687.9134399999998</v>
      </c>
      <c r="I20" s="690">
        <v>2813.2199599999999</v>
      </c>
    </row>
    <row r="21" spans="1:9" s="52" customFormat="1" ht="24" customHeight="1">
      <c r="A21" s="691" t="s">
        <v>39</v>
      </c>
      <c r="B21" s="690">
        <v>81592.721290000001</v>
      </c>
      <c r="C21" s="690">
        <v>90313.748140000011</v>
      </c>
      <c r="D21" s="690">
        <v>91977.091140000004</v>
      </c>
      <c r="E21" s="690">
        <v>98482.961680000008</v>
      </c>
      <c r="F21" s="690">
        <v>107901.47651000001</v>
      </c>
      <c r="G21" s="690">
        <v>104772.73525000001</v>
      </c>
      <c r="H21" s="690">
        <v>118869.67988000001</v>
      </c>
      <c r="I21" s="690">
        <v>109836.85073999999</v>
      </c>
    </row>
    <row r="22" spans="1:9" s="52" customFormat="1" ht="24" customHeight="1">
      <c r="A22" s="691" t="s">
        <v>46</v>
      </c>
      <c r="B22" s="690">
        <v>-147224.67284000001</v>
      </c>
      <c r="C22" s="690">
        <v>-227666.27441999997</v>
      </c>
      <c r="D22" s="690">
        <v>-244123.66603999998</v>
      </c>
      <c r="E22" s="690">
        <v>-240936.26306000003</v>
      </c>
      <c r="F22" s="690">
        <v>-270684.30582999997</v>
      </c>
      <c r="G22" s="690">
        <v>-272863.11368000001</v>
      </c>
      <c r="H22" s="690">
        <v>-290016.99514999997</v>
      </c>
      <c r="I22" s="690">
        <v>-292195.11114999995</v>
      </c>
    </row>
    <row r="23" spans="1:9" s="52" customFormat="1" ht="24" customHeight="1">
      <c r="A23" s="689" t="s">
        <v>57</v>
      </c>
      <c r="B23" s="690">
        <v>59249.160940000002</v>
      </c>
      <c r="C23" s="690">
        <v>59703.355210000002</v>
      </c>
      <c r="D23" s="690">
        <v>65926.593700000012</v>
      </c>
      <c r="E23" s="690">
        <v>72841.505139999994</v>
      </c>
      <c r="F23" s="690">
        <v>78618.939079999996</v>
      </c>
      <c r="G23" s="690">
        <v>79626.436379999999</v>
      </c>
      <c r="H23" s="690">
        <v>85609.870230000015</v>
      </c>
      <c r="I23" s="690">
        <v>76571.946750000003</v>
      </c>
    </row>
    <row r="24" spans="1:9" s="52" customFormat="1" ht="24" customHeight="1">
      <c r="A24" s="689" t="s">
        <v>63</v>
      </c>
      <c r="B24" s="690">
        <v>5.8999999999999997E-2</v>
      </c>
      <c r="C24" s="690">
        <v>2.84707</v>
      </c>
      <c r="D24" s="690">
        <v>4.4428200000000002</v>
      </c>
      <c r="E24" s="690">
        <v>5.1999999999999998E-2</v>
      </c>
      <c r="F24" s="690">
        <v>41.137260000000005</v>
      </c>
      <c r="G24" s="690">
        <v>41.13826000000001</v>
      </c>
      <c r="H24" s="690">
        <v>4.4999999999999998E-2</v>
      </c>
      <c r="I24" s="690">
        <v>4.4999999999999998E-2</v>
      </c>
    </row>
    <row r="25" spans="1:9" s="52" customFormat="1" ht="24" customHeight="1">
      <c r="A25" s="689" t="s">
        <v>399</v>
      </c>
      <c r="B25" s="690">
        <v>160468.68471999999</v>
      </c>
      <c r="C25" s="690">
        <v>94501.787760000007</v>
      </c>
      <c r="D25" s="690">
        <v>247833.21055000002</v>
      </c>
      <c r="E25" s="690">
        <v>300181.27866000001</v>
      </c>
      <c r="F25" s="690">
        <v>250146.16221000004</v>
      </c>
      <c r="G25" s="690">
        <v>207359.17650999999</v>
      </c>
      <c r="H25" s="690">
        <v>149658.80906999999</v>
      </c>
      <c r="I25" s="690">
        <v>144566.26928000004</v>
      </c>
    </row>
    <row r="26" spans="1:9" s="52" customFormat="1" ht="24" customHeight="1">
      <c r="A26" s="689" t="s">
        <v>74</v>
      </c>
      <c r="B26" s="690">
        <v>129171.01252</v>
      </c>
      <c r="C26" s="690">
        <v>135913.19594000001</v>
      </c>
      <c r="D26" s="690">
        <v>135340.70866</v>
      </c>
      <c r="E26" s="690">
        <v>133617.77333000003</v>
      </c>
      <c r="F26" s="690">
        <v>156195.49403999999</v>
      </c>
      <c r="G26" s="690">
        <v>154993.68883</v>
      </c>
      <c r="H26" s="690">
        <v>184385.97167000003</v>
      </c>
      <c r="I26" s="690">
        <v>189184.46118000001</v>
      </c>
    </row>
    <row r="27" spans="1:9" s="53" customFormat="1" ht="24" customHeight="1">
      <c r="A27" s="689" t="s">
        <v>400</v>
      </c>
      <c r="B27" s="690">
        <v>26689.735210000006</v>
      </c>
      <c r="C27" s="690">
        <v>24144.934500000003</v>
      </c>
      <c r="D27" s="690">
        <v>19330.619620000001</v>
      </c>
      <c r="E27" s="690">
        <v>21151.073539999998</v>
      </c>
      <c r="F27" s="690">
        <v>12191.104499999999</v>
      </c>
      <c r="G27" s="690">
        <v>12909.802669999999</v>
      </c>
      <c r="H27" s="690">
        <v>12586.381710000003</v>
      </c>
      <c r="I27" s="690">
        <v>11119.115679999999</v>
      </c>
    </row>
    <row r="28" spans="1:9" s="53" customFormat="1" ht="24" customHeight="1" thickBot="1">
      <c r="A28" s="692" t="s">
        <v>1327</v>
      </c>
      <c r="B28" s="693">
        <v>0</v>
      </c>
      <c r="C28" s="693">
        <v>0</v>
      </c>
      <c r="D28" s="693">
        <v>0</v>
      </c>
      <c r="E28" s="693">
        <v>0</v>
      </c>
      <c r="F28" s="693">
        <v>0</v>
      </c>
      <c r="G28" s="693">
        <v>0</v>
      </c>
      <c r="H28" s="693">
        <v>0</v>
      </c>
      <c r="I28" s="693">
        <v>0</v>
      </c>
    </row>
    <row r="29" spans="1:9" ht="24" customHeight="1" thickTop="1" thickBot="1">
      <c r="A29" s="687" t="s">
        <v>401</v>
      </c>
      <c r="B29" s="688">
        <v>7001506.7948200004</v>
      </c>
      <c r="C29" s="688">
        <v>8053980.2013100004</v>
      </c>
      <c r="D29" s="688">
        <v>8895161.1796899997</v>
      </c>
      <c r="E29" s="688">
        <v>9811687.9990499988</v>
      </c>
      <c r="F29" s="688">
        <v>10828081.596249999</v>
      </c>
      <c r="G29" s="688">
        <v>10834145.739209998</v>
      </c>
      <c r="H29" s="688">
        <v>12061203.462069999</v>
      </c>
      <c r="I29" s="688">
        <v>12279817.607760001</v>
      </c>
    </row>
    <row r="30" spans="1:9" s="52" customFormat="1" ht="24" customHeight="1" thickTop="1">
      <c r="A30" s="689" t="s">
        <v>402</v>
      </c>
      <c r="B30" s="690">
        <v>5354583.0373</v>
      </c>
      <c r="C30" s="690">
        <v>6049801.4527899995</v>
      </c>
      <c r="D30" s="690">
        <v>6829540.4648599997</v>
      </c>
      <c r="E30" s="690">
        <v>7417424.00239</v>
      </c>
      <c r="F30" s="690">
        <v>7788148.9096300006</v>
      </c>
      <c r="G30" s="690">
        <v>7850539.9563599993</v>
      </c>
      <c r="H30" s="690">
        <v>8949474.6310799997</v>
      </c>
      <c r="I30" s="690">
        <v>9175699.7350599989</v>
      </c>
    </row>
    <row r="31" spans="1:9" s="52" customFormat="1" ht="24" customHeight="1">
      <c r="A31" s="691" t="s">
        <v>403</v>
      </c>
      <c r="B31" s="690">
        <v>3071.4674199999999</v>
      </c>
      <c r="C31" s="690">
        <v>2479.4649400000003</v>
      </c>
      <c r="D31" s="690">
        <v>3920.0633599999996</v>
      </c>
      <c r="E31" s="690">
        <v>8338.9915000000001</v>
      </c>
      <c r="F31" s="690">
        <v>11797.390579999999</v>
      </c>
      <c r="G31" s="690">
        <v>9029.6636600000002</v>
      </c>
      <c r="H31" s="690">
        <v>3754.6722800000002</v>
      </c>
      <c r="I31" s="690">
        <v>5981.8912599999994</v>
      </c>
    </row>
    <row r="32" spans="1:9" s="52" customFormat="1" ht="24" customHeight="1">
      <c r="A32" s="691" t="s">
        <v>404</v>
      </c>
      <c r="B32" s="690">
        <v>1625285.9717300003</v>
      </c>
      <c r="C32" s="690">
        <v>1962593.7840699998</v>
      </c>
      <c r="D32" s="690">
        <v>2166392.1838099998</v>
      </c>
      <c r="E32" s="690">
        <v>2310721.83433</v>
      </c>
      <c r="F32" s="690">
        <v>2610830.8848299999</v>
      </c>
      <c r="G32" s="690">
        <v>2726578.7351799998</v>
      </c>
      <c r="H32" s="690">
        <v>3091193.7229499999</v>
      </c>
      <c r="I32" s="690">
        <v>3324519.7416000003</v>
      </c>
    </row>
    <row r="33" spans="1:9" s="52" customFormat="1" ht="24" customHeight="1">
      <c r="A33" s="691" t="s">
        <v>405</v>
      </c>
      <c r="B33" s="690">
        <v>671803.52232000011</v>
      </c>
      <c r="C33" s="690">
        <v>201610.16933000003</v>
      </c>
      <c r="D33" s="690">
        <v>37619.354249999997</v>
      </c>
      <c r="E33" s="690">
        <v>12213.028849999999</v>
      </c>
      <c r="F33" s="690">
        <v>5847.4616100000003</v>
      </c>
      <c r="G33" s="690">
        <v>5267.9021100000009</v>
      </c>
      <c r="H33" s="690">
        <v>4009.35914</v>
      </c>
      <c r="I33" s="690">
        <v>3604.34175</v>
      </c>
    </row>
    <row r="34" spans="1:9" s="52" customFormat="1" ht="24" customHeight="1">
      <c r="A34" s="691" t="s">
        <v>406</v>
      </c>
      <c r="B34" s="690">
        <v>25965.092679999998</v>
      </c>
      <c r="C34" s="690">
        <v>21255.406879999999</v>
      </c>
      <c r="D34" s="690">
        <v>19846.75189</v>
      </c>
      <c r="E34" s="690">
        <v>22840.878089999998</v>
      </c>
      <c r="F34" s="690">
        <v>27499.905940000004</v>
      </c>
      <c r="G34" s="690">
        <v>27166.248760000002</v>
      </c>
      <c r="H34" s="690">
        <v>97304.243979999999</v>
      </c>
      <c r="I34" s="690">
        <v>39640.280409999999</v>
      </c>
    </row>
    <row r="35" spans="1:9" s="52" customFormat="1" ht="24" customHeight="1">
      <c r="A35" s="691" t="s">
        <v>407</v>
      </c>
      <c r="B35" s="690">
        <v>2855783.8957199999</v>
      </c>
      <c r="C35" s="690">
        <v>3602422.4721900001</v>
      </c>
      <c r="D35" s="690">
        <v>4254099.0154999997</v>
      </c>
      <c r="E35" s="690">
        <v>4642690.0051499996</v>
      </c>
      <c r="F35" s="690">
        <v>4612655.6865499998</v>
      </c>
      <c r="G35" s="690">
        <v>4557765.0818100004</v>
      </c>
      <c r="H35" s="690">
        <v>5156944.0592200002</v>
      </c>
      <c r="I35" s="690">
        <v>5194958.0398300001</v>
      </c>
    </row>
    <row r="36" spans="1:9" s="52" customFormat="1" ht="24" customHeight="1">
      <c r="A36" s="691" t="s">
        <v>408</v>
      </c>
      <c r="B36" s="690">
        <v>172673.08743000004</v>
      </c>
      <c r="C36" s="690">
        <v>259440.15538000001</v>
      </c>
      <c r="D36" s="690">
        <v>347663.09604999999</v>
      </c>
      <c r="E36" s="690">
        <v>420619.26447000005</v>
      </c>
      <c r="F36" s="690">
        <v>519517.58012000006</v>
      </c>
      <c r="G36" s="690">
        <v>524732.32484000002</v>
      </c>
      <c r="H36" s="690">
        <v>596268.57351000002</v>
      </c>
      <c r="I36" s="690">
        <v>606995.44021000003</v>
      </c>
    </row>
    <row r="37" spans="1:9" s="52" customFormat="1" ht="24" customHeight="1">
      <c r="A37" s="689" t="s">
        <v>409</v>
      </c>
      <c r="B37" s="690">
        <v>5533.2721600000004</v>
      </c>
      <c r="C37" s="690">
        <v>2450.4051400000003</v>
      </c>
      <c r="D37" s="690">
        <v>6.3222299999999994</v>
      </c>
      <c r="E37" s="690">
        <v>7236.1665800000001</v>
      </c>
      <c r="F37" s="690">
        <v>10797.342490000001</v>
      </c>
      <c r="G37" s="690">
        <v>5048.4815499999995</v>
      </c>
      <c r="H37" s="690">
        <v>157.08463</v>
      </c>
      <c r="I37" s="690">
        <v>4857.5259100000012</v>
      </c>
    </row>
    <row r="38" spans="1:9" s="52" customFormat="1" ht="24" customHeight="1">
      <c r="A38" s="689" t="s">
        <v>410</v>
      </c>
      <c r="B38" s="690">
        <v>500833.49069000001</v>
      </c>
      <c r="C38" s="690">
        <v>677627.49754000001</v>
      </c>
      <c r="D38" s="690">
        <v>741998.04794000019</v>
      </c>
      <c r="E38" s="690">
        <v>1031218.02235</v>
      </c>
      <c r="F38" s="690">
        <v>1620084.9566300004</v>
      </c>
      <c r="G38" s="690">
        <v>1545895.4530100001</v>
      </c>
      <c r="H38" s="690">
        <v>1833052.8947500002</v>
      </c>
      <c r="I38" s="690">
        <v>1794927.4846600001</v>
      </c>
    </row>
    <row r="39" spans="1:9" s="52" customFormat="1" ht="24" customHeight="1">
      <c r="A39" s="689" t="s">
        <v>411</v>
      </c>
      <c r="B39" s="690">
        <v>248527.46531999999</v>
      </c>
      <c r="C39" s="690">
        <v>260053.85097</v>
      </c>
      <c r="D39" s="690">
        <v>265479.60087999998</v>
      </c>
      <c r="E39" s="690">
        <v>322595.06680999999</v>
      </c>
      <c r="F39" s="690">
        <v>341285.48705</v>
      </c>
      <c r="G39" s="690">
        <v>365973.15179000009</v>
      </c>
      <c r="H39" s="690">
        <v>358295.73157999996</v>
      </c>
      <c r="I39" s="690">
        <v>381548.46559000004</v>
      </c>
    </row>
    <row r="40" spans="1:9" s="52" customFormat="1" ht="24" customHeight="1">
      <c r="A40" s="689" t="s">
        <v>123</v>
      </c>
      <c r="B40" s="690">
        <v>162733.96664</v>
      </c>
      <c r="C40" s="690">
        <v>170953.30208000002</v>
      </c>
      <c r="D40" s="690">
        <v>178341.52155999999</v>
      </c>
      <c r="E40" s="690">
        <v>187133.12987999999</v>
      </c>
      <c r="F40" s="690">
        <v>163705.32530000003</v>
      </c>
      <c r="G40" s="690">
        <v>164309.27712000001</v>
      </c>
      <c r="H40" s="690">
        <v>149150.89775</v>
      </c>
      <c r="I40" s="690">
        <v>149767.17412000001</v>
      </c>
    </row>
    <row r="41" spans="1:9" s="52" customFormat="1" ht="24" customHeight="1">
      <c r="A41" s="689" t="s">
        <v>129</v>
      </c>
      <c r="B41" s="690">
        <v>508356.38885000005</v>
      </c>
      <c r="C41" s="690">
        <v>678982.22215000005</v>
      </c>
      <c r="D41" s="690">
        <v>679494.72222</v>
      </c>
      <c r="E41" s="690">
        <v>680109.72211000009</v>
      </c>
      <c r="F41" s="690">
        <v>680622.22235000017</v>
      </c>
      <c r="G41" s="690">
        <v>679549.72210999997</v>
      </c>
      <c r="H41" s="690">
        <v>507333.33338999999</v>
      </c>
      <c r="I41" s="690">
        <v>509700.00011000008</v>
      </c>
    </row>
    <row r="42" spans="1:9" s="52" customFormat="1" ht="24" customHeight="1">
      <c r="A42" s="689" t="s">
        <v>412</v>
      </c>
      <c r="B42" s="690">
        <v>220939.17386000001</v>
      </c>
      <c r="C42" s="690">
        <v>214111.47063999998</v>
      </c>
      <c r="D42" s="690">
        <v>200300.5</v>
      </c>
      <c r="E42" s="690">
        <v>135823.00002000001</v>
      </c>
      <c r="F42" s="690">
        <v>192624.16665</v>
      </c>
      <c r="G42" s="690">
        <v>191930.00002000001</v>
      </c>
      <c r="H42" s="690">
        <v>263738.88889</v>
      </c>
      <c r="I42" s="690">
        <v>263317.22230999998</v>
      </c>
    </row>
    <row r="43" spans="1:9" s="53" customFormat="1" ht="24" customHeight="1" thickBot="1">
      <c r="A43" s="692" t="s">
        <v>106</v>
      </c>
      <c r="B43" s="693">
        <v>0</v>
      </c>
      <c r="C43" s="693">
        <v>0</v>
      </c>
      <c r="D43" s="693">
        <v>0</v>
      </c>
      <c r="E43" s="693">
        <v>30148.888910000001</v>
      </c>
      <c r="F43" s="693">
        <v>30813.186149999998</v>
      </c>
      <c r="G43" s="693">
        <v>30899.697250000001</v>
      </c>
      <c r="H43" s="693">
        <v>0</v>
      </c>
      <c r="I43" s="693">
        <v>0</v>
      </c>
    </row>
    <row r="44" spans="1:9" ht="24" customHeight="1" thickTop="1" thickBot="1">
      <c r="A44" s="687" t="s">
        <v>413</v>
      </c>
      <c r="B44" s="688">
        <v>641601.41952</v>
      </c>
      <c r="C44" s="688">
        <v>798405.56455999997</v>
      </c>
      <c r="D44" s="688">
        <v>960541.09322000004</v>
      </c>
      <c r="E44" s="688">
        <v>1120778.0547200001</v>
      </c>
      <c r="F44" s="688">
        <v>1327573.0270799999</v>
      </c>
      <c r="G44" s="688">
        <v>1346228.7105500002</v>
      </c>
      <c r="H44" s="688">
        <v>1487690.7128599999</v>
      </c>
      <c r="I44" s="688">
        <v>1506530.9957999999</v>
      </c>
    </row>
    <row r="45" spans="1:9" s="52" customFormat="1" ht="24" customHeight="1" thickTop="1">
      <c r="A45" s="689" t="s">
        <v>143</v>
      </c>
      <c r="B45" s="690">
        <v>345979.8</v>
      </c>
      <c r="C45" s="690">
        <v>490223.5</v>
      </c>
      <c r="D45" s="690">
        <v>626133.80000000005</v>
      </c>
      <c r="E45" s="690">
        <v>763310.00000000012</v>
      </c>
      <c r="F45" s="690">
        <v>900717.70000000007</v>
      </c>
      <c r="G45" s="690">
        <v>900717.70000000007</v>
      </c>
      <c r="H45" s="690">
        <v>1036585.1</v>
      </c>
      <c r="I45" s="690">
        <v>1036585.1</v>
      </c>
    </row>
    <row r="46" spans="1:9" s="52" customFormat="1" ht="24" customHeight="1">
      <c r="A46" s="689" t="s">
        <v>147</v>
      </c>
      <c r="B46" s="690">
        <v>53989.934549999998</v>
      </c>
      <c r="C46" s="690">
        <v>35989.534549999997</v>
      </c>
      <c r="D46" s="690">
        <v>1689.5345500000001</v>
      </c>
      <c r="E46" s="690">
        <v>1689.5345500000001</v>
      </c>
      <c r="F46" s="690">
        <v>1689.5345500000001</v>
      </c>
      <c r="G46" s="690">
        <v>1689.5345500000001</v>
      </c>
      <c r="H46" s="690">
        <v>1689.5345500000001</v>
      </c>
      <c r="I46" s="690">
        <v>1689.5345500000001</v>
      </c>
    </row>
    <row r="47" spans="1:9" s="52" customFormat="1" ht="24" customHeight="1">
      <c r="A47" s="689" t="s">
        <v>151</v>
      </c>
      <c r="B47" s="690">
        <v>0</v>
      </c>
      <c r="C47" s="690">
        <v>0</v>
      </c>
      <c r="D47" s="690">
        <v>0</v>
      </c>
      <c r="E47" s="690">
        <v>0</v>
      </c>
      <c r="F47" s="690">
        <v>0</v>
      </c>
      <c r="G47" s="690">
        <v>0</v>
      </c>
      <c r="H47" s="690">
        <v>0</v>
      </c>
      <c r="I47" s="690">
        <v>0</v>
      </c>
    </row>
    <row r="48" spans="1:9" s="52" customFormat="1" ht="24" customHeight="1">
      <c r="A48" s="689" t="s">
        <v>414</v>
      </c>
      <c r="B48" s="690">
        <v>73534.49828</v>
      </c>
      <c r="C48" s="690">
        <v>90344.217279999997</v>
      </c>
      <c r="D48" s="690">
        <v>108529.04828000002</v>
      </c>
      <c r="E48" s="690">
        <v>130947.91928</v>
      </c>
      <c r="F48" s="690">
        <v>153430.98422000004</v>
      </c>
      <c r="G48" s="690">
        <v>153430.98422000004</v>
      </c>
      <c r="H48" s="690">
        <v>180604.46955000001</v>
      </c>
      <c r="I48" s="690">
        <v>180604.46955000001</v>
      </c>
    </row>
    <row r="49" spans="1:9" s="52" customFormat="1" ht="24" customHeight="1">
      <c r="A49" s="689" t="s">
        <v>157</v>
      </c>
      <c r="B49" s="690">
        <v>168097.18669000003</v>
      </c>
      <c r="C49" s="690">
        <v>181848.31272999998</v>
      </c>
      <c r="D49" s="690">
        <v>224188.71038999999</v>
      </c>
      <c r="E49" s="690">
        <v>224830.60089</v>
      </c>
      <c r="F49" s="690">
        <v>271734.80830999999</v>
      </c>
      <c r="G49" s="690">
        <v>290390.49178000004</v>
      </c>
      <c r="H49" s="690">
        <v>268811.60875999997</v>
      </c>
      <c r="I49" s="690">
        <v>287651.89169999998</v>
      </c>
    </row>
    <row r="50" spans="1:9" s="52" customFormat="1" ht="24" customHeight="1">
      <c r="A50" s="691" t="s">
        <v>415</v>
      </c>
      <c r="B50" s="690">
        <v>0</v>
      </c>
      <c r="C50" s="690">
        <v>0</v>
      </c>
      <c r="D50" s="690">
        <v>0</v>
      </c>
      <c r="E50" s="690">
        <v>0</v>
      </c>
      <c r="F50" s="690">
        <v>0</v>
      </c>
      <c r="G50" s="690">
        <v>271734.80832999997</v>
      </c>
      <c r="H50" s="690">
        <v>0</v>
      </c>
      <c r="I50" s="690">
        <v>268811.60877999995</v>
      </c>
    </row>
    <row r="51" spans="1:9" s="53" customFormat="1" ht="24" customHeight="1" thickBot="1">
      <c r="A51" s="694" t="s">
        <v>416</v>
      </c>
      <c r="B51" s="693">
        <v>168097.18669000003</v>
      </c>
      <c r="C51" s="693">
        <v>181848.31272999998</v>
      </c>
      <c r="D51" s="693">
        <v>224188.71038999999</v>
      </c>
      <c r="E51" s="693">
        <v>224830.60089</v>
      </c>
      <c r="F51" s="693">
        <v>271734.80830999999</v>
      </c>
      <c r="G51" s="693">
        <v>18655.68345</v>
      </c>
      <c r="H51" s="693">
        <v>268811.60875999997</v>
      </c>
      <c r="I51" s="693">
        <v>18840.282920000005</v>
      </c>
    </row>
    <row r="52" spans="1:9" ht="24" customHeight="1" thickTop="1" thickBot="1">
      <c r="A52" s="687" t="s">
        <v>417</v>
      </c>
      <c r="B52" s="688">
        <v>7643108.2143400013</v>
      </c>
      <c r="C52" s="688">
        <v>8852385.7658700012</v>
      </c>
      <c r="D52" s="688">
        <v>9855702.2729100026</v>
      </c>
      <c r="E52" s="688">
        <v>10932466.05377</v>
      </c>
      <c r="F52" s="688">
        <v>12155654.623330001</v>
      </c>
      <c r="G52" s="688">
        <v>12180374.449760001</v>
      </c>
      <c r="H52" s="688">
        <v>13548894.174930001</v>
      </c>
      <c r="I52" s="688">
        <v>13786348.603560001</v>
      </c>
    </row>
    <row r="53" spans="1:9" s="52" customFormat="1" ht="24" customHeight="1" thickTop="1">
      <c r="A53" s="689" t="s">
        <v>418</v>
      </c>
      <c r="B53" s="690">
        <v>2747.9281299999998</v>
      </c>
      <c r="C53" s="690">
        <v>1015.2392199999999</v>
      </c>
      <c r="D53" s="690">
        <v>527.56547999999998</v>
      </c>
      <c r="E53" s="690">
        <v>804.95120000000009</v>
      </c>
      <c r="F53" s="690">
        <v>899.96922999999992</v>
      </c>
      <c r="G53" s="690">
        <v>826.21954000000005</v>
      </c>
      <c r="H53" s="690">
        <v>507.74446999999998</v>
      </c>
      <c r="I53" s="690">
        <v>824.20994999999994</v>
      </c>
    </row>
    <row r="54" spans="1:9" s="53" customFormat="1" ht="24" customHeight="1">
      <c r="A54" s="694" t="s">
        <v>419</v>
      </c>
      <c r="B54" s="693">
        <v>0</v>
      </c>
      <c r="C54" s="693">
        <v>0</v>
      </c>
      <c r="D54" s="693">
        <v>0</v>
      </c>
      <c r="E54" s="693">
        <v>0</v>
      </c>
      <c r="F54" s="693">
        <v>0</v>
      </c>
      <c r="G54" s="693">
        <v>0</v>
      </c>
      <c r="H54" s="693">
        <v>0</v>
      </c>
      <c r="I54" s="693">
        <v>0</v>
      </c>
    </row>
    <row r="55" spans="1:9" s="53" customFormat="1" ht="24" customHeight="1">
      <c r="A55" s="694" t="s">
        <v>420</v>
      </c>
      <c r="B55" s="693">
        <v>2747.9281299999998</v>
      </c>
      <c r="C55" s="693">
        <v>1015.2392199999999</v>
      </c>
      <c r="D55" s="693">
        <v>527.56547999999998</v>
      </c>
      <c r="E55" s="693">
        <v>804.95120000000009</v>
      </c>
      <c r="F55" s="693">
        <v>899.96922999999992</v>
      </c>
      <c r="G55" s="693">
        <v>826.21954000000005</v>
      </c>
      <c r="H55" s="693">
        <v>507.74446999999998</v>
      </c>
      <c r="I55" s="693">
        <v>824.20994999999994</v>
      </c>
    </row>
    <row r="56" spans="1:9" s="53" customFormat="1" ht="24" customHeight="1">
      <c r="A56" s="694" t="s">
        <v>421</v>
      </c>
      <c r="B56" s="693">
        <v>0</v>
      </c>
      <c r="C56" s="693">
        <v>0</v>
      </c>
      <c r="D56" s="693">
        <v>0</v>
      </c>
      <c r="E56" s="693">
        <v>0</v>
      </c>
      <c r="F56" s="693">
        <v>0</v>
      </c>
      <c r="G56" s="693">
        <v>0</v>
      </c>
      <c r="H56" s="693">
        <v>0</v>
      </c>
      <c r="I56" s="693">
        <v>0</v>
      </c>
    </row>
    <row r="57" spans="1:9" s="53" customFormat="1" ht="24" customHeight="1">
      <c r="A57" s="694" t="s">
        <v>422</v>
      </c>
      <c r="B57" s="693">
        <v>0</v>
      </c>
      <c r="C57" s="693">
        <v>0</v>
      </c>
      <c r="D57" s="693">
        <v>0</v>
      </c>
      <c r="E57" s="693">
        <v>0</v>
      </c>
      <c r="F57" s="693">
        <v>0</v>
      </c>
      <c r="G57" s="693">
        <v>0</v>
      </c>
      <c r="H57" s="693">
        <v>0</v>
      </c>
      <c r="I57" s="693">
        <v>0</v>
      </c>
    </row>
    <row r="58" spans="1:9" s="53" customFormat="1" ht="24" customHeight="1">
      <c r="A58" s="694" t="s">
        <v>423</v>
      </c>
      <c r="B58" s="693">
        <v>0</v>
      </c>
      <c r="C58" s="693">
        <v>0</v>
      </c>
      <c r="D58" s="693">
        <v>0</v>
      </c>
      <c r="E58" s="693">
        <v>0</v>
      </c>
      <c r="F58" s="693">
        <v>0</v>
      </c>
      <c r="G58" s="693">
        <v>0</v>
      </c>
      <c r="H58" s="693">
        <v>0</v>
      </c>
      <c r="I58" s="693">
        <v>0</v>
      </c>
    </row>
    <row r="59" spans="1:9" s="53" customFormat="1" ht="24" customHeight="1" thickBot="1">
      <c r="A59" s="692" t="s">
        <v>424</v>
      </c>
      <c r="B59" s="693">
        <v>6675204.6342400005</v>
      </c>
      <c r="C59" s="693">
        <v>6960664.6991899991</v>
      </c>
      <c r="D59" s="693">
        <v>9373573.0828900002</v>
      </c>
      <c r="E59" s="693">
        <v>9707927.0891299993</v>
      </c>
      <c r="F59" s="693">
        <v>10005483.222620001</v>
      </c>
      <c r="G59" s="693">
        <v>10100881.579909999</v>
      </c>
      <c r="H59" s="693">
        <v>11177969.238700001</v>
      </c>
      <c r="I59" s="693">
        <v>11218561.771469999</v>
      </c>
    </row>
    <row r="60" spans="1:9" ht="24" customHeight="1" thickTop="1" thickBot="1">
      <c r="A60" s="687" t="s">
        <v>425</v>
      </c>
      <c r="B60" s="688">
        <v>0</v>
      </c>
      <c r="C60" s="688">
        <v>0</v>
      </c>
      <c r="D60" s="688">
        <v>0</v>
      </c>
      <c r="E60" s="688">
        <v>0</v>
      </c>
      <c r="F60" s="688">
        <v>0</v>
      </c>
      <c r="G60" s="688">
        <v>0</v>
      </c>
      <c r="H60" s="688">
        <v>0</v>
      </c>
      <c r="I60" s="688">
        <v>0</v>
      </c>
    </row>
    <row r="61" spans="1:9" ht="24" customHeight="1" thickTop="1">
      <c r="A61" s="695" t="s">
        <v>426</v>
      </c>
      <c r="B61" s="696">
        <v>1048204.0461700001</v>
      </c>
      <c r="C61" s="696">
        <v>1266934.3438599999</v>
      </c>
      <c r="D61" s="696">
        <v>1323142.1149000004</v>
      </c>
      <c r="E61" s="696">
        <v>1374341.2300600002</v>
      </c>
      <c r="F61" s="696">
        <v>1480559.1611800001</v>
      </c>
      <c r="G61" s="696">
        <v>132121.27264000001</v>
      </c>
      <c r="H61" s="696">
        <v>1620473.92172</v>
      </c>
      <c r="I61" s="696">
        <v>139431.02129000003</v>
      </c>
    </row>
    <row r="62" spans="1:9" ht="24" customHeight="1">
      <c r="A62" s="697" t="s">
        <v>427</v>
      </c>
      <c r="B62" s="696">
        <v>-175715.65368000002</v>
      </c>
      <c r="C62" s="696">
        <v>-221651.61618000001</v>
      </c>
      <c r="D62" s="696">
        <v>-268545.47593999997</v>
      </c>
      <c r="E62" s="696">
        <v>-279361.38266</v>
      </c>
      <c r="F62" s="696">
        <v>-294510.83302999998</v>
      </c>
      <c r="G62" s="696">
        <v>-27005.369629999997</v>
      </c>
      <c r="H62" s="696">
        <v>-344353.22875000007</v>
      </c>
      <c r="I62" s="696">
        <v>-31575.108690000001</v>
      </c>
    </row>
    <row r="63" spans="1:9" ht="24" customHeight="1">
      <c r="A63" s="698" t="s">
        <v>428</v>
      </c>
      <c r="B63" s="696">
        <v>872488.39249</v>
      </c>
      <c r="C63" s="696">
        <v>1045282.7276799999</v>
      </c>
      <c r="D63" s="696">
        <v>1054596.6389600004</v>
      </c>
      <c r="E63" s="696">
        <v>1094979.8474000001</v>
      </c>
      <c r="F63" s="696">
        <v>1186048.3281500002</v>
      </c>
      <c r="G63" s="696">
        <v>105115.90301000001</v>
      </c>
      <c r="H63" s="696">
        <v>1276120.69297</v>
      </c>
      <c r="I63" s="696">
        <v>107855.9126</v>
      </c>
    </row>
    <row r="64" spans="1:9" ht="24" customHeight="1">
      <c r="A64" s="695" t="s">
        <v>429</v>
      </c>
      <c r="B64" s="696">
        <v>27917.650879999997</v>
      </c>
      <c r="C64" s="696">
        <v>31916.582839999999</v>
      </c>
      <c r="D64" s="696">
        <v>37220.025479999997</v>
      </c>
      <c r="E64" s="696">
        <v>43566.851929999997</v>
      </c>
      <c r="F64" s="696">
        <v>50722.888690000007</v>
      </c>
      <c r="G64" s="696">
        <v>3756.5005800000004</v>
      </c>
      <c r="H64" s="696">
        <v>56723.933429999997</v>
      </c>
      <c r="I64" s="696">
        <v>3603.5362700000005</v>
      </c>
    </row>
    <row r="65" spans="1:9" ht="24" customHeight="1">
      <c r="A65" s="697" t="s">
        <v>430</v>
      </c>
      <c r="B65" s="696">
        <v>-17148.095359999999</v>
      </c>
      <c r="C65" s="696">
        <v>-16287.298390000002</v>
      </c>
      <c r="D65" s="696">
        <v>-21115.004410000001</v>
      </c>
      <c r="E65" s="696">
        <v>-19243.779260000003</v>
      </c>
      <c r="F65" s="696">
        <v>-16548.501100000001</v>
      </c>
      <c r="G65" s="696">
        <v>-1250.6980600000002</v>
      </c>
      <c r="H65" s="696">
        <v>-20507.11477</v>
      </c>
      <c r="I65" s="696">
        <v>-1795.3353100000002</v>
      </c>
    </row>
    <row r="66" spans="1:9" ht="24" customHeight="1">
      <c r="A66" s="699" t="s">
        <v>431</v>
      </c>
      <c r="B66" s="696">
        <v>883257.94800999993</v>
      </c>
      <c r="C66" s="696">
        <v>1060912.0121299999</v>
      </c>
      <c r="D66" s="696">
        <v>1070701.6600299999</v>
      </c>
      <c r="E66" s="696">
        <v>1119302.92007</v>
      </c>
      <c r="F66" s="696">
        <v>1220222.7157399999</v>
      </c>
      <c r="G66" s="696">
        <v>107621.70553000001</v>
      </c>
      <c r="H66" s="696">
        <v>1312337.5116300003</v>
      </c>
      <c r="I66" s="696">
        <v>109664.11356</v>
      </c>
    </row>
    <row r="67" spans="1:9" ht="24" customHeight="1">
      <c r="A67" s="695" t="s">
        <v>432</v>
      </c>
      <c r="B67" s="696">
        <v>64483.899120000002</v>
      </c>
      <c r="C67" s="696">
        <v>28049.837149999999</v>
      </c>
      <c r="D67" s="696">
        <v>32797.266159999999</v>
      </c>
      <c r="E67" s="696">
        <v>37622.343930000003</v>
      </c>
      <c r="F67" s="696">
        <v>75079.262239999996</v>
      </c>
      <c r="G67" s="696">
        <v>2424.5776000000001</v>
      </c>
      <c r="H67" s="696">
        <v>62941.813000000002</v>
      </c>
      <c r="I67" s="696">
        <v>2383.1837500000001</v>
      </c>
    </row>
    <row r="68" spans="1:9" ht="24" customHeight="1">
      <c r="A68" s="695" t="s">
        <v>433</v>
      </c>
      <c r="B68" s="696">
        <v>-81253.333970000007</v>
      </c>
      <c r="C68" s="696">
        <v>-135509.11066000001</v>
      </c>
      <c r="D68" s="696">
        <v>-91455.625080000013</v>
      </c>
      <c r="E68" s="696">
        <v>-86566.498540000001</v>
      </c>
      <c r="F68" s="696">
        <v>-123553.92183000001</v>
      </c>
      <c r="G68" s="696">
        <v>-6251.1668300000001</v>
      </c>
      <c r="H68" s="696">
        <v>-121329.86387999999</v>
      </c>
      <c r="I68" s="696">
        <v>-6124.6988500000007</v>
      </c>
    </row>
    <row r="69" spans="1:9" ht="24" customHeight="1">
      <c r="A69" s="698" t="s">
        <v>434</v>
      </c>
      <c r="B69" s="696">
        <v>866488.51315999997</v>
      </c>
      <c r="C69" s="696">
        <v>953452.73862000008</v>
      </c>
      <c r="D69" s="696">
        <v>1012043.3011100001</v>
      </c>
      <c r="E69" s="696">
        <v>1070358.7654600004</v>
      </c>
      <c r="F69" s="696">
        <v>1171748.0561500001</v>
      </c>
      <c r="G69" s="696">
        <v>103795.11629999999</v>
      </c>
      <c r="H69" s="696">
        <v>1253949.4607500003</v>
      </c>
      <c r="I69" s="696">
        <v>105922.59845999999</v>
      </c>
    </row>
    <row r="70" spans="1:9" ht="24" customHeight="1">
      <c r="A70" s="697" t="s">
        <v>435</v>
      </c>
      <c r="B70" s="696">
        <v>-607462.1446900001</v>
      </c>
      <c r="C70" s="696">
        <v>-626804.02951999998</v>
      </c>
      <c r="D70" s="696">
        <v>-679213.29610000004</v>
      </c>
      <c r="E70" s="696">
        <v>-678935.28573000012</v>
      </c>
      <c r="F70" s="696">
        <v>-705530.30758999998</v>
      </c>
      <c r="G70" s="696">
        <v>-69841.272060000018</v>
      </c>
      <c r="H70" s="696">
        <v>-776284.82382000005</v>
      </c>
      <c r="I70" s="696">
        <v>-73577.870389999996</v>
      </c>
    </row>
    <row r="71" spans="1:9" ht="24" customHeight="1">
      <c r="A71" s="699" t="s">
        <v>436</v>
      </c>
      <c r="B71" s="696">
        <v>259026.36846999999</v>
      </c>
      <c r="C71" s="696">
        <v>326648.70910000009</v>
      </c>
      <c r="D71" s="696">
        <v>332830.00501000002</v>
      </c>
      <c r="E71" s="696">
        <v>391423.47973000002</v>
      </c>
      <c r="F71" s="696">
        <v>466217.74855999998</v>
      </c>
      <c r="G71" s="696">
        <v>33953.844239999999</v>
      </c>
      <c r="H71" s="696">
        <v>477664.63692999998</v>
      </c>
      <c r="I71" s="696">
        <v>32344.728070000005</v>
      </c>
    </row>
    <row r="72" spans="1:9" ht="24" customHeight="1">
      <c r="A72" s="699" t="s">
        <v>437</v>
      </c>
      <c r="B72" s="696">
        <v>18.150580000000001</v>
      </c>
      <c r="C72" s="696">
        <v>12.65019</v>
      </c>
      <c r="D72" s="696">
        <v>7.4485400000000004</v>
      </c>
      <c r="E72" s="696">
        <v>4.6955100000000014</v>
      </c>
      <c r="F72" s="696">
        <v>2.74668</v>
      </c>
      <c r="G72" s="696">
        <v>7.9530000000000017E-2</v>
      </c>
      <c r="H72" s="696">
        <v>2.60866</v>
      </c>
      <c r="I72" s="696">
        <v>7.937000000000001E-2</v>
      </c>
    </row>
    <row r="73" spans="1:9" ht="24" customHeight="1">
      <c r="A73" s="697" t="s">
        <v>438</v>
      </c>
      <c r="B73" s="696">
        <v>0</v>
      </c>
      <c r="C73" s="696">
        <v>0</v>
      </c>
      <c r="D73" s="696">
        <v>0</v>
      </c>
      <c r="E73" s="696">
        <v>0</v>
      </c>
      <c r="F73" s="696">
        <v>0</v>
      </c>
      <c r="G73" s="696">
        <v>0</v>
      </c>
      <c r="H73" s="696">
        <v>0</v>
      </c>
      <c r="I73" s="696">
        <v>0</v>
      </c>
    </row>
    <row r="74" spans="1:9" ht="24" customHeight="1">
      <c r="A74" s="697" t="s">
        <v>439</v>
      </c>
      <c r="B74" s="696">
        <v>18.150580000000001</v>
      </c>
      <c r="C74" s="696">
        <v>12.65019</v>
      </c>
      <c r="D74" s="696">
        <v>7.4485400000000004</v>
      </c>
      <c r="E74" s="696">
        <v>4.6955100000000014</v>
      </c>
      <c r="F74" s="696">
        <v>2.74668</v>
      </c>
      <c r="G74" s="696">
        <v>7.9530000000000017E-2</v>
      </c>
      <c r="H74" s="696">
        <v>2.60866</v>
      </c>
      <c r="I74" s="696">
        <v>7.937000000000001E-2</v>
      </c>
    </row>
    <row r="75" spans="1:9" ht="24" customHeight="1">
      <c r="A75" s="698" t="s">
        <v>440</v>
      </c>
      <c r="B75" s="696">
        <v>-79.511490000000023</v>
      </c>
      <c r="C75" s="696">
        <v>-70.70478</v>
      </c>
      <c r="D75" s="696">
        <v>-41.257130000000004</v>
      </c>
      <c r="E75" s="696">
        <v>-23.970220000000005</v>
      </c>
      <c r="F75" s="696">
        <v>-14.453989999999999</v>
      </c>
      <c r="G75" s="696">
        <v>-0.93173000000000006</v>
      </c>
      <c r="H75" s="696">
        <v>-9.3128500000000027</v>
      </c>
      <c r="I75" s="696">
        <v>-0.33459000000000005</v>
      </c>
    </row>
    <row r="76" spans="1:9" ht="24" customHeight="1">
      <c r="A76" s="698" t="s">
        <v>1432</v>
      </c>
      <c r="B76" s="696">
        <v>0</v>
      </c>
      <c r="C76" s="696">
        <v>0</v>
      </c>
      <c r="D76" s="696">
        <v>0</v>
      </c>
      <c r="E76" s="696">
        <v>0</v>
      </c>
      <c r="F76" s="696">
        <v>0</v>
      </c>
      <c r="G76" s="696">
        <v>0</v>
      </c>
      <c r="H76" s="696">
        <v>0</v>
      </c>
      <c r="I76" s="696">
        <v>0</v>
      </c>
    </row>
    <row r="77" spans="1:9" ht="24" customHeight="1">
      <c r="A77" s="697" t="s">
        <v>441</v>
      </c>
      <c r="B77" s="696">
        <v>-79.511490000000023</v>
      </c>
      <c r="C77" s="696">
        <v>-70.70478</v>
      </c>
      <c r="D77" s="696">
        <v>-41.257130000000004</v>
      </c>
      <c r="E77" s="696">
        <v>-23.970220000000005</v>
      </c>
      <c r="F77" s="696">
        <v>-14.453989999999999</v>
      </c>
      <c r="G77" s="696">
        <v>-0.93173000000000006</v>
      </c>
      <c r="H77" s="696">
        <v>-9.3128500000000027</v>
      </c>
      <c r="I77" s="696">
        <v>-0.33459000000000005</v>
      </c>
    </row>
    <row r="78" spans="1:9" ht="24" customHeight="1">
      <c r="A78" s="698" t="s">
        <v>442</v>
      </c>
      <c r="B78" s="696">
        <v>258965.00756</v>
      </c>
      <c r="C78" s="696">
        <v>326590.65450999996</v>
      </c>
      <c r="D78" s="696">
        <v>332796.19642000005</v>
      </c>
      <c r="E78" s="696">
        <v>391404.20502000005</v>
      </c>
      <c r="F78" s="696">
        <v>466206.04125000007</v>
      </c>
      <c r="G78" s="696">
        <v>33952.992039999997</v>
      </c>
      <c r="H78" s="696">
        <v>477657.93274000002</v>
      </c>
      <c r="I78" s="696">
        <v>32344.472850000002</v>
      </c>
    </row>
    <row r="79" spans="1:9" ht="24" customHeight="1">
      <c r="A79" s="695" t="s">
        <v>443</v>
      </c>
      <c r="B79" s="696">
        <v>0</v>
      </c>
      <c r="C79" s="696">
        <v>0</v>
      </c>
      <c r="D79" s="696">
        <v>7484.1977500000012</v>
      </c>
      <c r="E79" s="696">
        <v>7096.4698800000006</v>
      </c>
      <c r="F79" s="696">
        <v>5671.2720000000008</v>
      </c>
      <c r="G79" s="696">
        <v>480.69138000000004</v>
      </c>
      <c r="H79" s="696">
        <v>4271.2415200000005</v>
      </c>
      <c r="I79" s="696">
        <v>215.81008</v>
      </c>
    </row>
    <row r="80" spans="1:9" ht="24" customHeight="1">
      <c r="A80" s="699" t="s">
        <v>444</v>
      </c>
      <c r="B80" s="696">
        <v>258965.00756</v>
      </c>
      <c r="C80" s="696">
        <v>326590.65450999996</v>
      </c>
      <c r="D80" s="696">
        <v>340280.3941700001</v>
      </c>
      <c r="E80" s="696">
        <v>398500.67489999998</v>
      </c>
      <c r="F80" s="696">
        <v>471877.31325000001</v>
      </c>
      <c r="G80" s="696">
        <v>34433.683420000001</v>
      </c>
      <c r="H80" s="696">
        <v>481929.17426</v>
      </c>
      <c r="I80" s="696">
        <v>32560.282930000001</v>
      </c>
    </row>
    <row r="81" spans="1:9" ht="24" customHeight="1">
      <c r="A81" s="695" t="s">
        <v>445</v>
      </c>
      <c r="B81" s="696">
        <v>-349.64400000000001</v>
      </c>
      <c r="C81" s="696">
        <v>-25436.733</v>
      </c>
      <c r="D81" s="696">
        <v>-60.668999999999997</v>
      </c>
      <c r="E81" s="696">
        <v>-1283.2049999999999</v>
      </c>
      <c r="F81" s="696">
        <v>-218.09500000000003</v>
      </c>
      <c r="G81" s="696">
        <v>0</v>
      </c>
      <c r="H81" s="696">
        <v>0</v>
      </c>
      <c r="I81" s="696">
        <v>0</v>
      </c>
    </row>
    <row r="82" spans="1:9" ht="24" customHeight="1">
      <c r="A82" s="698" t="s">
        <v>446</v>
      </c>
      <c r="B82" s="696">
        <v>258615.36356000003</v>
      </c>
      <c r="C82" s="696">
        <v>301153.92151000007</v>
      </c>
      <c r="D82" s="696">
        <v>340219.72516999999</v>
      </c>
      <c r="E82" s="696">
        <v>397217.46990000003</v>
      </c>
      <c r="F82" s="696">
        <v>471659.21824999998</v>
      </c>
      <c r="G82" s="696">
        <v>34433.683420000001</v>
      </c>
      <c r="H82" s="696">
        <v>481929.17426</v>
      </c>
      <c r="I82" s="696">
        <v>32560.282930000001</v>
      </c>
    </row>
    <row r="83" spans="1:9" ht="24" customHeight="1">
      <c r="A83" s="695" t="s">
        <v>1467</v>
      </c>
      <c r="B83" s="696">
        <v>0</v>
      </c>
      <c r="C83" s="696">
        <v>0</v>
      </c>
      <c r="D83" s="696">
        <v>0</v>
      </c>
      <c r="E83" s="696">
        <v>0</v>
      </c>
      <c r="F83" s="696">
        <v>0</v>
      </c>
      <c r="G83" s="696">
        <v>0</v>
      </c>
      <c r="H83" s="696">
        <v>0</v>
      </c>
      <c r="I83" s="696">
        <v>0</v>
      </c>
    </row>
    <row r="84" spans="1:9" ht="24" customHeight="1">
      <c r="A84" s="698" t="s">
        <v>447</v>
      </c>
      <c r="B84" s="696">
        <v>258615.36356000003</v>
      </c>
      <c r="C84" s="696">
        <v>301153.92151000007</v>
      </c>
      <c r="D84" s="696">
        <v>340219.72516999999</v>
      </c>
      <c r="E84" s="696">
        <v>397217.46990000003</v>
      </c>
      <c r="F84" s="696">
        <v>471659.21824999998</v>
      </c>
      <c r="G84" s="696">
        <v>34433.683420000001</v>
      </c>
      <c r="H84" s="696">
        <v>481929.17426</v>
      </c>
      <c r="I84" s="696">
        <v>32560.282930000001</v>
      </c>
    </row>
    <row r="85" spans="1:9" ht="24" customHeight="1" thickBot="1">
      <c r="A85" s="695" t="s">
        <v>448</v>
      </c>
      <c r="B85" s="696">
        <v>-90518.176999999996</v>
      </c>
      <c r="C85" s="696">
        <v>-119305.609</v>
      </c>
      <c r="D85" s="696">
        <v>-116031.01500000001</v>
      </c>
      <c r="E85" s="696">
        <v>-172386.86900999999</v>
      </c>
      <c r="F85" s="696">
        <v>-199924.41</v>
      </c>
      <c r="G85" s="696">
        <v>-15778</v>
      </c>
      <c r="H85" s="696">
        <v>-213117.56547999999</v>
      </c>
      <c r="I85" s="696">
        <v>-13720</v>
      </c>
    </row>
    <row r="86" spans="1:9" ht="24" customHeight="1" thickTop="1" thickBot="1">
      <c r="A86" s="687" t="s">
        <v>449</v>
      </c>
      <c r="B86" s="688">
        <v>168097.18656</v>
      </c>
      <c r="C86" s="688">
        <v>181848.31251000002</v>
      </c>
      <c r="D86" s="688">
        <v>224188.71016999998</v>
      </c>
      <c r="E86" s="688">
        <v>224830.60089</v>
      </c>
      <c r="F86" s="688">
        <v>271734.80825</v>
      </c>
      <c r="G86" s="688">
        <v>18655.683420000005</v>
      </c>
      <c r="H86" s="688">
        <v>268811.60877999995</v>
      </c>
      <c r="I86" s="688">
        <v>18840.282930000001</v>
      </c>
    </row>
    <row r="87" spans="1:9" ht="15" customHeight="1" thickTop="1" thickBot="1">
      <c r="A87" s="247"/>
      <c r="B87" s="317"/>
      <c r="C87" s="317"/>
      <c r="D87" s="317"/>
      <c r="E87" s="317"/>
      <c r="F87" s="317"/>
      <c r="G87" s="317"/>
      <c r="H87" s="317"/>
      <c r="I87" s="317"/>
    </row>
    <row r="88" spans="1:9" ht="28.5" customHeight="1" thickTop="1">
      <c r="A88" s="248"/>
      <c r="B88" s="24"/>
      <c r="C88" s="24"/>
      <c r="D88" s="24"/>
      <c r="E88" s="24"/>
      <c r="F88" s="24"/>
      <c r="G88" s="24"/>
      <c r="H88" s="24"/>
    </row>
    <row r="89" spans="1:9">
      <c r="A89" s="248"/>
      <c r="B89" s="24"/>
      <c r="C89" s="24"/>
      <c r="D89" s="24"/>
      <c r="E89" s="24"/>
      <c r="F89" s="24"/>
      <c r="G89" s="24"/>
      <c r="H89" s="24"/>
    </row>
    <row r="90" spans="1:9" ht="19.5">
      <c r="A90" s="249"/>
      <c r="B90" s="24"/>
      <c r="C90" s="24"/>
      <c r="D90" s="24"/>
      <c r="E90" s="24"/>
      <c r="F90" s="24"/>
      <c r="G90" s="24"/>
      <c r="H90" s="24"/>
    </row>
    <row r="91" spans="1:9" ht="19.5">
      <c r="A91" s="249"/>
      <c r="B91" s="24"/>
      <c r="C91" s="24"/>
      <c r="D91" s="24"/>
      <c r="E91" s="24"/>
      <c r="F91" s="24"/>
      <c r="G91" s="24"/>
      <c r="H91" s="24"/>
    </row>
    <row r="92" spans="1:9" ht="19.5">
      <c r="A92" s="249"/>
      <c r="B92" s="24"/>
      <c r="C92" s="24"/>
      <c r="D92" s="24"/>
      <c r="E92" s="24"/>
      <c r="F92" s="24"/>
      <c r="G92" s="24"/>
      <c r="H92" s="24"/>
    </row>
    <row r="93" spans="1:9" ht="19.5">
      <c r="A93" s="250"/>
      <c r="B93" s="24"/>
      <c r="C93" s="24"/>
      <c r="D93" s="24"/>
      <c r="E93" s="24"/>
      <c r="F93" s="24"/>
      <c r="G93" s="24"/>
      <c r="H93" s="24"/>
    </row>
    <row r="94" spans="1:9" ht="19.5">
      <c r="A94" s="250"/>
      <c r="B94" s="24"/>
      <c r="C94" s="24"/>
      <c r="D94" s="24"/>
      <c r="E94" s="24"/>
      <c r="F94" s="24"/>
      <c r="G94" s="24"/>
      <c r="H94" s="24"/>
    </row>
    <row r="95" spans="1:9" ht="19.5">
      <c r="A95" s="250"/>
      <c r="B95" s="24"/>
      <c r="C95" s="24"/>
      <c r="D95" s="24"/>
      <c r="E95" s="24"/>
      <c r="F95" s="24"/>
      <c r="G95" s="24"/>
      <c r="H95" s="24"/>
    </row>
    <row r="96" spans="1:9" ht="19.5">
      <c r="A96" s="249"/>
      <c r="B96" s="24"/>
      <c r="C96" s="24"/>
      <c r="D96" s="24"/>
      <c r="E96" s="24"/>
      <c r="F96" s="24"/>
      <c r="G96" s="24"/>
      <c r="H96" s="24"/>
    </row>
    <row r="97" spans="1:8" ht="19.5">
      <c r="A97" s="249"/>
      <c r="B97" s="24"/>
      <c r="C97" s="24"/>
      <c r="D97" s="24"/>
      <c r="E97" s="24"/>
      <c r="F97" s="24"/>
      <c r="G97" s="24"/>
      <c r="H97" s="24"/>
    </row>
    <row r="98" spans="1:8" ht="19.5">
      <c r="A98" s="249"/>
      <c r="B98" s="24"/>
      <c r="C98" s="24"/>
      <c r="D98" s="24"/>
      <c r="E98" s="24"/>
      <c r="F98" s="24"/>
      <c r="G98" s="24"/>
      <c r="H98" s="24"/>
    </row>
    <row r="99" spans="1:8" ht="19.5">
      <c r="A99" s="249"/>
      <c r="B99" s="24"/>
      <c r="C99" s="24"/>
      <c r="D99" s="24"/>
      <c r="E99" s="24"/>
      <c r="F99" s="24"/>
      <c r="G99" s="24"/>
      <c r="H99" s="24"/>
    </row>
    <row r="100" spans="1:8" ht="19.5">
      <c r="A100" s="249"/>
      <c r="B100" s="24"/>
      <c r="C100" s="24"/>
      <c r="D100" s="24"/>
      <c r="E100" s="24"/>
      <c r="F100" s="24"/>
      <c r="G100" s="24"/>
      <c r="H100" s="24"/>
    </row>
    <row r="101" spans="1:8" ht="19.5">
      <c r="A101" s="54"/>
      <c r="B101" s="24"/>
      <c r="C101" s="24"/>
      <c r="D101" s="24"/>
      <c r="E101" s="24"/>
      <c r="F101" s="24"/>
      <c r="G101" s="24"/>
      <c r="H101" s="24"/>
    </row>
    <row r="102" spans="1:8">
      <c r="A102" s="55"/>
      <c r="B102" s="24"/>
      <c r="C102" s="24"/>
      <c r="D102" s="24"/>
      <c r="E102" s="24"/>
      <c r="F102" s="24"/>
      <c r="G102" s="24"/>
      <c r="H102" s="24"/>
    </row>
    <row r="103" spans="1:8">
      <c r="A103" s="55"/>
      <c r="B103" s="24"/>
      <c r="C103" s="24"/>
      <c r="D103" s="24"/>
      <c r="E103" s="24"/>
      <c r="F103" s="24"/>
      <c r="G103" s="24"/>
      <c r="H103" s="24"/>
    </row>
    <row r="104" spans="1:8">
      <c r="A104" s="55"/>
      <c r="B104" s="24"/>
      <c r="C104" s="24"/>
      <c r="D104" s="24"/>
      <c r="E104" s="24"/>
      <c r="F104" s="24"/>
      <c r="G104" s="24"/>
      <c r="H104" s="24"/>
    </row>
    <row r="105" spans="1:8">
      <c r="A105" s="55"/>
      <c r="B105" s="24"/>
      <c r="C105" s="24"/>
      <c r="D105" s="24"/>
      <c r="E105" s="24"/>
      <c r="F105" s="24"/>
      <c r="G105" s="24"/>
      <c r="H105" s="24"/>
    </row>
    <row r="106" spans="1:8">
      <c r="A106" s="55"/>
      <c r="B106" s="24"/>
      <c r="C106" s="24"/>
      <c r="D106" s="24"/>
      <c r="E106" s="24"/>
      <c r="F106" s="24"/>
      <c r="G106" s="24"/>
      <c r="H106" s="24"/>
    </row>
    <row r="107" spans="1:8">
      <c r="A107" s="55"/>
      <c r="B107" s="24"/>
      <c r="C107" s="24"/>
      <c r="D107" s="24"/>
      <c r="E107" s="24"/>
      <c r="F107" s="24"/>
      <c r="G107" s="24"/>
      <c r="H107" s="24"/>
    </row>
    <row r="108" spans="1:8">
      <c r="A108" s="55"/>
      <c r="B108" s="24"/>
      <c r="C108" s="24"/>
      <c r="D108" s="24"/>
      <c r="E108" s="24"/>
      <c r="F108" s="24"/>
      <c r="G108" s="24"/>
      <c r="H108" s="24"/>
    </row>
    <row r="109" spans="1:8">
      <c r="A109" s="55"/>
      <c r="B109" s="24"/>
      <c r="C109" s="24"/>
      <c r="D109" s="24"/>
      <c r="E109" s="24"/>
      <c r="F109" s="24"/>
      <c r="G109" s="24"/>
      <c r="H109" s="24"/>
    </row>
    <row r="110" spans="1:8" ht="19.5">
      <c r="A110" s="249"/>
      <c r="B110" s="24"/>
      <c r="C110" s="24"/>
      <c r="D110" s="24"/>
      <c r="E110" s="24"/>
      <c r="F110" s="24"/>
      <c r="G110" s="24"/>
      <c r="H110" s="24"/>
    </row>
    <row r="111" spans="1:8" ht="19.5">
      <c r="A111" s="249"/>
      <c r="B111" s="24"/>
      <c r="C111" s="24"/>
      <c r="D111" s="24"/>
      <c r="E111" s="24"/>
      <c r="F111" s="24"/>
      <c r="G111" s="24"/>
      <c r="H111" s="24"/>
    </row>
    <row r="112" spans="1:8" ht="19.5">
      <c r="A112" s="250"/>
      <c r="B112" s="24"/>
      <c r="C112" s="24"/>
      <c r="D112" s="24"/>
      <c r="E112" s="24"/>
      <c r="F112" s="24"/>
      <c r="G112" s="24"/>
      <c r="H112" s="24"/>
    </row>
    <row r="113" spans="1:8" ht="19.5">
      <c r="A113" s="250"/>
      <c r="B113" s="24"/>
      <c r="C113" s="24"/>
      <c r="D113" s="24"/>
      <c r="E113" s="24"/>
      <c r="F113" s="24"/>
      <c r="G113" s="24"/>
      <c r="H113" s="24"/>
    </row>
    <row r="114" spans="1:8" ht="19.5">
      <c r="A114" s="250"/>
      <c r="B114" s="24"/>
      <c r="C114" s="24"/>
      <c r="D114" s="24"/>
      <c r="E114" s="24"/>
      <c r="F114" s="24"/>
      <c r="G114" s="24"/>
      <c r="H114" s="24"/>
    </row>
    <row r="115" spans="1:8" ht="19.5">
      <c r="A115" s="249"/>
      <c r="B115" s="24"/>
      <c r="C115" s="24"/>
      <c r="D115" s="24"/>
      <c r="E115" s="24"/>
      <c r="F115" s="24"/>
      <c r="G115" s="24"/>
      <c r="H115" s="24"/>
    </row>
    <row r="116" spans="1:8" ht="19.5">
      <c r="A116" s="249"/>
      <c r="B116" s="24"/>
      <c r="C116" s="24"/>
      <c r="D116" s="24"/>
      <c r="E116" s="24"/>
      <c r="F116" s="24"/>
      <c r="G116" s="24"/>
      <c r="H116" s="24"/>
    </row>
    <row r="117" spans="1:8" ht="19.5">
      <c r="A117" s="249"/>
      <c r="B117" s="24"/>
      <c r="C117" s="24"/>
      <c r="D117" s="24"/>
      <c r="E117" s="24"/>
      <c r="F117" s="24"/>
      <c r="G117" s="24"/>
      <c r="H117" s="24"/>
    </row>
    <row r="118" spans="1:8" ht="19.5">
      <c r="A118" s="249"/>
      <c r="B118" s="24"/>
      <c r="C118" s="24"/>
      <c r="D118" s="24"/>
      <c r="E118" s="24"/>
      <c r="F118" s="24"/>
      <c r="G118" s="24"/>
      <c r="H118" s="24"/>
    </row>
    <row r="119" spans="1:8" ht="19.5">
      <c r="A119" s="249"/>
      <c r="B119" s="24"/>
      <c r="C119" s="24"/>
      <c r="D119" s="24"/>
      <c r="E119" s="24"/>
      <c r="F119" s="24"/>
      <c r="G119" s="24"/>
      <c r="H119" s="24"/>
    </row>
    <row r="120" spans="1:8" ht="19.5">
      <c r="A120" s="249"/>
      <c r="B120" s="24"/>
      <c r="C120" s="24"/>
      <c r="D120" s="24"/>
      <c r="E120" s="24"/>
      <c r="F120" s="24"/>
      <c r="G120" s="24"/>
      <c r="H120" s="24"/>
    </row>
    <row r="121" spans="1:8" ht="19.5">
      <c r="A121" s="249"/>
      <c r="B121" s="24"/>
      <c r="C121" s="24"/>
      <c r="D121" s="24"/>
      <c r="E121" s="24"/>
      <c r="F121" s="24"/>
      <c r="G121" s="24"/>
      <c r="H121" s="24"/>
    </row>
    <row r="122" spans="1:8" ht="19.5">
      <c r="A122" s="250"/>
      <c r="B122" s="24"/>
      <c r="C122" s="24"/>
      <c r="D122" s="24"/>
      <c r="E122" s="24"/>
      <c r="F122" s="24"/>
      <c r="G122" s="24"/>
      <c r="H122" s="24"/>
    </row>
    <row r="123" spans="1:8" ht="19.5">
      <c r="A123" s="249"/>
      <c r="B123" s="24"/>
      <c r="C123" s="24"/>
      <c r="D123" s="24"/>
      <c r="E123" s="24"/>
      <c r="F123" s="24"/>
      <c r="G123" s="24"/>
      <c r="H123" s="24"/>
    </row>
    <row r="124" spans="1:8" ht="19.5">
      <c r="A124" s="249"/>
      <c r="B124" s="24"/>
      <c r="C124" s="24"/>
      <c r="D124" s="24"/>
      <c r="E124" s="24"/>
      <c r="F124" s="24"/>
      <c r="G124" s="24"/>
      <c r="H124" s="24"/>
    </row>
    <row r="125" spans="1:8" ht="19.5">
      <c r="A125" s="249"/>
      <c r="B125" s="24"/>
      <c r="C125" s="24"/>
      <c r="D125" s="24"/>
      <c r="E125" s="24"/>
      <c r="F125" s="24"/>
      <c r="G125" s="24"/>
      <c r="H125" s="24"/>
    </row>
    <row r="126" spans="1:8" ht="19.5">
      <c r="A126" s="249"/>
      <c r="B126" s="24"/>
      <c r="C126" s="24"/>
      <c r="D126" s="24"/>
      <c r="E126" s="24"/>
      <c r="F126" s="24"/>
      <c r="G126" s="24"/>
      <c r="H126" s="24"/>
    </row>
    <row r="127" spans="1:8" ht="19.5">
      <c r="A127" s="249"/>
      <c r="B127" s="24"/>
      <c r="C127" s="24"/>
      <c r="D127" s="24"/>
      <c r="E127" s="24"/>
      <c r="F127" s="24"/>
      <c r="G127" s="24"/>
      <c r="H127" s="24"/>
    </row>
    <row r="128" spans="1:8" ht="19.5">
      <c r="A128" s="250"/>
      <c r="B128" s="24"/>
      <c r="C128" s="24"/>
      <c r="D128" s="24"/>
      <c r="E128" s="24"/>
      <c r="F128" s="24"/>
      <c r="G128" s="24"/>
      <c r="H128" s="24"/>
    </row>
    <row r="129" spans="1:8" ht="19.5">
      <c r="A129" s="249"/>
      <c r="B129" s="24"/>
      <c r="C129" s="24"/>
      <c r="D129" s="24"/>
      <c r="E129" s="24"/>
      <c r="F129" s="24"/>
      <c r="G129" s="24"/>
      <c r="H129" s="24"/>
    </row>
    <row r="130" spans="1:8" ht="19.5">
      <c r="A130" s="249"/>
      <c r="B130" s="24"/>
      <c r="C130" s="24"/>
      <c r="D130" s="24"/>
      <c r="E130" s="24"/>
      <c r="F130" s="24"/>
      <c r="G130" s="24"/>
      <c r="H130" s="24"/>
    </row>
    <row r="131" spans="1:8" ht="19.5">
      <c r="A131" s="249"/>
      <c r="B131" s="24"/>
      <c r="C131" s="24"/>
      <c r="D131" s="24"/>
      <c r="E131" s="24"/>
      <c r="F131" s="24"/>
      <c r="G131" s="24"/>
      <c r="H131" s="24"/>
    </row>
    <row r="132" spans="1:8" ht="19.5">
      <c r="A132" s="250"/>
      <c r="B132" s="24"/>
      <c r="C132" s="24"/>
      <c r="D132" s="24"/>
      <c r="E132" s="24"/>
      <c r="F132" s="24"/>
      <c r="G132" s="24"/>
      <c r="H132" s="24"/>
    </row>
    <row r="133" spans="1:8" ht="19.5">
      <c r="A133" s="249"/>
      <c r="B133" s="24"/>
      <c r="C133" s="24"/>
      <c r="D133" s="24"/>
      <c r="E133" s="24"/>
      <c r="F133" s="24"/>
      <c r="G133" s="24"/>
      <c r="H133" s="24"/>
    </row>
    <row r="134" spans="1:8" ht="19.5">
      <c r="A134" s="249"/>
      <c r="B134" s="24"/>
      <c r="C134" s="24"/>
      <c r="D134" s="24"/>
      <c r="E134" s="24"/>
      <c r="F134" s="24"/>
      <c r="G134" s="24"/>
      <c r="H134" s="24"/>
    </row>
    <row r="135" spans="1:8" ht="19.5">
      <c r="A135" s="249"/>
      <c r="B135" s="24"/>
      <c r="C135" s="24"/>
      <c r="D135" s="24"/>
      <c r="E135" s="24"/>
      <c r="F135" s="24"/>
      <c r="G135" s="24"/>
      <c r="H135" s="24"/>
    </row>
    <row r="136" spans="1:8" ht="19.5">
      <c r="A136" s="249"/>
      <c r="B136" s="24"/>
      <c r="C136" s="24"/>
      <c r="D136" s="24"/>
      <c r="E136" s="24"/>
      <c r="F136" s="24"/>
      <c r="G136" s="24"/>
      <c r="H136" s="24"/>
    </row>
    <row r="137" spans="1:8" ht="19.5">
      <c r="A137" s="250"/>
      <c r="B137" s="24"/>
      <c r="C137" s="24"/>
      <c r="D137" s="24"/>
      <c r="E137" s="24"/>
      <c r="F137" s="24"/>
      <c r="G137" s="24"/>
      <c r="H137" s="24"/>
    </row>
    <row r="138" spans="1:8" ht="19.5">
      <c r="A138" s="249"/>
      <c r="B138" s="24"/>
      <c r="C138" s="24"/>
      <c r="D138" s="24"/>
      <c r="E138" s="24"/>
      <c r="F138" s="24"/>
      <c r="G138" s="24"/>
      <c r="H138" s="24"/>
    </row>
    <row r="139" spans="1:8" ht="19.5">
      <c r="A139" s="249"/>
      <c r="B139" s="24"/>
      <c r="C139" s="24"/>
      <c r="D139" s="24"/>
      <c r="E139" s="24"/>
      <c r="F139" s="24"/>
      <c r="G139" s="24"/>
      <c r="H139" s="24"/>
    </row>
    <row r="140" spans="1:8" ht="19.5">
      <c r="A140" s="249"/>
      <c r="B140" s="24"/>
      <c r="C140" s="24"/>
      <c r="D140" s="24"/>
      <c r="E140" s="24"/>
      <c r="F140" s="24"/>
      <c r="G140" s="24"/>
      <c r="H140" s="24"/>
    </row>
    <row r="141" spans="1:8" ht="19.5">
      <c r="A141" s="249"/>
      <c r="B141" s="24"/>
      <c r="C141" s="24"/>
      <c r="D141" s="24"/>
      <c r="E141" s="24"/>
      <c r="F141" s="24"/>
      <c r="G141" s="24"/>
      <c r="H141" s="24"/>
    </row>
    <row r="142" spans="1:8" ht="19.5">
      <c r="A142" s="250"/>
      <c r="B142" s="24"/>
      <c r="C142" s="24"/>
      <c r="D142" s="24"/>
      <c r="E142" s="24"/>
      <c r="F142" s="24"/>
      <c r="G142" s="24"/>
      <c r="H142" s="24"/>
    </row>
    <row r="143" spans="1:8" ht="19.5">
      <c r="A143" s="250"/>
      <c r="B143" s="24"/>
      <c r="C143" s="24"/>
      <c r="D143" s="24"/>
      <c r="E143" s="24"/>
      <c r="F143" s="24"/>
      <c r="G143" s="24"/>
      <c r="H143" s="24"/>
    </row>
    <row r="144" spans="1:8" ht="19.5">
      <c r="A144" s="250"/>
      <c r="B144" s="24"/>
      <c r="C144" s="24"/>
      <c r="D144" s="24"/>
      <c r="E144" s="24"/>
      <c r="F144" s="24"/>
      <c r="G144" s="24"/>
      <c r="H144" s="24"/>
    </row>
    <row r="145" spans="1:8" ht="19.5">
      <c r="A145" s="249"/>
      <c r="B145" s="24"/>
      <c r="C145" s="24"/>
      <c r="D145" s="24"/>
      <c r="E145" s="24"/>
      <c r="F145" s="24"/>
      <c r="G145" s="24"/>
      <c r="H145" s="24"/>
    </row>
    <row r="146" spans="1:8" ht="19.5">
      <c r="A146" s="249"/>
      <c r="B146" s="24"/>
      <c r="C146" s="24"/>
      <c r="D146" s="24"/>
      <c r="E146" s="24"/>
      <c r="F146" s="24"/>
      <c r="G146" s="24"/>
      <c r="H146" s="24"/>
    </row>
    <row r="147" spans="1:8" ht="19.5">
      <c r="A147" s="57"/>
      <c r="B147" s="24"/>
      <c r="C147" s="24"/>
      <c r="D147" s="24"/>
      <c r="E147" s="24"/>
      <c r="F147" s="24"/>
      <c r="G147" s="24"/>
      <c r="H147" s="24"/>
    </row>
    <row r="148" spans="1:8" ht="19.5">
      <c r="A148" s="250"/>
      <c r="B148" s="24"/>
      <c r="C148" s="24"/>
      <c r="D148" s="24"/>
      <c r="E148" s="24"/>
      <c r="F148" s="24"/>
      <c r="G148" s="24"/>
      <c r="H148" s="24"/>
    </row>
    <row r="149" spans="1:8" ht="19.5">
      <c r="A149" s="249"/>
      <c r="B149" s="24"/>
      <c r="C149" s="24"/>
      <c r="D149" s="24"/>
      <c r="E149" s="24"/>
      <c r="F149" s="24"/>
      <c r="G149" s="24"/>
      <c r="H149" s="24"/>
    </row>
    <row r="150" spans="1:8" ht="19.5">
      <c r="A150" s="249"/>
      <c r="B150" s="24"/>
      <c r="C150" s="24"/>
      <c r="D150" s="24"/>
      <c r="E150" s="24"/>
      <c r="F150" s="24"/>
      <c r="G150" s="24"/>
      <c r="H150" s="24"/>
    </row>
    <row r="151" spans="1:8" ht="19.5">
      <c r="A151" s="249"/>
      <c r="B151" s="24"/>
      <c r="C151" s="24"/>
      <c r="D151" s="24"/>
      <c r="E151" s="24"/>
      <c r="F151" s="24"/>
      <c r="G151" s="24"/>
      <c r="H151" s="24"/>
    </row>
    <row r="152" spans="1:8" ht="19.5">
      <c r="A152" s="250"/>
      <c r="B152" s="24"/>
      <c r="C152" s="24"/>
      <c r="D152" s="24"/>
      <c r="E152" s="24"/>
      <c r="F152" s="24"/>
      <c r="G152" s="24"/>
      <c r="H152" s="24"/>
    </row>
    <row r="153" spans="1:8" ht="19.5">
      <c r="A153" s="249"/>
      <c r="B153" s="24"/>
      <c r="C153" s="24"/>
      <c r="D153" s="24"/>
      <c r="E153" s="24"/>
      <c r="F153" s="24"/>
      <c r="G153" s="24"/>
      <c r="H153" s="24"/>
    </row>
    <row r="154" spans="1:8" ht="19.5">
      <c r="A154" s="249"/>
      <c r="B154" s="24"/>
      <c r="C154" s="24"/>
      <c r="D154" s="24"/>
      <c r="E154" s="24"/>
      <c r="F154" s="24"/>
      <c r="G154" s="24"/>
      <c r="H154" s="24"/>
    </row>
    <row r="155" spans="1:8" ht="19.5">
      <c r="A155" s="249"/>
      <c r="B155" s="24"/>
      <c r="C155" s="24"/>
      <c r="D155" s="24"/>
      <c r="E155" s="24"/>
      <c r="F155" s="24"/>
      <c r="G155" s="24"/>
      <c r="H155" s="24"/>
    </row>
    <row r="156" spans="1:8" ht="19.5">
      <c r="A156" s="250"/>
      <c r="B156" s="24"/>
      <c r="C156" s="24"/>
      <c r="D156" s="24"/>
      <c r="E156" s="24"/>
      <c r="F156" s="24"/>
      <c r="G156" s="24"/>
      <c r="H156" s="24"/>
    </row>
    <row r="157" spans="1:8" ht="19.5">
      <c r="A157" s="249"/>
      <c r="B157" s="24"/>
      <c r="C157" s="24"/>
      <c r="D157" s="24"/>
      <c r="E157" s="24"/>
      <c r="F157" s="24"/>
      <c r="G157" s="24"/>
      <c r="H157" s="24"/>
    </row>
    <row r="158" spans="1:8" ht="19.5">
      <c r="A158" s="249"/>
      <c r="B158" s="24"/>
      <c r="C158" s="24"/>
      <c r="D158" s="24"/>
      <c r="E158" s="24"/>
      <c r="F158" s="24"/>
      <c r="G158" s="24"/>
      <c r="H158" s="24"/>
    </row>
    <row r="159" spans="1:8" ht="19.5">
      <c r="A159" s="249"/>
      <c r="B159" s="24"/>
      <c r="C159" s="24"/>
      <c r="D159" s="24"/>
      <c r="E159" s="24"/>
      <c r="F159" s="24"/>
      <c r="G159" s="24"/>
      <c r="H159" s="24"/>
    </row>
    <row r="160" spans="1:8" ht="19.5">
      <c r="A160" s="250"/>
      <c r="B160" s="24"/>
      <c r="C160" s="24"/>
      <c r="D160" s="24"/>
      <c r="E160" s="24"/>
      <c r="F160" s="24"/>
      <c r="G160" s="24"/>
      <c r="H160" s="24"/>
    </row>
    <row r="161" spans="1:8" ht="19.5">
      <c r="A161" s="249"/>
      <c r="B161" s="24"/>
      <c r="C161" s="24"/>
      <c r="D161" s="24"/>
      <c r="E161" s="24"/>
      <c r="F161" s="24"/>
      <c r="G161" s="24"/>
      <c r="H161" s="24"/>
    </row>
    <row r="162" spans="1:8" ht="19.5">
      <c r="A162" s="249"/>
      <c r="B162" s="24"/>
      <c r="C162" s="24"/>
      <c r="D162" s="24"/>
      <c r="E162" s="24"/>
      <c r="F162" s="24"/>
      <c r="G162" s="24"/>
      <c r="H162" s="24"/>
    </row>
    <row r="163" spans="1:8" ht="19.5">
      <c r="A163" s="249"/>
      <c r="B163" s="24"/>
      <c r="C163" s="24"/>
      <c r="D163" s="24"/>
      <c r="E163" s="24"/>
      <c r="F163" s="24"/>
      <c r="G163" s="24"/>
      <c r="H163" s="24"/>
    </row>
    <row r="164" spans="1:8" ht="19.5">
      <c r="A164" s="56"/>
      <c r="B164" s="24"/>
      <c r="C164" s="24"/>
      <c r="D164" s="24"/>
      <c r="E164" s="24"/>
      <c r="F164" s="24"/>
      <c r="G164" s="24"/>
      <c r="H164" s="24"/>
    </row>
    <row r="165" spans="1:8" ht="19.5">
      <c r="A165" s="56"/>
      <c r="B165" s="24"/>
      <c r="C165" s="24"/>
      <c r="D165" s="24"/>
      <c r="E165" s="24"/>
      <c r="F165" s="24"/>
      <c r="G165" s="24"/>
      <c r="H165" s="24"/>
    </row>
    <row r="166" spans="1:8" ht="19.5">
      <c r="A166" s="56"/>
      <c r="B166" s="24"/>
      <c r="C166" s="24"/>
      <c r="D166" s="24"/>
      <c r="E166" s="24"/>
      <c r="F166" s="24"/>
      <c r="G166" s="24"/>
      <c r="H166" s="24"/>
    </row>
    <row r="167" spans="1:8" ht="19.5">
      <c r="A167" s="54"/>
      <c r="B167" s="24"/>
      <c r="C167" s="24"/>
      <c r="D167" s="24"/>
      <c r="E167" s="24"/>
      <c r="F167" s="24"/>
      <c r="G167" s="24"/>
      <c r="H167" s="24"/>
    </row>
    <row r="168" spans="1:8" ht="19.5">
      <c r="A168" s="54"/>
      <c r="B168" s="24"/>
      <c r="C168" s="24"/>
      <c r="D168" s="24"/>
      <c r="E168" s="24"/>
      <c r="F168" s="24"/>
      <c r="G168" s="24"/>
      <c r="H168" s="24"/>
    </row>
    <row r="169" spans="1:8" ht="19.5">
      <c r="A169" s="250"/>
      <c r="B169" s="24"/>
      <c r="C169" s="24"/>
      <c r="D169" s="24"/>
      <c r="E169" s="24"/>
      <c r="F169" s="24"/>
      <c r="G169" s="24"/>
      <c r="H169" s="24"/>
    </row>
    <row r="170" spans="1:8" ht="19.5">
      <c r="A170" s="249"/>
      <c r="B170" s="24"/>
      <c r="C170" s="24"/>
      <c r="D170" s="24"/>
      <c r="E170" s="24"/>
      <c r="F170" s="24"/>
      <c r="G170" s="24"/>
      <c r="H170" s="24"/>
    </row>
    <row r="171" spans="1:8" ht="19.5">
      <c r="A171" s="249"/>
      <c r="B171" s="24"/>
      <c r="C171" s="24"/>
      <c r="D171" s="24"/>
      <c r="E171" s="24"/>
      <c r="F171" s="24"/>
      <c r="G171" s="24"/>
      <c r="H171" s="24"/>
    </row>
    <row r="172" spans="1:8" ht="19.5">
      <c r="A172" s="249"/>
      <c r="B172" s="24"/>
      <c r="C172" s="24"/>
      <c r="D172" s="24"/>
      <c r="E172" s="24"/>
      <c r="F172" s="24"/>
      <c r="G172" s="24"/>
      <c r="H172" s="24"/>
    </row>
    <row r="173" spans="1:8" ht="19.5">
      <c r="A173" s="249"/>
      <c r="B173" s="24"/>
      <c r="C173" s="24"/>
      <c r="D173" s="24"/>
      <c r="E173" s="24"/>
      <c r="F173" s="24"/>
      <c r="G173" s="24"/>
      <c r="H173" s="24"/>
    </row>
    <row r="174" spans="1:8" ht="19.5">
      <c r="A174" s="249"/>
      <c r="B174" s="24"/>
      <c r="C174" s="24"/>
      <c r="D174" s="24"/>
      <c r="E174" s="24"/>
      <c r="F174" s="24"/>
      <c r="G174" s="24"/>
      <c r="H174" s="24"/>
    </row>
    <row r="175" spans="1:8" ht="19.5">
      <c r="A175" s="250"/>
      <c r="B175" s="24"/>
      <c r="C175" s="24"/>
      <c r="D175" s="24"/>
      <c r="E175" s="24"/>
      <c r="F175" s="24"/>
      <c r="G175" s="24"/>
      <c r="H175" s="24"/>
    </row>
    <row r="176" spans="1:8" ht="19.5">
      <c r="A176" s="249"/>
      <c r="B176" s="24"/>
      <c r="C176" s="24"/>
      <c r="D176" s="24"/>
      <c r="E176" s="24"/>
      <c r="F176" s="24"/>
      <c r="G176" s="24"/>
      <c r="H176" s="24"/>
    </row>
    <row r="177" spans="1:8" ht="19.5">
      <c r="A177" s="249"/>
      <c r="B177" s="24"/>
      <c r="C177" s="24"/>
      <c r="D177" s="24"/>
      <c r="E177" s="24"/>
      <c r="F177" s="24"/>
      <c r="G177" s="24"/>
      <c r="H177" s="24"/>
    </row>
    <row r="178" spans="1:8" ht="19.5">
      <c r="A178" s="249"/>
      <c r="B178" s="24"/>
      <c r="C178" s="24"/>
      <c r="D178" s="24"/>
      <c r="E178" s="24"/>
      <c r="F178" s="24"/>
      <c r="G178" s="24"/>
      <c r="H178" s="24"/>
    </row>
    <row r="179" spans="1:8" ht="19.5">
      <c r="A179" s="249"/>
      <c r="B179" s="24"/>
      <c r="C179" s="24"/>
      <c r="D179" s="24"/>
      <c r="E179" s="24"/>
      <c r="F179" s="24"/>
      <c r="G179" s="24"/>
      <c r="H179" s="24"/>
    </row>
    <row r="180" spans="1:8" ht="19.5">
      <c r="A180" s="250"/>
      <c r="B180" s="24"/>
      <c r="C180" s="24"/>
      <c r="D180" s="24"/>
      <c r="E180" s="24"/>
      <c r="F180" s="24"/>
      <c r="G180" s="24"/>
      <c r="H180" s="24"/>
    </row>
    <row r="181" spans="1:8" ht="19.5">
      <c r="A181" s="250"/>
      <c r="B181" s="24"/>
      <c r="C181" s="24"/>
      <c r="D181" s="24"/>
      <c r="E181" s="24"/>
      <c r="F181" s="24"/>
      <c r="G181" s="24"/>
      <c r="H181" s="24"/>
    </row>
    <row r="182" spans="1:8" ht="19.5">
      <c r="A182" s="249"/>
      <c r="B182" s="24"/>
      <c r="C182" s="24"/>
      <c r="D182" s="24"/>
      <c r="E182" s="24"/>
      <c r="F182" s="24"/>
      <c r="G182" s="24"/>
      <c r="H182" s="24"/>
    </row>
    <row r="183" spans="1:8" ht="19.5">
      <c r="A183" s="249"/>
      <c r="B183" s="24"/>
      <c r="C183" s="24"/>
      <c r="D183" s="24"/>
      <c r="E183" s="24"/>
      <c r="F183" s="24"/>
      <c r="G183" s="24"/>
      <c r="H183" s="24"/>
    </row>
    <row r="184" spans="1:8" ht="19.5">
      <c r="A184" s="249"/>
      <c r="B184" s="24"/>
      <c r="C184" s="24"/>
      <c r="D184" s="24"/>
      <c r="E184" s="24"/>
      <c r="F184" s="24"/>
      <c r="G184" s="24"/>
      <c r="H184" s="24"/>
    </row>
    <row r="185" spans="1:8" ht="19.5">
      <c r="A185" s="250"/>
      <c r="B185" s="24"/>
      <c r="C185" s="24"/>
      <c r="D185" s="24"/>
      <c r="E185" s="24"/>
      <c r="F185" s="24"/>
      <c r="G185" s="24"/>
      <c r="H185" s="24"/>
    </row>
    <row r="186" spans="1:8" ht="19.5">
      <c r="A186" s="250"/>
      <c r="B186" s="24"/>
      <c r="C186" s="24"/>
      <c r="D186" s="24"/>
      <c r="E186" s="24"/>
      <c r="F186" s="24"/>
      <c r="G186" s="24"/>
      <c r="H186" s="24"/>
    </row>
    <row r="187" spans="1:8" ht="19.5">
      <c r="A187" s="250"/>
      <c r="B187" s="24"/>
      <c r="C187" s="24"/>
      <c r="D187" s="24"/>
      <c r="E187" s="24"/>
      <c r="F187" s="24"/>
      <c r="G187" s="24"/>
      <c r="H187" s="24"/>
    </row>
    <row r="188" spans="1:8" ht="19.5">
      <c r="A188" s="250"/>
      <c r="B188" s="24"/>
      <c r="C188" s="24"/>
      <c r="D188" s="24"/>
      <c r="E188" s="24"/>
      <c r="F188" s="24"/>
      <c r="G188" s="24"/>
      <c r="H188" s="24"/>
    </row>
    <row r="189" spans="1:8" ht="19.5">
      <c r="A189" s="250"/>
      <c r="B189" s="24"/>
      <c r="C189" s="24"/>
      <c r="D189" s="24"/>
      <c r="E189" s="24"/>
      <c r="F189" s="24"/>
      <c r="G189" s="24"/>
      <c r="H189" s="24"/>
    </row>
    <row r="190" spans="1:8" ht="19.5">
      <c r="A190" s="250"/>
      <c r="B190" s="24"/>
      <c r="C190" s="24"/>
      <c r="D190" s="24"/>
      <c r="E190" s="24"/>
      <c r="F190" s="24"/>
      <c r="G190" s="24"/>
      <c r="H190" s="24"/>
    </row>
    <row r="191" spans="1:8" ht="19.5">
      <c r="A191" s="249"/>
      <c r="B191" s="24"/>
      <c r="C191" s="24"/>
      <c r="D191" s="24"/>
      <c r="E191" s="24"/>
      <c r="F191" s="24"/>
      <c r="G191" s="24"/>
      <c r="H191" s="24"/>
    </row>
    <row r="192" spans="1:8" ht="19.5">
      <c r="A192" s="249"/>
      <c r="B192" s="24"/>
      <c r="C192" s="24"/>
      <c r="D192" s="24"/>
      <c r="E192" s="24"/>
      <c r="F192" s="24"/>
      <c r="G192" s="24"/>
      <c r="H192" s="24"/>
    </row>
    <row r="193" spans="1:8" ht="19.5">
      <c r="A193" s="249"/>
      <c r="B193" s="24"/>
      <c r="C193" s="24"/>
      <c r="D193" s="24"/>
      <c r="E193" s="24"/>
      <c r="F193" s="24"/>
      <c r="G193" s="24"/>
      <c r="H193" s="24"/>
    </row>
    <row r="194" spans="1:8" ht="19.5">
      <c r="A194" s="250"/>
      <c r="B194" s="24"/>
      <c r="C194" s="24"/>
      <c r="D194" s="24"/>
      <c r="E194" s="24"/>
      <c r="F194" s="24"/>
      <c r="G194" s="24"/>
      <c r="H194" s="24"/>
    </row>
    <row r="195" spans="1:8" ht="19.5">
      <c r="A195" s="249"/>
      <c r="B195" s="24"/>
      <c r="C195" s="24"/>
      <c r="D195" s="24"/>
      <c r="E195" s="24"/>
      <c r="F195" s="24"/>
      <c r="G195" s="24"/>
      <c r="H195" s="24"/>
    </row>
    <row r="196" spans="1:8" ht="19.5">
      <c r="A196" s="249"/>
      <c r="B196" s="24"/>
      <c r="C196" s="24"/>
      <c r="D196" s="24"/>
      <c r="E196" s="24"/>
      <c r="F196" s="24"/>
      <c r="G196" s="24"/>
      <c r="H196" s="24"/>
    </row>
    <row r="197" spans="1:8" ht="19.5">
      <c r="A197" s="57"/>
      <c r="B197" s="24"/>
      <c r="C197" s="24"/>
      <c r="D197" s="24"/>
      <c r="E197" s="24"/>
      <c r="F197" s="24"/>
      <c r="G197" s="24"/>
      <c r="H197" s="24"/>
    </row>
    <row r="198" spans="1:8" ht="19.5">
      <c r="A198" s="249"/>
      <c r="B198" s="24"/>
      <c r="C198" s="24"/>
      <c r="D198" s="24"/>
      <c r="E198" s="24"/>
      <c r="F198" s="24"/>
      <c r="G198" s="24"/>
      <c r="H198" s="24"/>
    </row>
    <row r="199" spans="1:8" ht="19.5">
      <c r="A199" s="250"/>
      <c r="B199" s="24"/>
      <c r="C199" s="24"/>
      <c r="D199" s="24"/>
      <c r="E199" s="24"/>
      <c r="F199" s="24"/>
      <c r="G199" s="24"/>
      <c r="H199" s="24"/>
    </row>
    <row r="200" spans="1:8" ht="19.5">
      <c r="A200" s="249"/>
      <c r="B200" s="24"/>
      <c r="C200" s="24"/>
      <c r="D200" s="24"/>
      <c r="E200" s="24"/>
      <c r="F200" s="24"/>
      <c r="G200" s="24"/>
      <c r="H200" s="24"/>
    </row>
    <row r="201" spans="1:8" ht="19.5">
      <c r="A201" s="249"/>
      <c r="B201" s="24"/>
      <c r="C201" s="24"/>
      <c r="D201" s="24"/>
      <c r="E201" s="24"/>
      <c r="F201" s="24"/>
      <c r="G201" s="24"/>
      <c r="H201" s="24"/>
    </row>
    <row r="202" spans="1:8" ht="19.5">
      <c r="A202" s="250"/>
      <c r="B202" s="24"/>
      <c r="C202" s="24"/>
      <c r="D202" s="24"/>
      <c r="E202" s="24"/>
      <c r="F202" s="24"/>
      <c r="G202" s="24"/>
      <c r="H202" s="24"/>
    </row>
    <row r="203" spans="1:8" ht="19.5">
      <c r="A203" s="249"/>
      <c r="B203" s="24"/>
      <c r="C203" s="24"/>
      <c r="D203" s="24"/>
      <c r="E203" s="24"/>
      <c r="F203" s="24"/>
      <c r="G203" s="24"/>
      <c r="H203" s="24"/>
    </row>
    <row r="204" spans="1:8" ht="19.5">
      <c r="A204" s="249"/>
      <c r="B204" s="24"/>
      <c r="C204" s="24"/>
      <c r="D204" s="24"/>
      <c r="E204" s="24"/>
      <c r="F204" s="24"/>
      <c r="G204" s="24"/>
      <c r="H204" s="24"/>
    </row>
    <row r="205" spans="1:8" ht="19.5">
      <c r="A205" s="250"/>
      <c r="B205" s="24"/>
      <c r="C205" s="24"/>
      <c r="D205" s="24"/>
      <c r="E205" s="24"/>
      <c r="F205" s="24"/>
      <c r="G205" s="24"/>
      <c r="H205" s="24"/>
    </row>
    <row r="206" spans="1:8" ht="19.5">
      <c r="A206" s="249"/>
      <c r="B206" s="24"/>
      <c r="C206" s="24"/>
      <c r="D206" s="24"/>
      <c r="E206" s="24"/>
      <c r="F206" s="24"/>
      <c r="G206" s="24"/>
      <c r="H206" s="24"/>
    </row>
    <row r="207" spans="1:8" ht="19.5">
      <c r="A207" s="249"/>
      <c r="B207" s="24"/>
      <c r="C207" s="24"/>
      <c r="D207" s="24"/>
      <c r="E207" s="24"/>
      <c r="F207" s="24"/>
      <c r="G207" s="24"/>
      <c r="H207" s="24"/>
    </row>
    <row r="208" spans="1:8" ht="19.5">
      <c r="A208" s="249"/>
      <c r="B208" s="24"/>
      <c r="C208" s="24"/>
      <c r="D208" s="24"/>
      <c r="E208" s="24"/>
      <c r="F208" s="24"/>
      <c r="G208" s="24"/>
      <c r="H208" s="24"/>
    </row>
    <row r="209" spans="1:8" ht="19.5">
      <c r="A209" s="249"/>
      <c r="B209" s="24"/>
      <c r="C209" s="24"/>
      <c r="D209" s="24"/>
      <c r="E209" s="24"/>
      <c r="F209" s="24"/>
      <c r="G209" s="24"/>
      <c r="H209" s="24"/>
    </row>
    <row r="210" spans="1:8" ht="19.5">
      <c r="A210" s="249"/>
      <c r="B210" s="24"/>
      <c r="C210" s="24"/>
      <c r="D210" s="24"/>
      <c r="E210" s="24"/>
      <c r="F210" s="24"/>
      <c r="G210" s="24"/>
      <c r="H210" s="24"/>
    </row>
    <row r="211" spans="1:8" ht="19.5">
      <c r="A211" s="249"/>
      <c r="B211" s="24"/>
      <c r="C211" s="24"/>
      <c r="D211" s="24"/>
      <c r="E211" s="24"/>
      <c r="F211" s="24"/>
      <c r="G211" s="24"/>
      <c r="H211" s="24"/>
    </row>
    <row r="212" spans="1:8" ht="19.5">
      <c r="A212" s="249"/>
      <c r="B212" s="24"/>
      <c r="C212" s="24"/>
      <c r="D212" s="24"/>
      <c r="E212" s="24"/>
      <c r="F212" s="24"/>
      <c r="G212" s="24"/>
      <c r="H212" s="24"/>
    </row>
    <row r="213" spans="1:8" ht="19.5">
      <c r="A213" s="249"/>
      <c r="B213" s="24"/>
      <c r="C213" s="24"/>
      <c r="D213" s="24"/>
      <c r="E213" s="24"/>
      <c r="F213" s="24"/>
      <c r="G213" s="24"/>
      <c r="H213" s="24"/>
    </row>
    <row r="214" spans="1:8" ht="19.5">
      <c r="A214" s="250"/>
      <c r="B214" s="24"/>
      <c r="C214" s="24"/>
      <c r="D214" s="24"/>
      <c r="E214" s="24"/>
      <c r="F214" s="24"/>
      <c r="G214" s="24"/>
      <c r="H214" s="24"/>
    </row>
    <row r="215" spans="1:8" ht="19.5">
      <c r="A215" s="249"/>
      <c r="B215" s="24"/>
      <c r="C215" s="24"/>
      <c r="D215" s="24"/>
      <c r="E215" s="24"/>
      <c r="F215" s="24"/>
      <c r="G215" s="24"/>
      <c r="H215" s="24"/>
    </row>
    <row r="216" spans="1:8" ht="19.5">
      <c r="A216" s="249"/>
      <c r="B216" s="24"/>
      <c r="C216" s="24"/>
      <c r="D216" s="24"/>
      <c r="E216" s="24"/>
      <c r="F216" s="24"/>
      <c r="G216" s="24"/>
      <c r="H216" s="24"/>
    </row>
    <row r="217" spans="1:8" ht="19.5">
      <c r="A217" s="249"/>
      <c r="B217" s="24"/>
      <c r="C217" s="24"/>
      <c r="D217" s="24"/>
      <c r="E217" s="24"/>
      <c r="F217" s="24"/>
      <c r="G217" s="24"/>
      <c r="H217" s="24"/>
    </row>
    <row r="218" spans="1:8" ht="19.5">
      <c r="A218" s="249"/>
      <c r="B218" s="24"/>
      <c r="C218" s="24"/>
      <c r="D218" s="24"/>
      <c r="E218" s="24"/>
      <c r="F218" s="24"/>
      <c r="G218" s="24"/>
      <c r="H218" s="24"/>
    </row>
    <row r="219" spans="1:8" ht="19.5">
      <c r="A219" s="249"/>
      <c r="B219" s="24"/>
      <c r="C219" s="24"/>
      <c r="D219" s="24"/>
      <c r="E219" s="24"/>
      <c r="F219" s="24"/>
      <c r="G219" s="24"/>
      <c r="H219" s="24"/>
    </row>
    <row r="220" spans="1:8" ht="19.5">
      <c r="A220" s="250"/>
      <c r="B220" s="24"/>
      <c r="C220" s="24"/>
      <c r="D220" s="24"/>
      <c r="E220" s="24"/>
      <c r="F220" s="24"/>
      <c r="G220" s="24"/>
      <c r="H220" s="24"/>
    </row>
    <row r="221" spans="1:8" ht="19.5">
      <c r="A221" s="249"/>
      <c r="B221" s="24"/>
      <c r="C221" s="24"/>
      <c r="D221" s="24"/>
      <c r="E221" s="24"/>
      <c r="F221" s="24"/>
      <c r="G221" s="24"/>
      <c r="H221" s="24"/>
    </row>
    <row r="222" spans="1:8" ht="19.5">
      <c r="A222" s="249"/>
      <c r="B222" s="24"/>
      <c r="C222" s="24"/>
      <c r="D222" s="24"/>
      <c r="E222" s="24"/>
      <c r="F222" s="24"/>
      <c r="G222" s="24"/>
      <c r="H222" s="24"/>
    </row>
    <row r="223" spans="1:8" ht="19.5">
      <c r="A223" s="250"/>
      <c r="B223" s="24"/>
      <c r="C223" s="24"/>
      <c r="D223" s="24"/>
      <c r="E223" s="24"/>
      <c r="F223" s="24"/>
      <c r="G223" s="24"/>
      <c r="H223" s="24"/>
    </row>
    <row r="224" spans="1:8" ht="19.5">
      <c r="A224" s="249"/>
      <c r="B224" s="24"/>
      <c r="C224" s="24"/>
      <c r="D224" s="24"/>
      <c r="E224" s="24"/>
      <c r="F224" s="24"/>
      <c r="G224" s="24"/>
      <c r="H224" s="24"/>
    </row>
    <row r="225" spans="1:8" ht="19.5">
      <c r="A225" s="249"/>
      <c r="B225" s="24"/>
      <c r="C225" s="24"/>
      <c r="D225" s="24"/>
      <c r="E225" s="24"/>
      <c r="F225" s="24"/>
      <c r="G225" s="24"/>
      <c r="H225" s="24"/>
    </row>
    <row r="226" spans="1:8" ht="19.5">
      <c r="A226" s="249"/>
      <c r="B226" s="24"/>
      <c r="C226" s="24"/>
      <c r="D226" s="24"/>
      <c r="E226" s="24"/>
      <c r="F226" s="24"/>
      <c r="G226" s="24"/>
      <c r="H226" s="24"/>
    </row>
    <row r="227" spans="1:8" ht="19.5">
      <c r="A227" s="251"/>
      <c r="B227" s="24"/>
      <c r="C227" s="24"/>
      <c r="D227" s="24"/>
      <c r="E227" s="24"/>
      <c r="F227" s="24"/>
      <c r="G227" s="24"/>
      <c r="H227" s="2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7"/>
  <sheetViews>
    <sheetView showGridLines="0" zoomScaleNormal="100" workbookViewId="0">
      <selection activeCell="B8" sqref="B8"/>
    </sheetView>
  </sheetViews>
  <sheetFormatPr defaultColWidth="9.140625" defaultRowHeight="18"/>
  <cols>
    <col min="1" max="1" width="50" style="252" customWidth="1"/>
    <col min="2" max="8" width="16" style="21" customWidth="1"/>
    <col min="9" max="9" width="16" style="24" customWidth="1"/>
    <col min="10" max="256" width="9.140625" style="21"/>
    <col min="257" max="257" width="132.28515625" style="21" customWidth="1"/>
    <col min="258" max="265" width="16" style="21" customWidth="1"/>
    <col min="266" max="512" width="9.140625" style="21"/>
    <col min="513" max="513" width="132.28515625" style="21" customWidth="1"/>
    <col min="514" max="521" width="16" style="21" customWidth="1"/>
    <col min="522" max="768" width="9.140625" style="21"/>
    <col min="769" max="769" width="132.28515625" style="21" customWidth="1"/>
    <col min="770" max="777" width="16" style="21" customWidth="1"/>
    <col min="778" max="1024" width="9.140625" style="21"/>
    <col min="1025" max="1025" width="132.28515625" style="21" customWidth="1"/>
    <col min="1026" max="1033" width="16" style="21" customWidth="1"/>
    <col min="1034" max="1280" width="9.140625" style="21"/>
    <col min="1281" max="1281" width="132.28515625" style="21" customWidth="1"/>
    <col min="1282" max="1289" width="16" style="21" customWidth="1"/>
    <col min="1290" max="1536" width="9.140625" style="21"/>
    <col min="1537" max="1537" width="132.28515625" style="21" customWidth="1"/>
    <col min="1538" max="1545" width="16" style="21" customWidth="1"/>
    <col min="1546" max="1792" width="9.140625" style="21"/>
    <col min="1793" max="1793" width="132.28515625" style="21" customWidth="1"/>
    <col min="1794" max="1801" width="16" style="21" customWidth="1"/>
    <col min="1802" max="2048" width="9.140625" style="21"/>
    <col min="2049" max="2049" width="132.28515625" style="21" customWidth="1"/>
    <col min="2050" max="2057" width="16" style="21" customWidth="1"/>
    <col min="2058" max="2304" width="9.140625" style="21"/>
    <col min="2305" max="2305" width="132.28515625" style="21" customWidth="1"/>
    <col min="2306" max="2313" width="16" style="21" customWidth="1"/>
    <col min="2314" max="2560" width="9.140625" style="21"/>
    <col min="2561" max="2561" width="132.28515625" style="21" customWidth="1"/>
    <col min="2562" max="2569" width="16" style="21" customWidth="1"/>
    <col min="2570" max="2816" width="9.140625" style="21"/>
    <col min="2817" max="2817" width="132.28515625" style="21" customWidth="1"/>
    <col min="2818" max="2825" width="16" style="21" customWidth="1"/>
    <col min="2826" max="3072" width="9.140625" style="21"/>
    <col min="3073" max="3073" width="132.28515625" style="21" customWidth="1"/>
    <col min="3074" max="3081" width="16" style="21" customWidth="1"/>
    <col min="3082" max="3328" width="9.140625" style="21"/>
    <col min="3329" max="3329" width="132.28515625" style="21" customWidth="1"/>
    <col min="3330" max="3337" width="16" style="21" customWidth="1"/>
    <col min="3338" max="3584" width="9.140625" style="21"/>
    <col min="3585" max="3585" width="132.28515625" style="21" customWidth="1"/>
    <col min="3586" max="3593" width="16" style="21" customWidth="1"/>
    <col min="3594" max="3840" width="9.140625" style="21"/>
    <col min="3841" max="3841" width="132.28515625" style="21" customWidth="1"/>
    <col min="3842" max="3849" width="16" style="21" customWidth="1"/>
    <col min="3850" max="4096" width="9.140625" style="21"/>
    <col min="4097" max="4097" width="132.28515625" style="21" customWidth="1"/>
    <col min="4098" max="4105" width="16" style="21" customWidth="1"/>
    <col min="4106" max="4352" width="9.140625" style="21"/>
    <col min="4353" max="4353" width="132.28515625" style="21" customWidth="1"/>
    <col min="4354" max="4361" width="16" style="21" customWidth="1"/>
    <col min="4362" max="4608" width="9.140625" style="21"/>
    <col min="4609" max="4609" width="132.28515625" style="21" customWidth="1"/>
    <col min="4610" max="4617" width="16" style="21" customWidth="1"/>
    <col min="4618" max="4864" width="9.140625" style="21"/>
    <col min="4865" max="4865" width="132.28515625" style="21" customWidth="1"/>
    <col min="4866" max="4873" width="16" style="21" customWidth="1"/>
    <col min="4874" max="5120" width="9.140625" style="21"/>
    <col min="5121" max="5121" width="132.28515625" style="21" customWidth="1"/>
    <col min="5122" max="5129" width="16" style="21" customWidth="1"/>
    <col min="5130" max="5376" width="9.140625" style="21"/>
    <col min="5377" max="5377" width="132.28515625" style="21" customWidth="1"/>
    <col min="5378" max="5385" width="16" style="21" customWidth="1"/>
    <col min="5386" max="5632" width="9.140625" style="21"/>
    <col min="5633" max="5633" width="132.28515625" style="21" customWidth="1"/>
    <col min="5634" max="5641" width="16" style="21" customWidth="1"/>
    <col min="5642" max="5888" width="9.140625" style="21"/>
    <col min="5889" max="5889" width="132.28515625" style="21" customWidth="1"/>
    <col min="5890" max="5897" width="16" style="21" customWidth="1"/>
    <col min="5898" max="6144" width="9.140625" style="21"/>
    <col min="6145" max="6145" width="132.28515625" style="21" customWidth="1"/>
    <col min="6146" max="6153" width="16" style="21" customWidth="1"/>
    <col min="6154" max="6400" width="9.140625" style="21"/>
    <col min="6401" max="6401" width="132.28515625" style="21" customWidth="1"/>
    <col min="6402" max="6409" width="16" style="21" customWidth="1"/>
    <col min="6410" max="6656" width="9.140625" style="21"/>
    <col min="6657" max="6657" width="132.28515625" style="21" customWidth="1"/>
    <col min="6658" max="6665" width="16" style="21" customWidth="1"/>
    <col min="6666" max="6912" width="9.140625" style="21"/>
    <col min="6913" max="6913" width="132.28515625" style="21" customWidth="1"/>
    <col min="6914" max="6921" width="16" style="21" customWidth="1"/>
    <col min="6922" max="7168" width="9.140625" style="21"/>
    <col min="7169" max="7169" width="132.28515625" style="21" customWidth="1"/>
    <col min="7170" max="7177" width="16" style="21" customWidth="1"/>
    <col min="7178" max="7424" width="9.140625" style="21"/>
    <col min="7425" max="7425" width="132.28515625" style="21" customWidth="1"/>
    <col min="7426" max="7433" width="16" style="21" customWidth="1"/>
    <col min="7434" max="7680" width="9.140625" style="21"/>
    <col min="7681" max="7681" width="132.28515625" style="21" customWidth="1"/>
    <col min="7682" max="7689" width="16" style="21" customWidth="1"/>
    <col min="7690" max="7936" width="9.140625" style="21"/>
    <col min="7937" max="7937" width="132.28515625" style="21" customWidth="1"/>
    <col min="7938" max="7945" width="16" style="21" customWidth="1"/>
    <col min="7946" max="8192" width="9.140625" style="21"/>
    <col min="8193" max="8193" width="132.28515625" style="21" customWidth="1"/>
    <col min="8194" max="8201" width="16" style="21" customWidth="1"/>
    <col min="8202" max="8448" width="9.140625" style="21"/>
    <col min="8449" max="8449" width="132.28515625" style="21" customWidth="1"/>
    <col min="8450" max="8457" width="16" style="21" customWidth="1"/>
    <col min="8458" max="8704" width="9.140625" style="21"/>
    <col min="8705" max="8705" width="132.28515625" style="21" customWidth="1"/>
    <col min="8706" max="8713" width="16" style="21" customWidth="1"/>
    <col min="8714" max="8960" width="9.140625" style="21"/>
    <col min="8961" max="8961" width="132.28515625" style="21" customWidth="1"/>
    <col min="8962" max="8969" width="16" style="21" customWidth="1"/>
    <col min="8970" max="9216" width="9.140625" style="21"/>
    <col min="9217" max="9217" width="132.28515625" style="21" customWidth="1"/>
    <col min="9218" max="9225" width="16" style="21" customWidth="1"/>
    <col min="9226" max="9472" width="9.140625" style="21"/>
    <col min="9473" max="9473" width="132.28515625" style="21" customWidth="1"/>
    <col min="9474" max="9481" width="16" style="21" customWidth="1"/>
    <col min="9482" max="9728" width="9.140625" style="21"/>
    <col min="9729" max="9729" width="132.28515625" style="21" customWidth="1"/>
    <col min="9730" max="9737" width="16" style="21" customWidth="1"/>
    <col min="9738" max="9984" width="9.140625" style="21"/>
    <col min="9985" max="9985" width="132.28515625" style="21" customWidth="1"/>
    <col min="9986" max="9993" width="16" style="21" customWidth="1"/>
    <col min="9994" max="10240" width="9.140625" style="21"/>
    <col min="10241" max="10241" width="132.28515625" style="21" customWidth="1"/>
    <col min="10242" max="10249" width="16" style="21" customWidth="1"/>
    <col min="10250" max="10496" width="9.140625" style="21"/>
    <col min="10497" max="10497" width="132.28515625" style="21" customWidth="1"/>
    <col min="10498" max="10505" width="16" style="21" customWidth="1"/>
    <col min="10506" max="10752" width="9.140625" style="21"/>
    <col min="10753" max="10753" width="132.28515625" style="21" customWidth="1"/>
    <col min="10754" max="10761" width="16" style="21" customWidth="1"/>
    <col min="10762" max="11008" width="9.140625" style="21"/>
    <col min="11009" max="11009" width="132.28515625" style="21" customWidth="1"/>
    <col min="11010" max="11017" width="16" style="21" customWidth="1"/>
    <col min="11018" max="11264" width="9.140625" style="21"/>
    <col min="11265" max="11265" width="132.28515625" style="21" customWidth="1"/>
    <col min="11266" max="11273" width="16" style="21" customWidth="1"/>
    <col min="11274" max="11520" width="9.140625" style="21"/>
    <col min="11521" max="11521" width="132.28515625" style="21" customWidth="1"/>
    <col min="11522" max="11529" width="16" style="21" customWidth="1"/>
    <col min="11530" max="11776" width="9.140625" style="21"/>
    <col min="11777" max="11777" width="132.28515625" style="21" customWidth="1"/>
    <col min="11778" max="11785" width="16" style="21" customWidth="1"/>
    <col min="11786" max="12032" width="9.140625" style="21"/>
    <col min="12033" max="12033" width="132.28515625" style="21" customWidth="1"/>
    <col min="12034" max="12041" width="16" style="21" customWidth="1"/>
    <col min="12042" max="12288" width="9.140625" style="21"/>
    <col min="12289" max="12289" width="132.28515625" style="21" customWidth="1"/>
    <col min="12290" max="12297" width="16" style="21" customWidth="1"/>
    <col min="12298" max="12544" width="9.140625" style="21"/>
    <col min="12545" max="12545" width="132.28515625" style="21" customWidth="1"/>
    <col min="12546" max="12553" width="16" style="21" customWidth="1"/>
    <col min="12554" max="12800" width="9.140625" style="21"/>
    <col min="12801" max="12801" width="132.28515625" style="21" customWidth="1"/>
    <col min="12802" max="12809" width="16" style="21" customWidth="1"/>
    <col min="12810" max="13056" width="9.140625" style="21"/>
    <col min="13057" max="13057" width="132.28515625" style="21" customWidth="1"/>
    <col min="13058" max="13065" width="16" style="21" customWidth="1"/>
    <col min="13066" max="13312" width="9.140625" style="21"/>
    <col min="13313" max="13313" width="132.28515625" style="21" customWidth="1"/>
    <col min="13314" max="13321" width="16" style="21" customWidth="1"/>
    <col min="13322" max="13568" width="9.140625" style="21"/>
    <col min="13569" max="13569" width="132.28515625" style="21" customWidth="1"/>
    <col min="13570" max="13577" width="16" style="21" customWidth="1"/>
    <col min="13578" max="13824" width="9.140625" style="21"/>
    <col min="13825" max="13825" width="132.28515625" style="21" customWidth="1"/>
    <col min="13826" max="13833" width="16" style="21" customWidth="1"/>
    <col min="13834" max="14080" width="9.140625" style="21"/>
    <col min="14081" max="14081" width="132.28515625" style="21" customWidth="1"/>
    <col min="14082" max="14089" width="16" style="21" customWidth="1"/>
    <col min="14090" max="14336" width="9.140625" style="21"/>
    <col min="14337" max="14337" width="132.28515625" style="21" customWidth="1"/>
    <col min="14338" max="14345" width="16" style="21" customWidth="1"/>
    <col min="14346" max="14592" width="9.140625" style="21"/>
    <col min="14593" max="14593" width="132.28515625" style="21" customWidth="1"/>
    <col min="14594" max="14601" width="16" style="21" customWidth="1"/>
    <col min="14602" max="14848" width="9.140625" style="21"/>
    <col min="14849" max="14849" width="132.28515625" style="21" customWidth="1"/>
    <col min="14850" max="14857" width="16" style="21" customWidth="1"/>
    <col min="14858" max="15104" width="9.140625" style="21"/>
    <col min="15105" max="15105" width="132.28515625" style="21" customWidth="1"/>
    <col min="15106" max="15113" width="16" style="21" customWidth="1"/>
    <col min="15114" max="15360" width="9.140625" style="21"/>
    <col min="15361" max="15361" width="132.28515625" style="21" customWidth="1"/>
    <col min="15362" max="15369" width="16" style="21" customWidth="1"/>
    <col min="15370" max="15616" width="9.140625" style="21"/>
    <col min="15617" max="15617" width="132.28515625" style="21" customWidth="1"/>
    <col min="15618" max="15625" width="16" style="21" customWidth="1"/>
    <col min="15626" max="15872" width="9.140625" style="21"/>
    <col min="15873" max="15873" width="132.28515625" style="21" customWidth="1"/>
    <col min="15874" max="15881" width="16" style="21" customWidth="1"/>
    <col min="15882" max="16128" width="9.140625" style="21"/>
    <col min="16129" max="16129" width="132.28515625" style="21" customWidth="1"/>
    <col min="16130" max="16137" width="16" style="21" customWidth="1"/>
    <col min="16138" max="16384" width="9.140625" style="21"/>
  </cols>
  <sheetData>
    <row r="1" spans="1:9" ht="24" customHeight="1">
      <c r="A1" s="1145" t="s">
        <v>984</v>
      </c>
      <c r="B1" s="1145"/>
      <c r="C1" s="1145"/>
      <c r="D1" s="1145"/>
      <c r="E1" s="1145"/>
      <c r="F1" s="1145"/>
      <c r="G1" s="1145"/>
      <c r="H1" s="1145"/>
      <c r="I1" s="1145"/>
    </row>
    <row r="2" spans="1:9" ht="24" customHeight="1">
      <c r="A2" s="1145" t="s">
        <v>387</v>
      </c>
      <c r="B2" s="1145"/>
      <c r="C2" s="1145"/>
      <c r="D2" s="1145"/>
      <c r="E2" s="1145"/>
      <c r="F2" s="1145"/>
      <c r="G2" s="1145"/>
      <c r="H2" s="1145"/>
      <c r="I2" s="1145"/>
    </row>
    <row r="3" spans="1:9" ht="24" customHeight="1">
      <c r="A3" s="1145" t="s">
        <v>1212</v>
      </c>
      <c r="B3" s="1145"/>
      <c r="C3" s="1145"/>
      <c r="D3" s="1145"/>
      <c r="E3" s="1145"/>
      <c r="F3" s="1145"/>
      <c r="G3" s="1145"/>
      <c r="H3" s="1145"/>
      <c r="I3" s="1145"/>
    </row>
    <row r="4" spans="1:9" ht="24" customHeight="1">
      <c r="A4" s="1153" t="s">
        <v>1223</v>
      </c>
      <c r="B4" s="1153"/>
      <c r="C4" s="1153"/>
      <c r="D4" s="1153"/>
      <c r="E4" s="1153"/>
      <c r="F4" s="1153"/>
      <c r="G4" s="1153"/>
      <c r="H4" s="1153"/>
      <c r="I4" s="1153"/>
    </row>
    <row r="5" spans="1:9" ht="19.5" customHeight="1" thickBot="1">
      <c r="A5" s="1145"/>
      <c r="B5" s="1145"/>
      <c r="C5" s="1145"/>
      <c r="D5" s="1145"/>
      <c r="E5" s="1145"/>
      <c r="F5" s="1145"/>
      <c r="G5" s="1145"/>
      <c r="H5" s="1145"/>
      <c r="I5" s="1145"/>
    </row>
    <row r="6" spans="1:9" s="22" customFormat="1" ht="24" customHeight="1" thickTop="1" thickBot="1">
      <c r="A6" s="683" t="s">
        <v>287</v>
      </c>
      <c r="B6" s="684" t="s">
        <v>388</v>
      </c>
      <c r="C6" s="684" t="s">
        <v>1113</v>
      </c>
      <c r="D6" s="684" t="s">
        <v>1211</v>
      </c>
      <c r="E6" s="684" t="s">
        <v>1258</v>
      </c>
      <c r="F6" s="684" t="s">
        <v>1333</v>
      </c>
      <c r="G6" s="684" t="s">
        <v>1342</v>
      </c>
      <c r="H6" s="684" t="s">
        <v>1404</v>
      </c>
      <c r="I6" s="684" t="s">
        <v>1405</v>
      </c>
    </row>
    <row r="7" spans="1:9" ht="3.75" customHeight="1" thickTop="1" thickBot="1">
      <c r="A7" s="685"/>
      <c r="B7" s="686"/>
      <c r="C7" s="686"/>
      <c r="D7" s="686"/>
      <c r="E7" s="686"/>
      <c r="F7" s="686"/>
      <c r="G7" s="686"/>
      <c r="H7" s="686"/>
      <c r="I7" s="686"/>
    </row>
    <row r="8" spans="1:9" ht="24" customHeight="1" thickTop="1" thickBot="1">
      <c r="A8" s="687" t="s">
        <v>389</v>
      </c>
      <c r="B8" s="688">
        <v>190222.78745</v>
      </c>
      <c r="C8" s="688">
        <v>176816.68288000001</v>
      </c>
      <c r="D8" s="688">
        <v>213154.71932000003</v>
      </c>
      <c r="E8" s="688">
        <v>220032.48993000001</v>
      </c>
      <c r="F8" s="688">
        <v>226471.73235000003</v>
      </c>
      <c r="G8" s="688">
        <v>210651.07869999998</v>
      </c>
      <c r="H8" s="688">
        <v>211970.02268000002</v>
      </c>
      <c r="I8" s="688">
        <v>210738.14256000001</v>
      </c>
    </row>
    <row r="9" spans="1:9" s="52" customFormat="1" ht="24" customHeight="1" thickTop="1">
      <c r="A9" s="689" t="s">
        <v>8</v>
      </c>
      <c r="B9" s="690">
        <v>70485.44816</v>
      </c>
      <c r="C9" s="690">
        <v>53653.21259000001</v>
      </c>
      <c r="D9" s="690">
        <v>69499.576239999995</v>
      </c>
      <c r="E9" s="690">
        <v>75946.608600000007</v>
      </c>
      <c r="F9" s="690">
        <v>53507.843439999997</v>
      </c>
      <c r="G9" s="690">
        <v>49634.648900000007</v>
      </c>
      <c r="H9" s="690">
        <v>47185.936030000004</v>
      </c>
      <c r="I9" s="690">
        <v>51267.376540000005</v>
      </c>
    </row>
    <row r="10" spans="1:9" s="52" customFormat="1" ht="24" customHeight="1">
      <c r="A10" s="689" t="s">
        <v>17</v>
      </c>
      <c r="B10" s="690">
        <v>22458.623299999999</v>
      </c>
      <c r="C10" s="690">
        <v>16507.879140000005</v>
      </c>
      <c r="D10" s="690">
        <v>26831.289420000005</v>
      </c>
      <c r="E10" s="690">
        <v>28931.440399999999</v>
      </c>
      <c r="F10" s="690">
        <v>31584.736260000001</v>
      </c>
      <c r="G10" s="690">
        <v>30346.016440000007</v>
      </c>
      <c r="H10" s="690">
        <v>30592.444320000002</v>
      </c>
      <c r="I10" s="690">
        <v>20239.856750000003</v>
      </c>
    </row>
    <row r="11" spans="1:9" s="52" customFormat="1" ht="24" customHeight="1">
      <c r="A11" s="689" t="s">
        <v>26</v>
      </c>
      <c r="B11" s="690">
        <v>92946.004549999998</v>
      </c>
      <c r="C11" s="690">
        <v>102714.47902</v>
      </c>
      <c r="D11" s="690">
        <v>113139.16163000002</v>
      </c>
      <c r="E11" s="690">
        <v>111843.46404000001</v>
      </c>
      <c r="F11" s="690">
        <v>133898.22529</v>
      </c>
      <c r="G11" s="690">
        <v>127304.6272</v>
      </c>
      <c r="H11" s="690">
        <v>126563.26848</v>
      </c>
      <c r="I11" s="690">
        <v>131543.59935999999</v>
      </c>
    </row>
    <row r="12" spans="1:9" s="52" customFormat="1" ht="24" customHeight="1">
      <c r="A12" s="691" t="s">
        <v>390</v>
      </c>
      <c r="B12" s="690">
        <v>93754.95627000001</v>
      </c>
      <c r="C12" s="690">
        <v>102555.73315000001</v>
      </c>
      <c r="D12" s="690">
        <v>113285.96322000001</v>
      </c>
      <c r="E12" s="690">
        <v>111334.50675000002</v>
      </c>
      <c r="F12" s="690">
        <v>133496.44920000003</v>
      </c>
      <c r="G12" s="690">
        <v>126619.22326</v>
      </c>
      <c r="H12" s="690">
        <v>125706.57488</v>
      </c>
      <c r="I12" s="690">
        <v>130342.55571</v>
      </c>
    </row>
    <row r="13" spans="1:9" s="52" customFormat="1" ht="24" customHeight="1">
      <c r="A13" s="691" t="s">
        <v>391</v>
      </c>
      <c r="B13" s="690">
        <v>93480.556270000001</v>
      </c>
      <c r="C13" s="690">
        <v>102555.73315000001</v>
      </c>
      <c r="D13" s="690">
        <v>113285.96322000001</v>
      </c>
      <c r="E13" s="690">
        <v>110996.09675</v>
      </c>
      <c r="F13" s="690">
        <v>133233.24142000001</v>
      </c>
      <c r="G13" s="690">
        <v>126356.01548</v>
      </c>
      <c r="H13" s="690">
        <v>125298.56932000001</v>
      </c>
      <c r="I13" s="690">
        <v>129152.35015000003</v>
      </c>
    </row>
    <row r="14" spans="1:9" s="52" customFormat="1" ht="24" customHeight="1">
      <c r="A14" s="691" t="s">
        <v>392</v>
      </c>
      <c r="B14" s="690">
        <v>274.40000000000003</v>
      </c>
      <c r="C14" s="690">
        <v>0</v>
      </c>
      <c r="D14" s="690">
        <v>0</v>
      </c>
      <c r="E14" s="690">
        <v>338.41</v>
      </c>
      <c r="F14" s="690">
        <v>263.20778000000001</v>
      </c>
      <c r="G14" s="690">
        <v>263.20778000000001</v>
      </c>
      <c r="H14" s="690">
        <v>408.00556</v>
      </c>
      <c r="I14" s="690">
        <v>1190.2055600000001</v>
      </c>
    </row>
    <row r="15" spans="1:9" s="52" customFormat="1" ht="24" customHeight="1">
      <c r="A15" s="691" t="s">
        <v>393</v>
      </c>
      <c r="B15" s="690">
        <v>124.65895</v>
      </c>
      <c r="C15" s="690">
        <v>11.41893</v>
      </c>
      <c r="D15" s="690">
        <v>0</v>
      </c>
      <c r="E15" s="690">
        <v>22.225249999999999</v>
      </c>
      <c r="F15" s="690">
        <v>30.169430000000006</v>
      </c>
      <c r="G15" s="690">
        <v>37.396279999999997</v>
      </c>
      <c r="H15" s="690">
        <v>28.966990000000003</v>
      </c>
      <c r="I15" s="690">
        <v>28.304299999999998</v>
      </c>
    </row>
    <row r="16" spans="1:9" s="52" customFormat="1" ht="24" customHeight="1">
      <c r="A16" s="691" t="s">
        <v>394</v>
      </c>
      <c r="B16" s="690">
        <v>124.65895</v>
      </c>
      <c r="C16" s="690">
        <v>11.41893</v>
      </c>
      <c r="D16" s="690">
        <v>0</v>
      </c>
      <c r="E16" s="690">
        <v>22.225249999999999</v>
      </c>
      <c r="F16" s="690">
        <v>30.169430000000006</v>
      </c>
      <c r="G16" s="690">
        <v>37.396279999999997</v>
      </c>
      <c r="H16" s="690">
        <v>28.966990000000003</v>
      </c>
      <c r="I16" s="690">
        <v>28.304299999999998</v>
      </c>
    </row>
    <row r="17" spans="1:9" s="52" customFormat="1" ht="24" customHeight="1">
      <c r="A17" s="691" t="s">
        <v>395</v>
      </c>
      <c r="B17" s="690">
        <v>0</v>
      </c>
      <c r="C17" s="690">
        <v>0</v>
      </c>
      <c r="D17" s="690">
        <v>0</v>
      </c>
      <c r="E17" s="690">
        <v>0</v>
      </c>
      <c r="F17" s="690">
        <v>0</v>
      </c>
      <c r="G17" s="690">
        <v>0</v>
      </c>
      <c r="H17" s="690">
        <v>0</v>
      </c>
      <c r="I17" s="690">
        <v>0</v>
      </c>
    </row>
    <row r="18" spans="1:9" s="52" customFormat="1" ht="24" customHeight="1">
      <c r="A18" s="691" t="s">
        <v>396</v>
      </c>
      <c r="B18" s="690">
        <v>10.908479999999999</v>
      </c>
      <c r="C18" s="690">
        <v>280.82909000000001</v>
      </c>
      <c r="D18" s="690">
        <v>274.40000000000003</v>
      </c>
      <c r="E18" s="690">
        <v>274.40000000000003</v>
      </c>
      <c r="F18" s="690">
        <v>293.53593000000001</v>
      </c>
      <c r="G18" s="690">
        <v>317.44925000000006</v>
      </c>
      <c r="H18" s="690">
        <v>351.94902000000002</v>
      </c>
      <c r="I18" s="690">
        <v>351.94902000000002</v>
      </c>
    </row>
    <row r="19" spans="1:9" s="52" customFormat="1" ht="24" customHeight="1">
      <c r="A19" s="691" t="s">
        <v>397</v>
      </c>
      <c r="B19" s="690">
        <v>10.908479999999999</v>
      </c>
      <c r="C19" s="690">
        <v>6.4290900000000004</v>
      </c>
      <c r="D19" s="690">
        <v>0</v>
      </c>
      <c r="E19" s="690">
        <v>0</v>
      </c>
      <c r="F19" s="690">
        <v>19.135930000000002</v>
      </c>
      <c r="G19" s="690">
        <v>43.049250000000001</v>
      </c>
      <c r="H19" s="690">
        <v>77.549019999999999</v>
      </c>
      <c r="I19" s="690">
        <v>77.549019999999999</v>
      </c>
    </row>
    <row r="20" spans="1:9" s="52" customFormat="1" ht="24" customHeight="1">
      <c r="A20" s="691" t="s">
        <v>398</v>
      </c>
      <c r="B20" s="690">
        <v>0</v>
      </c>
      <c r="C20" s="690">
        <v>274.40000000000003</v>
      </c>
      <c r="D20" s="690">
        <v>274.40000000000003</v>
      </c>
      <c r="E20" s="690">
        <v>274.40000000000003</v>
      </c>
      <c r="F20" s="690">
        <v>274.40000000000003</v>
      </c>
      <c r="G20" s="690">
        <v>274.40000000000003</v>
      </c>
      <c r="H20" s="690">
        <v>274.40000000000003</v>
      </c>
      <c r="I20" s="690">
        <v>274.40000000000003</v>
      </c>
    </row>
    <row r="21" spans="1:9" s="52" customFormat="1" ht="24" customHeight="1">
      <c r="A21" s="691" t="s">
        <v>39</v>
      </c>
      <c r="B21" s="690">
        <v>995.05544999999995</v>
      </c>
      <c r="C21" s="690">
        <v>990.9593900000001</v>
      </c>
      <c r="D21" s="690">
        <v>913.61138000000017</v>
      </c>
      <c r="E21" s="690">
        <v>697.93219999999997</v>
      </c>
      <c r="F21" s="690">
        <v>905.62655000000007</v>
      </c>
      <c r="G21" s="690">
        <v>1135.52278</v>
      </c>
      <c r="H21" s="690">
        <v>911.21737000000007</v>
      </c>
      <c r="I21" s="690">
        <v>1225.9163600000002</v>
      </c>
    </row>
    <row r="22" spans="1:9" s="52" customFormat="1" ht="24" customHeight="1">
      <c r="A22" s="691" t="s">
        <v>46</v>
      </c>
      <c r="B22" s="690">
        <v>-1939.5746000000001</v>
      </c>
      <c r="C22" s="690">
        <v>-1124.46154</v>
      </c>
      <c r="D22" s="690">
        <v>-1334.81297</v>
      </c>
      <c r="E22" s="690">
        <v>-485.60015999999996</v>
      </c>
      <c r="F22" s="690">
        <v>-827.55581999999993</v>
      </c>
      <c r="G22" s="690">
        <v>-804.96437000000003</v>
      </c>
      <c r="H22" s="690">
        <v>-435.43978000000004</v>
      </c>
      <c r="I22" s="690">
        <v>-405.12603000000001</v>
      </c>
    </row>
    <row r="23" spans="1:9" s="52" customFormat="1" ht="24" customHeight="1">
      <c r="A23" s="689" t="s">
        <v>57</v>
      </c>
      <c r="B23" s="690">
        <v>278.1619</v>
      </c>
      <c r="C23" s="690">
        <v>261.37932000000001</v>
      </c>
      <c r="D23" s="690">
        <v>425.78539000000001</v>
      </c>
      <c r="E23" s="690">
        <v>252.19573000000003</v>
      </c>
      <c r="F23" s="690">
        <v>722.25159999999994</v>
      </c>
      <c r="G23" s="690">
        <v>546.58649000000003</v>
      </c>
      <c r="H23" s="690">
        <v>509.47253999999998</v>
      </c>
      <c r="I23" s="690">
        <v>560.55524000000003</v>
      </c>
    </row>
    <row r="24" spans="1:9" s="52" customFormat="1" ht="24" customHeight="1">
      <c r="A24" s="689" t="s">
        <v>63</v>
      </c>
      <c r="B24" s="690">
        <v>8.9999999999999993E-3</v>
      </c>
      <c r="C24" s="690">
        <v>4.0000000000000001E-3</v>
      </c>
      <c r="D24" s="690">
        <v>4.0000000000000001E-3</v>
      </c>
      <c r="E24" s="690">
        <v>4.0000000000000001E-3</v>
      </c>
      <c r="F24" s="690">
        <v>3.0000000000000001E-3</v>
      </c>
      <c r="G24" s="690">
        <v>3.0000000000000001E-3</v>
      </c>
      <c r="H24" s="690">
        <v>1E-3</v>
      </c>
      <c r="I24" s="690">
        <v>1E-3</v>
      </c>
    </row>
    <row r="25" spans="1:9" s="52" customFormat="1" ht="24" customHeight="1">
      <c r="A25" s="689" t="s">
        <v>399</v>
      </c>
      <c r="B25" s="690">
        <v>273.83987999999999</v>
      </c>
      <c r="C25" s="690">
        <v>273.89098999999999</v>
      </c>
      <c r="D25" s="690">
        <v>273.94209000000001</v>
      </c>
      <c r="E25" s="690">
        <v>108.79960000000001</v>
      </c>
      <c r="F25" s="690">
        <v>4106.2587999999996</v>
      </c>
      <c r="G25" s="690">
        <v>139.5324</v>
      </c>
      <c r="H25" s="690">
        <v>4632.1875599999994</v>
      </c>
      <c r="I25" s="690">
        <v>4632.1875599999994</v>
      </c>
    </row>
    <row r="26" spans="1:9" s="52" customFormat="1" ht="24" customHeight="1">
      <c r="A26" s="689" t="s">
        <v>74</v>
      </c>
      <c r="B26" s="690">
        <v>2007.4738900000002</v>
      </c>
      <c r="C26" s="690">
        <v>1978.20334</v>
      </c>
      <c r="D26" s="690">
        <v>1796.3185800000003</v>
      </c>
      <c r="E26" s="690">
        <v>1729.3470800000002</v>
      </c>
      <c r="F26" s="690">
        <v>1506.3444500000001</v>
      </c>
      <c r="G26" s="690">
        <v>1485.7262900000001</v>
      </c>
      <c r="H26" s="690">
        <v>1396.0307299999999</v>
      </c>
      <c r="I26" s="690">
        <v>1421.7446800000002</v>
      </c>
    </row>
    <row r="27" spans="1:9" s="53" customFormat="1" ht="24" customHeight="1">
      <c r="A27" s="689" t="s">
        <v>400</v>
      </c>
      <c r="B27" s="690">
        <v>1773.2267700000002</v>
      </c>
      <c r="C27" s="690">
        <v>1427.6344800000002</v>
      </c>
      <c r="D27" s="690">
        <v>1188.6419699999999</v>
      </c>
      <c r="E27" s="690">
        <v>1220.63048</v>
      </c>
      <c r="F27" s="690">
        <v>1146.06951</v>
      </c>
      <c r="G27" s="690">
        <v>1193.9379799999999</v>
      </c>
      <c r="H27" s="690">
        <v>1090.68202</v>
      </c>
      <c r="I27" s="690">
        <v>1072.82143</v>
      </c>
    </row>
    <row r="28" spans="1:9" s="53" customFormat="1" ht="24" customHeight="1" thickBot="1">
      <c r="A28" s="692" t="s">
        <v>1327</v>
      </c>
      <c r="B28" s="693">
        <v>0</v>
      </c>
      <c r="C28" s="693">
        <v>0</v>
      </c>
      <c r="D28" s="693">
        <v>0</v>
      </c>
      <c r="E28" s="693">
        <v>0</v>
      </c>
      <c r="F28" s="693">
        <v>0</v>
      </c>
      <c r="G28" s="693">
        <v>0</v>
      </c>
      <c r="H28" s="693">
        <v>0</v>
      </c>
      <c r="I28" s="693">
        <v>0</v>
      </c>
    </row>
    <row r="29" spans="1:9" ht="24" customHeight="1" thickTop="1" thickBot="1">
      <c r="A29" s="687" t="s">
        <v>401</v>
      </c>
      <c r="B29" s="688">
        <v>95038.972330000004</v>
      </c>
      <c r="C29" s="688">
        <v>80260.105519999997</v>
      </c>
      <c r="D29" s="688">
        <v>115473.55082999999</v>
      </c>
      <c r="E29" s="688">
        <v>122190.71916000001</v>
      </c>
      <c r="F29" s="688">
        <v>128168.57805000001</v>
      </c>
      <c r="G29" s="688">
        <v>112296.61315</v>
      </c>
      <c r="H29" s="688">
        <v>113326.59335000001</v>
      </c>
      <c r="I29" s="688">
        <v>112093.29608</v>
      </c>
    </row>
    <row r="30" spans="1:9" s="52" customFormat="1" ht="24" customHeight="1" thickTop="1">
      <c r="A30" s="689" t="s">
        <v>402</v>
      </c>
      <c r="B30" s="690">
        <v>59654.07620000001</v>
      </c>
      <c r="C30" s="690">
        <v>62342.44743</v>
      </c>
      <c r="D30" s="690">
        <v>79685.477510000012</v>
      </c>
      <c r="E30" s="690">
        <v>67563.025760000019</v>
      </c>
      <c r="F30" s="690">
        <v>67803.370110000003</v>
      </c>
      <c r="G30" s="690">
        <v>59480.910110000004</v>
      </c>
      <c r="H30" s="690">
        <v>64110.241150000002</v>
      </c>
      <c r="I30" s="690">
        <v>66329.514139999999</v>
      </c>
    </row>
    <row r="31" spans="1:9" s="52" customFormat="1" ht="24" customHeight="1">
      <c r="A31" s="691" t="s">
        <v>403</v>
      </c>
      <c r="B31" s="690">
        <v>31470.538080000002</v>
      </c>
      <c r="C31" s="690">
        <v>27397.628949999998</v>
      </c>
      <c r="D31" s="690">
        <v>48298.08761000001</v>
      </c>
      <c r="E31" s="690">
        <v>38508.517999999996</v>
      </c>
      <c r="F31" s="690">
        <v>39720.584159999999</v>
      </c>
      <c r="G31" s="690">
        <v>30842.496590000002</v>
      </c>
      <c r="H31" s="690">
        <v>34851.007490000004</v>
      </c>
      <c r="I31" s="690">
        <v>36036.064740000002</v>
      </c>
    </row>
    <row r="32" spans="1:9" s="52" customFormat="1" ht="24" customHeight="1">
      <c r="A32" s="691" t="s">
        <v>404</v>
      </c>
      <c r="B32" s="690">
        <v>18389.219470000004</v>
      </c>
      <c r="C32" s="690">
        <v>22635.422890000002</v>
      </c>
      <c r="D32" s="690">
        <v>22733.85094</v>
      </c>
      <c r="E32" s="690">
        <v>21367.188109999999</v>
      </c>
      <c r="F32" s="690">
        <v>19797.38868</v>
      </c>
      <c r="G32" s="690">
        <v>18519.763850000003</v>
      </c>
      <c r="H32" s="690">
        <v>17664.016780000002</v>
      </c>
      <c r="I32" s="690">
        <v>18353.491839999999</v>
      </c>
    </row>
    <row r="33" spans="1:9" s="52" customFormat="1" ht="24" customHeight="1">
      <c r="A33" s="691" t="s">
        <v>405</v>
      </c>
      <c r="B33" s="690">
        <v>6216.6417100000008</v>
      </c>
      <c r="C33" s="690">
        <v>6322.9769500000011</v>
      </c>
      <c r="D33" s="690">
        <v>2838.3182200000001</v>
      </c>
      <c r="E33" s="690">
        <v>3790.0530600000002</v>
      </c>
      <c r="F33" s="690">
        <v>3949.4627500000001</v>
      </c>
      <c r="G33" s="690">
        <v>5811.61168</v>
      </c>
      <c r="H33" s="690">
        <v>6996.0265599999993</v>
      </c>
      <c r="I33" s="690">
        <v>6996.3109800000002</v>
      </c>
    </row>
    <row r="34" spans="1:9" s="52" customFormat="1" ht="24" customHeight="1">
      <c r="A34" s="691" t="s">
        <v>406</v>
      </c>
      <c r="B34" s="690">
        <v>3529.0397599999997</v>
      </c>
      <c r="C34" s="690">
        <v>5946.3532800000003</v>
      </c>
      <c r="D34" s="690">
        <v>5789.6918900000001</v>
      </c>
      <c r="E34" s="690">
        <v>3877.37538</v>
      </c>
      <c r="F34" s="690">
        <v>4325.3362400000015</v>
      </c>
      <c r="G34" s="690">
        <v>4286.2745400000003</v>
      </c>
      <c r="H34" s="690">
        <v>4583.5227500000001</v>
      </c>
      <c r="I34" s="690">
        <v>4922.4624699999995</v>
      </c>
    </row>
    <row r="35" spans="1:9" s="52" customFormat="1" ht="24" customHeight="1">
      <c r="A35" s="691" t="s">
        <v>407</v>
      </c>
      <c r="B35" s="690">
        <v>0</v>
      </c>
      <c r="C35" s="690">
        <v>0</v>
      </c>
      <c r="D35" s="690">
        <v>0</v>
      </c>
      <c r="E35" s="690">
        <v>0</v>
      </c>
      <c r="F35" s="690">
        <v>0</v>
      </c>
      <c r="G35" s="690">
        <v>0</v>
      </c>
      <c r="H35" s="690">
        <v>0</v>
      </c>
      <c r="I35" s="690">
        <v>0</v>
      </c>
    </row>
    <row r="36" spans="1:9" s="52" customFormat="1" ht="24" customHeight="1">
      <c r="A36" s="691" t="s">
        <v>408</v>
      </c>
      <c r="B36" s="690">
        <v>48.637180000000001</v>
      </c>
      <c r="C36" s="690">
        <v>40.065359999999998</v>
      </c>
      <c r="D36" s="690">
        <v>25.528850000000002</v>
      </c>
      <c r="E36" s="690">
        <v>19.891209999999997</v>
      </c>
      <c r="F36" s="690">
        <v>10.598280000000001</v>
      </c>
      <c r="G36" s="690">
        <v>20.763450000000002</v>
      </c>
      <c r="H36" s="690">
        <v>15.66757</v>
      </c>
      <c r="I36" s="690">
        <v>21.18411</v>
      </c>
    </row>
    <row r="37" spans="1:9" s="52" customFormat="1" ht="24" customHeight="1">
      <c r="A37" s="689" t="s">
        <v>409</v>
      </c>
      <c r="B37" s="690">
        <v>0</v>
      </c>
      <c r="C37" s="690">
        <v>0</v>
      </c>
      <c r="D37" s="690">
        <v>2.86619</v>
      </c>
      <c r="E37" s="690">
        <v>0</v>
      </c>
      <c r="F37" s="690">
        <v>0</v>
      </c>
      <c r="G37" s="690">
        <v>0</v>
      </c>
      <c r="H37" s="690">
        <v>0</v>
      </c>
      <c r="I37" s="690">
        <v>0</v>
      </c>
    </row>
    <row r="38" spans="1:9" s="52" customFormat="1" ht="24" customHeight="1">
      <c r="A38" s="689" t="s">
        <v>410</v>
      </c>
      <c r="B38" s="690">
        <v>28537.043990000002</v>
      </c>
      <c r="C38" s="690">
        <v>10772.367000000002</v>
      </c>
      <c r="D38" s="690">
        <v>28875.165100000006</v>
      </c>
      <c r="E38" s="690">
        <v>47587.9476</v>
      </c>
      <c r="F38" s="690">
        <v>53783.478600000009</v>
      </c>
      <c r="G38" s="690">
        <v>46718.730930000005</v>
      </c>
      <c r="H38" s="690">
        <v>44225.48603</v>
      </c>
      <c r="I38" s="690">
        <v>41286.364390000002</v>
      </c>
    </row>
    <row r="39" spans="1:9" s="52" customFormat="1" ht="24" customHeight="1">
      <c r="A39" s="689" t="s">
        <v>411</v>
      </c>
      <c r="B39" s="690">
        <v>3196.0335700000001</v>
      </c>
      <c r="C39" s="690">
        <v>3477.5881899999999</v>
      </c>
      <c r="D39" s="690">
        <v>3315.2901000000002</v>
      </c>
      <c r="E39" s="690">
        <v>3237.5536099999999</v>
      </c>
      <c r="F39" s="690">
        <v>3120.6717100000001</v>
      </c>
      <c r="G39" s="690">
        <v>2851.7685000000001</v>
      </c>
      <c r="H39" s="690">
        <v>2626.7477699999999</v>
      </c>
      <c r="I39" s="690">
        <v>2351.0842400000006</v>
      </c>
    </row>
    <row r="40" spans="1:9" s="52" customFormat="1" ht="24" customHeight="1">
      <c r="A40" s="689" t="s">
        <v>123</v>
      </c>
      <c r="B40" s="690">
        <v>3651.8185699999999</v>
      </c>
      <c r="C40" s="690">
        <v>3667.7029000000002</v>
      </c>
      <c r="D40" s="690">
        <v>3594.7519300000004</v>
      </c>
      <c r="E40" s="690">
        <v>3802.1921900000002</v>
      </c>
      <c r="F40" s="690">
        <v>3461.0576300000002</v>
      </c>
      <c r="G40" s="690">
        <v>3245.2036100000005</v>
      </c>
      <c r="H40" s="690">
        <v>2364.1183999999998</v>
      </c>
      <c r="I40" s="690">
        <v>2126.33331</v>
      </c>
    </row>
    <row r="41" spans="1:9" s="52" customFormat="1" ht="24" customHeight="1">
      <c r="A41" s="689" t="s">
        <v>129</v>
      </c>
      <c r="B41" s="690">
        <v>0</v>
      </c>
      <c r="C41" s="690">
        <v>0</v>
      </c>
      <c r="D41" s="690">
        <v>0</v>
      </c>
      <c r="E41" s="690">
        <v>0</v>
      </c>
      <c r="F41" s="690">
        <v>0</v>
      </c>
      <c r="G41" s="690">
        <v>0</v>
      </c>
      <c r="H41" s="690">
        <v>0</v>
      </c>
      <c r="I41" s="690">
        <v>0</v>
      </c>
    </row>
    <row r="42" spans="1:9" s="52" customFormat="1" ht="24" customHeight="1">
      <c r="A42" s="689" t="s">
        <v>412</v>
      </c>
      <c r="B42" s="690">
        <v>0</v>
      </c>
      <c r="C42" s="690">
        <v>0</v>
      </c>
      <c r="D42" s="690">
        <v>0</v>
      </c>
      <c r="E42" s="690">
        <v>0</v>
      </c>
      <c r="F42" s="690">
        <v>0</v>
      </c>
      <c r="G42" s="690">
        <v>0</v>
      </c>
      <c r="H42" s="690">
        <v>0</v>
      </c>
      <c r="I42" s="690">
        <v>0</v>
      </c>
    </row>
    <row r="43" spans="1:9" s="53" customFormat="1" ht="24" customHeight="1" thickBot="1">
      <c r="A43" s="692" t="s">
        <v>106</v>
      </c>
      <c r="B43" s="693">
        <v>0</v>
      </c>
      <c r="C43" s="693">
        <v>0</v>
      </c>
      <c r="D43" s="693">
        <v>0</v>
      </c>
      <c r="E43" s="693">
        <v>0</v>
      </c>
      <c r="F43" s="693">
        <v>0</v>
      </c>
      <c r="G43" s="693">
        <v>0</v>
      </c>
      <c r="H43" s="693">
        <v>0</v>
      </c>
      <c r="I43" s="693">
        <v>0</v>
      </c>
    </row>
    <row r="44" spans="1:9" ht="24" customHeight="1" thickTop="1" thickBot="1">
      <c r="A44" s="687" t="s">
        <v>413</v>
      </c>
      <c r="B44" s="688">
        <v>95183.815119999999</v>
      </c>
      <c r="C44" s="688">
        <v>96556.577359999996</v>
      </c>
      <c r="D44" s="688">
        <v>97681.169040000008</v>
      </c>
      <c r="E44" s="688">
        <v>97841.770759999999</v>
      </c>
      <c r="F44" s="688">
        <v>98303.154299999995</v>
      </c>
      <c r="G44" s="688">
        <v>98354.465549999994</v>
      </c>
      <c r="H44" s="688">
        <v>98643.429329999999</v>
      </c>
      <c r="I44" s="688">
        <v>98644.846480000007</v>
      </c>
    </row>
    <row r="45" spans="1:9" s="52" customFormat="1" ht="24" customHeight="1" thickTop="1">
      <c r="A45" s="689" t="s">
        <v>143</v>
      </c>
      <c r="B45" s="690">
        <v>95490.01655</v>
      </c>
      <c r="C45" s="690">
        <v>95490.01655</v>
      </c>
      <c r="D45" s="690">
        <v>95490.01655</v>
      </c>
      <c r="E45" s="690">
        <v>95490.01655</v>
      </c>
      <c r="F45" s="690">
        <v>95490.01655</v>
      </c>
      <c r="G45" s="690">
        <v>95490.01655</v>
      </c>
      <c r="H45" s="690">
        <v>95490.01655</v>
      </c>
      <c r="I45" s="690">
        <v>95490.01655</v>
      </c>
    </row>
    <row r="46" spans="1:9" s="52" customFormat="1" ht="24" customHeight="1">
      <c r="A46" s="689" t="s">
        <v>147</v>
      </c>
      <c r="B46" s="690">
        <v>0</v>
      </c>
      <c r="C46" s="690">
        <v>0</v>
      </c>
      <c r="D46" s="690">
        <v>0</v>
      </c>
      <c r="E46" s="690">
        <v>0</v>
      </c>
      <c r="F46" s="690">
        <v>0</v>
      </c>
      <c r="G46" s="690">
        <v>0</v>
      </c>
      <c r="H46" s="690">
        <v>0</v>
      </c>
      <c r="I46" s="690">
        <v>0</v>
      </c>
    </row>
    <row r="47" spans="1:9" s="52" customFormat="1" ht="24" customHeight="1">
      <c r="A47" s="689" t="s">
        <v>151</v>
      </c>
      <c r="B47" s="690">
        <v>0</v>
      </c>
      <c r="C47" s="690">
        <v>0</v>
      </c>
      <c r="D47" s="690">
        <v>0</v>
      </c>
      <c r="E47" s="690">
        <v>0</v>
      </c>
      <c r="F47" s="690">
        <v>0</v>
      </c>
      <c r="G47" s="690">
        <v>0</v>
      </c>
      <c r="H47" s="690">
        <v>0</v>
      </c>
      <c r="I47" s="690">
        <v>0</v>
      </c>
    </row>
    <row r="48" spans="1:9" s="52" customFormat="1" ht="24" customHeight="1">
      <c r="A48" s="689" t="s">
        <v>414</v>
      </c>
      <c r="B48" s="690">
        <v>11614.260490000001</v>
      </c>
      <c r="C48" s="690">
        <v>11746.18975</v>
      </c>
      <c r="D48" s="690">
        <v>11883.465980000001</v>
      </c>
      <c r="E48" s="690">
        <v>11995.925140000001</v>
      </c>
      <c r="F48" s="690">
        <v>12011.985310000002</v>
      </c>
      <c r="G48" s="690">
        <v>12058.123669999999</v>
      </c>
      <c r="H48" s="690">
        <v>12058.123669999999</v>
      </c>
      <c r="I48" s="690">
        <v>12092.151169999999</v>
      </c>
    </row>
    <row r="49" spans="1:9" s="52" customFormat="1" ht="24" customHeight="1">
      <c r="A49" s="689" t="s">
        <v>157</v>
      </c>
      <c r="B49" s="690">
        <v>-11920.46192</v>
      </c>
      <c r="C49" s="690">
        <v>-10679.628940000001</v>
      </c>
      <c r="D49" s="690">
        <v>-9692.3134900000005</v>
      </c>
      <c r="E49" s="690">
        <v>-9644.1709300000002</v>
      </c>
      <c r="F49" s="690">
        <v>-9198.8475600000002</v>
      </c>
      <c r="G49" s="690">
        <v>-9193.6746700000003</v>
      </c>
      <c r="H49" s="690">
        <v>-8904.7108900000003</v>
      </c>
      <c r="I49" s="690">
        <v>-8937.3212400000011</v>
      </c>
    </row>
    <row r="50" spans="1:9" s="52" customFormat="1" ht="24" customHeight="1">
      <c r="A50" s="691" t="s">
        <v>415</v>
      </c>
      <c r="B50" s="690">
        <v>-13239.75453</v>
      </c>
      <c r="C50" s="690">
        <v>-12052.391180000001</v>
      </c>
      <c r="D50" s="690">
        <v>-10816.905130000001</v>
      </c>
      <c r="E50" s="690">
        <v>-9804.7726500000026</v>
      </c>
      <c r="F50" s="690">
        <v>-9660.2310999999991</v>
      </c>
      <c r="G50" s="690">
        <v>-9244.9858999999997</v>
      </c>
      <c r="H50" s="690">
        <v>-9244.9858999999997</v>
      </c>
      <c r="I50" s="690">
        <v>-8938.7383900000004</v>
      </c>
    </row>
    <row r="51" spans="1:9" s="53" customFormat="1" ht="24" customHeight="1" thickBot="1">
      <c r="A51" s="694" t="s">
        <v>416</v>
      </c>
      <c r="B51" s="693">
        <v>1319.2926100000002</v>
      </c>
      <c r="C51" s="693">
        <v>1372.76224</v>
      </c>
      <c r="D51" s="693">
        <v>1124.5916400000001</v>
      </c>
      <c r="E51" s="693">
        <v>160.60172</v>
      </c>
      <c r="F51" s="693">
        <v>461.38353999999998</v>
      </c>
      <c r="G51" s="693">
        <v>51.311230000000009</v>
      </c>
      <c r="H51" s="693">
        <v>340.27501000000001</v>
      </c>
      <c r="I51" s="693">
        <v>1.4171500000000001</v>
      </c>
    </row>
    <row r="52" spans="1:9" ht="24" customHeight="1" thickTop="1" thickBot="1">
      <c r="A52" s="687" t="s">
        <v>417</v>
      </c>
      <c r="B52" s="688">
        <v>190222.78745</v>
      </c>
      <c r="C52" s="688">
        <v>176816.68288000001</v>
      </c>
      <c r="D52" s="688">
        <v>213154.71987000003</v>
      </c>
      <c r="E52" s="688">
        <v>220032.48992000002</v>
      </c>
      <c r="F52" s="688">
        <v>226471.73235000003</v>
      </c>
      <c r="G52" s="688">
        <v>210651.07869999998</v>
      </c>
      <c r="H52" s="688">
        <v>211970.02268000002</v>
      </c>
      <c r="I52" s="688">
        <v>210738.14256000001</v>
      </c>
    </row>
    <row r="53" spans="1:9" s="52" customFormat="1" ht="24" customHeight="1" thickTop="1">
      <c r="A53" s="689" t="s">
        <v>418</v>
      </c>
      <c r="B53" s="690">
        <v>37877.935100000002</v>
      </c>
      <c r="C53" s="690">
        <v>62538.69056000001</v>
      </c>
      <c r="D53" s="690">
        <v>89885.581430000006</v>
      </c>
      <c r="E53" s="690">
        <v>89695.080370000011</v>
      </c>
      <c r="F53" s="690">
        <v>52790.860619999999</v>
      </c>
      <c r="G53" s="690">
        <v>33801.838739999999</v>
      </c>
      <c r="H53" s="690">
        <v>37656.62169</v>
      </c>
      <c r="I53" s="690">
        <v>37580.968229999999</v>
      </c>
    </row>
    <row r="54" spans="1:9" s="53" customFormat="1" ht="24" customHeight="1">
      <c r="A54" s="694" t="s">
        <v>419</v>
      </c>
      <c r="B54" s="693">
        <v>0</v>
      </c>
      <c r="C54" s="693">
        <v>1215.69181</v>
      </c>
      <c r="D54" s="693">
        <v>0</v>
      </c>
      <c r="E54" s="693">
        <v>1004.92044</v>
      </c>
      <c r="F54" s="693">
        <v>350.60060999999996</v>
      </c>
      <c r="G54" s="693">
        <v>0</v>
      </c>
      <c r="H54" s="693">
        <v>0</v>
      </c>
      <c r="I54" s="693">
        <v>0</v>
      </c>
    </row>
    <row r="55" spans="1:9" s="53" customFormat="1" ht="24" customHeight="1">
      <c r="A55" s="694" t="s">
        <v>420</v>
      </c>
      <c r="B55" s="693">
        <v>37877.935100000002</v>
      </c>
      <c r="C55" s="693">
        <v>61322.998750000006</v>
      </c>
      <c r="D55" s="693">
        <v>89885.581430000006</v>
      </c>
      <c r="E55" s="693">
        <v>88690.159930000009</v>
      </c>
      <c r="F55" s="693">
        <v>52440.260009999998</v>
      </c>
      <c r="G55" s="693">
        <v>33801.838739999999</v>
      </c>
      <c r="H55" s="693">
        <v>37656.62169</v>
      </c>
      <c r="I55" s="693">
        <v>37580.968229999999</v>
      </c>
    </row>
    <row r="56" spans="1:9" s="53" customFormat="1" ht="24" customHeight="1">
      <c r="A56" s="694" t="s">
        <v>421</v>
      </c>
      <c r="B56" s="693">
        <v>0</v>
      </c>
      <c r="C56" s="693">
        <v>0</v>
      </c>
      <c r="D56" s="693">
        <v>0</v>
      </c>
      <c r="E56" s="693">
        <v>0</v>
      </c>
      <c r="F56" s="693">
        <v>0</v>
      </c>
      <c r="G56" s="693">
        <v>0</v>
      </c>
      <c r="H56" s="693">
        <v>0</v>
      </c>
      <c r="I56" s="693">
        <v>0</v>
      </c>
    </row>
    <row r="57" spans="1:9" s="53" customFormat="1" ht="24" customHeight="1">
      <c r="A57" s="694" t="s">
        <v>422</v>
      </c>
      <c r="B57" s="693">
        <v>0</v>
      </c>
      <c r="C57" s="693">
        <v>0</v>
      </c>
      <c r="D57" s="693">
        <v>0</v>
      </c>
      <c r="E57" s="693">
        <v>0</v>
      </c>
      <c r="F57" s="693">
        <v>0</v>
      </c>
      <c r="G57" s="693">
        <v>0</v>
      </c>
      <c r="H57" s="693">
        <v>0</v>
      </c>
      <c r="I57" s="693">
        <v>0</v>
      </c>
    </row>
    <row r="58" spans="1:9" s="53" customFormat="1" ht="24" customHeight="1">
      <c r="A58" s="694" t="s">
        <v>423</v>
      </c>
      <c r="B58" s="693">
        <v>0</v>
      </c>
      <c r="C58" s="693">
        <v>0</v>
      </c>
      <c r="D58" s="693">
        <v>0</v>
      </c>
      <c r="E58" s="693">
        <v>0</v>
      </c>
      <c r="F58" s="693">
        <v>0</v>
      </c>
      <c r="G58" s="693">
        <v>0</v>
      </c>
      <c r="H58" s="693">
        <v>0</v>
      </c>
      <c r="I58" s="693">
        <v>0</v>
      </c>
    </row>
    <row r="59" spans="1:9" s="53" customFormat="1" ht="24" customHeight="1" thickBot="1">
      <c r="A59" s="692" t="s">
        <v>424</v>
      </c>
      <c r="B59" s="693">
        <v>1050871.78306</v>
      </c>
      <c r="C59" s="693">
        <v>1003730.83062</v>
      </c>
      <c r="D59" s="693">
        <v>984294.44110000005</v>
      </c>
      <c r="E59" s="693">
        <v>1065263.2624900001</v>
      </c>
      <c r="F59" s="693">
        <v>1003905.1013099999</v>
      </c>
      <c r="G59" s="693">
        <v>983402.37267999991</v>
      </c>
      <c r="H59" s="693">
        <v>1093297.12512</v>
      </c>
      <c r="I59" s="693">
        <v>1074178.1849500001</v>
      </c>
    </row>
    <row r="60" spans="1:9" ht="24" customHeight="1" thickTop="1" thickBot="1">
      <c r="A60" s="687" t="s">
        <v>425</v>
      </c>
      <c r="B60" s="688"/>
      <c r="C60" s="688"/>
      <c r="D60" s="688"/>
      <c r="E60" s="688"/>
      <c r="F60" s="688"/>
      <c r="G60" s="688"/>
      <c r="H60" s="688"/>
      <c r="I60" s="688"/>
    </row>
    <row r="61" spans="1:9" ht="24" customHeight="1" thickTop="1">
      <c r="A61" s="695" t="s">
        <v>426</v>
      </c>
      <c r="B61" s="696">
        <v>8856.3862699999991</v>
      </c>
      <c r="C61" s="696">
        <v>8626.6301800000001</v>
      </c>
      <c r="D61" s="696">
        <v>9134.8107600000003</v>
      </c>
      <c r="E61" s="696">
        <v>8263.4619800000019</v>
      </c>
      <c r="F61" s="696">
        <v>8959.827150000001</v>
      </c>
      <c r="G61" s="696">
        <v>693.96829000000002</v>
      </c>
      <c r="H61" s="696">
        <v>8085.5501700000004</v>
      </c>
      <c r="I61" s="696">
        <v>724.88654000000008</v>
      </c>
    </row>
    <row r="62" spans="1:9" ht="24" customHeight="1">
      <c r="A62" s="697" t="s">
        <v>427</v>
      </c>
      <c r="B62" s="696">
        <v>-562.33444999999995</v>
      </c>
      <c r="C62" s="696">
        <v>-356.20753000000002</v>
      </c>
      <c r="D62" s="696">
        <v>-534.53768000000002</v>
      </c>
      <c r="E62" s="696">
        <v>-563.69911000000013</v>
      </c>
      <c r="F62" s="696">
        <v>-557.21632999999997</v>
      </c>
      <c r="G62" s="696">
        <v>-94.835920000000002</v>
      </c>
      <c r="H62" s="696">
        <v>-1157.0727099999999</v>
      </c>
      <c r="I62" s="696">
        <v>-106.22789999999999</v>
      </c>
    </row>
    <row r="63" spans="1:9" ht="24" customHeight="1">
      <c r="A63" s="698" t="s">
        <v>428</v>
      </c>
      <c r="B63" s="696">
        <v>8294.0518200000024</v>
      </c>
      <c r="C63" s="696">
        <v>8270.4226500000004</v>
      </c>
      <c r="D63" s="696">
        <v>8600.2730800000008</v>
      </c>
      <c r="E63" s="696">
        <v>7699.7628700000014</v>
      </c>
      <c r="F63" s="696">
        <v>8402.6108199999999</v>
      </c>
      <c r="G63" s="696">
        <v>599.13237000000015</v>
      </c>
      <c r="H63" s="696">
        <v>6928.477460000001</v>
      </c>
      <c r="I63" s="696">
        <v>618.65863999999999</v>
      </c>
    </row>
    <row r="64" spans="1:9" ht="24" customHeight="1">
      <c r="A64" s="695" t="s">
        <v>429</v>
      </c>
      <c r="B64" s="696">
        <v>7774.7061300000005</v>
      </c>
      <c r="C64" s="696">
        <v>5937.0886799999998</v>
      </c>
      <c r="D64" s="696">
        <v>5617.9032100000004</v>
      </c>
      <c r="E64" s="696">
        <v>6872.8189499999999</v>
      </c>
      <c r="F64" s="696">
        <v>7473.6108800000002</v>
      </c>
      <c r="G64" s="696">
        <v>523.29095000000007</v>
      </c>
      <c r="H64" s="696">
        <v>9363.7208800000008</v>
      </c>
      <c r="I64" s="696">
        <v>497.74746000000005</v>
      </c>
    </row>
    <row r="65" spans="1:9" ht="24" customHeight="1">
      <c r="A65" s="697" t="s">
        <v>430</v>
      </c>
      <c r="B65" s="696">
        <v>-1376.9811200000004</v>
      </c>
      <c r="C65" s="696">
        <v>-808.12293000000011</v>
      </c>
      <c r="D65" s="696">
        <v>-825.54353000000003</v>
      </c>
      <c r="E65" s="696">
        <v>-3124.6672000000008</v>
      </c>
      <c r="F65" s="696">
        <v>-3254.39428</v>
      </c>
      <c r="G65" s="696">
        <v>-252.63256000000001</v>
      </c>
      <c r="H65" s="696">
        <v>-4270.5034500000002</v>
      </c>
      <c r="I65" s="696">
        <v>-301.23528999999996</v>
      </c>
    </row>
    <row r="66" spans="1:9" ht="24" customHeight="1">
      <c r="A66" s="699" t="s">
        <v>431</v>
      </c>
      <c r="B66" s="696">
        <v>14691.776830000003</v>
      </c>
      <c r="C66" s="696">
        <v>13399.388400000002</v>
      </c>
      <c r="D66" s="696">
        <v>13392.63276</v>
      </c>
      <c r="E66" s="696">
        <v>11447.914620000001</v>
      </c>
      <c r="F66" s="696">
        <v>12621.82742</v>
      </c>
      <c r="G66" s="696">
        <v>869.79075999999998</v>
      </c>
      <c r="H66" s="696">
        <v>12021.694890000001</v>
      </c>
      <c r="I66" s="696">
        <v>815.17081000000007</v>
      </c>
    </row>
    <row r="67" spans="1:9" ht="24" customHeight="1">
      <c r="A67" s="695" t="s">
        <v>432</v>
      </c>
      <c r="B67" s="696">
        <v>468.19370000000009</v>
      </c>
      <c r="C67" s="696">
        <v>1472.22245</v>
      </c>
      <c r="D67" s="696">
        <v>1605.3745100000001</v>
      </c>
      <c r="E67" s="696">
        <v>1288.60998</v>
      </c>
      <c r="F67" s="696">
        <v>2128.2764999999999</v>
      </c>
      <c r="G67" s="696">
        <v>262.35878000000002</v>
      </c>
      <c r="H67" s="696">
        <v>2635.6564500000004</v>
      </c>
      <c r="I67" s="696">
        <v>319.10237000000001</v>
      </c>
    </row>
    <row r="68" spans="1:9" ht="24" customHeight="1">
      <c r="A68" s="695" t="s">
        <v>433</v>
      </c>
      <c r="B68" s="696">
        <v>-1028.4834599999999</v>
      </c>
      <c r="C68" s="696">
        <v>-628.60950000000014</v>
      </c>
      <c r="D68" s="696">
        <v>-1533.8640300000002</v>
      </c>
      <c r="E68" s="696">
        <v>-584.29022999999995</v>
      </c>
      <c r="F68" s="696">
        <v>-1713.95867</v>
      </c>
      <c r="G68" s="696">
        <v>-104.63453000000001</v>
      </c>
      <c r="H68" s="696">
        <v>-939.06581000000017</v>
      </c>
      <c r="I68" s="696">
        <v>-51.003520000000002</v>
      </c>
    </row>
    <row r="69" spans="1:9" ht="24" customHeight="1">
      <c r="A69" s="698" t="s">
        <v>434</v>
      </c>
      <c r="B69" s="696">
        <v>14131.487070000001</v>
      </c>
      <c r="C69" s="696">
        <v>14243.001350000002</v>
      </c>
      <c r="D69" s="696">
        <v>13464.143239999999</v>
      </c>
      <c r="E69" s="696">
        <v>12152.234369999998</v>
      </c>
      <c r="F69" s="696">
        <v>13036.14525</v>
      </c>
      <c r="G69" s="696">
        <v>1027.5150100000001</v>
      </c>
      <c r="H69" s="696">
        <v>13718.285529999999</v>
      </c>
      <c r="I69" s="696">
        <v>1083.2696599999999</v>
      </c>
    </row>
    <row r="70" spans="1:9" ht="24" customHeight="1">
      <c r="A70" s="697" t="s">
        <v>435</v>
      </c>
      <c r="B70" s="696">
        <v>-14095.845530000001</v>
      </c>
      <c r="C70" s="696">
        <v>-12873.928910000001</v>
      </c>
      <c r="D70" s="696">
        <v>-13582.095740000002</v>
      </c>
      <c r="E70" s="696">
        <v>-12000.21803</v>
      </c>
      <c r="F70" s="696">
        <v>-12628.430560000001</v>
      </c>
      <c r="G70" s="696">
        <v>-984.13099000000011</v>
      </c>
      <c r="H70" s="696">
        <v>-13371.917780000002</v>
      </c>
      <c r="I70" s="696">
        <v>-1081.8776</v>
      </c>
    </row>
    <row r="71" spans="1:9" ht="24" customHeight="1">
      <c r="A71" s="699" t="s">
        <v>436</v>
      </c>
      <c r="B71" s="696">
        <v>35.641539999999999</v>
      </c>
      <c r="C71" s="696">
        <v>1369.0724400000001</v>
      </c>
      <c r="D71" s="696">
        <v>-117.95250000000001</v>
      </c>
      <c r="E71" s="696">
        <v>152.01633999999999</v>
      </c>
      <c r="F71" s="696">
        <v>407.71469000000008</v>
      </c>
      <c r="G71" s="696">
        <v>43.38402</v>
      </c>
      <c r="H71" s="696">
        <v>346.36775</v>
      </c>
      <c r="I71" s="696">
        <v>1.3920600000000001</v>
      </c>
    </row>
    <row r="72" spans="1:9" ht="24" customHeight="1">
      <c r="A72" s="699" t="s">
        <v>437</v>
      </c>
      <c r="B72" s="696">
        <v>-13.106810000000001</v>
      </c>
      <c r="C72" s="696">
        <v>-5.3046699999999998</v>
      </c>
      <c r="D72" s="696">
        <v>6.8687300000000002</v>
      </c>
      <c r="E72" s="696">
        <v>-0.36033999999999999</v>
      </c>
      <c r="F72" s="696">
        <v>28.207800000000002</v>
      </c>
      <c r="G72" s="696">
        <v>-6.9470000000000004E-2</v>
      </c>
      <c r="H72" s="696">
        <v>-14.75963</v>
      </c>
      <c r="I72" s="696">
        <v>2.5090000000000001E-2</v>
      </c>
    </row>
    <row r="73" spans="1:9" ht="24" customHeight="1">
      <c r="A73" s="697" t="s">
        <v>438</v>
      </c>
      <c r="B73" s="696">
        <v>-13.106810000000001</v>
      </c>
      <c r="C73" s="696">
        <v>-5.3046699999999998</v>
      </c>
      <c r="D73" s="696">
        <v>6.8687300000000002</v>
      </c>
      <c r="E73" s="696">
        <v>-0.36033999999999999</v>
      </c>
      <c r="F73" s="696">
        <v>28.207800000000002</v>
      </c>
      <c r="G73" s="696">
        <v>-6.9470000000000004E-2</v>
      </c>
      <c r="H73" s="696">
        <v>-14.75963</v>
      </c>
      <c r="I73" s="696">
        <v>2.5090000000000001E-2</v>
      </c>
    </row>
    <row r="74" spans="1:9" ht="24" customHeight="1">
      <c r="A74" s="697" t="s">
        <v>439</v>
      </c>
      <c r="B74" s="696">
        <v>0</v>
      </c>
      <c r="C74" s="696">
        <v>0</v>
      </c>
      <c r="D74" s="696">
        <v>0</v>
      </c>
      <c r="E74" s="696">
        <v>0</v>
      </c>
      <c r="F74" s="696">
        <v>0</v>
      </c>
      <c r="G74" s="696">
        <v>0</v>
      </c>
      <c r="H74" s="696">
        <v>0</v>
      </c>
      <c r="I74" s="696">
        <v>0</v>
      </c>
    </row>
    <row r="75" spans="1:9" ht="24" customHeight="1">
      <c r="A75" s="698" t="s">
        <v>440</v>
      </c>
      <c r="B75" s="696">
        <v>-51.099310000000003</v>
      </c>
      <c r="C75" s="696">
        <v>-1.8859100000000002</v>
      </c>
      <c r="D75" s="696">
        <v>-17.212720000000001</v>
      </c>
      <c r="E75" s="696">
        <v>0</v>
      </c>
      <c r="F75" s="696">
        <v>0</v>
      </c>
      <c r="G75" s="696">
        <v>9.869E-2</v>
      </c>
      <c r="H75" s="696">
        <v>0.76890000000000003</v>
      </c>
      <c r="I75" s="696">
        <v>0</v>
      </c>
    </row>
    <row r="76" spans="1:9" ht="24" customHeight="1">
      <c r="A76" s="698" t="s">
        <v>1432</v>
      </c>
      <c r="B76" s="696">
        <v>-51.099310000000003</v>
      </c>
      <c r="C76" s="696">
        <v>-1.8859100000000002</v>
      </c>
      <c r="D76" s="696">
        <v>-17.212720000000001</v>
      </c>
      <c r="E76" s="696">
        <v>0</v>
      </c>
      <c r="F76" s="696">
        <v>0</v>
      </c>
      <c r="G76" s="696">
        <v>9.869E-2</v>
      </c>
      <c r="H76" s="696">
        <v>0.76890000000000003</v>
      </c>
      <c r="I76" s="696">
        <v>0</v>
      </c>
    </row>
    <row r="77" spans="1:9" ht="24" customHeight="1">
      <c r="A77" s="697" t="s">
        <v>441</v>
      </c>
      <c r="B77" s="696">
        <v>0</v>
      </c>
      <c r="C77" s="696">
        <v>0</v>
      </c>
      <c r="D77" s="696">
        <v>0</v>
      </c>
      <c r="E77" s="696">
        <v>0</v>
      </c>
      <c r="F77" s="696">
        <v>0</v>
      </c>
      <c r="G77" s="696">
        <v>0</v>
      </c>
      <c r="H77" s="696">
        <v>0</v>
      </c>
      <c r="I77" s="696">
        <v>0</v>
      </c>
    </row>
    <row r="78" spans="1:9" ht="24" customHeight="1">
      <c r="A78" s="698" t="s">
        <v>442</v>
      </c>
      <c r="B78" s="696">
        <v>-28.564580000000003</v>
      </c>
      <c r="C78" s="696">
        <v>1361.8818600000002</v>
      </c>
      <c r="D78" s="696">
        <v>-128.29649000000001</v>
      </c>
      <c r="E78" s="696">
        <v>151.65600000000001</v>
      </c>
      <c r="F78" s="696">
        <v>435.92248999999998</v>
      </c>
      <c r="G78" s="696">
        <v>43.413239999999995</v>
      </c>
      <c r="H78" s="696">
        <v>332.37702000000007</v>
      </c>
      <c r="I78" s="696">
        <v>1.4171500000000001</v>
      </c>
    </row>
    <row r="79" spans="1:9" ht="24" customHeight="1">
      <c r="A79" s="695" t="s">
        <v>443</v>
      </c>
      <c r="B79" s="696">
        <v>0</v>
      </c>
      <c r="C79" s="696">
        <v>0</v>
      </c>
      <c r="D79" s="696">
        <v>0</v>
      </c>
      <c r="E79" s="696">
        <v>0</v>
      </c>
      <c r="F79" s="696">
        <v>0</v>
      </c>
      <c r="G79" s="696">
        <v>0</v>
      </c>
      <c r="H79" s="696">
        <v>0</v>
      </c>
      <c r="I79" s="696">
        <v>0</v>
      </c>
    </row>
    <row r="80" spans="1:9" ht="24" customHeight="1">
      <c r="A80" s="699" t="s">
        <v>444</v>
      </c>
      <c r="B80" s="696">
        <v>-28.564580000000003</v>
      </c>
      <c r="C80" s="696">
        <v>1361.8818600000002</v>
      </c>
      <c r="D80" s="696">
        <v>-128.29649000000001</v>
      </c>
      <c r="E80" s="696">
        <v>151.65600000000001</v>
      </c>
      <c r="F80" s="696">
        <v>435.92248999999998</v>
      </c>
      <c r="G80" s="696">
        <v>43.413239999999995</v>
      </c>
      <c r="H80" s="696">
        <v>332.37702000000007</v>
      </c>
      <c r="I80" s="696">
        <v>1.4171500000000001</v>
      </c>
    </row>
    <row r="81" spans="1:9" ht="24" customHeight="1">
      <c r="A81" s="695" t="s">
        <v>445</v>
      </c>
      <c r="B81" s="696">
        <v>1347.8571899999999</v>
      </c>
      <c r="C81" s="696">
        <v>10.880380000000001</v>
      </c>
      <c r="D81" s="696">
        <v>1252.8881299999998</v>
      </c>
      <c r="E81" s="696">
        <v>8.9457199999999997</v>
      </c>
      <c r="F81" s="696">
        <v>25.461050000000004</v>
      </c>
      <c r="G81" s="696">
        <v>7.8979900000000001</v>
      </c>
      <c r="H81" s="696">
        <v>7.8979900000000001</v>
      </c>
      <c r="I81" s="696">
        <v>0</v>
      </c>
    </row>
    <row r="82" spans="1:9" ht="24" customHeight="1">
      <c r="A82" s="698" t="s">
        <v>446</v>
      </c>
      <c r="B82" s="696">
        <v>1319.2926100000002</v>
      </c>
      <c r="C82" s="696">
        <v>1372.76224</v>
      </c>
      <c r="D82" s="696">
        <v>1124.5916400000001</v>
      </c>
      <c r="E82" s="696">
        <v>160.60172</v>
      </c>
      <c r="F82" s="696">
        <v>461.38353999999998</v>
      </c>
      <c r="G82" s="696">
        <v>51.311230000000009</v>
      </c>
      <c r="H82" s="696">
        <v>340.27501000000001</v>
      </c>
      <c r="I82" s="696">
        <v>1.4171500000000001</v>
      </c>
    </row>
    <row r="83" spans="1:9" ht="24" customHeight="1">
      <c r="A83" s="695" t="s">
        <v>1467</v>
      </c>
      <c r="B83" s="696">
        <v>0</v>
      </c>
      <c r="C83" s="696">
        <v>0</v>
      </c>
      <c r="D83" s="696">
        <v>0</v>
      </c>
      <c r="E83" s="696">
        <v>0</v>
      </c>
      <c r="F83" s="696">
        <v>0</v>
      </c>
      <c r="G83" s="696">
        <v>0</v>
      </c>
      <c r="H83" s="696">
        <v>0</v>
      </c>
      <c r="I83" s="696">
        <v>0</v>
      </c>
    </row>
    <row r="84" spans="1:9" ht="24" customHeight="1">
      <c r="A84" s="698" t="s">
        <v>447</v>
      </c>
      <c r="B84" s="696">
        <v>1319.2926100000002</v>
      </c>
      <c r="C84" s="696">
        <v>1372.76224</v>
      </c>
      <c r="D84" s="696">
        <v>1124.5916400000001</v>
      </c>
      <c r="E84" s="696">
        <v>160.60172</v>
      </c>
      <c r="F84" s="696">
        <v>461.38353999999998</v>
      </c>
      <c r="G84" s="696">
        <v>51.311230000000009</v>
      </c>
      <c r="H84" s="696">
        <v>340.27501000000001</v>
      </c>
      <c r="I84" s="696">
        <v>1.4171500000000001</v>
      </c>
    </row>
    <row r="85" spans="1:9" ht="24" customHeight="1" thickBot="1">
      <c r="A85" s="695" t="s">
        <v>448</v>
      </c>
      <c r="B85" s="696">
        <v>0</v>
      </c>
      <c r="C85" s="696">
        <v>0</v>
      </c>
      <c r="D85" s="696">
        <v>0</v>
      </c>
      <c r="E85" s="696">
        <v>0</v>
      </c>
      <c r="F85" s="696">
        <v>0</v>
      </c>
      <c r="G85" s="696">
        <v>0</v>
      </c>
      <c r="H85" s="696">
        <v>0</v>
      </c>
      <c r="I85" s="696">
        <v>0</v>
      </c>
    </row>
    <row r="86" spans="1:9" ht="24" customHeight="1" thickTop="1" thickBot="1">
      <c r="A86" s="687" t="s">
        <v>449</v>
      </c>
      <c r="B86" s="688">
        <v>1319.2926100000002</v>
      </c>
      <c r="C86" s="688">
        <v>1372.76224</v>
      </c>
      <c r="D86" s="688">
        <v>1124.5916400000001</v>
      </c>
      <c r="E86" s="688">
        <v>160.60172</v>
      </c>
      <c r="F86" s="688">
        <v>461.38353999999998</v>
      </c>
      <c r="G86" s="688">
        <v>51.311230000000009</v>
      </c>
      <c r="H86" s="688">
        <v>340.27501000000001</v>
      </c>
      <c r="I86" s="688">
        <v>1.4171500000000001</v>
      </c>
    </row>
    <row r="87" spans="1:9" ht="15" customHeight="1" thickTop="1" thickBot="1">
      <c r="A87" s="247"/>
      <c r="B87" s="317"/>
      <c r="C87" s="317"/>
      <c r="D87" s="317"/>
      <c r="E87" s="317"/>
      <c r="F87" s="317"/>
      <c r="G87" s="317"/>
      <c r="H87" s="317"/>
      <c r="I87" s="317"/>
    </row>
    <row r="88" spans="1:9" ht="28.5" customHeight="1" thickTop="1">
      <c r="A88" s="248"/>
      <c r="B88" s="24"/>
      <c r="C88" s="24"/>
      <c r="D88" s="24"/>
      <c r="E88" s="24"/>
      <c r="F88" s="24"/>
      <c r="G88" s="24"/>
      <c r="H88" s="24"/>
    </row>
    <row r="89" spans="1:9">
      <c r="A89" s="248"/>
      <c r="B89" s="24"/>
      <c r="C89" s="24"/>
      <c r="D89" s="24"/>
      <c r="E89" s="24"/>
      <c r="F89" s="24"/>
      <c r="G89" s="24"/>
      <c r="H89" s="24"/>
    </row>
    <row r="90" spans="1:9" ht="19.5">
      <c r="A90" s="249"/>
      <c r="B90" s="24"/>
      <c r="C90" s="24"/>
      <c r="D90" s="24"/>
      <c r="E90" s="24"/>
      <c r="F90" s="24"/>
      <c r="G90" s="24"/>
      <c r="H90" s="24"/>
    </row>
    <row r="91" spans="1:9" ht="19.5">
      <c r="A91" s="249"/>
      <c r="B91" s="24"/>
      <c r="C91" s="24"/>
      <c r="D91" s="24"/>
      <c r="E91" s="24"/>
      <c r="F91" s="24"/>
      <c r="G91" s="24"/>
      <c r="H91" s="24"/>
    </row>
    <row r="92" spans="1:9" ht="19.5">
      <c r="A92" s="249"/>
      <c r="B92" s="24"/>
      <c r="C92" s="24"/>
      <c r="D92" s="24"/>
      <c r="E92" s="24"/>
      <c r="F92" s="24"/>
      <c r="G92" s="24"/>
      <c r="H92" s="24"/>
    </row>
    <row r="93" spans="1:9" ht="19.5">
      <c r="A93" s="250"/>
      <c r="B93" s="24"/>
      <c r="C93" s="24"/>
      <c r="D93" s="24"/>
      <c r="E93" s="24"/>
      <c r="F93" s="24"/>
      <c r="G93" s="24"/>
      <c r="H93" s="24"/>
    </row>
    <row r="94" spans="1:9" ht="19.5">
      <c r="A94" s="250"/>
      <c r="B94" s="24"/>
      <c r="C94" s="24"/>
      <c r="D94" s="24"/>
      <c r="E94" s="24"/>
      <c r="F94" s="24"/>
      <c r="G94" s="24"/>
      <c r="H94" s="24"/>
    </row>
    <row r="95" spans="1:9" ht="19.5">
      <c r="A95" s="250"/>
      <c r="B95" s="24"/>
      <c r="C95" s="24"/>
      <c r="D95" s="24"/>
      <c r="E95" s="24"/>
      <c r="F95" s="24"/>
      <c r="G95" s="24"/>
      <c r="H95" s="24"/>
    </row>
    <row r="96" spans="1:9" ht="19.5">
      <c r="A96" s="249"/>
      <c r="B96" s="24"/>
      <c r="C96" s="24"/>
      <c r="D96" s="24"/>
      <c r="E96" s="24"/>
      <c r="F96" s="24"/>
      <c r="G96" s="24"/>
      <c r="H96" s="24"/>
    </row>
    <row r="97" spans="1:8" ht="19.5">
      <c r="A97" s="249"/>
      <c r="B97" s="24"/>
      <c r="C97" s="24"/>
      <c r="D97" s="24"/>
      <c r="E97" s="24"/>
      <c r="F97" s="24"/>
      <c r="G97" s="24"/>
      <c r="H97" s="24"/>
    </row>
    <row r="98" spans="1:8" ht="19.5">
      <c r="A98" s="249"/>
      <c r="B98" s="24"/>
      <c r="C98" s="24"/>
      <c r="D98" s="24"/>
      <c r="E98" s="24"/>
      <c r="F98" s="24"/>
      <c r="G98" s="24"/>
      <c r="H98" s="24"/>
    </row>
    <row r="99" spans="1:8" ht="19.5">
      <c r="A99" s="249"/>
      <c r="B99" s="24"/>
      <c r="C99" s="24"/>
      <c r="D99" s="24"/>
      <c r="E99" s="24"/>
      <c r="F99" s="24"/>
      <c r="G99" s="24"/>
      <c r="H99" s="24"/>
    </row>
    <row r="100" spans="1:8" ht="19.5">
      <c r="A100" s="249"/>
      <c r="B100" s="24"/>
      <c r="C100" s="24"/>
      <c r="D100" s="24"/>
      <c r="E100" s="24"/>
      <c r="F100" s="24"/>
      <c r="G100" s="24"/>
      <c r="H100" s="24"/>
    </row>
    <row r="101" spans="1:8" ht="19.5">
      <c r="A101" s="54"/>
      <c r="B101" s="24"/>
      <c r="C101" s="24"/>
      <c r="D101" s="24"/>
      <c r="E101" s="24"/>
      <c r="F101" s="24"/>
      <c r="G101" s="24"/>
      <c r="H101" s="24"/>
    </row>
    <row r="102" spans="1:8">
      <c r="A102" s="55"/>
      <c r="B102" s="24"/>
      <c r="C102" s="24"/>
      <c r="D102" s="24"/>
      <c r="E102" s="24"/>
      <c r="F102" s="24"/>
      <c r="G102" s="24"/>
      <c r="H102" s="24"/>
    </row>
    <row r="103" spans="1:8">
      <c r="A103" s="55"/>
      <c r="B103" s="24"/>
      <c r="C103" s="24"/>
      <c r="D103" s="24"/>
      <c r="E103" s="24"/>
      <c r="F103" s="24"/>
      <c r="G103" s="24"/>
      <c r="H103" s="24"/>
    </row>
    <row r="104" spans="1:8">
      <c r="A104" s="55"/>
      <c r="B104" s="24"/>
      <c r="C104" s="24"/>
      <c r="D104" s="24"/>
      <c r="E104" s="24"/>
      <c r="F104" s="24"/>
      <c r="G104" s="24"/>
      <c r="H104" s="24"/>
    </row>
    <row r="105" spans="1:8">
      <c r="A105" s="55"/>
      <c r="B105" s="24"/>
      <c r="C105" s="24"/>
      <c r="D105" s="24"/>
      <c r="E105" s="24"/>
      <c r="F105" s="24"/>
      <c r="G105" s="24"/>
      <c r="H105" s="24"/>
    </row>
    <row r="106" spans="1:8">
      <c r="A106" s="55"/>
      <c r="B106" s="24"/>
      <c r="C106" s="24"/>
      <c r="D106" s="24"/>
      <c r="E106" s="24"/>
      <c r="F106" s="24"/>
      <c r="G106" s="24"/>
      <c r="H106" s="24"/>
    </row>
    <row r="107" spans="1:8">
      <c r="A107" s="55"/>
      <c r="B107" s="24"/>
      <c r="C107" s="24"/>
      <c r="D107" s="24"/>
      <c r="E107" s="24"/>
      <c r="F107" s="24"/>
      <c r="G107" s="24"/>
      <c r="H107" s="24"/>
    </row>
    <row r="108" spans="1:8">
      <c r="A108" s="55"/>
      <c r="B108" s="24"/>
      <c r="C108" s="24"/>
      <c r="D108" s="24"/>
      <c r="E108" s="24"/>
      <c r="F108" s="24"/>
      <c r="G108" s="24"/>
      <c r="H108" s="24"/>
    </row>
    <row r="109" spans="1:8">
      <c r="A109" s="55"/>
      <c r="B109" s="24"/>
      <c r="C109" s="24"/>
      <c r="D109" s="24"/>
      <c r="E109" s="24"/>
      <c r="F109" s="24"/>
      <c r="G109" s="24"/>
      <c r="H109" s="24"/>
    </row>
    <row r="110" spans="1:8" ht="19.5">
      <c r="A110" s="249"/>
      <c r="B110" s="24"/>
      <c r="C110" s="24"/>
      <c r="D110" s="24"/>
      <c r="E110" s="24"/>
      <c r="F110" s="24"/>
      <c r="G110" s="24"/>
      <c r="H110" s="24"/>
    </row>
    <row r="111" spans="1:8" ht="19.5">
      <c r="A111" s="249"/>
      <c r="B111" s="24"/>
      <c r="C111" s="24"/>
      <c r="D111" s="24"/>
      <c r="E111" s="24"/>
      <c r="F111" s="24"/>
      <c r="G111" s="24"/>
      <c r="H111" s="24"/>
    </row>
    <row r="112" spans="1:8" ht="19.5">
      <c r="A112" s="250"/>
      <c r="B112" s="24"/>
      <c r="C112" s="24"/>
      <c r="D112" s="24"/>
      <c r="E112" s="24"/>
      <c r="F112" s="24"/>
      <c r="G112" s="24"/>
      <c r="H112" s="24"/>
    </row>
    <row r="113" spans="1:8" ht="19.5">
      <c r="A113" s="250"/>
      <c r="B113" s="24"/>
      <c r="C113" s="24"/>
      <c r="D113" s="24"/>
      <c r="E113" s="24"/>
      <c r="F113" s="24"/>
      <c r="G113" s="24"/>
      <c r="H113" s="24"/>
    </row>
    <row r="114" spans="1:8" ht="19.5">
      <c r="A114" s="250"/>
      <c r="B114" s="24"/>
      <c r="C114" s="24"/>
      <c r="D114" s="24"/>
      <c r="E114" s="24"/>
      <c r="F114" s="24"/>
      <c r="G114" s="24"/>
      <c r="H114" s="24"/>
    </row>
    <row r="115" spans="1:8" ht="19.5">
      <c r="A115" s="249"/>
      <c r="B115" s="24"/>
      <c r="C115" s="24"/>
      <c r="D115" s="24"/>
      <c r="E115" s="24"/>
      <c r="F115" s="24"/>
      <c r="G115" s="24"/>
      <c r="H115" s="24"/>
    </row>
    <row r="116" spans="1:8" ht="19.5">
      <c r="A116" s="249"/>
      <c r="B116" s="24"/>
      <c r="C116" s="24"/>
      <c r="D116" s="24"/>
      <c r="E116" s="24"/>
      <c r="F116" s="24"/>
      <c r="G116" s="24"/>
      <c r="H116" s="24"/>
    </row>
    <row r="117" spans="1:8" ht="19.5">
      <c r="A117" s="249"/>
      <c r="B117" s="24"/>
      <c r="C117" s="24"/>
      <c r="D117" s="24"/>
      <c r="E117" s="24"/>
      <c r="F117" s="24"/>
      <c r="G117" s="24"/>
      <c r="H117" s="24"/>
    </row>
    <row r="118" spans="1:8" ht="19.5">
      <c r="A118" s="249"/>
      <c r="B118" s="24"/>
      <c r="C118" s="24"/>
      <c r="D118" s="24"/>
      <c r="E118" s="24"/>
      <c r="F118" s="24"/>
      <c r="G118" s="24"/>
      <c r="H118" s="24"/>
    </row>
    <row r="119" spans="1:8" ht="19.5">
      <c r="A119" s="249"/>
      <c r="B119" s="24"/>
      <c r="C119" s="24"/>
      <c r="D119" s="24"/>
      <c r="E119" s="24"/>
      <c r="F119" s="24"/>
      <c r="G119" s="24"/>
      <c r="H119" s="24"/>
    </row>
    <row r="120" spans="1:8" ht="19.5">
      <c r="A120" s="249"/>
      <c r="B120" s="24"/>
      <c r="C120" s="24"/>
      <c r="D120" s="24"/>
      <c r="E120" s="24"/>
      <c r="F120" s="24"/>
      <c r="G120" s="24"/>
      <c r="H120" s="24"/>
    </row>
    <row r="121" spans="1:8" ht="19.5">
      <c r="A121" s="249"/>
      <c r="B121" s="24"/>
      <c r="C121" s="24"/>
      <c r="D121" s="24"/>
      <c r="E121" s="24"/>
      <c r="F121" s="24"/>
      <c r="G121" s="24"/>
      <c r="H121" s="24"/>
    </row>
    <row r="122" spans="1:8" ht="19.5">
      <c r="A122" s="250"/>
      <c r="B122" s="24"/>
      <c r="C122" s="24"/>
      <c r="D122" s="24"/>
      <c r="E122" s="24"/>
      <c r="F122" s="24"/>
      <c r="G122" s="24"/>
      <c r="H122" s="24"/>
    </row>
    <row r="123" spans="1:8" ht="19.5">
      <c r="A123" s="249"/>
      <c r="B123" s="24"/>
      <c r="C123" s="24"/>
      <c r="D123" s="24"/>
      <c r="E123" s="24"/>
      <c r="F123" s="24"/>
      <c r="G123" s="24"/>
      <c r="H123" s="24"/>
    </row>
    <row r="124" spans="1:8" ht="19.5">
      <c r="A124" s="249"/>
      <c r="B124" s="24"/>
      <c r="C124" s="24"/>
      <c r="D124" s="24"/>
      <c r="E124" s="24"/>
      <c r="F124" s="24"/>
      <c r="G124" s="24"/>
      <c r="H124" s="24"/>
    </row>
    <row r="125" spans="1:8" ht="19.5">
      <c r="A125" s="249"/>
      <c r="B125" s="24"/>
      <c r="C125" s="24"/>
      <c r="D125" s="24"/>
      <c r="E125" s="24"/>
      <c r="F125" s="24"/>
      <c r="G125" s="24"/>
      <c r="H125" s="24"/>
    </row>
    <row r="126" spans="1:8" ht="19.5">
      <c r="A126" s="249"/>
      <c r="B126" s="24"/>
      <c r="C126" s="24"/>
      <c r="D126" s="24"/>
      <c r="E126" s="24"/>
      <c r="F126" s="24"/>
      <c r="G126" s="24"/>
      <c r="H126" s="24"/>
    </row>
    <row r="127" spans="1:8" ht="19.5">
      <c r="A127" s="249"/>
      <c r="B127" s="24"/>
      <c r="C127" s="24"/>
      <c r="D127" s="24"/>
      <c r="E127" s="24"/>
      <c r="F127" s="24"/>
      <c r="G127" s="24"/>
      <c r="H127" s="24"/>
    </row>
    <row r="128" spans="1:8" ht="19.5">
      <c r="A128" s="250"/>
      <c r="B128" s="24"/>
      <c r="C128" s="24"/>
      <c r="D128" s="24"/>
      <c r="E128" s="24"/>
      <c r="F128" s="24"/>
      <c r="G128" s="24"/>
      <c r="H128" s="24"/>
    </row>
    <row r="129" spans="1:8" ht="19.5">
      <c r="A129" s="249"/>
      <c r="B129" s="24"/>
      <c r="C129" s="24"/>
      <c r="D129" s="24"/>
      <c r="E129" s="24"/>
      <c r="F129" s="24"/>
      <c r="G129" s="24"/>
      <c r="H129" s="24"/>
    </row>
    <row r="130" spans="1:8" ht="19.5">
      <c r="A130" s="249"/>
      <c r="B130" s="24"/>
      <c r="C130" s="24"/>
      <c r="D130" s="24"/>
      <c r="E130" s="24"/>
      <c r="F130" s="24"/>
      <c r="G130" s="24"/>
      <c r="H130" s="24"/>
    </row>
    <row r="131" spans="1:8" ht="19.5">
      <c r="A131" s="249"/>
      <c r="B131" s="24"/>
      <c r="C131" s="24"/>
      <c r="D131" s="24"/>
      <c r="E131" s="24"/>
      <c r="F131" s="24"/>
      <c r="G131" s="24"/>
      <c r="H131" s="24"/>
    </row>
    <row r="132" spans="1:8" ht="19.5">
      <c r="A132" s="250"/>
      <c r="B132" s="24"/>
      <c r="C132" s="24"/>
      <c r="D132" s="24"/>
      <c r="E132" s="24"/>
      <c r="F132" s="24"/>
      <c r="G132" s="24"/>
      <c r="H132" s="24"/>
    </row>
    <row r="133" spans="1:8" ht="19.5">
      <c r="A133" s="249"/>
      <c r="B133" s="24"/>
      <c r="C133" s="24"/>
      <c r="D133" s="24"/>
      <c r="E133" s="24"/>
      <c r="F133" s="24"/>
      <c r="G133" s="24"/>
      <c r="H133" s="24"/>
    </row>
    <row r="134" spans="1:8" ht="19.5">
      <c r="A134" s="249"/>
      <c r="B134" s="24"/>
      <c r="C134" s="24"/>
      <c r="D134" s="24"/>
      <c r="E134" s="24"/>
      <c r="F134" s="24"/>
      <c r="G134" s="24"/>
      <c r="H134" s="24"/>
    </row>
    <row r="135" spans="1:8" ht="19.5">
      <c r="A135" s="249"/>
      <c r="B135" s="24"/>
      <c r="C135" s="24"/>
      <c r="D135" s="24"/>
      <c r="E135" s="24"/>
      <c r="F135" s="24"/>
      <c r="G135" s="24"/>
      <c r="H135" s="24"/>
    </row>
    <row r="136" spans="1:8" ht="19.5">
      <c r="A136" s="249"/>
      <c r="B136" s="24"/>
      <c r="C136" s="24"/>
      <c r="D136" s="24"/>
      <c r="E136" s="24"/>
      <c r="F136" s="24"/>
      <c r="G136" s="24"/>
      <c r="H136" s="24"/>
    </row>
    <row r="137" spans="1:8" ht="19.5">
      <c r="A137" s="250"/>
      <c r="B137" s="24"/>
      <c r="C137" s="24"/>
      <c r="D137" s="24"/>
      <c r="E137" s="24"/>
      <c r="F137" s="24"/>
      <c r="G137" s="24"/>
      <c r="H137" s="24"/>
    </row>
    <row r="138" spans="1:8" ht="19.5">
      <c r="A138" s="249"/>
      <c r="B138" s="24"/>
      <c r="C138" s="24"/>
      <c r="D138" s="24"/>
      <c r="E138" s="24"/>
      <c r="F138" s="24"/>
      <c r="G138" s="24"/>
      <c r="H138" s="24"/>
    </row>
    <row r="139" spans="1:8" ht="19.5">
      <c r="A139" s="249"/>
      <c r="B139" s="24"/>
      <c r="C139" s="24"/>
      <c r="D139" s="24"/>
      <c r="E139" s="24"/>
      <c r="F139" s="24"/>
      <c r="G139" s="24"/>
      <c r="H139" s="24"/>
    </row>
    <row r="140" spans="1:8" ht="19.5">
      <c r="A140" s="249"/>
      <c r="B140" s="24"/>
      <c r="C140" s="24"/>
      <c r="D140" s="24"/>
      <c r="E140" s="24"/>
      <c r="F140" s="24"/>
      <c r="G140" s="24"/>
      <c r="H140" s="24"/>
    </row>
    <row r="141" spans="1:8" ht="19.5">
      <c r="A141" s="249"/>
      <c r="B141" s="24"/>
      <c r="C141" s="24"/>
      <c r="D141" s="24"/>
      <c r="E141" s="24"/>
      <c r="F141" s="24"/>
      <c r="G141" s="24"/>
      <c r="H141" s="24"/>
    </row>
    <row r="142" spans="1:8" ht="19.5">
      <c r="A142" s="250"/>
      <c r="B142" s="24"/>
      <c r="C142" s="24"/>
      <c r="D142" s="24"/>
      <c r="E142" s="24"/>
      <c r="F142" s="24"/>
      <c r="G142" s="24"/>
      <c r="H142" s="24"/>
    </row>
    <row r="143" spans="1:8" ht="19.5">
      <c r="A143" s="250"/>
      <c r="B143" s="24"/>
      <c r="C143" s="24"/>
      <c r="D143" s="24"/>
      <c r="E143" s="24"/>
      <c r="F143" s="24"/>
      <c r="G143" s="24"/>
      <c r="H143" s="24"/>
    </row>
    <row r="144" spans="1:8" ht="19.5">
      <c r="A144" s="250"/>
      <c r="B144" s="24"/>
      <c r="C144" s="24"/>
      <c r="D144" s="24"/>
      <c r="E144" s="24"/>
      <c r="F144" s="24"/>
      <c r="G144" s="24"/>
      <c r="H144" s="24"/>
    </row>
    <row r="145" spans="1:8" ht="19.5">
      <c r="A145" s="249"/>
      <c r="B145" s="24"/>
      <c r="C145" s="24"/>
      <c r="D145" s="24"/>
      <c r="E145" s="24"/>
      <c r="F145" s="24"/>
      <c r="G145" s="24"/>
      <c r="H145" s="24"/>
    </row>
    <row r="146" spans="1:8" ht="19.5">
      <c r="A146" s="249"/>
      <c r="B146" s="24"/>
      <c r="C146" s="24"/>
      <c r="D146" s="24"/>
      <c r="E146" s="24"/>
      <c r="F146" s="24"/>
      <c r="G146" s="24"/>
      <c r="H146" s="24"/>
    </row>
    <row r="147" spans="1:8" ht="19.5">
      <c r="A147" s="57"/>
      <c r="B147" s="24"/>
      <c r="C147" s="24"/>
      <c r="D147" s="24"/>
      <c r="E147" s="24"/>
      <c r="F147" s="24"/>
      <c r="G147" s="24"/>
      <c r="H147" s="24"/>
    </row>
    <row r="148" spans="1:8" ht="19.5">
      <c r="A148" s="250"/>
      <c r="B148" s="24"/>
      <c r="C148" s="24"/>
      <c r="D148" s="24"/>
      <c r="E148" s="24"/>
      <c r="F148" s="24"/>
      <c r="G148" s="24"/>
      <c r="H148" s="24"/>
    </row>
    <row r="149" spans="1:8" ht="19.5">
      <c r="A149" s="249"/>
      <c r="B149" s="24"/>
      <c r="C149" s="24"/>
      <c r="D149" s="24"/>
      <c r="E149" s="24"/>
      <c r="F149" s="24"/>
      <c r="G149" s="24"/>
      <c r="H149" s="24"/>
    </row>
    <row r="150" spans="1:8" ht="19.5">
      <c r="A150" s="249"/>
      <c r="B150" s="24"/>
      <c r="C150" s="24"/>
      <c r="D150" s="24"/>
      <c r="E150" s="24"/>
      <c r="F150" s="24"/>
      <c r="G150" s="24"/>
      <c r="H150" s="24"/>
    </row>
    <row r="151" spans="1:8" ht="19.5">
      <c r="A151" s="249"/>
      <c r="B151" s="24"/>
      <c r="C151" s="24"/>
      <c r="D151" s="24"/>
      <c r="E151" s="24"/>
      <c r="F151" s="24"/>
      <c r="G151" s="24"/>
      <c r="H151" s="24"/>
    </row>
    <row r="152" spans="1:8" ht="19.5">
      <c r="A152" s="250"/>
      <c r="B152" s="24"/>
      <c r="C152" s="24"/>
      <c r="D152" s="24"/>
      <c r="E152" s="24"/>
      <c r="F152" s="24"/>
      <c r="G152" s="24"/>
      <c r="H152" s="24"/>
    </row>
    <row r="153" spans="1:8" ht="19.5">
      <c r="A153" s="249"/>
      <c r="B153" s="24"/>
      <c r="C153" s="24"/>
      <c r="D153" s="24"/>
      <c r="E153" s="24"/>
      <c r="F153" s="24"/>
      <c r="G153" s="24"/>
      <c r="H153" s="24"/>
    </row>
    <row r="154" spans="1:8" ht="19.5">
      <c r="A154" s="249"/>
      <c r="B154" s="24"/>
      <c r="C154" s="24"/>
      <c r="D154" s="24"/>
      <c r="E154" s="24"/>
      <c r="F154" s="24"/>
      <c r="G154" s="24"/>
      <c r="H154" s="24"/>
    </row>
    <row r="155" spans="1:8" ht="19.5">
      <c r="A155" s="249"/>
      <c r="B155" s="24"/>
      <c r="C155" s="24"/>
      <c r="D155" s="24"/>
      <c r="E155" s="24"/>
      <c r="F155" s="24"/>
      <c r="G155" s="24"/>
      <c r="H155" s="24"/>
    </row>
    <row r="156" spans="1:8" ht="19.5">
      <c r="A156" s="250"/>
      <c r="B156" s="24"/>
      <c r="C156" s="24"/>
      <c r="D156" s="24"/>
      <c r="E156" s="24"/>
      <c r="F156" s="24"/>
      <c r="G156" s="24"/>
      <c r="H156" s="24"/>
    </row>
    <row r="157" spans="1:8" ht="19.5">
      <c r="A157" s="249"/>
      <c r="B157" s="24"/>
      <c r="C157" s="24"/>
      <c r="D157" s="24"/>
      <c r="E157" s="24"/>
      <c r="F157" s="24"/>
      <c r="G157" s="24"/>
      <c r="H157" s="24"/>
    </row>
    <row r="158" spans="1:8" ht="19.5">
      <c r="A158" s="249"/>
      <c r="B158" s="24"/>
      <c r="C158" s="24"/>
      <c r="D158" s="24"/>
      <c r="E158" s="24"/>
      <c r="F158" s="24"/>
      <c r="G158" s="24"/>
      <c r="H158" s="24"/>
    </row>
    <row r="159" spans="1:8" ht="19.5">
      <c r="A159" s="249"/>
      <c r="B159" s="24"/>
      <c r="C159" s="24"/>
      <c r="D159" s="24"/>
      <c r="E159" s="24"/>
      <c r="F159" s="24"/>
      <c r="G159" s="24"/>
      <c r="H159" s="24"/>
    </row>
    <row r="160" spans="1:8" ht="19.5">
      <c r="A160" s="250"/>
      <c r="B160" s="24"/>
      <c r="C160" s="24"/>
      <c r="D160" s="24"/>
      <c r="E160" s="24"/>
      <c r="F160" s="24"/>
      <c r="G160" s="24"/>
      <c r="H160" s="24"/>
    </row>
    <row r="161" spans="1:8" ht="19.5">
      <c r="A161" s="249"/>
      <c r="B161" s="24"/>
      <c r="C161" s="24"/>
      <c r="D161" s="24"/>
      <c r="E161" s="24"/>
      <c r="F161" s="24"/>
      <c r="G161" s="24"/>
      <c r="H161" s="24"/>
    </row>
    <row r="162" spans="1:8" ht="19.5">
      <c r="A162" s="249"/>
      <c r="B162" s="24"/>
      <c r="C162" s="24"/>
      <c r="D162" s="24"/>
      <c r="E162" s="24"/>
      <c r="F162" s="24"/>
      <c r="G162" s="24"/>
      <c r="H162" s="24"/>
    </row>
    <row r="163" spans="1:8" ht="19.5">
      <c r="A163" s="249"/>
      <c r="B163" s="24"/>
      <c r="C163" s="24"/>
      <c r="D163" s="24"/>
      <c r="E163" s="24"/>
      <c r="F163" s="24"/>
      <c r="G163" s="24"/>
      <c r="H163" s="24"/>
    </row>
    <row r="164" spans="1:8" ht="19.5">
      <c r="A164" s="56"/>
      <c r="B164" s="24"/>
      <c r="C164" s="24"/>
      <c r="D164" s="24"/>
      <c r="E164" s="24"/>
      <c r="F164" s="24"/>
      <c r="G164" s="24"/>
      <c r="H164" s="24"/>
    </row>
    <row r="165" spans="1:8" ht="19.5">
      <c r="A165" s="56"/>
      <c r="B165" s="24"/>
      <c r="C165" s="24"/>
      <c r="D165" s="24"/>
      <c r="E165" s="24"/>
      <c r="F165" s="24"/>
      <c r="G165" s="24"/>
      <c r="H165" s="24"/>
    </row>
    <row r="166" spans="1:8" ht="19.5">
      <c r="A166" s="56"/>
      <c r="B166" s="24"/>
      <c r="C166" s="24"/>
      <c r="D166" s="24"/>
      <c r="E166" s="24"/>
      <c r="F166" s="24"/>
      <c r="G166" s="24"/>
      <c r="H166" s="24"/>
    </row>
    <row r="167" spans="1:8" ht="19.5">
      <c r="A167" s="54"/>
      <c r="B167" s="24"/>
      <c r="C167" s="24"/>
      <c r="D167" s="24"/>
      <c r="E167" s="24"/>
      <c r="F167" s="24"/>
      <c r="G167" s="24"/>
      <c r="H167" s="24"/>
    </row>
    <row r="168" spans="1:8" ht="19.5">
      <c r="A168" s="54"/>
      <c r="B168" s="24"/>
      <c r="C168" s="24"/>
      <c r="D168" s="24"/>
      <c r="E168" s="24"/>
      <c r="F168" s="24"/>
      <c r="G168" s="24"/>
      <c r="H168" s="24"/>
    </row>
    <row r="169" spans="1:8" ht="19.5">
      <c r="A169" s="250"/>
      <c r="B169" s="24"/>
      <c r="C169" s="24"/>
      <c r="D169" s="24"/>
      <c r="E169" s="24"/>
      <c r="F169" s="24"/>
      <c r="G169" s="24"/>
      <c r="H169" s="24"/>
    </row>
    <row r="170" spans="1:8" ht="19.5">
      <c r="A170" s="249"/>
      <c r="B170" s="24"/>
      <c r="C170" s="24"/>
      <c r="D170" s="24"/>
      <c r="E170" s="24"/>
      <c r="F170" s="24"/>
      <c r="G170" s="24"/>
      <c r="H170" s="24"/>
    </row>
    <row r="171" spans="1:8" ht="19.5">
      <c r="A171" s="249"/>
      <c r="B171" s="24"/>
      <c r="C171" s="24"/>
      <c r="D171" s="24"/>
      <c r="E171" s="24"/>
      <c r="F171" s="24"/>
      <c r="G171" s="24"/>
      <c r="H171" s="24"/>
    </row>
    <row r="172" spans="1:8" ht="19.5">
      <c r="A172" s="249"/>
      <c r="B172" s="24"/>
      <c r="C172" s="24"/>
      <c r="D172" s="24"/>
      <c r="E172" s="24"/>
      <c r="F172" s="24"/>
      <c r="G172" s="24"/>
      <c r="H172" s="24"/>
    </row>
    <row r="173" spans="1:8" ht="19.5">
      <c r="A173" s="249"/>
      <c r="B173" s="24"/>
      <c r="C173" s="24"/>
      <c r="D173" s="24"/>
      <c r="E173" s="24"/>
      <c r="F173" s="24"/>
      <c r="G173" s="24"/>
      <c r="H173" s="24"/>
    </row>
    <row r="174" spans="1:8" ht="19.5">
      <c r="A174" s="249"/>
      <c r="B174" s="24"/>
      <c r="C174" s="24"/>
      <c r="D174" s="24"/>
      <c r="E174" s="24"/>
      <c r="F174" s="24"/>
      <c r="G174" s="24"/>
      <c r="H174" s="24"/>
    </row>
    <row r="175" spans="1:8" ht="19.5">
      <c r="A175" s="250"/>
      <c r="B175" s="24"/>
      <c r="C175" s="24"/>
      <c r="D175" s="24"/>
      <c r="E175" s="24"/>
      <c r="F175" s="24"/>
      <c r="G175" s="24"/>
      <c r="H175" s="24"/>
    </row>
    <row r="176" spans="1:8" ht="19.5">
      <c r="A176" s="249"/>
      <c r="B176" s="24"/>
      <c r="C176" s="24"/>
      <c r="D176" s="24"/>
      <c r="E176" s="24"/>
      <c r="F176" s="24"/>
      <c r="G176" s="24"/>
      <c r="H176" s="24"/>
    </row>
    <row r="177" spans="1:8" ht="19.5">
      <c r="A177" s="249"/>
      <c r="B177" s="24"/>
      <c r="C177" s="24"/>
      <c r="D177" s="24"/>
      <c r="E177" s="24"/>
      <c r="F177" s="24"/>
      <c r="G177" s="24"/>
      <c r="H177" s="24"/>
    </row>
    <row r="178" spans="1:8" ht="19.5">
      <c r="A178" s="249"/>
      <c r="B178" s="24"/>
      <c r="C178" s="24"/>
      <c r="D178" s="24"/>
      <c r="E178" s="24"/>
      <c r="F178" s="24"/>
      <c r="G178" s="24"/>
      <c r="H178" s="24"/>
    </row>
    <row r="179" spans="1:8" ht="19.5">
      <c r="A179" s="249"/>
      <c r="B179" s="24"/>
      <c r="C179" s="24"/>
      <c r="D179" s="24"/>
      <c r="E179" s="24"/>
      <c r="F179" s="24"/>
      <c r="G179" s="24"/>
      <c r="H179" s="24"/>
    </row>
    <row r="180" spans="1:8" ht="19.5">
      <c r="A180" s="250"/>
      <c r="B180" s="24"/>
      <c r="C180" s="24"/>
      <c r="D180" s="24"/>
      <c r="E180" s="24"/>
      <c r="F180" s="24"/>
      <c r="G180" s="24"/>
      <c r="H180" s="24"/>
    </row>
    <row r="181" spans="1:8" ht="19.5">
      <c r="A181" s="250"/>
      <c r="B181" s="24"/>
      <c r="C181" s="24"/>
      <c r="D181" s="24"/>
      <c r="E181" s="24"/>
      <c r="F181" s="24"/>
      <c r="G181" s="24"/>
      <c r="H181" s="24"/>
    </row>
    <row r="182" spans="1:8" ht="19.5">
      <c r="A182" s="249"/>
      <c r="B182" s="24"/>
      <c r="C182" s="24"/>
      <c r="D182" s="24"/>
      <c r="E182" s="24"/>
      <c r="F182" s="24"/>
      <c r="G182" s="24"/>
      <c r="H182" s="24"/>
    </row>
    <row r="183" spans="1:8" ht="19.5">
      <c r="A183" s="249"/>
      <c r="B183" s="24"/>
      <c r="C183" s="24"/>
      <c r="D183" s="24"/>
      <c r="E183" s="24"/>
      <c r="F183" s="24"/>
      <c r="G183" s="24"/>
      <c r="H183" s="24"/>
    </row>
    <row r="184" spans="1:8" ht="19.5">
      <c r="A184" s="249"/>
      <c r="B184" s="24"/>
      <c r="C184" s="24"/>
      <c r="D184" s="24"/>
      <c r="E184" s="24"/>
      <c r="F184" s="24"/>
      <c r="G184" s="24"/>
      <c r="H184" s="24"/>
    </row>
    <row r="185" spans="1:8" ht="19.5">
      <c r="A185" s="250"/>
      <c r="B185" s="24"/>
      <c r="C185" s="24"/>
      <c r="D185" s="24"/>
      <c r="E185" s="24"/>
      <c r="F185" s="24"/>
      <c r="G185" s="24"/>
      <c r="H185" s="24"/>
    </row>
    <row r="186" spans="1:8" ht="19.5">
      <c r="A186" s="250"/>
      <c r="B186" s="24"/>
      <c r="C186" s="24"/>
      <c r="D186" s="24"/>
      <c r="E186" s="24"/>
      <c r="F186" s="24"/>
      <c r="G186" s="24"/>
      <c r="H186" s="24"/>
    </row>
    <row r="187" spans="1:8" ht="19.5">
      <c r="A187" s="250"/>
      <c r="B187" s="24"/>
      <c r="C187" s="24"/>
      <c r="D187" s="24"/>
      <c r="E187" s="24"/>
      <c r="F187" s="24"/>
      <c r="G187" s="24"/>
      <c r="H187" s="24"/>
    </row>
    <row r="188" spans="1:8" ht="19.5">
      <c r="A188" s="250"/>
      <c r="B188" s="24"/>
      <c r="C188" s="24"/>
      <c r="D188" s="24"/>
      <c r="E188" s="24"/>
      <c r="F188" s="24"/>
      <c r="G188" s="24"/>
      <c r="H188" s="24"/>
    </row>
    <row r="189" spans="1:8" ht="19.5">
      <c r="A189" s="250"/>
      <c r="B189" s="24"/>
      <c r="C189" s="24"/>
      <c r="D189" s="24"/>
      <c r="E189" s="24"/>
      <c r="F189" s="24"/>
      <c r="G189" s="24"/>
      <c r="H189" s="24"/>
    </row>
    <row r="190" spans="1:8" ht="19.5">
      <c r="A190" s="250"/>
      <c r="B190" s="24"/>
      <c r="C190" s="24"/>
      <c r="D190" s="24"/>
      <c r="E190" s="24"/>
      <c r="F190" s="24"/>
      <c r="G190" s="24"/>
      <c r="H190" s="24"/>
    </row>
    <row r="191" spans="1:8" ht="19.5">
      <c r="A191" s="249"/>
      <c r="B191" s="24"/>
      <c r="C191" s="24"/>
      <c r="D191" s="24"/>
      <c r="E191" s="24"/>
      <c r="F191" s="24"/>
      <c r="G191" s="24"/>
      <c r="H191" s="24"/>
    </row>
    <row r="192" spans="1:8" ht="19.5">
      <c r="A192" s="249"/>
      <c r="B192" s="24"/>
      <c r="C192" s="24"/>
      <c r="D192" s="24"/>
      <c r="E192" s="24"/>
      <c r="F192" s="24"/>
      <c r="G192" s="24"/>
      <c r="H192" s="24"/>
    </row>
    <row r="193" spans="1:8" ht="19.5">
      <c r="A193" s="249"/>
      <c r="B193" s="24"/>
      <c r="C193" s="24"/>
      <c r="D193" s="24"/>
      <c r="E193" s="24"/>
      <c r="F193" s="24"/>
      <c r="G193" s="24"/>
      <c r="H193" s="24"/>
    </row>
    <row r="194" spans="1:8" ht="19.5">
      <c r="A194" s="250"/>
      <c r="B194" s="24"/>
      <c r="C194" s="24"/>
      <c r="D194" s="24"/>
      <c r="E194" s="24"/>
      <c r="F194" s="24"/>
      <c r="G194" s="24"/>
      <c r="H194" s="24"/>
    </row>
    <row r="195" spans="1:8" ht="19.5">
      <c r="A195" s="249"/>
      <c r="B195" s="24"/>
      <c r="C195" s="24"/>
      <c r="D195" s="24"/>
      <c r="E195" s="24"/>
      <c r="F195" s="24"/>
      <c r="G195" s="24"/>
      <c r="H195" s="24"/>
    </row>
    <row r="196" spans="1:8" ht="19.5">
      <c r="A196" s="249"/>
      <c r="B196" s="24"/>
      <c r="C196" s="24"/>
      <c r="D196" s="24"/>
      <c r="E196" s="24"/>
      <c r="F196" s="24"/>
      <c r="G196" s="24"/>
      <c r="H196" s="24"/>
    </row>
    <row r="197" spans="1:8" ht="19.5">
      <c r="A197" s="57"/>
      <c r="B197" s="24"/>
      <c r="C197" s="24"/>
      <c r="D197" s="24"/>
      <c r="E197" s="24"/>
      <c r="F197" s="24"/>
      <c r="G197" s="24"/>
      <c r="H197" s="24"/>
    </row>
    <row r="198" spans="1:8" ht="19.5">
      <c r="A198" s="249"/>
      <c r="B198" s="24"/>
      <c r="C198" s="24"/>
      <c r="D198" s="24"/>
      <c r="E198" s="24"/>
      <c r="F198" s="24"/>
      <c r="G198" s="24"/>
      <c r="H198" s="24"/>
    </row>
    <row r="199" spans="1:8" ht="19.5">
      <c r="A199" s="250"/>
      <c r="B199" s="24"/>
      <c r="C199" s="24"/>
      <c r="D199" s="24"/>
      <c r="E199" s="24"/>
      <c r="F199" s="24"/>
      <c r="G199" s="24"/>
      <c r="H199" s="24"/>
    </row>
    <row r="200" spans="1:8" ht="19.5">
      <c r="A200" s="249"/>
      <c r="B200" s="24"/>
      <c r="C200" s="24"/>
      <c r="D200" s="24"/>
      <c r="E200" s="24"/>
      <c r="F200" s="24"/>
      <c r="G200" s="24"/>
      <c r="H200" s="24"/>
    </row>
    <row r="201" spans="1:8" ht="19.5">
      <c r="A201" s="249"/>
      <c r="B201" s="24"/>
      <c r="C201" s="24"/>
      <c r="D201" s="24"/>
      <c r="E201" s="24"/>
      <c r="F201" s="24"/>
      <c r="G201" s="24"/>
      <c r="H201" s="24"/>
    </row>
    <row r="202" spans="1:8" ht="19.5">
      <c r="A202" s="250"/>
      <c r="B202" s="24"/>
      <c r="C202" s="24"/>
      <c r="D202" s="24"/>
      <c r="E202" s="24"/>
      <c r="F202" s="24"/>
      <c r="G202" s="24"/>
      <c r="H202" s="24"/>
    </row>
    <row r="203" spans="1:8" ht="19.5">
      <c r="A203" s="249"/>
      <c r="B203" s="24"/>
      <c r="C203" s="24"/>
      <c r="D203" s="24"/>
      <c r="E203" s="24"/>
      <c r="F203" s="24"/>
      <c r="G203" s="24"/>
      <c r="H203" s="24"/>
    </row>
    <row r="204" spans="1:8" ht="19.5">
      <c r="A204" s="249"/>
      <c r="B204" s="24"/>
      <c r="C204" s="24"/>
      <c r="D204" s="24"/>
      <c r="E204" s="24"/>
      <c r="F204" s="24"/>
      <c r="G204" s="24"/>
      <c r="H204" s="24"/>
    </row>
    <row r="205" spans="1:8" ht="19.5">
      <c r="A205" s="250"/>
      <c r="B205" s="24"/>
      <c r="C205" s="24"/>
      <c r="D205" s="24"/>
      <c r="E205" s="24"/>
      <c r="F205" s="24"/>
      <c r="G205" s="24"/>
      <c r="H205" s="24"/>
    </row>
    <row r="206" spans="1:8" ht="19.5">
      <c r="A206" s="249"/>
      <c r="B206" s="24"/>
      <c r="C206" s="24"/>
      <c r="D206" s="24"/>
      <c r="E206" s="24"/>
      <c r="F206" s="24"/>
      <c r="G206" s="24"/>
      <c r="H206" s="24"/>
    </row>
    <row r="207" spans="1:8" ht="19.5">
      <c r="A207" s="249"/>
      <c r="B207" s="24"/>
      <c r="C207" s="24"/>
      <c r="D207" s="24"/>
      <c r="E207" s="24"/>
      <c r="F207" s="24"/>
      <c r="G207" s="24"/>
      <c r="H207" s="24"/>
    </row>
    <row r="208" spans="1:8" ht="19.5">
      <c r="A208" s="249"/>
      <c r="B208" s="24"/>
      <c r="C208" s="24"/>
      <c r="D208" s="24"/>
      <c r="E208" s="24"/>
      <c r="F208" s="24"/>
      <c r="G208" s="24"/>
      <c r="H208" s="24"/>
    </row>
    <row r="209" spans="1:8" ht="19.5">
      <c r="A209" s="249"/>
      <c r="B209" s="24"/>
      <c r="C209" s="24"/>
      <c r="D209" s="24"/>
      <c r="E209" s="24"/>
      <c r="F209" s="24"/>
      <c r="G209" s="24"/>
      <c r="H209" s="24"/>
    </row>
    <row r="210" spans="1:8" ht="19.5">
      <c r="A210" s="249"/>
      <c r="B210" s="24"/>
      <c r="C210" s="24"/>
      <c r="D210" s="24"/>
      <c r="E210" s="24"/>
      <c r="F210" s="24"/>
      <c r="G210" s="24"/>
      <c r="H210" s="24"/>
    </row>
    <row r="211" spans="1:8" ht="19.5">
      <c r="A211" s="249"/>
      <c r="B211" s="24"/>
      <c r="C211" s="24"/>
      <c r="D211" s="24"/>
      <c r="E211" s="24"/>
      <c r="F211" s="24"/>
      <c r="G211" s="24"/>
      <c r="H211" s="24"/>
    </row>
    <row r="212" spans="1:8" ht="19.5">
      <c r="A212" s="249"/>
      <c r="B212" s="24"/>
      <c r="C212" s="24"/>
      <c r="D212" s="24"/>
      <c r="E212" s="24"/>
      <c r="F212" s="24"/>
      <c r="G212" s="24"/>
      <c r="H212" s="24"/>
    </row>
    <row r="213" spans="1:8" ht="19.5">
      <c r="A213" s="249"/>
      <c r="B213" s="24"/>
      <c r="C213" s="24"/>
      <c r="D213" s="24"/>
      <c r="E213" s="24"/>
      <c r="F213" s="24"/>
      <c r="G213" s="24"/>
      <c r="H213" s="24"/>
    </row>
    <row r="214" spans="1:8" ht="19.5">
      <c r="A214" s="250"/>
      <c r="B214" s="24"/>
      <c r="C214" s="24"/>
      <c r="D214" s="24"/>
      <c r="E214" s="24"/>
      <c r="F214" s="24"/>
      <c r="G214" s="24"/>
      <c r="H214" s="24"/>
    </row>
    <row r="215" spans="1:8" ht="19.5">
      <c r="A215" s="249"/>
      <c r="B215" s="24"/>
      <c r="C215" s="24"/>
      <c r="D215" s="24"/>
      <c r="E215" s="24"/>
      <c r="F215" s="24"/>
      <c r="G215" s="24"/>
      <c r="H215" s="24"/>
    </row>
    <row r="216" spans="1:8" ht="19.5">
      <c r="A216" s="249"/>
      <c r="B216" s="24"/>
      <c r="C216" s="24"/>
      <c r="D216" s="24"/>
      <c r="E216" s="24"/>
      <c r="F216" s="24"/>
      <c r="G216" s="24"/>
      <c r="H216" s="24"/>
    </row>
    <row r="217" spans="1:8" ht="19.5">
      <c r="A217" s="249"/>
      <c r="B217" s="24"/>
      <c r="C217" s="24"/>
      <c r="D217" s="24"/>
      <c r="E217" s="24"/>
      <c r="F217" s="24"/>
      <c r="G217" s="24"/>
      <c r="H217" s="24"/>
    </row>
    <row r="218" spans="1:8" ht="19.5">
      <c r="A218" s="249"/>
      <c r="B218" s="24"/>
      <c r="C218" s="24"/>
      <c r="D218" s="24"/>
      <c r="E218" s="24"/>
      <c r="F218" s="24"/>
      <c r="G218" s="24"/>
      <c r="H218" s="24"/>
    </row>
    <row r="219" spans="1:8" ht="19.5">
      <c r="A219" s="249"/>
      <c r="B219" s="24"/>
      <c r="C219" s="24"/>
      <c r="D219" s="24"/>
      <c r="E219" s="24"/>
      <c r="F219" s="24"/>
      <c r="G219" s="24"/>
      <c r="H219" s="24"/>
    </row>
    <row r="220" spans="1:8" ht="19.5">
      <c r="A220" s="250"/>
      <c r="B220" s="24"/>
      <c r="C220" s="24"/>
      <c r="D220" s="24"/>
      <c r="E220" s="24"/>
      <c r="F220" s="24"/>
      <c r="G220" s="24"/>
      <c r="H220" s="24"/>
    </row>
    <row r="221" spans="1:8" ht="19.5">
      <c r="A221" s="249"/>
      <c r="B221" s="24"/>
      <c r="C221" s="24"/>
      <c r="D221" s="24"/>
      <c r="E221" s="24"/>
      <c r="F221" s="24"/>
      <c r="G221" s="24"/>
      <c r="H221" s="24"/>
    </row>
    <row r="222" spans="1:8" ht="19.5">
      <c r="A222" s="249"/>
      <c r="B222" s="24"/>
      <c r="C222" s="24"/>
      <c r="D222" s="24"/>
      <c r="E222" s="24"/>
      <c r="F222" s="24"/>
      <c r="G222" s="24"/>
      <c r="H222" s="24"/>
    </row>
    <row r="223" spans="1:8" ht="19.5">
      <c r="A223" s="250"/>
      <c r="B223" s="24"/>
      <c r="C223" s="24"/>
      <c r="D223" s="24"/>
      <c r="E223" s="24"/>
      <c r="F223" s="24"/>
      <c r="G223" s="24"/>
      <c r="H223" s="24"/>
    </row>
    <row r="224" spans="1:8" ht="19.5">
      <c r="A224" s="249"/>
      <c r="B224" s="24"/>
      <c r="C224" s="24"/>
      <c r="D224" s="24"/>
      <c r="E224" s="24"/>
      <c r="F224" s="24"/>
      <c r="G224" s="24"/>
      <c r="H224" s="24"/>
    </row>
    <row r="225" spans="1:8" ht="19.5">
      <c r="A225" s="249"/>
      <c r="B225" s="24"/>
      <c r="C225" s="24"/>
      <c r="D225" s="24"/>
      <c r="E225" s="24"/>
      <c r="F225" s="24"/>
      <c r="G225" s="24"/>
      <c r="H225" s="24"/>
    </row>
    <row r="226" spans="1:8" ht="19.5">
      <c r="A226" s="249"/>
      <c r="B226" s="24"/>
      <c r="C226" s="24"/>
      <c r="D226" s="24"/>
      <c r="E226" s="24"/>
      <c r="F226" s="24"/>
      <c r="G226" s="24"/>
      <c r="H226" s="24"/>
    </row>
    <row r="227" spans="1:8" ht="19.5">
      <c r="A227" s="251"/>
      <c r="B227" s="24"/>
      <c r="C227" s="24"/>
      <c r="D227" s="24"/>
      <c r="E227" s="24"/>
      <c r="F227" s="24"/>
      <c r="G227" s="24"/>
      <c r="H227" s="2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7"/>
  <sheetViews>
    <sheetView showGridLines="0" zoomScaleNormal="100" workbookViewId="0">
      <selection activeCell="B8" sqref="B8"/>
    </sheetView>
  </sheetViews>
  <sheetFormatPr defaultColWidth="9.140625" defaultRowHeight="18"/>
  <cols>
    <col min="1" max="1" width="68.140625" style="252" customWidth="1"/>
    <col min="2" max="8" width="16" style="21" customWidth="1"/>
    <col min="9" max="9" width="16" style="24" customWidth="1"/>
    <col min="10" max="256" width="9.140625" style="21"/>
    <col min="257" max="257" width="132.28515625" style="21" customWidth="1"/>
    <col min="258" max="265" width="16" style="21" customWidth="1"/>
    <col min="266" max="512" width="9.140625" style="21"/>
    <col min="513" max="513" width="132.28515625" style="21" customWidth="1"/>
    <col min="514" max="521" width="16" style="21" customWidth="1"/>
    <col min="522" max="768" width="9.140625" style="21"/>
    <col min="769" max="769" width="132.28515625" style="21" customWidth="1"/>
    <col min="770" max="777" width="16" style="21" customWidth="1"/>
    <col min="778" max="1024" width="9.140625" style="21"/>
    <col min="1025" max="1025" width="132.28515625" style="21" customWidth="1"/>
    <col min="1026" max="1033" width="16" style="21" customWidth="1"/>
    <col min="1034" max="1280" width="9.140625" style="21"/>
    <col min="1281" max="1281" width="132.28515625" style="21" customWidth="1"/>
    <col min="1282" max="1289" width="16" style="21" customWidth="1"/>
    <col min="1290" max="1536" width="9.140625" style="21"/>
    <col min="1537" max="1537" width="132.28515625" style="21" customWidth="1"/>
    <col min="1538" max="1545" width="16" style="21" customWidth="1"/>
    <col min="1546" max="1792" width="9.140625" style="21"/>
    <col min="1793" max="1793" width="132.28515625" style="21" customWidth="1"/>
    <col min="1794" max="1801" width="16" style="21" customWidth="1"/>
    <col min="1802" max="2048" width="9.140625" style="21"/>
    <col min="2049" max="2049" width="132.28515625" style="21" customWidth="1"/>
    <col min="2050" max="2057" width="16" style="21" customWidth="1"/>
    <col min="2058" max="2304" width="9.140625" style="21"/>
    <col min="2305" max="2305" width="132.28515625" style="21" customWidth="1"/>
    <col min="2306" max="2313" width="16" style="21" customWidth="1"/>
    <col min="2314" max="2560" width="9.140625" style="21"/>
    <col min="2561" max="2561" width="132.28515625" style="21" customWidth="1"/>
    <col min="2562" max="2569" width="16" style="21" customWidth="1"/>
    <col min="2570" max="2816" width="9.140625" style="21"/>
    <col min="2817" max="2817" width="132.28515625" style="21" customWidth="1"/>
    <col min="2818" max="2825" width="16" style="21" customWidth="1"/>
    <col min="2826" max="3072" width="9.140625" style="21"/>
    <col min="3073" max="3073" width="132.28515625" style="21" customWidth="1"/>
    <col min="3074" max="3081" width="16" style="21" customWidth="1"/>
    <col min="3082" max="3328" width="9.140625" style="21"/>
    <col min="3329" max="3329" width="132.28515625" style="21" customWidth="1"/>
    <col min="3330" max="3337" width="16" style="21" customWidth="1"/>
    <col min="3338" max="3584" width="9.140625" style="21"/>
    <col min="3585" max="3585" width="132.28515625" style="21" customWidth="1"/>
    <col min="3586" max="3593" width="16" style="21" customWidth="1"/>
    <col min="3594" max="3840" width="9.140625" style="21"/>
    <col min="3841" max="3841" width="132.28515625" style="21" customWidth="1"/>
    <col min="3842" max="3849" width="16" style="21" customWidth="1"/>
    <col min="3850" max="4096" width="9.140625" style="21"/>
    <col min="4097" max="4097" width="132.28515625" style="21" customWidth="1"/>
    <col min="4098" max="4105" width="16" style="21" customWidth="1"/>
    <col min="4106" max="4352" width="9.140625" style="21"/>
    <col min="4353" max="4353" width="132.28515625" style="21" customWidth="1"/>
    <col min="4354" max="4361" width="16" style="21" customWidth="1"/>
    <col min="4362" max="4608" width="9.140625" style="21"/>
    <col min="4609" max="4609" width="132.28515625" style="21" customWidth="1"/>
    <col min="4610" max="4617" width="16" style="21" customWidth="1"/>
    <col min="4618" max="4864" width="9.140625" style="21"/>
    <col min="4865" max="4865" width="132.28515625" style="21" customWidth="1"/>
    <col min="4866" max="4873" width="16" style="21" customWidth="1"/>
    <col min="4874" max="5120" width="9.140625" style="21"/>
    <col min="5121" max="5121" width="132.28515625" style="21" customWidth="1"/>
    <col min="5122" max="5129" width="16" style="21" customWidth="1"/>
    <col min="5130" max="5376" width="9.140625" style="21"/>
    <col min="5377" max="5377" width="132.28515625" style="21" customWidth="1"/>
    <col min="5378" max="5385" width="16" style="21" customWidth="1"/>
    <col min="5386" max="5632" width="9.140625" style="21"/>
    <col min="5633" max="5633" width="132.28515625" style="21" customWidth="1"/>
    <col min="5634" max="5641" width="16" style="21" customWidth="1"/>
    <col min="5642" max="5888" width="9.140625" style="21"/>
    <col min="5889" max="5889" width="132.28515625" style="21" customWidth="1"/>
    <col min="5890" max="5897" width="16" style="21" customWidth="1"/>
    <col min="5898" max="6144" width="9.140625" style="21"/>
    <col min="6145" max="6145" width="132.28515625" style="21" customWidth="1"/>
    <col min="6146" max="6153" width="16" style="21" customWidth="1"/>
    <col min="6154" max="6400" width="9.140625" style="21"/>
    <col min="6401" max="6401" width="132.28515625" style="21" customWidth="1"/>
    <col min="6402" max="6409" width="16" style="21" customWidth="1"/>
    <col min="6410" max="6656" width="9.140625" style="21"/>
    <col min="6657" max="6657" width="132.28515625" style="21" customWidth="1"/>
    <col min="6658" max="6665" width="16" style="21" customWidth="1"/>
    <col min="6666" max="6912" width="9.140625" style="21"/>
    <col min="6913" max="6913" width="132.28515625" style="21" customWidth="1"/>
    <col min="6914" max="6921" width="16" style="21" customWidth="1"/>
    <col min="6922" max="7168" width="9.140625" style="21"/>
    <col min="7169" max="7169" width="132.28515625" style="21" customWidth="1"/>
    <col min="7170" max="7177" width="16" style="21" customWidth="1"/>
    <col min="7178" max="7424" width="9.140625" style="21"/>
    <col min="7425" max="7425" width="132.28515625" style="21" customWidth="1"/>
    <col min="7426" max="7433" width="16" style="21" customWidth="1"/>
    <col min="7434" max="7680" width="9.140625" style="21"/>
    <col min="7681" max="7681" width="132.28515625" style="21" customWidth="1"/>
    <col min="7682" max="7689" width="16" style="21" customWidth="1"/>
    <col min="7690" max="7936" width="9.140625" style="21"/>
    <col min="7937" max="7937" width="132.28515625" style="21" customWidth="1"/>
    <col min="7938" max="7945" width="16" style="21" customWidth="1"/>
    <col min="7946" max="8192" width="9.140625" style="21"/>
    <col min="8193" max="8193" width="132.28515625" style="21" customWidth="1"/>
    <col min="8194" max="8201" width="16" style="21" customWidth="1"/>
    <col min="8202" max="8448" width="9.140625" style="21"/>
    <col min="8449" max="8449" width="132.28515625" style="21" customWidth="1"/>
    <col min="8450" max="8457" width="16" style="21" customWidth="1"/>
    <col min="8458" max="8704" width="9.140625" style="21"/>
    <col min="8705" max="8705" width="132.28515625" style="21" customWidth="1"/>
    <col min="8706" max="8713" width="16" style="21" customWidth="1"/>
    <col min="8714" max="8960" width="9.140625" style="21"/>
    <col min="8961" max="8961" width="132.28515625" style="21" customWidth="1"/>
    <col min="8962" max="8969" width="16" style="21" customWidth="1"/>
    <col min="8970" max="9216" width="9.140625" style="21"/>
    <col min="9217" max="9217" width="132.28515625" style="21" customWidth="1"/>
    <col min="9218" max="9225" width="16" style="21" customWidth="1"/>
    <col min="9226" max="9472" width="9.140625" style="21"/>
    <col min="9473" max="9473" width="132.28515625" style="21" customWidth="1"/>
    <col min="9474" max="9481" width="16" style="21" customWidth="1"/>
    <col min="9482" max="9728" width="9.140625" style="21"/>
    <col min="9729" max="9729" width="132.28515625" style="21" customWidth="1"/>
    <col min="9730" max="9737" width="16" style="21" customWidth="1"/>
    <col min="9738" max="9984" width="9.140625" style="21"/>
    <col min="9985" max="9985" width="132.28515625" style="21" customWidth="1"/>
    <col min="9986" max="9993" width="16" style="21" customWidth="1"/>
    <col min="9994" max="10240" width="9.140625" style="21"/>
    <col min="10241" max="10241" width="132.28515625" style="21" customWidth="1"/>
    <col min="10242" max="10249" width="16" style="21" customWidth="1"/>
    <col min="10250" max="10496" width="9.140625" style="21"/>
    <col min="10497" max="10497" width="132.28515625" style="21" customWidth="1"/>
    <col min="10498" max="10505" width="16" style="21" customWidth="1"/>
    <col min="10506" max="10752" width="9.140625" style="21"/>
    <col min="10753" max="10753" width="132.28515625" style="21" customWidth="1"/>
    <col min="10754" max="10761" width="16" style="21" customWidth="1"/>
    <col min="10762" max="11008" width="9.140625" style="21"/>
    <col min="11009" max="11009" width="132.28515625" style="21" customWidth="1"/>
    <col min="11010" max="11017" width="16" style="21" customWidth="1"/>
    <col min="11018" max="11264" width="9.140625" style="21"/>
    <col min="11265" max="11265" width="132.28515625" style="21" customWidth="1"/>
    <col min="11266" max="11273" width="16" style="21" customWidth="1"/>
    <col min="11274" max="11520" width="9.140625" style="21"/>
    <col min="11521" max="11521" width="132.28515625" style="21" customWidth="1"/>
    <col min="11522" max="11529" width="16" style="21" customWidth="1"/>
    <col min="11530" max="11776" width="9.140625" style="21"/>
    <col min="11777" max="11777" width="132.28515625" style="21" customWidth="1"/>
    <col min="11778" max="11785" width="16" style="21" customWidth="1"/>
    <col min="11786" max="12032" width="9.140625" style="21"/>
    <col min="12033" max="12033" width="132.28515625" style="21" customWidth="1"/>
    <col min="12034" max="12041" width="16" style="21" customWidth="1"/>
    <col min="12042" max="12288" width="9.140625" style="21"/>
    <col min="12289" max="12289" width="132.28515625" style="21" customWidth="1"/>
    <col min="12290" max="12297" width="16" style="21" customWidth="1"/>
    <col min="12298" max="12544" width="9.140625" style="21"/>
    <col min="12545" max="12545" width="132.28515625" style="21" customWidth="1"/>
    <col min="12546" max="12553" width="16" style="21" customWidth="1"/>
    <col min="12554" max="12800" width="9.140625" style="21"/>
    <col min="12801" max="12801" width="132.28515625" style="21" customWidth="1"/>
    <col min="12802" max="12809" width="16" style="21" customWidth="1"/>
    <col min="12810" max="13056" width="9.140625" style="21"/>
    <col min="13057" max="13057" width="132.28515625" style="21" customWidth="1"/>
    <col min="13058" max="13065" width="16" style="21" customWidth="1"/>
    <col min="13066" max="13312" width="9.140625" style="21"/>
    <col min="13313" max="13313" width="132.28515625" style="21" customWidth="1"/>
    <col min="13314" max="13321" width="16" style="21" customWidth="1"/>
    <col min="13322" max="13568" width="9.140625" style="21"/>
    <col min="13569" max="13569" width="132.28515625" style="21" customWidth="1"/>
    <col min="13570" max="13577" width="16" style="21" customWidth="1"/>
    <col min="13578" max="13824" width="9.140625" style="21"/>
    <col min="13825" max="13825" width="132.28515625" style="21" customWidth="1"/>
    <col min="13826" max="13833" width="16" style="21" customWidth="1"/>
    <col min="13834" max="14080" width="9.140625" style="21"/>
    <col min="14081" max="14081" width="132.28515625" style="21" customWidth="1"/>
    <col min="14082" max="14089" width="16" style="21" customWidth="1"/>
    <col min="14090" max="14336" width="9.140625" style="21"/>
    <col min="14337" max="14337" width="132.28515625" style="21" customWidth="1"/>
    <col min="14338" max="14345" width="16" style="21" customWidth="1"/>
    <col min="14346" max="14592" width="9.140625" style="21"/>
    <col min="14593" max="14593" width="132.28515625" style="21" customWidth="1"/>
    <col min="14594" max="14601" width="16" style="21" customWidth="1"/>
    <col min="14602" max="14848" width="9.140625" style="21"/>
    <col min="14849" max="14849" width="132.28515625" style="21" customWidth="1"/>
    <col min="14850" max="14857" width="16" style="21" customWidth="1"/>
    <col min="14858" max="15104" width="9.140625" style="21"/>
    <col min="15105" max="15105" width="132.28515625" style="21" customWidth="1"/>
    <col min="15106" max="15113" width="16" style="21" customWidth="1"/>
    <col min="15114" max="15360" width="9.140625" style="21"/>
    <col min="15361" max="15361" width="132.28515625" style="21" customWidth="1"/>
    <col min="15362" max="15369" width="16" style="21" customWidth="1"/>
    <col min="15370" max="15616" width="9.140625" style="21"/>
    <col min="15617" max="15617" width="132.28515625" style="21" customWidth="1"/>
    <col min="15618" max="15625" width="16" style="21" customWidth="1"/>
    <col min="15626" max="15872" width="9.140625" style="21"/>
    <col min="15873" max="15873" width="132.28515625" style="21" customWidth="1"/>
    <col min="15874" max="15881" width="16" style="21" customWidth="1"/>
    <col min="15882" max="16128" width="9.140625" style="21"/>
    <col min="16129" max="16129" width="132.28515625" style="21" customWidth="1"/>
    <col min="16130" max="16137" width="16" style="21" customWidth="1"/>
    <col min="16138" max="16384" width="9.140625" style="21"/>
  </cols>
  <sheetData>
    <row r="1" spans="1:9" ht="24" customHeight="1">
      <c r="A1" s="1145" t="s">
        <v>984</v>
      </c>
      <c r="B1" s="1145"/>
      <c r="C1" s="1145"/>
      <c r="D1" s="1145"/>
      <c r="E1" s="1145"/>
      <c r="F1" s="1145"/>
      <c r="G1" s="1145"/>
      <c r="H1" s="1145"/>
      <c r="I1" s="1145"/>
    </row>
    <row r="2" spans="1:9" ht="24" customHeight="1">
      <c r="A2" s="1145" t="s">
        <v>387</v>
      </c>
      <c r="B2" s="1145"/>
      <c r="C2" s="1145"/>
      <c r="D2" s="1145"/>
      <c r="E2" s="1145"/>
      <c r="F2" s="1145"/>
      <c r="G2" s="1145"/>
      <c r="H2" s="1145"/>
      <c r="I2" s="1145"/>
    </row>
    <row r="3" spans="1:9" ht="24" customHeight="1">
      <c r="A3" s="1145" t="s">
        <v>455</v>
      </c>
      <c r="B3" s="1145"/>
      <c r="C3" s="1145"/>
      <c r="D3" s="1145"/>
      <c r="E3" s="1145"/>
      <c r="F3" s="1145"/>
      <c r="G3" s="1145"/>
      <c r="H3" s="1145"/>
      <c r="I3" s="1145"/>
    </row>
    <row r="4" spans="1:9" ht="24" customHeight="1">
      <c r="A4" s="1153" t="s">
        <v>1223</v>
      </c>
      <c r="B4" s="1153"/>
      <c r="C4" s="1153"/>
      <c r="D4" s="1153"/>
      <c r="E4" s="1153"/>
      <c r="F4" s="1153"/>
      <c r="G4" s="1153"/>
      <c r="H4" s="1153"/>
      <c r="I4" s="1153"/>
    </row>
    <row r="5" spans="1:9" ht="19.5" customHeight="1" thickBot="1">
      <c r="A5" s="1155"/>
      <c r="B5" s="1155"/>
      <c r="C5" s="1155"/>
      <c r="D5" s="1155"/>
      <c r="E5" s="1155"/>
      <c r="F5" s="1155"/>
      <c r="G5" s="1155"/>
      <c r="H5" s="1155"/>
      <c r="I5" s="1155"/>
    </row>
    <row r="6" spans="1:9" s="22" customFormat="1" ht="33" customHeight="1" thickTop="1" thickBot="1">
      <c r="A6" s="683" t="s">
        <v>287</v>
      </c>
      <c r="B6" s="684" t="s">
        <v>388</v>
      </c>
      <c r="C6" s="684" t="s">
        <v>1113</v>
      </c>
      <c r="D6" s="684" t="s">
        <v>1211</v>
      </c>
      <c r="E6" s="684" t="s">
        <v>1258</v>
      </c>
      <c r="F6" s="684" t="s">
        <v>1333</v>
      </c>
      <c r="G6" s="684" t="s">
        <v>1342</v>
      </c>
      <c r="H6" s="684" t="s">
        <v>1404</v>
      </c>
      <c r="I6" s="684" t="s">
        <v>1405</v>
      </c>
    </row>
    <row r="7" spans="1:9" ht="4.5" customHeight="1" thickTop="1" thickBot="1">
      <c r="A7" s="685"/>
      <c r="B7" s="686"/>
      <c r="C7" s="686"/>
      <c r="D7" s="686"/>
      <c r="E7" s="686"/>
      <c r="F7" s="686"/>
      <c r="G7" s="686"/>
      <c r="H7" s="686"/>
      <c r="I7" s="686"/>
    </row>
    <row r="8" spans="1:9" ht="24" customHeight="1" thickTop="1" thickBot="1">
      <c r="A8" s="687" t="s">
        <v>389</v>
      </c>
      <c r="B8" s="688">
        <v>449243.31919000007</v>
      </c>
      <c r="C8" s="688">
        <v>463676.01750000007</v>
      </c>
      <c r="D8" s="688">
        <v>525290.58682999993</v>
      </c>
      <c r="E8" s="688">
        <v>427105.64058000001</v>
      </c>
      <c r="F8" s="688">
        <v>451601.40401000006</v>
      </c>
      <c r="G8" s="688">
        <v>456488.07086000004</v>
      </c>
      <c r="H8" s="688">
        <v>539851.12916000001</v>
      </c>
      <c r="I8" s="688">
        <v>581956.57061000017</v>
      </c>
    </row>
    <row r="9" spans="1:9" s="52" customFormat="1" ht="24" customHeight="1" thickTop="1">
      <c r="A9" s="689" t="s">
        <v>8</v>
      </c>
      <c r="B9" s="690">
        <v>243695.24093999999</v>
      </c>
      <c r="C9" s="690">
        <v>202218.39649000001</v>
      </c>
      <c r="D9" s="690">
        <v>265749.44096000009</v>
      </c>
      <c r="E9" s="690">
        <v>63210.83322</v>
      </c>
      <c r="F9" s="690">
        <v>34227.258549999999</v>
      </c>
      <c r="G9" s="690">
        <v>39562.736360000003</v>
      </c>
      <c r="H9" s="690">
        <v>45618.595409999994</v>
      </c>
      <c r="I9" s="690">
        <v>49786.625760000003</v>
      </c>
    </row>
    <row r="10" spans="1:9" s="52" customFormat="1" ht="24" customHeight="1">
      <c r="A10" s="689" t="s">
        <v>17</v>
      </c>
      <c r="B10" s="690">
        <v>49408.964650000002</v>
      </c>
      <c r="C10" s="690">
        <v>54923.727070000001</v>
      </c>
      <c r="D10" s="690">
        <v>37163.316659999997</v>
      </c>
      <c r="E10" s="690">
        <v>36355.559180000004</v>
      </c>
      <c r="F10" s="690">
        <v>59135.360540000009</v>
      </c>
      <c r="G10" s="690">
        <v>60330.016390000004</v>
      </c>
      <c r="H10" s="690">
        <v>32992.832680000007</v>
      </c>
      <c r="I10" s="690">
        <v>28641.314019999998</v>
      </c>
    </row>
    <row r="11" spans="1:9" s="52" customFormat="1" ht="24" customHeight="1">
      <c r="A11" s="689" t="s">
        <v>26</v>
      </c>
      <c r="B11" s="690">
        <v>136422.41894999999</v>
      </c>
      <c r="C11" s="690">
        <v>187425.82187000001</v>
      </c>
      <c r="D11" s="690">
        <v>208858.68193000005</v>
      </c>
      <c r="E11" s="690">
        <v>289278.34122000006</v>
      </c>
      <c r="F11" s="690">
        <v>331293.61687000003</v>
      </c>
      <c r="G11" s="690">
        <v>320117.26267999999</v>
      </c>
      <c r="H11" s="690">
        <v>426855.86031999998</v>
      </c>
      <c r="I11" s="690">
        <v>468713.79635000008</v>
      </c>
    </row>
    <row r="12" spans="1:9" s="52" customFormat="1" ht="24" customHeight="1">
      <c r="A12" s="691" t="s">
        <v>390</v>
      </c>
      <c r="B12" s="690">
        <v>136365.15499000001</v>
      </c>
      <c r="C12" s="690">
        <v>186577.44923</v>
      </c>
      <c r="D12" s="690">
        <v>207636.21399000002</v>
      </c>
      <c r="E12" s="690">
        <v>288107.51157999999</v>
      </c>
      <c r="F12" s="690">
        <v>329889.94075000001</v>
      </c>
      <c r="G12" s="690">
        <v>318571.80125000002</v>
      </c>
      <c r="H12" s="690">
        <v>425320.86174000008</v>
      </c>
      <c r="I12" s="690">
        <v>467028.07498999999</v>
      </c>
    </row>
    <row r="13" spans="1:9" s="52" customFormat="1" ht="24" customHeight="1">
      <c r="A13" s="691" t="s">
        <v>391</v>
      </c>
      <c r="B13" s="690">
        <v>136365.15499000001</v>
      </c>
      <c r="C13" s="690">
        <v>186577.44923</v>
      </c>
      <c r="D13" s="690">
        <v>207636.21399000002</v>
      </c>
      <c r="E13" s="690">
        <v>288107.51157999999</v>
      </c>
      <c r="F13" s="690">
        <v>329889.94075000001</v>
      </c>
      <c r="G13" s="690">
        <v>318571.80125000002</v>
      </c>
      <c r="H13" s="690">
        <v>425320.86174000008</v>
      </c>
      <c r="I13" s="690">
        <v>467028.07498999999</v>
      </c>
    </row>
    <row r="14" spans="1:9" s="52" customFormat="1" ht="24" customHeight="1">
      <c r="A14" s="691" t="s">
        <v>392</v>
      </c>
      <c r="B14" s="690">
        <v>0</v>
      </c>
      <c r="C14" s="690">
        <v>0</v>
      </c>
      <c r="D14" s="690">
        <v>0</v>
      </c>
      <c r="E14" s="690">
        <v>0</v>
      </c>
      <c r="F14" s="690">
        <v>0</v>
      </c>
      <c r="G14" s="690">
        <v>0</v>
      </c>
      <c r="H14" s="690">
        <v>0</v>
      </c>
      <c r="I14" s="690">
        <v>0</v>
      </c>
    </row>
    <row r="15" spans="1:9" s="52" customFormat="1" ht="24" customHeight="1">
      <c r="A15" s="691" t="s">
        <v>393</v>
      </c>
      <c r="B15" s="690">
        <v>0</v>
      </c>
      <c r="C15" s="690">
        <v>0</v>
      </c>
      <c r="D15" s="690">
        <v>0</v>
      </c>
      <c r="E15" s="690">
        <v>0</v>
      </c>
      <c r="F15" s="690">
        <v>0</v>
      </c>
      <c r="G15" s="690">
        <v>0</v>
      </c>
      <c r="H15" s="690">
        <v>0</v>
      </c>
      <c r="I15" s="690">
        <v>0</v>
      </c>
    </row>
    <row r="16" spans="1:9" s="52" customFormat="1" ht="24" customHeight="1">
      <c r="A16" s="691" t="s">
        <v>394</v>
      </c>
      <c r="B16" s="690">
        <v>0</v>
      </c>
      <c r="C16" s="690">
        <v>0</v>
      </c>
      <c r="D16" s="690">
        <v>0</v>
      </c>
      <c r="E16" s="690">
        <v>0</v>
      </c>
      <c r="F16" s="690">
        <v>0</v>
      </c>
      <c r="G16" s="690">
        <v>0</v>
      </c>
      <c r="H16" s="690">
        <v>0</v>
      </c>
      <c r="I16" s="690">
        <v>0</v>
      </c>
    </row>
    <row r="17" spans="1:9" s="52" customFormat="1" ht="24" customHeight="1">
      <c r="A17" s="691" t="s">
        <v>395</v>
      </c>
      <c r="B17" s="690">
        <v>0</v>
      </c>
      <c r="C17" s="690">
        <v>0</v>
      </c>
      <c r="D17" s="690">
        <v>0</v>
      </c>
      <c r="E17" s="690">
        <v>0</v>
      </c>
      <c r="F17" s="690">
        <v>0</v>
      </c>
      <c r="G17" s="690">
        <v>0</v>
      </c>
      <c r="H17" s="690">
        <v>0</v>
      </c>
      <c r="I17" s="690">
        <v>0</v>
      </c>
    </row>
    <row r="18" spans="1:9" s="52" customFormat="1" ht="24" customHeight="1">
      <c r="A18" s="691" t="s">
        <v>396</v>
      </c>
      <c r="B18" s="690">
        <v>0</v>
      </c>
      <c r="C18" s="690">
        <v>0</v>
      </c>
      <c r="D18" s="690">
        <v>0</v>
      </c>
      <c r="E18" s="690">
        <v>0</v>
      </c>
      <c r="F18" s="690">
        <v>0</v>
      </c>
      <c r="G18" s="690">
        <v>0</v>
      </c>
      <c r="H18" s="690">
        <v>0</v>
      </c>
      <c r="I18" s="690">
        <v>0</v>
      </c>
    </row>
    <row r="19" spans="1:9" s="52" customFormat="1" ht="24" customHeight="1">
      <c r="A19" s="691" t="s">
        <v>397</v>
      </c>
      <c r="B19" s="690">
        <v>0</v>
      </c>
      <c r="C19" s="690">
        <v>0</v>
      </c>
      <c r="D19" s="690">
        <v>0</v>
      </c>
      <c r="E19" s="690">
        <v>0</v>
      </c>
      <c r="F19" s="690">
        <v>0</v>
      </c>
      <c r="G19" s="690">
        <v>0</v>
      </c>
      <c r="H19" s="690">
        <v>0</v>
      </c>
      <c r="I19" s="690">
        <v>0</v>
      </c>
    </row>
    <row r="20" spans="1:9" s="52" customFormat="1" ht="24" customHeight="1">
      <c r="A20" s="691" t="s">
        <v>398</v>
      </c>
      <c r="B20" s="690">
        <v>0</v>
      </c>
      <c r="C20" s="690">
        <v>0</v>
      </c>
      <c r="D20" s="690">
        <v>0</v>
      </c>
      <c r="E20" s="690">
        <v>0</v>
      </c>
      <c r="F20" s="690">
        <v>0</v>
      </c>
      <c r="G20" s="690">
        <v>0</v>
      </c>
      <c r="H20" s="690">
        <v>0</v>
      </c>
      <c r="I20" s="690">
        <v>0</v>
      </c>
    </row>
    <row r="21" spans="1:9" s="52" customFormat="1" ht="24" customHeight="1">
      <c r="A21" s="691" t="s">
        <v>39</v>
      </c>
      <c r="B21" s="690">
        <v>1624.6677000000002</v>
      </c>
      <c r="C21" s="690">
        <v>2131.6144900000004</v>
      </c>
      <c r="D21" s="690">
        <v>2407.0266200000001</v>
      </c>
      <c r="E21" s="690">
        <v>1748.36142</v>
      </c>
      <c r="F21" s="690">
        <v>1816.4071600000002</v>
      </c>
      <c r="G21" s="690">
        <v>1942.7846299999999</v>
      </c>
      <c r="H21" s="690">
        <v>2353.0721100000001</v>
      </c>
      <c r="I21" s="690">
        <v>2748.7169199999998</v>
      </c>
    </row>
    <row r="22" spans="1:9" s="52" customFormat="1" ht="24" customHeight="1">
      <c r="A22" s="691" t="s">
        <v>46</v>
      </c>
      <c r="B22" s="690">
        <v>-1567.40374</v>
      </c>
      <c r="C22" s="690">
        <v>-1283.2418500000001</v>
      </c>
      <c r="D22" s="690">
        <v>-1184.5586799999999</v>
      </c>
      <c r="E22" s="690">
        <v>-577.53178000000003</v>
      </c>
      <c r="F22" s="690">
        <v>-412.73104000000006</v>
      </c>
      <c r="G22" s="690">
        <v>-397.32320000000004</v>
      </c>
      <c r="H22" s="690">
        <v>-818.07353000000001</v>
      </c>
      <c r="I22" s="690">
        <v>-1062.9955600000001</v>
      </c>
    </row>
    <row r="23" spans="1:9" s="52" customFormat="1" ht="24" customHeight="1">
      <c r="A23" s="689" t="s">
        <v>57</v>
      </c>
      <c r="B23" s="690">
        <v>5086.1739200000002</v>
      </c>
      <c r="C23" s="690">
        <v>3059.70246</v>
      </c>
      <c r="D23" s="690">
        <v>1170.3212599999999</v>
      </c>
      <c r="E23" s="690">
        <v>797.99463000000003</v>
      </c>
      <c r="F23" s="690">
        <v>587.75143999999989</v>
      </c>
      <c r="G23" s="690">
        <v>756.69398000000001</v>
      </c>
      <c r="H23" s="690">
        <v>79.893630000000002</v>
      </c>
      <c r="I23" s="690">
        <v>451.85505000000006</v>
      </c>
    </row>
    <row r="24" spans="1:9" s="52" customFormat="1" ht="24" customHeight="1">
      <c r="A24" s="689" t="s">
        <v>63</v>
      </c>
      <c r="B24" s="690">
        <v>2.7685300000000002</v>
      </c>
      <c r="C24" s="690">
        <v>5.1535000000000002</v>
      </c>
      <c r="D24" s="690">
        <v>2.0820000000000002E-2</v>
      </c>
      <c r="E24" s="690">
        <v>1000.0839500000001</v>
      </c>
      <c r="F24" s="690">
        <v>0</v>
      </c>
      <c r="G24" s="690">
        <v>0</v>
      </c>
      <c r="H24" s="690">
        <v>0</v>
      </c>
      <c r="I24" s="690">
        <v>0</v>
      </c>
    </row>
    <row r="25" spans="1:9" s="52" customFormat="1" ht="24" customHeight="1">
      <c r="A25" s="689" t="s">
        <v>399</v>
      </c>
      <c r="B25" s="690">
        <v>8279.5590700000012</v>
      </c>
      <c r="C25" s="690">
        <v>11122.492630000001</v>
      </c>
      <c r="D25" s="690">
        <v>8276.0684299999994</v>
      </c>
      <c r="E25" s="690">
        <v>34903.85863000001</v>
      </c>
      <c r="F25" s="690">
        <v>24736.159670000005</v>
      </c>
      <c r="G25" s="690">
        <v>34141.31654</v>
      </c>
      <c r="H25" s="690">
        <v>33097.192300000002</v>
      </c>
      <c r="I25" s="690">
        <v>33190.026409999999</v>
      </c>
    </row>
    <row r="26" spans="1:9" s="52" customFormat="1" ht="24" customHeight="1">
      <c r="A26" s="689" t="s">
        <v>74</v>
      </c>
      <c r="B26" s="690">
        <v>5068.65852</v>
      </c>
      <c r="C26" s="690">
        <v>4237.5380500000001</v>
      </c>
      <c r="D26" s="690">
        <v>3717.4793</v>
      </c>
      <c r="E26" s="690">
        <v>1531.6402399999999</v>
      </c>
      <c r="F26" s="690">
        <v>926.85847000000001</v>
      </c>
      <c r="G26" s="690">
        <v>900.98108000000002</v>
      </c>
      <c r="H26" s="690">
        <v>696.37143000000003</v>
      </c>
      <c r="I26" s="690">
        <v>677.90427</v>
      </c>
    </row>
    <row r="27" spans="1:9" s="53" customFormat="1" ht="24" customHeight="1">
      <c r="A27" s="689" t="s">
        <v>400</v>
      </c>
      <c r="B27" s="690">
        <v>1279.5346100000002</v>
      </c>
      <c r="C27" s="690">
        <v>683.18543</v>
      </c>
      <c r="D27" s="690">
        <v>355.25746999999996</v>
      </c>
      <c r="E27" s="690">
        <v>27.329509999999999</v>
      </c>
      <c r="F27" s="690">
        <v>694.39846999999997</v>
      </c>
      <c r="G27" s="690">
        <v>679.06382999999994</v>
      </c>
      <c r="H27" s="690">
        <v>510.38339000000008</v>
      </c>
      <c r="I27" s="690">
        <v>495.04874999999998</v>
      </c>
    </row>
    <row r="28" spans="1:9" s="53" customFormat="1" ht="24" customHeight="1" thickBot="1">
      <c r="A28" s="692" t="s">
        <v>1327</v>
      </c>
      <c r="B28" s="693">
        <v>0</v>
      </c>
      <c r="C28" s="693">
        <v>0</v>
      </c>
      <c r="D28" s="693">
        <v>0</v>
      </c>
      <c r="E28" s="693">
        <v>0</v>
      </c>
      <c r="F28" s="693">
        <v>0</v>
      </c>
      <c r="G28" s="693">
        <v>0</v>
      </c>
      <c r="H28" s="693">
        <v>0</v>
      </c>
      <c r="I28" s="693">
        <v>0</v>
      </c>
    </row>
    <row r="29" spans="1:9" ht="24" customHeight="1" thickTop="1" thickBot="1">
      <c r="A29" s="687" t="s">
        <v>401</v>
      </c>
      <c r="B29" s="688">
        <v>264801.41781999997</v>
      </c>
      <c r="C29" s="688">
        <v>268409.52662000002</v>
      </c>
      <c r="D29" s="688">
        <v>332632.27935999999</v>
      </c>
      <c r="E29" s="688">
        <v>232550.04332</v>
      </c>
      <c r="F29" s="688">
        <v>258011.92598000003</v>
      </c>
      <c r="G29" s="688">
        <v>262219.48365999997</v>
      </c>
      <c r="H29" s="688">
        <v>341701.23888999998</v>
      </c>
      <c r="I29" s="688">
        <v>383938.59831999999</v>
      </c>
    </row>
    <row r="30" spans="1:9" s="52" customFormat="1" ht="24" customHeight="1" thickTop="1">
      <c r="A30" s="689" t="s">
        <v>402</v>
      </c>
      <c r="B30" s="690">
        <v>124909.65737</v>
      </c>
      <c r="C30" s="690">
        <v>163424.48391000004</v>
      </c>
      <c r="D30" s="690">
        <v>225385.18661999999</v>
      </c>
      <c r="E30" s="690">
        <v>126523.46569</v>
      </c>
      <c r="F30" s="690">
        <v>95299.660569999993</v>
      </c>
      <c r="G30" s="690">
        <v>92041.82312999999</v>
      </c>
      <c r="H30" s="690">
        <v>96356.631440000012</v>
      </c>
      <c r="I30" s="690">
        <v>94664.675159999999</v>
      </c>
    </row>
    <row r="31" spans="1:9" s="52" customFormat="1" ht="24" customHeight="1">
      <c r="A31" s="691" t="s">
        <v>403</v>
      </c>
      <c r="B31" s="690">
        <v>101124.45979000002</v>
      </c>
      <c r="C31" s="690">
        <v>116738.2285</v>
      </c>
      <c r="D31" s="690">
        <v>213769.39319000003</v>
      </c>
      <c r="E31" s="690">
        <v>58999.999040000002</v>
      </c>
      <c r="F31" s="690">
        <v>17932.725570000002</v>
      </c>
      <c r="G31" s="690">
        <v>15399.865800000003</v>
      </c>
      <c r="H31" s="690">
        <v>20424.06064</v>
      </c>
      <c r="I31" s="690">
        <v>15614.058620000002</v>
      </c>
    </row>
    <row r="32" spans="1:9" s="52" customFormat="1" ht="24" customHeight="1">
      <c r="A32" s="691" t="s">
        <v>404</v>
      </c>
      <c r="B32" s="690">
        <v>15169.489410000002</v>
      </c>
      <c r="C32" s="690">
        <v>9577.5543100000014</v>
      </c>
      <c r="D32" s="690">
        <v>5549.6003700000001</v>
      </c>
      <c r="E32" s="690">
        <v>4773.2973600000005</v>
      </c>
      <c r="F32" s="690">
        <v>4113.1004899999998</v>
      </c>
      <c r="G32" s="690">
        <v>3214.6265600000006</v>
      </c>
      <c r="H32" s="690">
        <v>2492.6491499999997</v>
      </c>
      <c r="I32" s="690">
        <v>3488.7006500000002</v>
      </c>
    </row>
    <row r="33" spans="1:9" s="52" customFormat="1" ht="24" customHeight="1">
      <c r="A33" s="691" t="s">
        <v>405</v>
      </c>
      <c r="B33" s="690">
        <v>442.37369000000001</v>
      </c>
      <c r="C33" s="690">
        <v>380.4239</v>
      </c>
      <c r="D33" s="690">
        <v>381.00488000000007</v>
      </c>
      <c r="E33" s="690">
        <v>55.606850000000001</v>
      </c>
      <c r="F33" s="690">
        <v>55.802830000000007</v>
      </c>
      <c r="G33" s="690">
        <v>55.819550000000007</v>
      </c>
      <c r="H33" s="690">
        <v>55.912320000000008</v>
      </c>
      <c r="I33" s="690">
        <v>55.929080000000006</v>
      </c>
    </row>
    <row r="34" spans="1:9" s="52" customFormat="1" ht="24" customHeight="1">
      <c r="A34" s="691" t="s">
        <v>406</v>
      </c>
      <c r="B34" s="690">
        <v>8172.4643599999999</v>
      </c>
      <c r="C34" s="690">
        <v>1870.5925800000002</v>
      </c>
      <c r="D34" s="690">
        <v>5561.0112800000015</v>
      </c>
      <c r="E34" s="690">
        <v>1516.1175700000001</v>
      </c>
      <c r="F34" s="690">
        <v>1872.2637700000002</v>
      </c>
      <c r="G34" s="690">
        <v>1873.7005300000001</v>
      </c>
      <c r="H34" s="690">
        <v>1909.6719699999999</v>
      </c>
      <c r="I34" s="690">
        <v>3859.5646200000006</v>
      </c>
    </row>
    <row r="35" spans="1:9" s="52" customFormat="1" ht="24" customHeight="1">
      <c r="A35" s="691" t="s">
        <v>407</v>
      </c>
      <c r="B35" s="690">
        <v>0</v>
      </c>
      <c r="C35" s="690">
        <v>34817.861200000007</v>
      </c>
      <c r="D35" s="690">
        <v>124.07105</v>
      </c>
      <c r="E35" s="690">
        <v>60755.57965</v>
      </c>
      <c r="F35" s="690">
        <v>70580</v>
      </c>
      <c r="G35" s="690">
        <v>70580</v>
      </c>
      <c r="H35" s="690">
        <v>70580</v>
      </c>
      <c r="I35" s="690">
        <v>70580</v>
      </c>
    </row>
    <row r="36" spans="1:9" s="52" customFormat="1" ht="24" customHeight="1">
      <c r="A36" s="691" t="s">
        <v>408</v>
      </c>
      <c r="B36" s="690">
        <v>0.87012</v>
      </c>
      <c r="C36" s="690">
        <v>39.823419999999999</v>
      </c>
      <c r="D36" s="690">
        <v>0.10585000000000001</v>
      </c>
      <c r="E36" s="690">
        <v>422.86521999999997</v>
      </c>
      <c r="F36" s="690">
        <v>745.76791000000003</v>
      </c>
      <c r="G36" s="690">
        <v>917.81068999999991</v>
      </c>
      <c r="H36" s="690">
        <v>894.33735999999999</v>
      </c>
      <c r="I36" s="690">
        <v>1066.42219</v>
      </c>
    </row>
    <row r="37" spans="1:9" s="52" customFormat="1" ht="24" customHeight="1">
      <c r="A37" s="689" t="s">
        <v>409</v>
      </c>
      <c r="B37" s="690">
        <v>0</v>
      </c>
      <c r="C37" s="690">
        <v>0</v>
      </c>
      <c r="D37" s="690">
        <v>0</v>
      </c>
      <c r="E37" s="690">
        <v>0</v>
      </c>
      <c r="F37" s="690">
        <v>0</v>
      </c>
      <c r="G37" s="690">
        <v>0</v>
      </c>
      <c r="H37" s="690">
        <v>0</v>
      </c>
      <c r="I37" s="690">
        <v>0</v>
      </c>
    </row>
    <row r="38" spans="1:9" s="52" customFormat="1" ht="24" customHeight="1">
      <c r="A38" s="689" t="s">
        <v>410</v>
      </c>
      <c r="B38" s="690">
        <v>112973.25568999999</v>
      </c>
      <c r="C38" s="690">
        <v>81795.527819999988</v>
      </c>
      <c r="D38" s="690">
        <v>93193.776310000001</v>
      </c>
      <c r="E38" s="690">
        <v>92864.430750000014</v>
      </c>
      <c r="F38" s="690">
        <v>149152.26088999998</v>
      </c>
      <c r="G38" s="690">
        <v>156345.84459000002</v>
      </c>
      <c r="H38" s="690">
        <v>229161.66550999999</v>
      </c>
      <c r="I38" s="690">
        <v>273377.56033000001</v>
      </c>
    </row>
    <row r="39" spans="1:9" s="52" customFormat="1" ht="24" customHeight="1">
      <c r="A39" s="689" t="s">
        <v>411</v>
      </c>
      <c r="B39" s="690">
        <v>20498.268920000002</v>
      </c>
      <c r="C39" s="690">
        <v>16396.583190000001</v>
      </c>
      <c r="D39" s="690">
        <v>7603.136120000001</v>
      </c>
      <c r="E39" s="690">
        <v>5956.107570000001</v>
      </c>
      <c r="F39" s="690">
        <v>4715.8350199999995</v>
      </c>
      <c r="G39" s="690">
        <v>5162.6496699999998</v>
      </c>
      <c r="H39" s="690">
        <v>6086.50918</v>
      </c>
      <c r="I39" s="690">
        <v>5294.3575300000011</v>
      </c>
    </row>
    <row r="40" spans="1:9" s="52" customFormat="1" ht="24" customHeight="1">
      <c r="A40" s="689" t="s">
        <v>123</v>
      </c>
      <c r="B40" s="690">
        <v>6420.2358400000003</v>
      </c>
      <c r="C40" s="690">
        <v>6792.9317000000001</v>
      </c>
      <c r="D40" s="690">
        <v>6450.1803099999997</v>
      </c>
      <c r="E40" s="690">
        <v>7206.0393100000001</v>
      </c>
      <c r="F40" s="690">
        <v>8844.1695</v>
      </c>
      <c r="G40" s="690">
        <v>8669.1662699999997</v>
      </c>
      <c r="H40" s="690">
        <v>10096.432760000002</v>
      </c>
      <c r="I40" s="690">
        <v>10602.005300000001</v>
      </c>
    </row>
    <row r="41" spans="1:9" s="52" customFormat="1" ht="24" customHeight="1">
      <c r="A41" s="689" t="s">
        <v>129</v>
      </c>
      <c r="B41" s="690">
        <v>0</v>
      </c>
      <c r="C41" s="690">
        <v>0</v>
      </c>
      <c r="D41" s="690">
        <v>0</v>
      </c>
      <c r="E41" s="690">
        <v>0</v>
      </c>
      <c r="F41" s="690">
        <v>0</v>
      </c>
      <c r="G41" s="690">
        <v>0</v>
      </c>
      <c r="H41" s="690">
        <v>0</v>
      </c>
      <c r="I41" s="690">
        <v>0</v>
      </c>
    </row>
    <row r="42" spans="1:9" s="52" customFormat="1" ht="24" customHeight="1">
      <c r="A42" s="689" t="s">
        <v>412</v>
      </c>
      <c r="B42" s="690">
        <v>0</v>
      </c>
      <c r="C42" s="690">
        <v>0</v>
      </c>
      <c r="D42" s="690">
        <v>0</v>
      </c>
      <c r="E42" s="690">
        <v>0</v>
      </c>
      <c r="F42" s="690">
        <v>0</v>
      </c>
      <c r="G42" s="690">
        <v>0</v>
      </c>
      <c r="H42" s="690">
        <v>0</v>
      </c>
      <c r="I42" s="690">
        <v>0</v>
      </c>
    </row>
    <row r="43" spans="1:9" s="53" customFormat="1" ht="24" customHeight="1" thickBot="1">
      <c r="A43" s="692" t="s">
        <v>106</v>
      </c>
      <c r="B43" s="693">
        <v>0</v>
      </c>
      <c r="C43" s="693">
        <v>0</v>
      </c>
      <c r="D43" s="693">
        <v>0</v>
      </c>
      <c r="E43" s="693">
        <v>0</v>
      </c>
      <c r="F43" s="693">
        <v>0</v>
      </c>
      <c r="G43" s="693">
        <v>0</v>
      </c>
      <c r="H43" s="693">
        <v>0</v>
      </c>
      <c r="I43" s="693">
        <v>0</v>
      </c>
    </row>
    <row r="44" spans="1:9" ht="24" customHeight="1" thickTop="1" thickBot="1">
      <c r="A44" s="687" t="s">
        <v>413</v>
      </c>
      <c r="B44" s="688">
        <v>184441.90142000001</v>
      </c>
      <c r="C44" s="688">
        <v>195266.49096999998</v>
      </c>
      <c r="D44" s="688">
        <v>192658.30751000001</v>
      </c>
      <c r="E44" s="688">
        <v>194555.59760000001</v>
      </c>
      <c r="F44" s="688">
        <v>193589.47821</v>
      </c>
      <c r="G44" s="688">
        <v>194268.58768999999</v>
      </c>
      <c r="H44" s="688">
        <v>198149.8903</v>
      </c>
      <c r="I44" s="688">
        <v>198017.97266</v>
      </c>
    </row>
    <row r="45" spans="1:9" s="52" customFormat="1" ht="24" customHeight="1" thickTop="1">
      <c r="A45" s="689" t="s">
        <v>143</v>
      </c>
      <c r="B45" s="690">
        <v>75800.430170000021</v>
      </c>
      <c r="C45" s="690">
        <v>75800.430170000021</v>
      </c>
      <c r="D45" s="690">
        <v>151815.65406</v>
      </c>
      <c r="E45" s="690">
        <v>151815.65406</v>
      </c>
      <c r="F45" s="690">
        <v>151815.65406</v>
      </c>
      <c r="G45" s="690">
        <v>151815.65406</v>
      </c>
      <c r="H45" s="690">
        <v>151815.65406</v>
      </c>
      <c r="I45" s="690">
        <v>151815.65406</v>
      </c>
    </row>
    <row r="46" spans="1:9" s="52" customFormat="1" ht="24" customHeight="1">
      <c r="A46" s="689" t="s">
        <v>147</v>
      </c>
      <c r="B46" s="690">
        <v>76015.223889999994</v>
      </c>
      <c r="C46" s="690">
        <v>84500.683199999999</v>
      </c>
      <c r="D46" s="690">
        <v>8485.4593100000002</v>
      </c>
      <c r="E46" s="690">
        <v>8485.4593100000002</v>
      </c>
      <c r="F46" s="690">
        <v>8485.4593100000002</v>
      </c>
      <c r="G46" s="690">
        <v>8485.4593100000002</v>
      </c>
      <c r="H46" s="690">
        <v>8485.4593100000002</v>
      </c>
      <c r="I46" s="690">
        <v>8485.4593100000002</v>
      </c>
    </row>
    <row r="47" spans="1:9" s="52" customFormat="1" ht="24" customHeight="1">
      <c r="A47" s="689" t="s">
        <v>151</v>
      </c>
      <c r="B47" s="690">
        <v>0</v>
      </c>
      <c r="C47" s="690">
        <v>0</v>
      </c>
      <c r="D47" s="690">
        <v>0</v>
      </c>
      <c r="E47" s="690">
        <v>0</v>
      </c>
      <c r="F47" s="690">
        <v>0</v>
      </c>
      <c r="G47" s="690">
        <v>0</v>
      </c>
      <c r="H47" s="690">
        <v>0</v>
      </c>
      <c r="I47" s="690">
        <v>0</v>
      </c>
    </row>
    <row r="48" spans="1:9" s="52" customFormat="1" ht="24" customHeight="1">
      <c r="A48" s="689" t="s">
        <v>414</v>
      </c>
      <c r="B48" s="690">
        <v>13769.671109999999</v>
      </c>
      <c r="C48" s="690">
        <v>15655.328730000001</v>
      </c>
      <c r="D48" s="690">
        <v>33922.634960000003</v>
      </c>
      <c r="E48" s="690">
        <v>32241.333850000003</v>
      </c>
      <c r="F48" s="690">
        <v>34133.695209999998</v>
      </c>
      <c r="G48" s="690">
        <v>34133.695209999998</v>
      </c>
      <c r="H48" s="690">
        <v>33288.364840000009</v>
      </c>
      <c r="I48" s="690">
        <v>33288.364840000009</v>
      </c>
    </row>
    <row r="49" spans="1:9" s="52" customFormat="1" ht="24" customHeight="1">
      <c r="A49" s="689" t="s">
        <v>157</v>
      </c>
      <c r="B49" s="690">
        <v>18856.576249999998</v>
      </c>
      <c r="C49" s="690">
        <v>19310.048870000006</v>
      </c>
      <c r="D49" s="690">
        <v>-1565.4408200000003</v>
      </c>
      <c r="E49" s="690">
        <v>2013.1503799999998</v>
      </c>
      <c r="F49" s="690">
        <v>-845.33037000000013</v>
      </c>
      <c r="G49" s="690">
        <v>-166.22089000000003</v>
      </c>
      <c r="H49" s="690">
        <v>4560.4120899999998</v>
      </c>
      <c r="I49" s="690">
        <v>4428.4944500000001</v>
      </c>
    </row>
    <row r="50" spans="1:9" s="52" customFormat="1" ht="24" customHeight="1">
      <c r="A50" s="691" t="s">
        <v>415</v>
      </c>
      <c r="B50" s="690">
        <v>0</v>
      </c>
      <c r="C50" s="690">
        <v>0</v>
      </c>
      <c r="D50" s="690">
        <v>0</v>
      </c>
      <c r="E50" s="690">
        <v>0</v>
      </c>
      <c r="F50" s="690">
        <v>0</v>
      </c>
      <c r="G50" s="690">
        <v>-845.33037000000013</v>
      </c>
      <c r="H50" s="690">
        <v>0</v>
      </c>
      <c r="I50" s="690">
        <v>4560.4120899999998</v>
      </c>
    </row>
    <row r="51" spans="1:9" s="53" customFormat="1" ht="24" customHeight="1" thickBot="1">
      <c r="A51" s="694" t="s">
        <v>416</v>
      </c>
      <c r="B51" s="693">
        <v>18856.576249999998</v>
      </c>
      <c r="C51" s="693">
        <v>19310.048870000006</v>
      </c>
      <c r="D51" s="693">
        <v>-1565.4408200000003</v>
      </c>
      <c r="E51" s="693">
        <v>2013.1503799999998</v>
      </c>
      <c r="F51" s="693">
        <v>-845.33037000000013</v>
      </c>
      <c r="G51" s="693">
        <v>679.10947999999996</v>
      </c>
      <c r="H51" s="693">
        <v>4560.4120899999998</v>
      </c>
      <c r="I51" s="693">
        <v>-131.91764000000001</v>
      </c>
    </row>
    <row r="52" spans="1:9" ht="24" customHeight="1" thickTop="1" thickBot="1">
      <c r="A52" s="687" t="s">
        <v>417</v>
      </c>
      <c r="B52" s="688">
        <v>449243.31924000004</v>
      </c>
      <c r="C52" s="688">
        <v>463676.01758999994</v>
      </c>
      <c r="D52" s="688">
        <v>525290.58687</v>
      </c>
      <c r="E52" s="688">
        <v>427105.64092000003</v>
      </c>
      <c r="F52" s="688">
        <v>451601.40419000003</v>
      </c>
      <c r="G52" s="688">
        <v>456488.07135000004</v>
      </c>
      <c r="H52" s="688">
        <v>539851.12919000001</v>
      </c>
      <c r="I52" s="688">
        <v>581956.57098000008</v>
      </c>
    </row>
    <row r="53" spans="1:9" s="52" customFormat="1" ht="24" customHeight="1" thickTop="1">
      <c r="A53" s="689" t="s">
        <v>418</v>
      </c>
      <c r="B53" s="690">
        <v>142224.1176</v>
      </c>
      <c r="C53" s="690">
        <v>146746.83006000001</v>
      </c>
      <c r="D53" s="690">
        <v>195585.42144000001</v>
      </c>
      <c r="E53" s="690">
        <v>228039.40343000001</v>
      </c>
      <c r="F53" s="690">
        <v>306385.2472300001</v>
      </c>
      <c r="G53" s="690">
        <v>313998.19900999998</v>
      </c>
      <c r="H53" s="690">
        <v>324225.07175</v>
      </c>
      <c r="I53" s="690">
        <v>310759.71967000002</v>
      </c>
    </row>
    <row r="54" spans="1:9" s="53" customFormat="1" ht="24" customHeight="1">
      <c r="A54" s="694" t="s">
        <v>419</v>
      </c>
      <c r="B54" s="693">
        <v>42714.175410000003</v>
      </c>
      <c r="C54" s="693">
        <v>19335.06136</v>
      </c>
      <c r="D54" s="693">
        <v>8482.9724499999993</v>
      </c>
      <c r="E54" s="693">
        <v>1837.41625</v>
      </c>
      <c r="F54" s="693">
        <v>0</v>
      </c>
      <c r="G54" s="693">
        <v>889.80917000000011</v>
      </c>
      <c r="H54" s="693">
        <v>24388.869649999997</v>
      </c>
      <c r="I54" s="693">
        <v>11749.053400000001</v>
      </c>
    </row>
    <row r="55" spans="1:9" s="53" customFormat="1" ht="24" customHeight="1">
      <c r="A55" s="694" t="s">
        <v>420</v>
      </c>
      <c r="B55" s="693">
        <v>99509.942190000002</v>
      </c>
      <c r="C55" s="693">
        <v>127411.7687</v>
      </c>
      <c r="D55" s="693">
        <v>186416.44899</v>
      </c>
      <c r="E55" s="693">
        <v>226201.98718000003</v>
      </c>
      <c r="F55" s="693">
        <v>305356.2472300001</v>
      </c>
      <c r="G55" s="693">
        <v>312079.38983999996</v>
      </c>
      <c r="H55" s="693">
        <v>299836.20209999999</v>
      </c>
      <c r="I55" s="693">
        <v>299010.66627000005</v>
      </c>
    </row>
    <row r="56" spans="1:9" s="53" customFormat="1" ht="24" customHeight="1">
      <c r="A56" s="694" t="s">
        <v>421</v>
      </c>
      <c r="B56" s="693">
        <v>0</v>
      </c>
      <c r="C56" s="693">
        <v>0</v>
      </c>
      <c r="D56" s="693">
        <v>0</v>
      </c>
      <c r="E56" s="693">
        <v>0</v>
      </c>
      <c r="F56" s="693">
        <v>0</v>
      </c>
      <c r="G56" s="693">
        <v>0</v>
      </c>
      <c r="H56" s="693">
        <v>0</v>
      </c>
      <c r="I56" s="693">
        <v>0</v>
      </c>
    </row>
    <row r="57" spans="1:9" s="53" customFormat="1" ht="24" customHeight="1">
      <c r="A57" s="694" t="s">
        <v>422</v>
      </c>
      <c r="B57" s="693">
        <v>0</v>
      </c>
      <c r="C57" s="693">
        <v>0</v>
      </c>
      <c r="D57" s="693">
        <v>686</v>
      </c>
      <c r="E57" s="693">
        <v>0</v>
      </c>
      <c r="F57" s="693">
        <v>1029</v>
      </c>
      <c r="G57" s="693">
        <v>1029</v>
      </c>
      <c r="H57" s="693">
        <v>0</v>
      </c>
      <c r="I57" s="693">
        <v>0</v>
      </c>
    </row>
    <row r="58" spans="1:9" s="53" customFormat="1" ht="24" customHeight="1">
      <c r="A58" s="694" t="s">
        <v>423</v>
      </c>
      <c r="B58" s="693">
        <v>0</v>
      </c>
      <c r="C58" s="693">
        <v>0</v>
      </c>
      <c r="D58" s="693">
        <v>0</v>
      </c>
      <c r="E58" s="693">
        <v>0</v>
      </c>
      <c r="F58" s="693">
        <v>0</v>
      </c>
      <c r="G58" s="693">
        <v>0</v>
      </c>
      <c r="H58" s="693">
        <v>0</v>
      </c>
      <c r="I58" s="693">
        <v>0</v>
      </c>
    </row>
    <row r="59" spans="1:9" s="53" customFormat="1" ht="24" customHeight="1" thickBot="1">
      <c r="A59" s="692" t="s">
        <v>424</v>
      </c>
      <c r="B59" s="693">
        <v>641409.67056</v>
      </c>
      <c r="C59" s="693">
        <v>685955.75213000004</v>
      </c>
      <c r="D59" s="693">
        <v>744440.56552000006</v>
      </c>
      <c r="E59" s="693">
        <v>1000865.51264</v>
      </c>
      <c r="F59" s="693">
        <v>1299656.9776500002</v>
      </c>
      <c r="G59" s="693">
        <v>1317473.20796</v>
      </c>
      <c r="H59" s="693">
        <v>1476121.6316</v>
      </c>
      <c r="I59" s="693">
        <v>1472973.98043</v>
      </c>
    </row>
    <row r="60" spans="1:9" ht="24" customHeight="1" thickTop="1" thickBot="1">
      <c r="A60" s="687" t="s">
        <v>425</v>
      </c>
      <c r="B60" s="688"/>
      <c r="C60" s="688"/>
      <c r="D60" s="688"/>
      <c r="E60" s="688"/>
      <c r="F60" s="688"/>
      <c r="G60" s="688"/>
      <c r="H60" s="688"/>
      <c r="I60" s="688"/>
    </row>
    <row r="61" spans="1:9" ht="24" customHeight="1" thickTop="1">
      <c r="A61" s="695" t="s">
        <v>426</v>
      </c>
      <c r="B61" s="696">
        <v>12257.738130000003</v>
      </c>
      <c r="C61" s="696">
        <v>14898.800850000001</v>
      </c>
      <c r="D61" s="696">
        <v>16915.536530000001</v>
      </c>
      <c r="E61" s="696">
        <v>19884.527300000002</v>
      </c>
      <c r="F61" s="696">
        <v>22738.896550000005</v>
      </c>
      <c r="G61" s="696">
        <v>2171.0676699999999</v>
      </c>
      <c r="H61" s="696">
        <v>29091.450850000001</v>
      </c>
      <c r="I61" s="696">
        <v>2632.8575900000005</v>
      </c>
    </row>
    <row r="62" spans="1:9" ht="24" customHeight="1">
      <c r="A62" s="697" t="s">
        <v>427</v>
      </c>
      <c r="B62" s="696">
        <v>-762.09390000000008</v>
      </c>
      <c r="C62" s="696">
        <v>-945.73210000000006</v>
      </c>
      <c r="D62" s="696">
        <v>-1368.4892600000003</v>
      </c>
      <c r="E62" s="696">
        <v>-2033.8743200000004</v>
      </c>
      <c r="F62" s="696">
        <v>-3943.3988200000003</v>
      </c>
      <c r="G62" s="696">
        <v>-506.63306</v>
      </c>
      <c r="H62" s="696">
        <v>-8173.1659</v>
      </c>
      <c r="I62" s="696">
        <v>-671.31263000000001</v>
      </c>
    </row>
    <row r="63" spans="1:9" ht="24" customHeight="1">
      <c r="A63" s="698" t="s">
        <v>428</v>
      </c>
      <c r="B63" s="696">
        <v>11495.64423</v>
      </c>
      <c r="C63" s="696">
        <v>13953.068750000002</v>
      </c>
      <c r="D63" s="696">
        <v>15547.047269999999</v>
      </c>
      <c r="E63" s="696">
        <v>17850.652979999999</v>
      </c>
      <c r="F63" s="696">
        <v>18795.497729999999</v>
      </c>
      <c r="G63" s="696">
        <v>1664.4346100000002</v>
      </c>
      <c r="H63" s="696">
        <v>20918.284949999997</v>
      </c>
      <c r="I63" s="696">
        <v>1961.5449600000002</v>
      </c>
    </row>
    <row r="64" spans="1:9" ht="24" customHeight="1">
      <c r="A64" s="695" t="s">
        <v>429</v>
      </c>
      <c r="B64" s="696">
        <v>55025.318920000012</v>
      </c>
      <c r="C64" s="696">
        <v>51139.412079999995</v>
      </c>
      <c r="D64" s="696">
        <v>13344.48099</v>
      </c>
      <c r="E64" s="696">
        <v>14419.079860000002</v>
      </c>
      <c r="F64" s="696">
        <v>9681.8031500000016</v>
      </c>
      <c r="G64" s="696">
        <v>370.22500000000002</v>
      </c>
      <c r="H64" s="696">
        <v>6331.6947500000006</v>
      </c>
      <c r="I64" s="696">
        <v>541.92525000000012</v>
      </c>
    </row>
    <row r="65" spans="1:9" ht="24" customHeight="1">
      <c r="A65" s="697" t="s">
        <v>430</v>
      </c>
      <c r="B65" s="696">
        <v>-5669.2279400000007</v>
      </c>
      <c r="C65" s="696">
        <v>-5569.9457400000001</v>
      </c>
      <c r="D65" s="696">
        <v>-6222.2124700000004</v>
      </c>
      <c r="E65" s="696">
        <v>-6648.33788</v>
      </c>
      <c r="F65" s="696">
        <v>-6189.8065400000005</v>
      </c>
      <c r="G65" s="696">
        <v>-219.08048000000005</v>
      </c>
      <c r="H65" s="696">
        <v>-2279.4507300000005</v>
      </c>
      <c r="I65" s="696">
        <v>-466.24689000000001</v>
      </c>
    </row>
    <row r="66" spans="1:9" ht="24" customHeight="1">
      <c r="A66" s="699" t="s">
        <v>431</v>
      </c>
      <c r="B66" s="696">
        <v>60851.735210000006</v>
      </c>
      <c r="C66" s="696">
        <v>59522.535090000005</v>
      </c>
      <c r="D66" s="696">
        <v>22669.315790000001</v>
      </c>
      <c r="E66" s="696">
        <v>25621.394960000001</v>
      </c>
      <c r="F66" s="696">
        <v>22287.494340000001</v>
      </c>
      <c r="G66" s="696">
        <v>1815.5791300000001</v>
      </c>
      <c r="H66" s="696">
        <v>24970.528969999999</v>
      </c>
      <c r="I66" s="696">
        <v>2037.2233200000001</v>
      </c>
    </row>
    <row r="67" spans="1:9" ht="24" customHeight="1">
      <c r="A67" s="695" t="s">
        <v>432</v>
      </c>
      <c r="B67" s="696">
        <v>7548.0048399999996</v>
      </c>
      <c r="C67" s="696">
        <v>14490.334080000001</v>
      </c>
      <c r="D67" s="696">
        <v>8447.2738100000006</v>
      </c>
      <c r="E67" s="696">
        <v>11019.930530000001</v>
      </c>
      <c r="F67" s="696">
        <v>10415.506289999999</v>
      </c>
      <c r="G67" s="696">
        <v>696.15829000000019</v>
      </c>
      <c r="H67" s="696">
        <v>15156.62153</v>
      </c>
      <c r="I67" s="696">
        <v>1535.8307900000002</v>
      </c>
    </row>
    <row r="68" spans="1:9" ht="24" customHeight="1">
      <c r="A68" s="695" t="s">
        <v>433</v>
      </c>
      <c r="B68" s="696">
        <v>-8893.9253800000006</v>
      </c>
      <c r="C68" s="696">
        <v>-14578.868060000003</v>
      </c>
      <c r="D68" s="696">
        <v>-8064.1492400000006</v>
      </c>
      <c r="E68" s="696">
        <v>-11159.483930000002</v>
      </c>
      <c r="F68" s="696">
        <v>-11265.41122</v>
      </c>
      <c r="G68" s="696">
        <v>-505.74721000000005</v>
      </c>
      <c r="H68" s="696">
        <v>-17377.837620000002</v>
      </c>
      <c r="I68" s="696">
        <v>-2286.3253599999998</v>
      </c>
    </row>
    <row r="69" spans="1:9" ht="24" customHeight="1">
      <c r="A69" s="698" t="s">
        <v>434</v>
      </c>
      <c r="B69" s="696">
        <v>59505.81467</v>
      </c>
      <c r="C69" s="696">
        <v>59434.001109999997</v>
      </c>
      <c r="D69" s="696">
        <v>23052.440360000001</v>
      </c>
      <c r="E69" s="696">
        <v>25481.841559999997</v>
      </c>
      <c r="F69" s="696">
        <v>21437.58941</v>
      </c>
      <c r="G69" s="696">
        <v>2005.9902099999999</v>
      </c>
      <c r="H69" s="696">
        <v>22749.312879999998</v>
      </c>
      <c r="I69" s="696">
        <v>1286.72875</v>
      </c>
    </row>
    <row r="70" spans="1:9" ht="24" customHeight="1">
      <c r="A70" s="697" t="s">
        <v>435</v>
      </c>
      <c r="B70" s="696">
        <v>-29621.613100000006</v>
      </c>
      <c r="C70" s="696">
        <v>-31711.931170000003</v>
      </c>
      <c r="D70" s="696">
        <v>-24217.380739999997</v>
      </c>
      <c r="E70" s="696">
        <v>-23294.257659999999</v>
      </c>
      <c r="F70" s="696">
        <v>-22187.681989999997</v>
      </c>
      <c r="G70" s="696">
        <v>-1319.8038999999999</v>
      </c>
      <c r="H70" s="696">
        <v>-18278.394980000005</v>
      </c>
      <c r="I70" s="696">
        <v>-1469.2925500000001</v>
      </c>
    </row>
    <row r="71" spans="1:9" ht="24" customHeight="1">
      <c r="A71" s="699" t="s">
        <v>436</v>
      </c>
      <c r="B71" s="696">
        <v>29884.201570000005</v>
      </c>
      <c r="C71" s="696">
        <v>27722.069940000001</v>
      </c>
      <c r="D71" s="696">
        <v>-1164.9403799999998</v>
      </c>
      <c r="E71" s="696">
        <v>2187.5839000000001</v>
      </c>
      <c r="F71" s="696">
        <v>-750.09258</v>
      </c>
      <c r="G71" s="696">
        <v>686.18631000000005</v>
      </c>
      <c r="H71" s="696">
        <v>4470.9179000000004</v>
      </c>
      <c r="I71" s="696">
        <v>-182.56380000000001</v>
      </c>
    </row>
    <row r="72" spans="1:9" ht="24" customHeight="1">
      <c r="A72" s="699" t="s">
        <v>437</v>
      </c>
      <c r="B72" s="696">
        <v>-60.048380000000002</v>
      </c>
      <c r="C72" s="696">
        <v>-252.69533000000001</v>
      </c>
      <c r="D72" s="696">
        <v>-85.032320000000013</v>
      </c>
      <c r="E72" s="696">
        <v>-73.08386999999999</v>
      </c>
      <c r="F72" s="696">
        <v>0.72448999999999997</v>
      </c>
      <c r="G72" s="696">
        <v>8.5462400000000009</v>
      </c>
      <c r="H72" s="696">
        <v>-1.3935400000000002</v>
      </c>
      <c r="I72" s="696">
        <v>-0.76836000000000015</v>
      </c>
    </row>
    <row r="73" spans="1:9" ht="24" customHeight="1">
      <c r="A73" s="697" t="s">
        <v>438</v>
      </c>
      <c r="B73" s="696">
        <v>-60.048380000000002</v>
      </c>
      <c r="C73" s="696">
        <v>-252.69533000000001</v>
      </c>
      <c r="D73" s="696">
        <v>-85.032320000000013</v>
      </c>
      <c r="E73" s="696">
        <v>-73.08386999999999</v>
      </c>
      <c r="F73" s="696">
        <v>0.72448999999999997</v>
      </c>
      <c r="G73" s="696">
        <v>8.5462400000000009</v>
      </c>
      <c r="H73" s="696">
        <v>-1.3935400000000002</v>
      </c>
      <c r="I73" s="696">
        <v>-0.76836000000000015</v>
      </c>
    </row>
    <row r="74" spans="1:9" ht="24" customHeight="1">
      <c r="A74" s="697" t="s">
        <v>439</v>
      </c>
      <c r="B74" s="696">
        <v>0</v>
      </c>
      <c r="C74" s="696">
        <v>0</v>
      </c>
      <c r="D74" s="696">
        <v>0</v>
      </c>
      <c r="E74" s="696">
        <v>0</v>
      </c>
      <c r="F74" s="696">
        <v>0</v>
      </c>
      <c r="G74" s="696">
        <v>0</v>
      </c>
      <c r="H74" s="696">
        <v>0</v>
      </c>
      <c r="I74" s="696">
        <v>0</v>
      </c>
    </row>
    <row r="75" spans="1:9" ht="24" customHeight="1">
      <c r="A75" s="698" t="s">
        <v>440</v>
      </c>
      <c r="B75" s="696">
        <v>-1.3714500000000001</v>
      </c>
      <c r="C75" s="696">
        <v>-86.10447000000002</v>
      </c>
      <c r="D75" s="696">
        <v>34.546559999999999</v>
      </c>
      <c r="E75" s="696">
        <v>40.562080000000002</v>
      </c>
      <c r="F75" s="696">
        <v>5.0262400000000005</v>
      </c>
      <c r="G75" s="696">
        <v>-3.6539999999999996E-2</v>
      </c>
      <c r="H75" s="696">
        <v>-11.47208</v>
      </c>
      <c r="I75" s="696">
        <v>-8.199999999999999E-3</v>
      </c>
    </row>
    <row r="76" spans="1:9" ht="24" customHeight="1">
      <c r="A76" s="698" t="s">
        <v>1432</v>
      </c>
      <c r="B76" s="696">
        <v>-1.3714500000000001</v>
      </c>
      <c r="C76" s="696">
        <v>-86.10447000000002</v>
      </c>
      <c r="D76" s="696">
        <v>34.546559999999999</v>
      </c>
      <c r="E76" s="696">
        <v>40.562080000000002</v>
      </c>
      <c r="F76" s="696">
        <v>5.0262400000000005</v>
      </c>
      <c r="G76" s="696">
        <v>-3.6539999999999996E-2</v>
      </c>
      <c r="H76" s="696">
        <v>-11.47208</v>
      </c>
      <c r="I76" s="696">
        <v>-8.199999999999999E-3</v>
      </c>
    </row>
    <row r="77" spans="1:9" ht="24" customHeight="1">
      <c r="A77" s="697" t="s">
        <v>441</v>
      </c>
      <c r="B77" s="696">
        <v>0</v>
      </c>
      <c r="C77" s="696">
        <v>0</v>
      </c>
      <c r="D77" s="696">
        <v>0</v>
      </c>
      <c r="E77" s="696">
        <v>0</v>
      </c>
      <c r="F77" s="696">
        <v>0</v>
      </c>
      <c r="G77" s="696">
        <v>0</v>
      </c>
      <c r="H77" s="696">
        <v>0</v>
      </c>
      <c r="I77" s="696">
        <v>0</v>
      </c>
    </row>
    <row r="78" spans="1:9" ht="24" customHeight="1">
      <c r="A78" s="698" t="s">
        <v>442</v>
      </c>
      <c r="B78" s="696">
        <v>29822.781739999999</v>
      </c>
      <c r="C78" s="696">
        <v>27383.270140000004</v>
      </c>
      <c r="D78" s="696">
        <v>-1215.4261399999998</v>
      </c>
      <c r="E78" s="696">
        <v>2155.0621099999998</v>
      </c>
      <c r="F78" s="696">
        <v>-744.34185000000002</v>
      </c>
      <c r="G78" s="696">
        <v>694.69601</v>
      </c>
      <c r="H78" s="696">
        <v>4458.0522799999999</v>
      </c>
      <c r="I78" s="696">
        <v>-183.34035999999998</v>
      </c>
    </row>
    <row r="79" spans="1:9" ht="24" customHeight="1">
      <c r="A79" s="695" t="s">
        <v>443</v>
      </c>
      <c r="B79" s="696">
        <v>9.4801100000000016</v>
      </c>
      <c r="C79" s="696">
        <v>24.685230000000004</v>
      </c>
      <c r="D79" s="696">
        <v>1.37808</v>
      </c>
      <c r="E79" s="696">
        <v>6.8153700000000006</v>
      </c>
      <c r="F79" s="696">
        <v>3.4834600000000004</v>
      </c>
      <c r="G79" s="696">
        <v>0</v>
      </c>
      <c r="H79" s="696">
        <v>2.2640000000000004E-2</v>
      </c>
      <c r="I79" s="696">
        <v>0</v>
      </c>
    </row>
    <row r="80" spans="1:9" ht="24" customHeight="1">
      <c r="A80" s="699" t="s">
        <v>444</v>
      </c>
      <c r="B80" s="696">
        <v>29832.261850000006</v>
      </c>
      <c r="C80" s="696">
        <v>27407.95537</v>
      </c>
      <c r="D80" s="696">
        <v>-1214.0480600000001</v>
      </c>
      <c r="E80" s="696">
        <v>2161.8774800000001</v>
      </c>
      <c r="F80" s="696">
        <v>-740.85838999999999</v>
      </c>
      <c r="G80" s="696">
        <v>694.69601</v>
      </c>
      <c r="H80" s="696">
        <v>4458.0749200000009</v>
      </c>
      <c r="I80" s="696">
        <v>-183.34035999999998</v>
      </c>
    </row>
    <row r="81" spans="1:9" ht="24" customHeight="1">
      <c r="A81" s="695" t="s">
        <v>445</v>
      </c>
      <c r="B81" s="696">
        <v>-1710.3226000000002</v>
      </c>
      <c r="C81" s="696">
        <v>-635.48149999999998</v>
      </c>
      <c r="D81" s="696">
        <v>-351.39276000000007</v>
      </c>
      <c r="E81" s="696">
        <v>-148.72717</v>
      </c>
      <c r="F81" s="696">
        <v>-104.47198</v>
      </c>
      <c r="G81" s="696">
        <v>-15.58653</v>
      </c>
      <c r="H81" s="696">
        <v>102.33717</v>
      </c>
      <c r="I81" s="696">
        <v>51.422719999999998</v>
      </c>
    </row>
    <row r="82" spans="1:9" ht="24" customHeight="1">
      <c r="A82" s="698" t="s">
        <v>446</v>
      </c>
      <c r="B82" s="696">
        <v>28121.939250000003</v>
      </c>
      <c r="C82" s="696">
        <v>26772.473870000002</v>
      </c>
      <c r="D82" s="696">
        <v>-1565.4408200000003</v>
      </c>
      <c r="E82" s="696">
        <v>2013.15031</v>
      </c>
      <c r="F82" s="696">
        <v>-845.33037000000013</v>
      </c>
      <c r="G82" s="696">
        <v>679.10947999999996</v>
      </c>
      <c r="H82" s="696">
        <v>4560.4120899999998</v>
      </c>
      <c r="I82" s="696">
        <v>-131.91764000000001</v>
      </c>
    </row>
    <row r="83" spans="1:9" ht="24" customHeight="1">
      <c r="A83" s="695" t="s">
        <v>1467</v>
      </c>
      <c r="B83" s="696">
        <v>0</v>
      </c>
      <c r="C83" s="696">
        <v>0</v>
      </c>
      <c r="D83" s="696">
        <v>0</v>
      </c>
      <c r="E83" s="696">
        <v>0</v>
      </c>
      <c r="F83" s="696">
        <v>0</v>
      </c>
      <c r="G83" s="696">
        <v>0</v>
      </c>
      <c r="H83" s="696">
        <v>0</v>
      </c>
      <c r="I83" s="696">
        <v>0</v>
      </c>
    </row>
    <row r="84" spans="1:9" ht="24" customHeight="1">
      <c r="A84" s="698" t="s">
        <v>447</v>
      </c>
      <c r="B84" s="696">
        <v>28121.939250000003</v>
      </c>
      <c r="C84" s="696">
        <v>26772.473870000002</v>
      </c>
      <c r="D84" s="696">
        <v>-1565.4408200000003</v>
      </c>
      <c r="E84" s="696">
        <v>2013.15031</v>
      </c>
      <c r="F84" s="696">
        <v>-845.33037000000013</v>
      </c>
      <c r="G84" s="696">
        <v>679.10947999999996</v>
      </c>
      <c r="H84" s="696">
        <v>4560.4120899999998</v>
      </c>
      <c r="I84" s="696">
        <v>-131.91764000000001</v>
      </c>
    </row>
    <row r="85" spans="1:9" ht="24" customHeight="1" thickBot="1">
      <c r="A85" s="695" t="s">
        <v>448</v>
      </c>
      <c r="B85" s="696">
        <v>-9265.3629999999994</v>
      </c>
      <c r="C85" s="696">
        <v>-7462.4250000000011</v>
      </c>
      <c r="D85" s="696">
        <v>0</v>
      </c>
      <c r="E85" s="696">
        <v>0</v>
      </c>
      <c r="F85" s="696">
        <v>0</v>
      </c>
      <c r="G85" s="696">
        <v>0</v>
      </c>
      <c r="H85" s="696">
        <v>0</v>
      </c>
      <c r="I85" s="696">
        <v>0</v>
      </c>
    </row>
    <row r="86" spans="1:9" ht="24" customHeight="1" thickTop="1" thickBot="1">
      <c r="A86" s="687" t="s">
        <v>449</v>
      </c>
      <c r="B86" s="688">
        <v>18856.576249999998</v>
      </c>
      <c r="C86" s="688">
        <v>19310.048870000006</v>
      </c>
      <c r="D86" s="688">
        <v>-1565.4408200000003</v>
      </c>
      <c r="E86" s="688">
        <v>2013.15031</v>
      </c>
      <c r="F86" s="688">
        <v>-845.33037000000013</v>
      </c>
      <c r="G86" s="688">
        <v>679.10947999999996</v>
      </c>
      <c r="H86" s="688">
        <v>4560.4120899999998</v>
      </c>
      <c r="I86" s="688">
        <v>-131.91764000000001</v>
      </c>
    </row>
    <row r="87" spans="1:9" ht="15" customHeight="1" thickTop="1" thickBot="1">
      <c r="A87" s="247"/>
      <c r="B87" s="317"/>
      <c r="C87" s="317"/>
      <c r="D87" s="317"/>
      <c r="E87" s="317"/>
      <c r="F87" s="317"/>
      <c r="G87" s="317"/>
      <c r="H87" s="317"/>
      <c r="I87" s="317"/>
    </row>
    <row r="88" spans="1:9" ht="28.5" customHeight="1" thickTop="1">
      <c r="A88" s="248"/>
      <c r="B88" s="24"/>
      <c r="C88" s="24"/>
      <c r="D88" s="24"/>
      <c r="E88" s="24"/>
      <c r="F88" s="24"/>
      <c r="G88" s="24"/>
      <c r="H88" s="24"/>
    </row>
    <row r="89" spans="1:9">
      <c r="A89" s="248"/>
      <c r="B89" s="24"/>
      <c r="C89" s="24"/>
      <c r="D89" s="24"/>
      <c r="E89" s="24"/>
      <c r="F89" s="24"/>
      <c r="G89" s="24"/>
      <c r="H89" s="24"/>
    </row>
    <row r="90" spans="1:9" ht="19.5">
      <c r="A90" s="249"/>
      <c r="B90" s="24"/>
      <c r="C90" s="24"/>
      <c r="D90" s="24"/>
      <c r="E90" s="24"/>
      <c r="F90" s="24"/>
      <c r="G90" s="24"/>
      <c r="H90" s="24"/>
    </row>
    <row r="91" spans="1:9" ht="19.5">
      <c r="A91" s="249"/>
      <c r="B91" s="24"/>
      <c r="C91" s="24"/>
      <c r="D91" s="24"/>
      <c r="E91" s="24"/>
      <c r="F91" s="24"/>
      <c r="G91" s="24"/>
      <c r="H91" s="24"/>
    </row>
    <row r="92" spans="1:9" ht="19.5">
      <c r="A92" s="249"/>
      <c r="B92" s="24"/>
      <c r="C92" s="24"/>
      <c r="D92" s="24"/>
      <c r="E92" s="24"/>
      <c r="F92" s="24"/>
      <c r="G92" s="24"/>
      <c r="H92" s="24"/>
    </row>
    <row r="93" spans="1:9" ht="19.5">
      <c r="A93" s="250"/>
      <c r="B93" s="24"/>
      <c r="C93" s="24"/>
      <c r="D93" s="24"/>
      <c r="E93" s="24"/>
      <c r="F93" s="24"/>
      <c r="G93" s="24"/>
      <c r="H93" s="24"/>
    </row>
    <row r="94" spans="1:9" ht="19.5">
      <c r="A94" s="250"/>
      <c r="B94" s="24"/>
      <c r="C94" s="24"/>
      <c r="D94" s="24"/>
      <c r="E94" s="24"/>
      <c r="F94" s="24"/>
      <c r="G94" s="24"/>
      <c r="H94" s="24"/>
    </row>
    <row r="95" spans="1:9" ht="19.5">
      <c r="A95" s="250"/>
      <c r="B95" s="24"/>
      <c r="C95" s="24"/>
      <c r="D95" s="24"/>
      <c r="E95" s="24"/>
      <c r="F95" s="24"/>
      <c r="G95" s="24"/>
      <c r="H95" s="24"/>
    </row>
    <row r="96" spans="1:9" ht="19.5">
      <c r="A96" s="249"/>
      <c r="B96" s="24"/>
      <c r="C96" s="24"/>
      <c r="D96" s="24"/>
      <c r="E96" s="24"/>
      <c r="F96" s="24"/>
      <c r="G96" s="24"/>
      <c r="H96" s="24"/>
    </row>
    <row r="97" spans="1:8" ht="19.5">
      <c r="A97" s="249"/>
      <c r="B97" s="24"/>
      <c r="C97" s="24"/>
      <c r="D97" s="24"/>
      <c r="E97" s="24"/>
      <c r="F97" s="24"/>
      <c r="G97" s="24"/>
      <c r="H97" s="24"/>
    </row>
    <row r="98" spans="1:8" ht="19.5">
      <c r="A98" s="249"/>
      <c r="B98" s="24"/>
      <c r="C98" s="24"/>
      <c r="D98" s="24"/>
      <c r="E98" s="24"/>
      <c r="F98" s="24"/>
      <c r="G98" s="24"/>
      <c r="H98" s="24"/>
    </row>
    <row r="99" spans="1:8" ht="19.5">
      <c r="A99" s="249"/>
      <c r="B99" s="24"/>
      <c r="C99" s="24"/>
      <c r="D99" s="24"/>
      <c r="E99" s="24"/>
      <c r="F99" s="24"/>
      <c r="G99" s="24"/>
      <c r="H99" s="24"/>
    </row>
    <row r="100" spans="1:8" ht="19.5">
      <c r="A100" s="249"/>
      <c r="B100" s="24"/>
      <c r="C100" s="24"/>
      <c r="D100" s="24"/>
      <c r="E100" s="24"/>
      <c r="F100" s="24"/>
      <c r="G100" s="24"/>
      <c r="H100" s="24"/>
    </row>
    <row r="101" spans="1:8" ht="19.5">
      <c r="A101" s="54"/>
      <c r="B101" s="24"/>
      <c r="C101" s="24"/>
      <c r="D101" s="24"/>
      <c r="E101" s="24"/>
      <c r="F101" s="24"/>
      <c r="G101" s="24"/>
      <c r="H101" s="24"/>
    </row>
    <row r="102" spans="1:8">
      <c r="A102" s="55"/>
      <c r="B102" s="24"/>
      <c r="C102" s="24"/>
      <c r="D102" s="24"/>
      <c r="E102" s="24"/>
      <c r="F102" s="24"/>
      <c r="G102" s="24"/>
      <c r="H102" s="24"/>
    </row>
    <row r="103" spans="1:8">
      <c r="A103" s="55"/>
      <c r="B103" s="24"/>
      <c r="C103" s="24"/>
      <c r="D103" s="24"/>
      <c r="E103" s="24"/>
      <c r="F103" s="24"/>
      <c r="G103" s="24"/>
      <c r="H103" s="24"/>
    </row>
    <row r="104" spans="1:8">
      <c r="A104" s="55"/>
      <c r="B104" s="24"/>
      <c r="C104" s="24"/>
      <c r="D104" s="24"/>
      <c r="E104" s="24"/>
      <c r="F104" s="24"/>
      <c r="G104" s="24"/>
      <c r="H104" s="24"/>
    </row>
    <row r="105" spans="1:8">
      <c r="A105" s="55"/>
      <c r="B105" s="24"/>
      <c r="C105" s="24"/>
      <c r="D105" s="24"/>
      <c r="E105" s="24"/>
      <c r="F105" s="24"/>
      <c r="G105" s="24"/>
      <c r="H105" s="24"/>
    </row>
    <row r="106" spans="1:8">
      <c r="A106" s="55"/>
      <c r="B106" s="24"/>
      <c r="C106" s="24"/>
      <c r="D106" s="24"/>
      <c r="E106" s="24"/>
      <c r="F106" s="24"/>
      <c r="G106" s="24"/>
      <c r="H106" s="24"/>
    </row>
    <row r="107" spans="1:8">
      <c r="A107" s="55"/>
      <c r="B107" s="24"/>
      <c r="C107" s="24"/>
      <c r="D107" s="24"/>
      <c r="E107" s="24"/>
      <c r="F107" s="24"/>
      <c r="G107" s="24"/>
      <c r="H107" s="24"/>
    </row>
    <row r="108" spans="1:8">
      <c r="A108" s="55"/>
      <c r="B108" s="24"/>
      <c r="C108" s="24"/>
      <c r="D108" s="24"/>
      <c r="E108" s="24"/>
      <c r="F108" s="24"/>
      <c r="G108" s="24"/>
      <c r="H108" s="24"/>
    </row>
    <row r="109" spans="1:8">
      <c r="A109" s="55"/>
      <c r="B109" s="24"/>
      <c r="C109" s="24"/>
      <c r="D109" s="24"/>
      <c r="E109" s="24"/>
      <c r="F109" s="24"/>
      <c r="G109" s="24"/>
      <c r="H109" s="24"/>
    </row>
    <row r="110" spans="1:8" ht="19.5">
      <c r="A110" s="249"/>
      <c r="B110" s="24"/>
      <c r="C110" s="24"/>
      <c r="D110" s="24"/>
      <c r="E110" s="24"/>
      <c r="F110" s="24"/>
      <c r="G110" s="24"/>
      <c r="H110" s="24"/>
    </row>
    <row r="111" spans="1:8" ht="19.5">
      <c r="A111" s="249"/>
      <c r="B111" s="24"/>
      <c r="C111" s="24"/>
      <c r="D111" s="24"/>
      <c r="E111" s="24"/>
      <c r="F111" s="24"/>
      <c r="G111" s="24"/>
      <c r="H111" s="24"/>
    </row>
    <row r="112" spans="1:8" ht="19.5">
      <c r="A112" s="250"/>
      <c r="B112" s="24"/>
      <c r="C112" s="24"/>
      <c r="D112" s="24"/>
      <c r="E112" s="24"/>
      <c r="F112" s="24"/>
      <c r="G112" s="24"/>
      <c r="H112" s="24"/>
    </row>
    <row r="113" spans="1:8" ht="19.5">
      <c r="A113" s="250"/>
      <c r="B113" s="24"/>
      <c r="C113" s="24"/>
      <c r="D113" s="24"/>
      <c r="E113" s="24"/>
      <c r="F113" s="24"/>
      <c r="G113" s="24"/>
      <c r="H113" s="24"/>
    </row>
    <row r="114" spans="1:8" ht="19.5">
      <c r="A114" s="250"/>
      <c r="B114" s="24"/>
      <c r="C114" s="24"/>
      <c r="D114" s="24"/>
      <c r="E114" s="24"/>
      <c r="F114" s="24"/>
      <c r="G114" s="24"/>
      <c r="H114" s="24"/>
    </row>
    <row r="115" spans="1:8" ht="19.5">
      <c r="A115" s="249"/>
      <c r="B115" s="24"/>
      <c r="C115" s="24"/>
      <c r="D115" s="24"/>
      <c r="E115" s="24"/>
      <c r="F115" s="24"/>
      <c r="G115" s="24"/>
      <c r="H115" s="24"/>
    </row>
    <row r="116" spans="1:8" ht="19.5">
      <c r="A116" s="249"/>
      <c r="B116" s="24"/>
      <c r="C116" s="24"/>
      <c r="D116" s="24"/>
      <c r="E116" s="24"/>
      <c r="F116" s="24"/>
      <c r="G116" s="24"/>
      <c r="H116" s="24"/>
    </row>
    <row r="117" spans="1:8" ht="19.5">
      <c r="A117" s="249"/>
      <c r="B117" s="24"/>
      <c r="C117" s="24"/>
      <c r="D117" s="24"/>
      <c r="E117" s="24"/>
      <c r="F117" s="24"/>
      <c r="G117" s="24"/>
      <c r="H117" s="24"/>
    </row>
    <row r="118" spans="1:8" ht="19.5">
      <c r="A118" s="249"/>
      <c r="B118" s="24"/>
      <c r="C118" s="24"/>
      <c r="D118" s="24"/>
      <c r="E118" s="24"/>
      <c r="F118" s="24"/>
      <c r="G118" s="24"/>
      <c r="H118" s="24"/>
    </row>
    <row r="119" spans="1:8" ht="19.5">
      <c r="A119" s="249"/>
      <c r="B119" s="24"/>
      <c r="C119" s="24"/>
      <c r="D119" s="24"/>
      <c r="E119" s="24"/>
      <c r="F119" s="24"/>
      <c r="G119" s="24"/>
      <c r="H119" s="24"/>
    </row>
    <row r="120" spans="1:8" ht="19.5">
      <c r="A120" s="249"/>
      <c r="B120" s="24"/>
      <c r="C120" s="24"/>
      <c r="D120" s="24"/>
      <c r="E120" s="24"/>
      <c r="F120" s="24"/>
      <c r="G120" s="24"/>
      <c r="H120" s="24"/>
    </row>
    <row r="121" spans="1:8" ht="19.5">
      <c r="A121" s="249"/>
      <c r="B121" s="24"/>
      <c r="C121" s="24"/>
      <c r="D121" s="24"/>
      <c r="E121" s="24"/>
      <c r="F121" s="24"/>
      <c r="G121" s="24"/>
      <c r="H121" s="24"/>
    </row>
    <row r="122" spans="1:8" ht="19.5">
      <c r="A122" s="250"/>
      <c r="B122" s="24"/>
      <c r="C122" s="24"/>
      <c r="D122" s="24"/>
      <c r="E122" s="24"/>
      <c r="F122" s="24"/>
      <c r="G122" s="24"/>
      <c r="H122" s="24"/>
    </row>
    <row r="123" spans="1:8" ht="19.5">
      <c r="A123" s="249"/>
      <c r="B123" s="24"/>
      <c r="C123" s="24"/>
      <c r="D123" s="24"/>
      <c r="E123" s="24"/>
      <c r="F123" s="24"/>
      <c r="G123" s="24"/>
      <c r="H123" s="24"/>
    </row>
    <row r="124" spans="1:8" ht="19.5">
      <c r="A124" s="249"/>
      <c r="B124" s="24"/>
      <c r="C124" s="24"/>
      <c r="D124" s="24"/>
      <c r="E124" s="24"/>
      <c r="F124" s="24"/>
      <c r="G124" s="24"/>
      <c r="H124" s="24"/>
    </row>
    <row r="125" spans="1:8" ht="19.5">
      <c r="A125" s="249"/>
      <c r="B125" s="24"/>
      <c r="C125" s="24"/>
      <c r="D125" s="24"/>
      <c r="E125" s="24"/>
      <c r="F125" s="24"/>
      <c r="G125" s="24"/>
      <c r="H125" s="24"/>
    </row>
    <row r="126" spans="1:8" ht="19.5">
      <c r="A126" s="249"/>
      <c r="B126" s="24"/>
      <c r="C126" s="24"/>
      <c r="D126" s="24"/>
      <c r="E126" s="24"/>
      <c r="F126" s="24"/>
      <c r="G126" s="24"/>
      <c r="H126" s="24"/>
    </row>
    <row r="127" spans="1:8" ht="19.5">
      <c r="A127" s="249"/>
      <c r="B127" s="24"/>
      <c r="C127" s="24"/>
      <c r="D127" s="24"/>
      <c r="E127" s="24"/>
      <c r="F127" s="24"/>
      <c r="G127" s="24"/>
      <c r="H127" s="24"/>
    </row>
    <row r="128" spans="1:8" ht="19.5">
      <c r="A128" s="250"/>
      <c r="B128" s="24"/>
      <c r="C128" s="24"/>
      <c r="D128" s="24"/>
      <c r="E128" s="24"/>
      <c r="F128" s="24"/>
      <c r="G128" s="24"/>
      <c r="H128" s="24"/>
    </row>
    <row r="129" spans="1:8" ht="19.5">
      <c r="A129" s="249"/>
      <c r="B129" s="24"/>
      <c r="C129" s="24"/>
      <c r="D129" s="24"/>
      <c r="E129" s="24"/>
      <c r="F129" s="24"/>
      <c r="G129" s="24"/>
      <c r="H129" s="24"/>
    </row>
    <row r="130" spans="1:8" ht="19.5">
      <c r="A130" s="249"/>
      <c r="B130" s="24"/>
      <c r="C130" s="24"/>
      <c r="D130" s="24"/>
      <c r="E130" s="24"/>
      <c r="F130" s="24"/>
      <c r="G130" s="24"/>
      <c r="H130" s="24"/>
    </row>
    <row r="131" spans="1:8" ht="19.5">
      <c r="A131" s="249"/>
      <c r="B131" s="24"/>
      <c r="C131" s="24"/>
      <c r="D131" s="24"/>
      <c r="E131" s="24"/>
      <c r="F131" s="24"/>
      <c r="G131" s="24"/>
      <c r="H131" s="24"/>
    </row>
    <row r="132" spans="1:8" ht="19.5">
      <c r="A132" s="250"/>
      <c r="B132" s="24"/>
      <c r="C132" s="24"/>
      <c r="D132" s="24"/>
      <c r="E132" s="24"/>
      <c r="F132" s="24"/>
      <c r="G132" s="24"/>
      <c r="H132" s="24"/>
    </row>
    <row r="133" spans="1:8" ht="19.5">
      <c r="A133" s="249"/>
      <c r="B133" s="24"/>
      <c r="C133" s="24"/>
      <c r="D133" s="24"/>
      <c r="E133" s="24"/>
      <c r="F133" s="24"/>
      <c r="G133" s="24"/>
      <c r="H133" s="24"/>
    </row>
    <row r="134" spans="1:8" ht="19.5">
      <c r="A134" s="249"/>
      <c r="B134" s="24"/>
      <c r="C134" s="24"/>
      <c r="D134" s="24"/>
      <c r="E134" s="24"/>
      <c r="F134" s="24"/>
      <c r="G134" s="24"/>
      <c r="H134" s="24"/>
    </row>
    <row r="135" spans="1:8" ht="19.5">
      <c r="A135" s="249"/>
      <c r="B135" s="24"/>
      <c r="C135" s="24"/>
      <c r="D135" s="24"/>
      <c r="E135" s="24"/>
      <c r="F135" s="24"/>
      <c r="G135" s="24"/>
      <c r="H135" s="24"/>
    </row>
    <row r="136" spans="1:8" ht="19.5">
      <c r="A136" s="249"/>
      <c r="B136" s="24"/>
      <c r="C136" s="24"/>
      <c r="D136" s="24"/>
      <c r="E136" s="24"/>
      <c r="F136" s="24"/>
      <c r="G136" s="24"/>
      <c r="H136" s="24"/>
    </row>
    <row r="137" spans="1:8" ht="19.5">
      <c r="A137" s="250"/>
      <c r="B137" s="24"/>
      <c r="C137" s="24"/>
      <c r="D137" s="24"/>
      <c r="E137" s="24"/>
      <c r="F137" s="24"/>
      <c r="G137" s="24"/>
      <c r="H137" s="24"/>
    </row>
    <row r="138" spans="1:8" ht="19.5">
      <c r="A138" s="249"/>
      <c r="B138" s="24"/>
      <c r="C138" s="24"/>
      <c r="D138" s="24"/>
      <c r="E138" s="24"/>
      <c r="F138" s="24"/>
      <c r="G138" s="24"/>
      <c r="H138" s="24"/>
    </row>
    <row r="139" spans="1:8" ht="19.5">
      <c r="A139" s="249"/>
      <c r="B139" s="24"/>
      <c r="C139" s="24"/>
      <c r="D139" s="24"/>
      <c r="E139" s="24"/>
      <c r="F139" s="24"/>
      <c r="G139" s="24"/>
      <c r="H139" s="24"/>
    </row>
    <row r="140" spans="1:8" ht="19.5">
      <c r="A140" s="249"/>
      <c r="B140" s="24"/>
      <c r="C140" s="24"/>
      <c r="D140" s="24"/>
      <c r="E140" s="24"/>
      <c r="F140" s="24"/>
      <c r="G140" s="24"/>
      <c r="H140" s="24"/>
    </row>
    <row r="141" spans="1:8" ht="19.5">
      <c r="A141" s="249"/>
      <c r="B141" s="24"/>
      <c r="C141" s="24"/>
      <c r="D141" s="24"/>
      <c r="E141" s="24"/>
      <c r="F141" s="24"/>
      <c r="G141" s="24"/>
      <c r="H141" s="24"/>
    </row>
    <row r="142" spans="1:8" ht="19.5">
      <c r="A142" s="250"/>
      <c r="B142" s="24"/>
      <c r="C142" s="24"/>
      <c r="D142" s="24"/>
      <c r="E142" s="24"/>
      <c r="F142" s="24"/>
      <c r="G142" s="24"/>
      <c r="H142" s="24"/>
    </row>
    <row r="143" spans="1:8" ht="19.5">
      <c r="A143" s="250"/>
      <c r="B143" s="24"/>
      <c r="C143" s="24"/>
      <c r="D143" s="24"/>
      <c r="E143" s="24"/>
      <c r="F143" s="24"/>
      <c r="G143" s="24"/>
      <c r="H143" s="24"/>
    </row>
    <row r="144" spans="1:8" ht="19.5">
      <c r="A144" s="250"/>
      <c r="B144" s="24"/>
      <c r="C144" s="24"/>
      <c r="D144" s="24"/>
      <c r="E144" s="24"/>
      <c r="F144" s="24"/>
      <c r="G144" s="24"/>
      <c r="H144" s="24"/>
    </row>
    <row r="145" spans="1:8" ht="19.5">
      <c r="A145" s="249"/>
      <c r="B145" s="24"/>
      <c r="C145" s="24"/>
      <c r="D145" s="24"/>
      <c r="E145" s="24"/>
      <c r="F145" s="24"/>
      <c r="G145" s="24"/>
      <c r="H145" s="24"/>
    </row>
    <row r="146" spans="1:8" ht="19.5">
      <c r="A146" s="249"/>
      <c r="B146" s="24"/>
      <c r="C146" s="24"/>
      <c r="D146" s="24"/>
      <c r="E146" s="24"/>
      <c r="F146" s="24"/>
      <c r="G146" s="24"/>
      <c r="H146" s="24"/>
    </row>
    <row r="147" spans="1:8" ht="19.5">
      <c r="A147" s="57"/>
      <c r="B147" s="24"/>
      <c r="C147" s="24"/>
      <c r="D147" s="24"/>
      <c r="E147" s="24"/>
      <c r="F147" s="24"/>
      <c r="G147" s="24"/>
      <c r="H147" s="24"/>
    </row>
    <row r="148" spans="1:8" ht="19.5">
      <c r="A148" s="250"/>
      <c r="B148" s="24"/>
      <c r="C148" s="24"/>
      <c r="D148" s="24"/>
      <c r="E148" s="24"/>
      <c r="F148" s="24"/>
      <c r="G148" s="24"/>
      <c r="H148" s="24"/>
    </row>
    <row r="149" spans="1:8" ht="19.5">
      <c r="A149" s="249"/>
      <c r="B149" s="24"/>
      <c r="C149" s="24"/>
      <c r="D149" s="24"/>
      <c r="E149" s="24"/>
      <c r="F149" s="24"/>
      <c r="G149" s="24"/>
      <c r="H149" s="24"/>
    </row>
    <row r="150" spans="1:8" ht="19.5">
      <c r="A150" s="249"/>
      <c r="B150" s="24"/>
      <c r="C150" s="24"/>
      <c r="D150" s="24"/>
      <c r="E150" s="24"/>
      <c r="F150" s="24"/>
      <c r="G150" s="24"/>
      <c r="H150" s="24"/>
    </row>
    <row r="151" spans="1:8" ht="19.5">
      <c r="A151" s="249"/>
      <c r="B151" s="24"/>
      <c r="C151" s="24"/>
      <c r="D151" s="24"/>
      <c r="E151" s="24"/>
      <c r="F151" s="24"/>
      <c r="G151" s="24"/>
      <c r="H151" s="24"/>
    </row>
    <row r="152" spans="1:8" ht="19.5">
      <c r="A152" s="250"/>
      <c r="B152" s="24"/>
      <c r="C152" s="24"/>
      <c r="D152" s="24"/>
      <c r="E152" s="24"/>
      <c r="F152" s="24"/>
      <c r="G152" s="24"/>
      <c r="H152" s="24"/>
    </row>
    <row r="153" spans="1:8" ht="19.5">
      <c r="A153" s="249"/>
      <c r="B153" s="24"/>
      <c r="C153" s="24"/>
      <c r="D153" s="24"/>
      <c r="E153" s="24"/>
      <c r="F153" s="24"/>
      <c r="G153" s="24"/>
      <c r="H153" s="24"/>
    </row>
    <row r="154" spans="1:8" ht="19.5">
      <c r="A154" s="249"/>
      <c r="B154" s="24"/>
      <c r="C154" s="24"/>
      <c r="D154" s="24"/>
      <c r="E154" s="24"/>
      <c r="F154" s="24"/>
      <c r="G154" s="24"/>
      <c r="H154" s="24"/>
    </row>
    <row r="155" spans="1:8" ht="19.5">
      <c r="A155" s="249"/>
      <c r="B155" s="24"/>
      <c r="C155" s="24"/>
      <c r="D155" s="24"/>
      <c r="E155" s="24"/>
      <c r="F155" s="24"/>
      <c r="G155" s="24"/>
      <c r="H155" s="24"/>
    </row>
    <row r="156" spans="1:8" ht="19.5">
      <c r="A156" s="250"/>
      <c r="B156" s="24"/>
      <c r="C156" s="24"/>
      <c r="D156" s="24"/>
      <c r="E156" s="24"/>
      <c r="F156" s="24"/>
      <c r="G156" s="24"/>
      <c r="H156" s="24"/>
    </row>
    <row r="157" spans="1:8" ht="19.5">
      <c r="A157" s="249"/>
      <c r="B157" s="24"/>
      <c r="C157" s="24"/>
      <c r="D157" s="24"/>
      <c r="E157" s="24"/>
      <c r="F157" s="24"/>
      <c r="G157" s="24"/>
      <c r="H157" s="24"/>
    </row>
    <row r="158" spans="1:8" ht="19.5">
      <c r="A158" s="249"/>
      <c r="B158" s="24"/>
      <c r="C158" s="24"/>
      <c r="D158" s="24"/>
      <c r="E158" s="24"/>
      <c r="F158" s="24"/>
      <c r="G158" s="24"/>
      <c r="H158" s="24"/>
    </row>
    <row r="159" spans="1:8" ht="19.5">
      <c r="A159" s="249"/>
      <c r="B159" s="24"/>
      <c r="C159" s="24"/>
      <c r="D159" s="24"/>
      <c r="E159" s="24"/>
      <c r="F159" s="24"/>
      <c r="G159" s="24"/>
      <c r="H159" s="24"/>
    </row>
    <row r="160" spans="1:8" ht="19.5">
      <c r="A160" s="250"/>
      <c r="B160" s="24"/>
      <c r="C160" s="24"/>
      <c r="D160" s="24"/>
      <c r="E160" s="24"/>
      <c r="F160" s="24"/>
      <c r="G160" s="24"/>
      <c r="H160" s="24"/>
    </row>
    <row r="161" spans="1:8" ht="19.5">
      <c r="A161" s="249"/>
      <c r="B161" s="24"/>
      <c r="C161" s="24"/>
      <c r="D161" s="24"/>
      <c r="E161" s="24"/>
      <c r="F161" s="24"/>
      <c r="G161" s="24"/>
      <c r="H161" s="24"/>
    </row>
    <row r="162" spans="1:8" ht="19.5">
      <c r="A162" s="249"/>
      <c r="B162" s="24"/>
      <c r="C162" s="24"/>
      <c r="D162" s="24"/>
      <c r="E162" s="24"/>
      <c r="F162" s="24"/>
      <c r="G162" s="24"/>
      <c r="H162" s="24"/>
    </row>
    <row r="163" spans="1:8" ht="19.5">
      <c r="A163" s="249"/>
      <c r="B163" s="24"/>
      <c r="C163" s="24"/>
      <c r="D163" s="24"/>
      <c r="E163" s="24"/>
      <c r="F163" s="24"/>
      <c r="G163" s="24"/>
      <c r="H163" s="24"/>
    </row>
    <row r="164" spans="1:8" ht="19.5">
      <c r="A164" s="56"/>
      <c r="B164" s="24"/>
      <c r="C164" s="24"/>
      <c r="D164" s="24"/>
      <c r="E164" s="24"/>
      <c r="F164" s="24"/>
      <c r="G164" s="24"/>
      <c r="H164" s="24"/>
    </row>
    <row r="165" spans="1:8" ht="19.5">
      <c r="A165" s="56"/>
      <c r="B165" s="24"/>
      <c r="C165" s="24"/>
      <c r="D165" s="24"/>
      <c r="E165" s="24"/>
      <c r="F165" s="24"/>
      <c r="G165" s="24"/>
      <c r="H165" s="24"/>
    </row>
    <row r="166" spans="1:8" ht="19.5">
      <c r="A166" s="56"/>
      <c r="B166" s="24"/>
      <c r="C166" s="24"/>
      <c r="D166" s="24"/>
      <c r="E166" s="24"/>
      <c r="F166" s="24"/>
      <c r="G166" s="24"/>
      <c r="H166" s="24"/>
    </row>
    <row r="167" spans="1:8" ht="19.5">
      <c r="A167" s="54"/>
      <c r="B167" s="24"/>
      <c r="C167" s="24"/>
      <c r="D167" s="24"/>
      <c r="E167" s="24"/>
      <c r="F167" s="24"/>
      <c r="G167" s="24"/>
      <c r="H167" s="24"/>
    </row>
    <row r="168" spans="1:8" ht="19.5">
      <c r="A168" s="54"/>
      <c r="B168" s="24"/>
      <c r="C168" s="24"/>
      <c r="D168" s="24"/>
      <c r="E168" s="24"/>
      <c r="F168" s="24"/>
      <c r="G168" s="24"/>
      <c r="H168" s="24"/>
    </row>
    <row r="169" spans="1:8" ht="19.5">
      <c r="A169" s="250"/>
      <c r="B169" s="24"/>
      <c r="C169" s="24"/>
      <c r="D169" s="24"/>
      <c r="E169" s="24"/>
      <c r="F169" s="24"/>
      <c r="G169" s="24"/>
      <c r="H169" s="24"/>
    </row>
    <row r="170" spans="1:8" ht="19.5">
      <c r="A170" s="249"/>
      <c r="B170" s="24"/>
      <c r="C170" s="24"/>
      <c r="D170" s="24"/>
      <c r="E170" s="24"/>
      <c r="F170" s="24"/>
      <c r="G170" s="24"/>
      <c r="H170" s="24"/>
    </row>
    <row r="171" spans="1:8" ht="19.5">
      <c r="A171" s="249"/>
      <c r="B171" s="24"/>
      <c r="C171" s="24"/>
      <c r="D171" s="24"/>
      <c r="E171" s="24"/>
      <c r="F171" s="24"/>
      <c r="G171" s="24"/>
      <c r="H171" s="24"/>
    </row>
    <row r="172" spans="1:8" ht="19.5">
      <c r="A172" s="249"/>
      <c r="B172" s="24"/>
      <c r="C172" s="24"/>
      <c r="D172" s="24"/>
      <c r="E172" s="24"/>
      <c r="F172" s="24"/>
      <c r="G172" s="24"/>
      <c r="H172" s="24"/>
    </row>
    <row r="173" spans="1:8" ht="19.5">
      <c r="A173" s="249"/>
      <c r="B173" s="24"/>
      <c r="C173" s="24"/>
      <c r="D173" s="24"/>
      <c r="E173" s="24"/>
      <c r="F173" s="24"/>
      <c r="G173" s="24"/>
      <c r="H173" s="24"/>
    </row>
    <row r="174" spans="1:8" ht="19.5">
      <c r="A174" s="249"/>
      <c r="B174" s="24"/>
      <c r="C174" s="24"/>
      <c r="D174" s="24"/>
      <c r="E174" s="24"/>
      <c r="F174" s="24"/>
      <c r="G174" s="24"/>
      <c r="H174" s="24"/>
    </row>
    <row r="175" spans="1:8" ht="19.5">
      <c r="A175" s="250"/>
      <c r="B175" s="24"/>
      <c r="C175" s="24"/>
      <c r="D175" s="24"/>
      <c r="E175" s="24"/>
      <c r="F175" s="24"/>
      <c r="G175" s="24"/>
      <c r="H175" s="24"/>
    </row>
    <row r="176" spans="1:8" ht="19.5">
      <c r="A176" s="249"/>
      <c r="B176" s="24"/>
      <c r="C176" s="24"/>
      <c r="D176" s="24"/>
      <c r="E176" s="24"/>
      <c r="F176" s="24"/>
      <c r="G176" s="24"/>
      <c r="H176" s="24"/>
    </row>
    <row r="177" spans="1:8" ht="19.5">
      <c r="A177" s="249"/>
      <c r="B177" s="24"/>
      <c r="C177" s="24"/>
      <c r="D177" s="24"/>
      <c r="E177" s="24"/>
      <c r="F177" s="24"/>
      <c r="G177" s="24"/>
      <c r="H177" s="24"/>
    </row>
    <row r="178" spans="1:8" ht="19.5">
      <c r="A178" s="249"/>
      <c r="B178" s="24"/>
      <c r="C178" s="24"/>
      <c r="D178" s="24"/>
      <c r="E178" s="24"/>
      <c r="F178" s="24"/>
      <c r="G178" s="24"/>
      <c r="H178" s="24"/>
    </row>
    <row r="179" spans="1:8" ht="19.5">
      <c r="A179" s="249"/>
      <c r="B179" s="24"/>
      <c r="C179" s="24"/>
      <c r="D179" s="24"/>
      <c r="E179" s="24"/>
      <c r="F179" s="24"/>
      <c r="G179" s="24"/>
      <c r="H179" s="24"/>
    </row>
    <row r="180" spans="1:8" ht="19.5">
      <c r="A180" s="250"/>
      <c r="B180" s="24"/>
      <c r="C180" s="24"/>
      <c r="D180" s="24"/>
      <c r="E180" s="24"/>
      <c r="F180" s="24"/>
      <c r="G180" s="24"/>
      <c r="H180" s="24"/>
    </row>
    <row r="181" spans="1:8" ht="19.5">
      <c r="A181" s="250"/>
      <c r="B181" s="24"/>
      <c r="C181" s="24"/>
      <c r="D181" s="24"/>
      <c r="E181" s="24"/>
      <c r="F181" s="24"/>
      <c r="G181" s="24"/>
      <c r="H181" s="24"/>
    </row>
    <row r="182" spans="1:8" ht="19.5">
      <c r="A182" s="249"/>
      <c r="B182" s="24"/>
      <c r="C182" s="24"/>
      <c r="D182" s="24"/>
      <c r="E182" s="24"/>
      <c r="F182" s="24"/>
      <c r="G182" s="24"/>
      <c r="H182" s="24"/>
    </row>
    <row r="183" spans="1:8" ht="19.5">
      <c r="A183" s="249"/>
      <c r="B183" s="24"/>
      <c r="C183" s="24"/>
      <c r="D183" s="24"/>
      <c r="E183" s="24"/>
      <c r="F183" s="24"/>
      <c r="G183" s="24"/>
      <c r="H183" s="24"/>
    </row>
    <row r="184" spans="1:8" ht="19.5">
      <c r="A184" s="249"/>
      <c r="B184" s="24"/>
      <c r="C184" s="24"/>
      <c r="D184" s="24"/>
      <c r="E184" s="24"/>
      <c r="F184" s="24"/>
      <c r="G184" s="24"/>
      <c r="H184" s="24"/>
    </row>
    <row r="185" spans="1:8" ht="19.5">
      <c r="A185" s="250"/>
      <c r="B185" s="24"/>
      <c r="C185" s="24"/>
      <c r="D185" s="24"/>
      <c r="E185" s="24"/>
      <c r="F185" s="24"/>
      <c r="G185" s="24"/>
      <c r="H185" s="24"/>
    </row>
    <row r="186" spans="1:8" ht="19.5">
      <c r="A186" s="250"/>
      <c r="B186" s="24"/>
      <c r="C186" s="24"/>
      <c r="D186" s="24"/>
      <c r="E186" s="24"/>
      <c r="F186" s="24"/>
      <c r="G186" s="24"/>
      <c r="H186" s="24"/>
    </row>
    <row r="187" spans="1:8" ht="19.5">
      <c r="A187" s="250"/>
      <c r="B187" s="24"/>
      <c r="C187" s="24"/>
      <c r="D187" s="24"/>
      <c r="E187" s="24"/>
      <c r="F187" s="24"/>
      <c r="G187" s="24"/>
      <c r="H187" s="24"/>
    </row>
    <row r="188" spans="1:8" ht="19.5">
      <c r="A188" s="250"/>
      <c r="B188" s="24"/>
      <c r="C188" s="24"/>
      <c r="D188" s="24"/>
      <c r="E188" s="24"/>
      <c r="F188" s="24"/>
      <c r="G188" s="24"/>
      <c r="H188" s="24"/>
    </row>
    <row r="189" spans="1:8" ht="19.5">
      <c r="A189" s="250"/>
      <c r="B189" s="24"/>
      <c r="C189" s="24"/>
      <c r="D189" s="24"/>
      <c r="E189" s="24"/>
      <c r="F189" s="24"/>
      <c r="G189" s="24"/>
      <c r="H189" s="24"/>
    </row>
    <row r="190" spans="1:8" ht="19.5">
      <c r="A190" s="250"/>
      <c r="B190" s="24"/>
      <c r="C190" s="24"/>
      <c r="D190" s="24"/>
      <c r="E190" s="24"/>
      <c r="F190" s="24"/>
      <c r="G190" s="24"/>
      <c r="H190" s="24"/>
    </row>
    <row r="191" spans="1:8" ht="19.5">
      <c r="A191" s="249"/>
      <c r="B191" s="24"/>
      <c r="C191" s="24"/>
      <c r="D191" s="24"/>
      <c r="E191" s="24"/>
      <c r="F191" s="24"/>
      <c r="G191" s="24"/>
      <c r="H191" s="24"/>
    </row>
    <row r="192" spans="1:8" ht="19.5">
      <c r="A192" s="249"/>
      <c r="B192" s="24"/>
      <c r="C192" s="24"/>
      <c r="D192" s="24"/>
      <c r="E192" s="24"/>
      <c r="F192" s="24"/>
      <c r="G192" s="24"/>
      <c r="H192" s="24"/>
    </row>
    <row r="193" spans="1:8" ht="19.5">
      <c r="A193" s="249"/>
      <c r="B193" s="24"/>
      <c r="C193" s="24"/>
      <c r="D193" s="24"/>
      <c r="E193" s="24"/>
      <c r="F193" s="24"/>
      <c r="G193" s="24"/>
      <c r="H193" s="24"/>
    </row>
    <row r="194" spans="1:8" ht="19.5">
      <c r="A194" s="250"/>
      <c r="B194" s="24"/>
      <c r="C194" s="24"/>
      <c r="D194" s="24"/>
      <c r="E194" s="24"/>
      <c r="F194" s="24"/>
      <c r="G194" s="24"/>
      <c r="H194" s="24"/>
    </row>
    <row r="195" spans="1:8" ht="19.5">
      <c r="A195" s="249"/>
      <c r="B195" s="24"/>
      <c r="C195" s="24"/>
      <c r="D195" s="24"/>
      <c r="E195" s="24"/>
      <c r="F195" s="24"/>
      <c r="G195" s="24"/>
      <c r="H195" s="24"/>
    </row>
    <row r="196" spans="1:8" ht="19.5">
      <c r="A196" s="249"/>
      <c r="B196" s="24"/>
      <c r="C196" s="24"/>
      <c r="D196" s="24"/>
      <c r="E196" s="24"/>
      <c r="F196" s="24"/>
      <c r="G196" s="24"/>
      <c r="H196" s="24"/>
    </row>
    <row r="197" spans="1:8" ht="19.5">
      <c r="A197" s="57"/>
      <c r="B197" s="24"/>
      <c r="C197" s="24"/>
      <c r="D197" s="24"/>
      <c r="E197" s="24"/>
      <c r="F197" s="24"/>
      <c r="G197" s="24"/>
      <c r="H197" s="24"/>
    </row>
    <row r="198" spans="1:8" ht="19.5">
      <c r="A198" s="249"/>
      <c r="B198" s="24"/>
      <c r="C198" s="24"/>
      <c r="D198" s="24"/>
      <c r="E198" s="24"/>
      <c r="F198" s="24"/>
      <c r="G198" s="24"/>
      <c r="H198" s="24"/>
    </row>
    <row r="199" spans="1:8" ht="19.5">
      <c r="A199" s="250"/>
      <c r="B199" s="24"/>
      <c r="C199" s="24"/>
      <c r="D199" s="24"/>
      <c r="E199" s="24"/>
      <c r="F199" s="24"/>
      <c r="G199" s="24"/>
      <c r="H199" s="24"/>
    </row>
    <row r="200" spans="1:8" ht="19.5">
      <c r="A200" s="249"/>
      <c r="B200" s="24"/>
      <c r="C200" s="24"/>
      <c r="D200" s="24"/>
      <c r="E200" s="24"/>
      <c r="F200" s="24"/>
      <c r="G200" s="24"/>
      <c r="H200" s="24"/>
    </row>
    <row r="201" spans="1:8" ht="19.5">
      <c r="A201" s="249"/>
      <c r="B201" s="24"/>
      <c r="C201" s="24"/>
      <c r="D201" s="24"/>
      <c r="E201" s="24"/>
      <c r="F201" s="24"/>
      <c r="G201" s="24"/>
      <c r="H201" s="24"/>
    </row>
    <row r="202" spans="1:8" ht="19.5">
      <c r="A202" s="250"/>
      <c r="B202" s="24"/>
      <c r="C202" s="24"/>
      <c r="D202" s="24"/>
      <c r="E202" s="24"/>
      <c r="F202" s="24"/>
      <c r="G202" s="24"/>
      <c r="H202" s="24"/>
    </row>
    <row r="203" spans="1:8" ht="19.5">
      <c r="A203" s="249"/>
      <c r="B203" s="24"/>
      <c r="C203" s="24"/>
      <c r="D203" s="24"/>
      <c r="E203" s="24"/>
      <c r="F203" s="24"/>
      <c r="G203" s="24"/>
      <c r="H203" s="24"/>
    </row>
    <row r="204" spans="1:8" ht="19.5">
      <c r="A204" s="249"/>
      <c r="B204" s="24"/>
      <c r="C204" s="24"/>
      <c r="D204" s="24"/>
      <c r="E204" s="24"/>
      <c r="F204" s="24"/>
      <c r="G204" s="24"/>
      <c r="H204" s="24"/>
    </row>
    <row r="205" spans="1:8" ht="19.5">
      <c r="A205" s="250"/>
      <c r="B205" s="24"/>
      <c r="C205" s="24"/>
      <c r="D205" s="24"/>
      <c r="E205" s="24"/>
      <c r="F205" s="24"/>
      <c r="G205" s="24"/>
      <c r="H205" s="24"/>
    </row>
    <row r="206" spans="1:8" ht="19.5">
      <c r="A206" s="249"/>
      <c r="B206" s="24"/>
      <c r="C206" s="24"/>
      <c r="D206" s="24"/>
      <c r="E206" s="24"/>
      <c r="F206" s="24"/>
      <c r="G206" s="24"/>
      <c r="H206" s="24"/>
    </row>
    <row r="207" spans="1:8" ht="19.5">
      <c r="A207" s="249"/>
      <c r="B207" s="24"/>
      <c r="C207" s="24"/>
      <c r="D207" s="24"/>
      <c r="E207" s="24"/>
      <c r="F207" s="24"/>
      <c r="G207" s="24"/>
      <c r="H207" s="24"/>
    </row>
    <row r="208" spans="1:8" ht="19.5">
      <c r="A208" s="249"/>
      <c r="B208" s="24"/>
      <c r="C208" s="24"/>
      <c r="D208" s="24"/>
      <c r="E208" s="24"/>
      <c r="F208" s="24"/>
      <c r="G208" s="24"/>
      <c r="H208" s="24"/>
    </row>
    <row r="209" spans="1:8" ht="19.5">
      <c r="A209" s="249"/>
      <c r="B209" s="24"/>
      <c r="C209" s="24"/>
      <c r="D209" s="24"/>
      <c r="E209" s="24"/>
      <c r="F209" s="24"/>
      <c r="G209" s="24"/>
      <c r="H209" s="24"/>
    </row>
    <row r="210" spans="1:8" ht="19.5">
      <c r="A210" s="249"/>
      <c r="B210" s="24"/>
      <c r="C210" s="24"/>
      <c r="D210" s="24"/>
      <c r="E210" s="24"/>
      <c r="F210" s="24"/>
      <c r="G210" s="24"/>
      <c r="H210" s="24"/>
    </row>
    <row r="211" spans="1:8" ht="19.5">
      <c r="A211" s="249"/>
      <c r="B211" s="24"/>
      <c r="C211" s="24"/>
      <c r="D211" s="24"/>
      <c r="E211" s="24"/>
      <c r="F211" s="24"/>
      <c r="G211" s="24"/>
      <c r="H211" s="24"/>
    </row>
    <row r="212" spans="1:8" ht="19.5">
      <c r="A212" s="249"/>
      <c r="B212" s="24"/>
      <c r="C212" s="24"/>
      <c r="D212" s="24"/>
      <c r="E212" s="24"/>
      <c r="F212" s="24"/>
      <c r="G212" s="24"/>
      <c r="H212" s="24"/>
    </row>
    <row r="213" spans="1:8" ht="19.5">
      <c r="A213" s="249"/>
      <c r="B213" s="24"/>
      <c r="C213" s="24"/>
      <c r="D213" s="24"/>
      <c r="E213" s="24"/>
      <c r="F213" s="24"/>
      <c r="G213" s="24"/>
      <c r="H213" s="24"/>
    </row>
    <row r="214" spans="1:8" ht="19.5">
      <c r="A214" s="250"/>
      <c r="B214" s="24"/>
      <c r="C214" s="24"/>
      <c r="D214" s="24"/>
      <c r="E214" s="24"/>
      <c r="F214" s="24"/>
      <c r="G214" s="24"/>
      <c r="H214" s="24"/>
    </row>
    <row r="215" spans="1:8" ht="19.5">
      <c r="A215" s="249"/>
      <c r="B215" s="24"/>
      <c r="C215" s="24"/>
      <c r="D215" s="24"/>
      <c r="E215" s="24"/>
      <c r="F215" s="24"/>
      <c r="G215" s="24"/>
      <c r="H215" s="24"/>
    </row>
    <row r="216" spans="1:8" ht="19.5">
      <c r="A216" s="249"/>
      <c r="B216" s="24"/>
      <c r="C216" s="24"/>
      <c r="D216" s="24"/>
      <c r="E216" s="24"/>
      <c r="F216" s="24"/>
      <c r="G216" s="24"/>
      <c r="H216" s="24"/>
    </row>
    <row r="217" spans="1:8" ht="19.5">
      <c r="A217" s="249"/>
      <c r="B217" s="24"/>
      <c r="C217" s="24"/>
      <c r="D217" s="24"/>
      <c r="E217" s="24"/>
      <c r="F217" s="24"/>
      <c r="G217" s="24"/>
      <c r="H217" s="24"/>
    </row>
    <row r="218" spans="1:8" ht="19.5">
      <c r="A218" s="249"/>
      <c r="B218" s="24"/>
      <c r="C218" s="24"/>
      <c r="D218" s="24"/>
      <c r="E218" s="24"/>
      <c r="F218" s="24"/>
      <c r="G218" s="24"/>
      <c r="H218" s="24"/>
    </row>
    <row r="219" spans="1:8" ht="19.5">
      <c r="A219" s="249"/>
      <c r="B219" s="24"/>
      <c r="C219" s="24"/>
      <c r="D219" s="24"/>
      <c r="E219" s="24"/>
      <c r="F219" s="24"/>
      <c r="G219" s="24"/>
      <c r="H219" s="24"/>
    </row>
    <row r="220" spans="1:8" ht="19.5">
      <c r="A220" s="250"/>
      <c r="B220" s="24"/>
      <c r="C220" s="24"/>
      <c r="D220" s="24"/>
      <c r="E220" s="24"/>
      <c r="F220" s="24"/>
      <c r="G220" s="24"/>
      <c r="H220" s="24"/>
    </row>
    <row r="221" spans="1:8" ht="19.5">
      <c r="A221" s="249"/>
      <c r="B221" s="24"/>
      <c r="C221" s="24"/>
      <c r="D221" s="24"/>
      <c r="E221" s="24"/>
      <c r="F221" s="24"/>
      <c r="G221" s="24"/>
      <c r="H221" s="24"/>
    </row>
    <row r="222" spans="1:8" ht="19.5">
      <c r="A222" s="249"/>
      <c r="B222" s="24"/>
      <c r="C222" s="24"/>
      <c r="D222" s="24"/>
      <c r="E222" s="24"/>
      <c r="F222" s="24"/>
      <c r="G222" s="24"/>
      <c r="H222" s="24"/>
    </row>
    <row r="223" spans="1:8" ht="19.5">
      <c r="A223" s="250"/>
      <c r="B223" s="24"/>
      <c r="C223" s="24"/>
      <c r="D223" s="24"/>
      <c r="E223" s="24"/>
      <c r="F223" s="24"/>
      <c r="G223" s="24"/>
      <c r="H223" s="24"/>
    </row>
    <row r="224" spans="1:8" ht="19.5">
      <c r="A224" s="249"/>
      <c r="B224" s="24"/>
      <c r="C224" s="24"/>
      <c r="D224" s="24"/>
      <c r="E224" s="24"/>
      <c r="F224" s="24"/>
      <c r="G224" s="24"/>
      <c r="H224" s="24"/>
    </row>
    <row r="225" spans="1:8" ht="19.5">
      <c r="A225" s="249"/>
      <c r="B225" s="24"/>
      <c r="C225" s="24"/>
      <c r="D225" s="24"/>
      <c r="E225" s="24"/>
      <c r="F225" s="24"/>
      <c r="G225" s="24"/>
      <c r="H225" s="24"/>
    </row>
    <row r="226" spans="1:8" ht="19.5">
      <c r="A226" s="249"/>
      <c r="B226" s="24"/>
      <c r="C226" s="24"/>
      <c r="D226" s="24"/>
      <c r="E226" s="24"/>
      <c r="F226" s="24"/>
      <c r="G226" s="24"/>
      <c r="H226" s="24"/>
    </row>
    <row r="227" spans="1:8" ht="19.5">
      <c r="A227" s="251"/>
      <c r="B227" s="24"/>
      <c r="C227" s="24"/>
      <c r="D227" s="24"/>
      <c r="E227" s="24"/>
      <c r="F227" s="24"/>
      <c r="G227" s="24"/>
      <c r="H227" s="2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showGridLines="0" zoomScaleNormal="100" workbookViewId="0">
      <selection activeCell="B9" sqref="B9"/>
    </sheetView>
  </sheetViews>
  <sheetFormatPr defaultColWidth="9.140625" defaultRowHeight="18"/>
  <cols>
    <col min="1" max="1" width="63.140625" style="252" customWidth="1"/>
    <col min="2" max="8" width="16" style="21" customWidth="1"/>
    <col min="9" max="9" width="16" style="24" customWidth="1"/>
    <col min="10" max="256" width="9.140625" style="21"/>
    <col min="257" max="257" width="132.28515625" style="21" customWidth="1"/>
    <col min="258" max="265" width="16" style="21" customWidth="1"/>
    <col min="266" max="512" width="9.140625" style="21"/>
    <col min="513" max="513" width="132.28515625" style="21" customWidth="1"/>
    <col min="514" max="521" width="16" style="21" customWidth="1"/>
    <col min="522" max="768" width="9.140625" style="21"/>
    <col min="769" max="769" width="132.28515625" style="21" customWidth="1"/>
    <col min="770" max="777" width="16" style="21" customWidth="1"/>
    <col min="778" max="1024" width="9.140625" style="21"/>
    <col min="1025" max="1025" width="132.28515625" style="21" customWidth="1"/>
    <col min="1026" max="1033" width="16" style="21" customWidth="1"/>
    <col min="1034" max="1280" width="9.140625" style="21"/>
    <col min="1281" max="1281" width="132.28515625" style="21" customWidth="1"/>
    <col min="1282" max="1289" width="16" style="21" customWidth="1"/>
    <col min="1290" max="1536" width="9.140625" style="21"/>
    <col min="1537" max="1537" width="132.28515625" style="21" customWidth="1"/>
    <col min="1538" max="1545" width="16" style="21" customWidth="1"/>
    <col min="1546" max="1792" width="9.140625" style="21"/>
    <col min="1793" max="1793" width="132.28515625" style="21" customWidth="1"/>
    <col min="1794" max="1801" width="16" style="21" customWidth="1"/>
    <col min="1802" max="2048" width="9.140625" style="21"/>
    <col min="2049" max="2049" width="132.28515625" style="21" customWidth="1"/>
    <col min="2050" max="2057" width="16" style="21" customWidth="1"/>
    <col min="2058" max="2304" width="9.140625" style="21"/>
    <col min="2305" max="2305" width="132.28515625" style="21" customWidth="1"/>
    <col min="2306" max="2313" width="16" style="21" customWidth="1"/>
    <col min="2314" max="2560" width="9.140625" style="21"/>
    <col min="2561" max="2561" width="132.28515625" style="21" customWidth="1"/>
    <col min="2562" max="2569" width="16" style="21" customWidth="1"/>
    <col min="2570" max="2816" width="9.140625" style="21"/>
    <col min="2817" max="2817" width="132.28515625" style="21" customWidth="1"/>
    <col min="2818" max="2825" width="16" style="21" customWidth="1"/>
    <col min="2826" max="3072" width="9.140625" style="21"/>
    <col min="3073" max="3073" width="132.28515625" style="21" customWidth="1"/>
    <col min="3074" max="3081" width="16" style="21" customWidth="1"/>
    <col min="3082" max="3328" width="9.140625" style="21"/>
    <col min="3329" max="3329" width="132.28515625" style="21" customWidth="1"/>
    <col min="3330" max="3337" width="16" style="21" customWidth="1"/>
    <col min="3338" max="3584" width="9.140625" style="21"/>
    <col min="3585" max="3585" width="132.28515625" style="21" customWidth="1"/>
    <col min="3586" max="3593" width="16" style="21" customWidth="1"/>
    <col min="3594" max="3840" width="9.140625" style="21"/>
    <col min="3841" max="3841" width="132.28515625" style="21" customWidth="1"/>
    <col min="3842" max="3849" width="16" style="21" customWidth="1"/>
    <col min="3850" max="4096" width="9.140625" style="21"/>
    <col min="4097" max="4097" width="132.28515625" style="21" customWidth="1"/>
    <col min="4098" max="4105" width="16" style="21" customWidth="1"/>
    <col min="4106" max="4352" width="9.140625" style="21"/>
    <col min="4353" max="4353" width="132.28515625" style="21" customWidth="1"/>
    <col min="4354" max="4361" width="16" style="21" customWidth="1"/>
    <col min="4362" max="4608" width="9.140625" style="21"/>
    <col min="4609" max="4609" width="132.28515625" style="21" customWidth="1"/>
    <col min="4610" max="4617" width="16" style="21" customWidth="1"/>
    <col min="4618" max="4864" width="9.140625" style="21"/>
    <col min="4865" max="4865" width="132.28515625" style="21" customWidth="1"/>
    <col min="4866" max="4873" width="16" style="21" customWidth="1"/>
    <col min="4874" max="5120" width="9.140625" style="21"/>
    <col min="5121" max="5121" width="132.28515625" style="21" customWidth="1"/>
    <col min="5122" max="5129" width="16" style="21" customWidth="1"/>
    <col min="5130" max="5376" width="9.140625" style="21"/>
    <col min="5377" max="5377" width="132.28515625" style="21" customWidth="1"/>
    <col min="5378" max="5385" width="16" style="21" customWidth="1"/>
    <col min="5386" max="5632" width="9.140625" style="21"/>
    <col min="5633" max="5633" width="132.28515625" style="21" customWidth="1"/>
    <col min="5634" max="5641" width="16" style="21" customWidth="1"/>
    <col min="5642" max="5888" width="9.140625" style="21"/>
    <col min="5889" max="5889" width="132.28515625" style="21" customWidth="1"/>
    <col min="5890" max="5897" width="16" style="21" customWidth="1"/>
    <col min="5898" max="6144" width="9.140625" style="21"/>
    <col min="6145" max="6145" width="132.28515625" style="21" customWidth="1"/>
    <col min="6146" max="6153" width="16" style="21" customWidth="1"/>
    <col min="6154" max="6400" width="9.140625" style="21"/>
    <col min="6401" max="6401" width="132.28515625" style="21" customWidth="1"/>
    <col min="6402" max="6409" width="16" style="21" customWidth="1"/>
    <col min="6410" max="6656" width="9.140625" style="21"/>
    <col min="6657" max="6657" width="132.28515625" style="21" customWidth="1"/>
    <col min="6658" max="6665" width="16" style="21" customWidth="1"/>
    <col min="6666" max="6912" width="9.140625" style="21"/>
    <col min="6913" max="6913" width="132.28515625" style="21" customWidth="1"/>
    <col min="6914" max="6921" width="16" style="21" customWidth="1"/>
    <col min="6922" max="7168" width="9.140625" style="21"/>
    <col min="7169" max="7169" width="132.28515625" style="21" customWidth="1"/>
    <col min="7170" max="7177" width="16" style="21" customWidth="1"/>
    <col min="7178" max="7424" width="9.140625" style="21"/>
    <col min="7425" max="7425" width="132.28515625" style="21" customWidth="1"/>
    <col min="7426" max="7433" width="16" style="21" customWidth="1"/>
    <col min="7434" max="7680" width="9.140625" style="21"/>
    <col min="7681" max="7681" width="132.28515625" style="21" customWidth="1"/>
    <col min="7682" max="7689" width="16" style="21" customWidth="1"/>
    <col min="7690" max="7936" width="9.140625" style="21"/>
    <col min="7937" max="7937" width="132.28515625" style="21" customWidth="1"/>
    <col min="7938" max="7945" width="16" style="21" customWidth="1"/>
    <col min="7946" max="8192" width="9.140625" style="21"/>
    <col min="8193" max="8193" width="132.28515625" style="21" customWidth="1"/>
    <col min="8194" max="8201" width="16" style="21" customWidth="1"/>
    <col min="8202" max="8448" width="9.140625" style="21"/>
    <col min="8449" max="8449" width="132.28515625" style="21" customWidth="1"/>
    <col min="8450" max="8457" width="16" style="21" customWidth="1"/>
    <col min="8458" max="8704" width="9.140625" style="21"/>
    <col min="8705" max="8705" width="132.28515625" style="21" customWidth="1"/>
    <col min="8706" max="8713" width="16" style="21" customWidth="1"/>
    <col min="8714" max="8960" width="9.140625" style="21"/>
    <col min="8961" max="8961" width="132.28515625" style="21" customWidth="1"/>
    <col min="8962" max="8969" width="16" style="21" customWidth="1"/>
    <col min="8970" max="9216" width="9.140625" style="21"/>
    <col min="9217" max="9217" width="132.28515625" style="21" customWidth="1"/>
    <col min="9218" max="9225" width="16" style="21" customWidth="1"/>
    <col min="9226" max="9472" width="9.140625" style="21"/>
    <col min="9473" max="9473" width="132.28515625" style="21" customWidth="1"/>
    <col min="9474" max="9481" width="16" style="21" customWidth="1"/>
    <col min="9482" max="9728" width="9.140625" style="21"/>
    <col min="9729" max="9729" width="132.28515625" style="21" customWidth="1"/>
    <col min="9730" max="9737" width="16" style="21" customWidth="1"/>
    <col min="9738" max="9984" width="9.140625" style="21"/>
    <col min="9985" max="9985" width="132.28515625" style="21" customWidth="1"/>
    <col min="9986" max="9993" width="16" style="21" customWidth="1"/>
    <col min="9994" max="10240" width="9.140625" style="21"/>
    <col min="10241" max="10241" width="132.28515625" style="21" customWidth="1"/>
    <col min="10242" max="10249" width="16" style="21" customWidth="1"/>
    <col min="10250" max="10496" width="9.140625" style="21"/>
    <col min="10497" max="10497" width="132.28515625" style="21" customWidth="1"/>
    <col min="10498" max="10505" width="16" style="21" customWidth="1"/>
    <col min="10506" max="10752" width="9.140625" style="21"/>
    <col min="10753" max="10753" width="132.28515625" style="21" customWidth="1"/>
    <col min="10754" max="10761" width="16" style="21" customWidth="1"/>
    <col min="10762" max="11008" width="9.140625" style="21"/>
    <col min="11009" max="11009" width="132.28515625" style="21" customWidth="1"/>
    <col min="11010" max="11017" width="16" style="21" customWidth="1"/>
    <col min="11018" max="11264" width="9.140625" style="21"/>
    <col min="11265" max="11265" width="132.28515625" style="21" customWidth="1"/>
    <col min="11266" max="11273" width="16" style="21" customWidth="1"/>
    <col min="11274" max="11520" width="9.140625" style="21"/>
    <col min="11521" max="11521" width="132.28515625" style="21" customWidth="1"/>
    <col min="11522" max="11529" width="16" style="21" customWidth="1"/>
    <col min="11530" max="11776" width="9.140625" style="21"/>
    <col min="11777" max="11777" width="132.28515625" style="21" customWidth="1"/>
    <col min="11778" max="11785" width="16" style="21" customWidth="1"/>
    <col min="11786" max="12032" width="9.140625" style="21"/>
    <col min="12033" max="12033" width="132.28515625" style="21" customWidth="1"/>
    <col min="12034" max="12041" width="16" style="21" customWidth="1"/>
    <col min="12042" max="12288" width="9.140625" style="21"/>
    <col min="12289" max="12289" width="132.28515625" style="21" customWidth="1"/>
    <col min="12290" max="12297" width="16" style="21" customWidth="1"/>
    <col min="12298" max="12544" width="9.140625" style="21"/>
    <col min="12545" max="12545" width="132.28515625" style="21" customWidth="1"/>
    <col min="12546" max="12553" width="16" style="21" customWidth="1"/>
    <col min="12554" max="12800" width="9.140625" style="21"/>
    <col min="12801" max="12801" width="132.28515625" style="21" customWidth="1"/>
    <col min="12802" max="12809" width="16" style="21" customWidth="1"/>
    <col min="12810" max="13056" width="9.140625" style="21"/>
    <col min="13057" max="13057" width="132.28515625" style="21" customWidth="1"/>
    <col min="13058" max="13065" width="16" style="21" customWidth="1"/>
    <col min="13066" max="13312" width="9.140625" style="21"/>
    <col min="13313" max="13313" width="132.28515625" style="21" customWidth="1"/>
    <col min="13314" max="13321" width="16" style="21" customWidth="1"/>
    <col min="13322" max="13568" width="9.140625" style="21"/>
    <col min="13569" max="13569" width="132.28515625" style="21" customWidth="1"/>
    <col min="13570" max="13577" width="16" style="21" customWidth="1"/>
    <col min="13578" max="13824" width="9.140625" style="21"/>
    <col min="13825" max="13825" width="132.28515625" style="21" customWidth="1"/>
    <col min="13826" max="13833" width="16" style="21" customWidth="1"/>
    <col min="13834" max="14080" width="9.140625" style="21"/>
    <col min="14081" max="14081" width="132.28515625" style="21" customWidth="1"/>
    <col min="14082" max="14089" width="16" style="21" customWidth="1"/>
    <col min="14090" max="14336" width="9.140625" style="21"/>
    <col min="14337" max="14337" width="132.28515625" style="21" customWidth="1"/>
    <col min="14338" max="14345" width="16" style="21" customWidth="1"/>
    <col min="14346" max="14592" width="9.140625" style="21"/>
    <col min="14593" max="14593" width="132.28515625" style="21" customWidth="1"/>
    <col min="14594" max="14601" width="16" style="21" customWidth="1"/>
    <col min="14602" max="14848" width="9.140625" style="21"/>
    <col min="14849" max="14849" width="132.28515625" style="21" customWidth="1"/>
    <col min="14850" max="14857" width="16" style="21" customWidth="1"/>
    <col min="14858" max="15104" width="9.140625" style="21"/>
    <col min="15105" max="15105" width="132.28515625" style="21" customWidth="1"/>
    <col min="15106" max="15113" width="16" style="21" customWidth="1"/>
    <col min="15114" max="15360" width="9.140625" style="21"/>
    <col min="15361" max="15361" width="132.28515625" style="21" customWidth="1"/>
    <col min="15362" max="15369" width="16" style="21" customWidth="1"/>
    <col min="15370" max="15616" width="9.140625" style="21"/>
    <col min="15617" max="15617" width="132.28515625" style="21" customWidth="1"/>
    <col min="15618" max="15625" width="16" style="21" customWidth="1"/>
    <col min="15626" max="15872" width="9.140625" style="21"/>
    <col min="15873" max="15873" width="132.28515625" style="21" customWidth="1"/>
    <col min="15874" max="15881" width="16" style="21" customWidth="1"/>
    <col min="15882" max="16128" width="9.140625" style="21"/>
    <col min="16129" max="16129" width="132.28515625" style="21" customWidth="1"/>
    <col min="16130" max="16137" width="16" style="21" customWidth="1"/>
    <col min="16138" max="16384" width="9.140625" style="21"/>
  </cols>
  <sheetData>
    <row r="1" spans="1:9" ht="24" customHeight="1">
      <c r="A1" s="1145" t="s">
        <v>984</v>
      </c>
      <c r="B1" s="1145"/>
      <c r="C1" s="1145"/>
      <c r="D1" s="1145"/>
      <c r="E1" s="1145"/>
      <c r="F1" s="1145"/>
      <c r="G1" s="1145"/>
      <c r="H1" s="1145"/>
      <c r="I1" s="1145"/>
    </row>
    <row r="2" spans="1:9" ht="24" customHeight="1">
      <c r="A2" s="1145" t="s">
        <v>387</v>
      </c>
      <c r="B2" s="1145"/>
      <c r="C2" s="1145"/>
      <c r="D2" s="1145"/>
      <c r="E2" s="1145"/>
      <c r="F2" s="1145"/>
      <c r="G2" s="1145"/>
      <c r="H2" s="1145"/>
      <c r="I2" s="1145"/>
    </row>
    <row r="3" spans="1:9" ht="24" customHeight="1">
      <c r="A3" s="1145" t="s">
        <v>1185</v>
      </c>
      <c r="B3" s="1145"/>
      <c r="C3" s="1145"/>
      <c r="D3" s="1145"/>
      <c r="E3" s="1145"/>
      <c r="F3" s="1145"/>
      <c r="G3" s="1145"/>
      <c r="H3" s="1145"/>
      <c r="I3" s="1145"/>
    </row>
    <row r="4" spans="1:9" ht="24" customHeight="1">
      <c r="A4" s="1153" t="s">
        <v>1223</v>
      </c>
      <c r="B4" s="1153"/>
      <c r="C4" s="1153"/>
      <c r="D4" s="1153"/>
      <c r="E4" s="1153"/>
      <c r="F4" s="1153"/>
      <c r="G4" s="1153"/>
      <c r="H4" s="1153"/>
      <c r="I4" s="1153"/>
    </row>
    <row r="5" spans="1:9" ht="19.5" customHeight="1" thickBot="1">
      <c r="A5" s="1155"/>
      <c r="B5" s="1155"/>
      <c r="C5" s="1155"/>
      <c r="D5" s="1155"/>
      <c r="E5" s="1155"/>
      <c r="F5" s="1155"/>
      <c r="G5" s="1155"/>
      <c r="H5" s="1155"/>
      <c r="I5" s="1155"/>
    </row>
    <row r="6" spans="1:9" s="22" customFormat="1" ht="24" customHeight="1" thickTop="1" thickBot="1">
      <c r="A6" s="683" t="s">
        <v>287</v>
      </c>
      <c r="B6" s="684" t="s">
        <v>388</v>
      </c>
      <c r="C6" s="684" t="s">
        <v>1113</v>
      </c>
      <c r="D6" s="684" t="s">
        <v>1211</v>
      </c>
      <c r="E6" s="684" t="s">
        <v>1258</v>
      </c>
      <c r="F6" s="684" t="s">
        <v>1333</v>
      </c>
      <c r="G6" s="684" t="s">
        <v>1342</v>
      </c>
      <c r="H6" s="684" t="s">
        <v>1404</v>
      </c>
      <c r="I6" s="684" t="s">
        <v>1405</v>
      </c>
    </row>
    <row r="7" spans="1:9" ht="5.25" customHeight="1" thickTop="1" thickBot="1">
      <c r="A7" s="685"/>
      <c r="B7" s="686"/>
      <c r="C7" s="686"/>
      <c r="D7" s="686"/>
      <c r="E7" s="686"/>
      <c r="F7" s="686"/>
      <c r="G7" s="686"/>
      <c r="H7" s="686"/>
      <c r="I7" s="686"/>
    </row>
    <row r="8" spans="1:9" ht="24" customHeight="1" thickTop="1" thickBot="1">
      <c r="A8" s="687" t="s">
        <v>389</v>
      </c>
      <c r="B8" s="688">
        <v>7911226.1013700003</v>
      </c>
      <c r="C8" s="688">
        <v>8421990.5261000004</v>
      </c>
      <c r="D8" s="688">
        <v>10017234.596170001</v>
      </c>
      <c r="E8" s="688">
        <v>11161700.99265</v>
      </c>
      <c r="F8" s="688">
        <v>12339902.262950001</v>
      </c>
      <c r="G8" s="688">
        <v>12478284.300030002</v>
      </c>
      <c r="H8" s="688">
        <v>14206381.12785</v>
      </c>
      <c r="I8" s="688">
        <v>14138985.326639999</v>
      </c>
    </row>
    <row r="9" spans="1:9" s="52" customFormat="1" ht="24" customHeight="1" thickTop="1">
      <c r="A9" s="689" t="s">
        <v>8</v>
      </c>
      <c r="B9" s="690">
        <v>868769.98702999996</v>
      </c>
      <c r="C9" s="690">
        <v>757696.43495000014</v>
      </c>
      <c r="D9" s="690">
        <v>929820.08851000003</v>
      </c>
      <c r="E9" s="690">
        <v>831663.59976999997</v>
      </c>
      <c r="F9" s="690">
        <v>613486.53936000005</v>
      </c>
      <c r="G9" s="690">
        <v>897827.71109</v>
      </c>
      <c r="H9" s="690">
        <v>933331.69970000011</v>
      </c>
      <c r="I9" s="690">
        <v>725368.02371000021</v>
      </c>
    </row>
    <row r="10" spans="1:9" s="52" customFormat="1" ht="24" customHeight="1">
      <c r="A10" s="689" t="s">
        <v>17</v>
      </c>
      <c r="B10" s="690">
        <v>348364.31111000001</v>
      </c>
      <c r="C10" s="690">
        <v>571795.29677999998</v>
      </c>
      <c r="D10" s="690">
        <v>856994.82961000002</v>
      </c>
      <c r="E10" s="690">
        <v>998347.71811000002</v>
      </c>
      <c r="F10" s="690">
        <v>1448029.68258</v>
      </c>
      <c r="G10" s="690">
        <v>1257679.81653</v>
      </c>
      <c r="H10" s="690">
        <v>1516496.5081199999</v>
      </c>
      <c r="I10" s="690">
        <v>1537164.78795</v>
      </c>
    </row>
    <row r="11" spans="1:9" s="52" customFormat="1" ht="24" customHeight="1">
      <c r="A11" s="689" t="s">
        <v>26</v>
      </c>
      <c r="B11" s="690">
        <v>6203925.26021</v>
      </c>
      <c r="C11" s="690">
        <v>6894974.7681400003</v>
      </c>
      <c r="D11" s="690">
        <v>7913290.5194300013</v>
      </c>
      <c r="E11" s="690">
        <v>8872118.3705800008</v>
      </c>
      <c r="F11" s="690">
        <v>9701376.9855199996</v>
      </c>
      <c r="G11" s="690">
        <v>9665314.4371100012</v>
      </c>
      <c r="H11" s="690">
        <v>11139924.659399999</v>
      </c>
      <c r="I11" s="690">
        <v>11252361.018170001</v>
      </c>
    </row>
    <row r="12" spans="1:9" s="52" customFormat="1" ht="24" customHeight="1">
      <c r="A12" s="691" t="s">
        <v>390</v>
      </c>
      <c r="B12" s="690">
        <v>6329575.7805500012</v>
      </c>
      <c r="C12" s="690">
        <v>7054185.8012400009</v>
      </c>
      <c r="D12" s="690">
        <v>8036753.4593500011</v>
      </c>
      <c r="E12" s="690">
        <v>8984070.2357299998</v>
      </c>
      <c r="F12" s="690">
        <v>9810351.7195000015</v>
      </c>
      <c r="G12" s="690">
        <v>9771785.72181</v>
      </c>
      <c r="H12" s="690">
        <v>11254579.59159</v>
      </c>
      <c r="I12" s="690">
        <v>11364379.01654</v>
      </c>
    </row>
    <row r="13" spans="1:9" s="52" customFormat="1" ht="24" customHeight="1">
      <c r="A13" s="691" t="s">
        <v>391</v>
      </c>
      <c r="B13" s="690">
        <v>6315807.1837100005</v>
      </c>
      <c r="C13" s="690">
        <v>7010749.3733199993</v>
      </c>
      <c r="D13" s="690">
        <v>7996401.1835000012</v>
      </c>
      <c r="E13" s="690">
        <v>8917543.7314400002</v>
      </c>
      <c r="F13" s="690">
        <v>9681795.0115699992</v>
      </c>
      <c r="G13" s="690">
        <v>9637613.6944400016</v>
      </c>
      <c r="H13" s="690">
        <v>11033601.26489</v>
      </c>
      <c r="I13" s="690">
        <v>11140156.18457</v>
      </c>
    </row>
    <row r="14" spans="1:9" s="52" customFormat="1" ht="24" customHeight="1">
      <c r="A14" s="691" t="s">
        <v>392</v>
      </c>
      <c r="B14" s="690">
        <v>13768.59684</v>
      </c>
      <c r="C14" s="690">
        <v>43436.427920000009</v>
      </c>
      <c r="D14" s="690">
        <v>40352.275849999998</v>
      </c>
      <c r="E14" s="690">
        <v>66526.504289999997</v>
      </c>
      <c r="F14" s="690">
        <v>128556.70793</v>
      </c>
      <c r="G14" s="690">
        <v>134172.02737</v>
      </c>
      <c r="H14" s="690">
        <v>220978.32670000001</v>
      </c>
      <c r="I14" s="690">
        <v>224222.83197</v>
      </c>
    </row>
    <row r="15" spans="1:9" s="52" customFormat="1" ht="24" customHeight="1">
      <c r="A15" s="691" t="s">
        <v>393</v>
      </c>
      <c r="B15" s="690">
        <v>35914.17974</v>
      </c>
      <c r="C15" s="690">
        <v>52108.436369999996</v>
      </c>
      <c r="D15" s="690">
        <v>68226.479900000006</v>
      </c>
      <c r="E15" s="690">
        <v>79159.584170000002</v>
      </c>
      <c r="F15" s="690">
        <v>103083.27670999999</v>
      </c>
      <c r="G15" s="690">
        <v>109840.21779000001</v>
      </c>
      <c r="H15" s="690">
        <v>88041.188510000007</v>
      </c>
      <c r="I15" s="690">
        <v>87100.597099999999</v>
      </c>
    </row>
    <row r="16" spans="1:9" s="52" customFormat="1" ht="24" customHeight="1">
      <c r="A16" s="691" t="s">
        <v>394</v>
      </c>
      <c r="B16" s="690">
        <v>35039.51746000001</v>
      </c>
      <c r="C16" s="690">
        <v>50531.472840000002</v>
      </c>
      <c r="D16" s="690">
        <v>64755.159770000013</v>
      </c>
      <c r="E16" s="690">
        <v>75378.142810000005</v>
      </c>
      <c r="F16" s="690">
        <v>94642.344140000001</v>
      </c>
      <c r="G16" s="690">
        <v>102014.37650000001</v>
      </c>
      <c r="H16" s="690">
        <v>70623.91234000001</v>
      </c>
      <c r="I16" s="690">
        <v>69678.209819999989</v>
      </c>
    </row>
    <row r="17" spans="1:9" s="52" customFormat="1" ht="24" customHeight="1">
      <c r="A17" s="691" t="s">
        <v>395</v>
      </c>
      <c r="B17" s="690">
        <v>874.66228000000012</v>
      </c>
      <c r="C17" s="690">
        <v>1576.96353</v>
      </c>
      <c r="D17" s="690">
        <v>3471.3201300000001</v>
      </c>
      <c r="E17" s="690">
        <v>3781.4413599999998</v>
      </c>
      <c r="F17" s="690">
        <v>8440.9325700000009</v>
      </c>
      <c r="G17" s="690">
        <v>7825.8412900000003</v>
      </c>
      <c r="H17" s="690">
        <v>17417.276170000001</v>
      </c>
      <c r="I17" s="690">
        <v>17422.387280000003</v>
      </c>
    </row>
    <row r="18" spans="1:9" s="52" customFormat="1" ht="24" customHeight="1">
      <c r="A18" s="691" t="s">
        <v>396</v>
      </c>
      <c r="B18" s="690">
        <v>27421.713890000003</v>
      </c>
      <c r="C18" s="690">
        <v>41195.998390000008</v>
      </c>
      <c r="D18" s="690">
        <v>51457.959299999995</v>
      </c>
      <c r="E18" s="690">
        <v>76372.603010000006</v>
      </c>
      <c r="F18" s="690">
        <v>84578.812379999988</v>
      </c>
      <c r="G18" s="690">
        <v>86148.117350000015</v>
      </c>
      <c r="H18" s="690">
        <v>88467.534170000014</v>
      </c>
      <c r="I18" s="690">
        <v>91407.124069999991</v>
      </c>
    </row>
    <row r="19" spans="1:9" s="52" customFormat="1" ht="24" customHeight="1">
      <c r="A19" s="691" t="s">
        <v>397</v>
      </c>
      <c r="B19" s="690">
        <v>25338.328760000004</v>
      </c>
      <c r="C19" s="690">
        <v>37693.672500000001</v>
      </c>
      <c r="D19" s="690">
        <v>47601.001210000002</v>
      </c>
      <c r="E19" s="690">
        <v>69208.705170000001</v>
      </c>
      <c r="F19" s="690">
        <v>75169.794569999998</v>
      </c>
      <c r="G19" s="690">
        <v>76628.977029999995</v>
      </c>
      <c r="H19" s="690">
        <v>79025.748569999996</v>
      </c>
      <c r="I19" s="690">
        <v>80737.579870000001</v>
      </c>
    </row>
    <row r="20" spans="1:9" s="52" customFormat="1" ht="24" customHeight="1">
      <c r="A20" s="691" t="s">
        <v>398</v>
      </c>
      <c r="B20" s="690">
        <v>2083.3851299999997</v>
      </c>
      <c r="C20" s="690">
        <v>3502.3258900000001</v>
      </c>
      <c r="D20" s="690">
        <v>3856.9580899999996</v>
      </c>
      <c r="E20" s="690">
        <v>7163.8978400000005</v>
      </c>
      <c r="F20" s="690">
        <v>9409.017810000003</v>
      </c>
      <c r="G20" s="690">
        <v>9519.1403200000004</v>
      </c>
      <c r="H20" s="690">
        <v>9441.7855999999992</v>
      </c>
      <c r="I20" s="690">
        <v>10669.544199999998</v>
      </c>
    </row>
    <row r="21" spans="1:9" s="52" customFormat="1" ht="24" customHeight="1">
      <c r="A21" s="691" t="s">
        <v>39</v>
      </c>
      <c r="B21" s="690">
        <v>68012.071260000012</v>
      </c>
      <c r="C21" s="690">
        <v>74084.394509999998</v>
      </c>
      <c r="D21" s="690">
        <v>78877.583910000001</v>
      </c>
      <c r="E21" s="690">
        <v>87424.734400000001</v>
      </c>
      <c r="F21" s="690">
        <v>98147.747829999993</v>
      </c>
      <c r="G21" s="690">
        <v>98370.176480000009</v>
      </c>
      <c r="H21" s="690">
        <v>110752.16643000001</v>
      </c>
      <c r="I21" s="690">
        <v>115079.05856999999</v>
      </c>
    </row>
    <row r="22" spans="1:9" s="52" customFormat="1" ht="24" customHeight="1">
      <c r="A22" s="691" t="s">
        <v>46</v>
      </c>
      <c r="B22" s="690">
        <v>-256998.48522999999</v>
      </c>
      <c r="C22" s="690">
        <v>-326599.86236999999</v>
      </c>
      <c r="D22" s="690">
        <v>-322024.96302999998</v>
      </c>
      <c r="E22" s="690">
        <v>-354908.78672999999</v>
      </c>
      <c r="F22" s="690">
        <v>-394784.57089999999</v>
      </c>
      <c r="G22" s="690">
        <v>-400829.79631999996</v>
      </c>
      <c r="H22" s="690">
        <v>-401915.82130000007</v>
      </c>
      <c r="I22" s="690">
        <v>-405604.77811000007</v>
      </c>
    </row>
    <row r="23" spans="1:9" s="52" customFormat="1" ht="24" customHeight="1">
      <c r="A23" s="689" t="s">
        <v>57</v>
      </c>
      <c r="B23" s="690">
        <v>41588.568010000003</v>
      </c>
      <c r="C23" s="690">
        <v>51710.077619999996</v>
      </c>
      <c r="D23" s="690">
        <v>66922.235409999994</v>
      </c>
      <c r="E23" s="690">
        <v>83408.066900000005</v>
      </c>
      <c r="F23" s="690">
        <v>97638.455180000004</v>
      </c>
      <c r="G23" s="690">
        <v>93225.805389999994</v>
      </c>
      <c r="H23" s="690">
        <v>80695.668919999996</v>
      </c>
      <c r="I23" s="690">
        <v>73645.959370000011</v>
      </c>
    </row>
    <row r="24" spans="1:9" s="52" customFormat="1" ht="24" customHeight="1">
      <c r="A24" s="689" t="s">
        <v>63</v>
      </c>
      <c r="B24" s="690">
        <v>0</v>
      </c>
      <c r="C24" s="690">
        <v>2E-3</v>
      </c>
      <c r="D24" s="690">
        <v>0</v>
      </c>
      <c r="E24" s="690">
        <v>2176.0007799999998</v>
      </c>
      <c r="F24" s="690">
        <v>1208.91131</v>
      </c>
      <c r="G24" s="690">
        <v>1088.0233799999999</v>
      </c>
      <c r="H24" s="690">
        <v>57.523350000000001</v>
      </c>
      <c r="I24" s="690">
        <v>57.523350000000001</v>
      </c>
    </row>
    <row r="25" spans="1:9" s="52" customFormat="1" ht="24" customHeight="1">
      <c r="A25" s="689" t="s">
        <v>399</v>
      </c>
      <c r="B25" s="690">
        <v>336391.70579000009</v>
      </c>
      <c r="C25" s="690">
        <v>28085.63912</v>
      </c>
      <c r="D25" s="690">
        <v>65271.169310000012</v>
      </c>
      <c r="E25" s="690">
        <v>135622.02109999998</v>
      </c>
      <c r="F25" s="690">
        <v>221174.48494000002</v>
      </c>
      <c r="G25" s="690">
        <v>215071.81146999999</v>
      </c>
      <c r="H25" s="690">
        <v>255444.81731000001</v>
      </c>
      <c r="I25" s="690">
        <v>262887.17726999999</v>
      </c>
    </row>
    <row r="26" spans="1:9" s="52" customFormat="1" ht="24" customHeight="1">
      <c r="A26" s="689" t="s">
        <v>74</v>
      </c>
      <c r="B26" s="690">
        <v>84496.70534</v>
      </c>
      <c r="C26" s="690">
        <v>81325.782760000002</v>
      </c>
      <c r="D26" s="690">
        <v>98156.46703</v>
      </c>
      <c r="E26" s="690">
        <v>126555.83446</v>
      </c>
      <c r="F26" s="690">
        <v>150942.36209000004</v>
      </c>
      <c r="G26" s="690">
        <v>155488.93402000002</v>
      </c>
      <c r="H26" s="690">
        <v>195973.48302000001</v>
      </c>
      <c r="I26" s="690">
        <v>200359.44846000001</v>
      </c>
    </row>
    <row r="27" spans="1:9" s="53" customFormat="1" ht="24" customHeight="1">
      <c r="A27" s="689" t="s">
        <v>400</v>
      </c>
      <c r="B27" s="690">
        <v>27689.563880000002</v>
      </c>
      <c r="C27" s="690">
        <v>36402.524729999997</v>
      </c>
      <c r="D27" s="690">
        <v>86779.286870000011</v>
      </c>
      <c r="E27" s="690">
        <v>111809.38095000001</v>
      </c>
      <c r="F27" s="690">
        <v>106044.84196999999</v>
      </c>
      <c r="G27" s="690">
        <v>192587.76103999998</v>
      </c>
      <c r="H27" s="690">
        <v>84456.768030000007</v>
      </c>
      <c r="I27" s="690">
        <v>87141.388359999997</v>
      </c>
    </row>
    <row r="28" spans="1:9" s="53" customFormat="1" ht="24" customHeight="1" thickBot="1">
      <c r="A28" s="692" t="s">
        <v>1327</v>
      </c>
      <c r="B28" s="693">
        <v>0</v>
      </c>
      <c r="C28" s="693">
        <v>0</v>
      </c>
      <c r="D28" s="693">
        <v>0</v>
      </c>
      <c r="E28" s="693">
        <v>0</v>
      </c>
      <c r="F28" s="693">
        <v>0</v>
      </c>
      <c r="G28" s="693">
        <v>0</v>
      </c>
      <c r="H28" s="693">
        <v>0</v>
      </c>
      <c r="I28" s="693">
        <v>0</v>
      </c>
    </row>
    <row r="29" spans="1:9" ht="24" customHeight="1" thickTop="1" thickBot="1">
      <c r="A29" s="687" t="s">
        <v>401</v>
      </c>
      <c r="B29" s="688">
        <v>7323029.987110001</v>
      </c>
      <c r="C29" s="688">
        <v>7736328.7672199998</v>
      </c>
      <c r="D29" s="688">
        <v>9229280.7325700019</v>
      </c>
      <c r="E29" s="688">
        <v>10286822.097899999</v>
      </c>
      <c r="F29" s="688">
        <v>11391071.299079999</v>
      </c>
      <c r="G29" s="688">
        <v>11521312.938760001</v>
      </c>
      <c r="H29" s="688">
        <v>13159605.10784</v>
      </c>
      <c r="I29" s="688">
        <v>13083157.28544</v>
      </c>
    </row>
    <row r="30" spans="1:9" s="52" customFormat="1" ht="24" customHeight="1" thickTop="1">
      <c r="A30" s="689" t="s">
        <v>402</v>
      </c>
      <c r="B30" s="690">
        <v>5146775.34081</v>
      </c>
      <c r="C30" s="690">
        <v>5725132.5848300001</v>
      </c>
      <c r="D30" s="690">
        <v>7383484.4458299996</v>
      </c>
      <c r="E30" s="690">
        <v>8297175.4968699999</v>
      </c>
      <c r="F30" s="690">
        <v>8571109.8557200003</v>
      </c>
      <c r="G30" s="690">
        <v>8707007.4307499994</v>
      </c>
      <c r="H30" s="690">
        <v>9624376.508700002</v>
      </c>
      <c r="I30" s="690">
        <v>9809210.7048099991</v>
      </c>
    </row>
    <row r="31" spans="1:9" s="52" customFormat="1" ht="24" customHeight="1">
      <c r="A31" s="691" t="s">
        <v>403</v>
      </c>
      <c r="B31" s="690">
        <v>1796.1075100000003</v>
      </c>
      <c r="C31" s="690">
        <v>1791.53388</v>
      </c>
      <c r="D31" s="690">
        <v>1690.0923400000001</v>
      </c>
      <c r="E31" s="690">
        <v>1569.4230500000001</v>
      </c>
      <c r="F31" s="690">
        <v>180878.81393</v>
      </c>
      <c r="G31" s="690">
        <v>247911.81949000002</v>
      </c>
      <c r="H31" s="690">
        <v>509044.57573000004</v>
      </c>
      <c r="I31" s="690">
        <v>456160.05060000002</v>
      </c>
    </row>
    <row r="32" spans="1:9" s="52" customFormat="1" ht="24" customHeight="1">
      <c r="A32" s="691" t="s">
        <v>404</v>
      </c>
      <c r="B32" s="690">
        <v>2017311.3433200002</v>
      </c>
      <c r="C32" s="690">
        <v>2360538.3766999999</v>
      </c>
      <c r="D32" s="690">
        <v>2761611.6330999997</v>
      </c>
      <c r="E32" s="690">
        <v>3558507.6672399999</v>
      </c>
      <c r="F32" s="690">
        <v>3607047.1695400001</v>
      </c>
      <c r="G32" s="690">
        <v>3606812.8548699999</v>
      </c>
      <c r="H32" s="690">
        <v>3919148.8343400001</v>
      </c>
      <c r="I32" s="690">
        <v>4002293.5986599997</v>
      </c>
    </row>
    <row r="33" spans="1:9" s="52" customFormat="1" ht="24" customHeight="1">
      <c r="A33" s="691" t="s">
        <v>405</v>
      </c>
      <c r="B33" s="690">
        <v>519523.86277000007</v>
      </c>
      <c r="C33" s="690">
        <v>124795.31630000001</v>
      </c>
      <c r="D33" s="690">
        <v>33603.29393</v>
      </c>
      <c r="E33" s="690">
        <v>12623.302220000001</v>
      </c>
      <c r="F33" s="690">
        <v>8853.8923900000027</v>
      </c>
      <c r="G33" s="690">
        <v>8615.4570800000001</v>
      </c>
      <c r="H33" s="690">
        <v>3820.1224600000005</v>
      </c>
      <c r="I33" s="690">
        <v>3678.0389799999998</v>
      </c>
    </row>
    <row r="34" spans="1:9" s="52" customFormat="1" ht="24" customHeight="1">
      <c r="A34" s="691" t="s">
        <v>406</v>
      </c>
      <c r="B34" s="690">
        <v>73761.767129999993</v>
      </c>
      <c r="C34" s="690">
        <v>73307.689159999994</v>
      </c>
      <c r="D34" s="690">
        <v>80378.581439999994</v>
      </c>
      <c r="E34" s="690">
        <v>62132.083790000004</v>
      </c>
      <c r="F34" s="690">
        <v>55182.672320000005</v>
      </c>
      <c r="G34" s="690">
        <v>55147.414290000008</v>
      </c>
      <c r="H34" s="690">
        <v>69608.879760000011</v>
      </c>
      <c r="I34" s="690">
        <v>68417.903080000004</v>
      </c>
    </row>
    <row r="35" spans="1:9" s="52" customFormat="1" ht="24" customHeight="1">
      <c r="A35" s="691" t="s">
        <v>407</v>
      </c>
      <c r="B35" s="690">
        <v>2407768.9106900003</v>
      </c>
      <c r="C35" s="690">
        <v>2985025.0495100003</v>
      </c>
      <c r="D35" s="690">
        <v>4271407.5674700001</v>
      </c>
      <c r="E35" s="690">
        <v>4374589.3359599998</v>
      </c>
      <c r="F35" s="690">
        <v>4374183.2456499999</v>
      </c>
      <c r="G35" s="690">
        <v>4436524.6829200005</v>
      </c>
      <c r="H35" s="690">
        <v>4757553.9504700005</v>
      </c>
      <c r="I35" s="690">
        <v>4904622.8640100006</v>
      </c>
    </row>
    <row r="36" spans="1:9" s="52" customFormat="1" ht="24" customHeight="1">
      <c r="A36" s="691" t="s">
        <v>408</v>
      </c>
      <c r="B36" s="690">
        <v>126613.34939</v>
      </c>
      <c r="C36" s="690">
        <v>179674.61928000001</v>
      </c>
      <c r="D36" s="690">
        <v>234793.27755</v>
      </c>
      <c r="E36" s="690">
        <v>287753.68461</v>
      </c>
      <c r="F36" s="690">
        <v>344964.06189000001</v>
      </c>
      <c r="G36" s="690">
        <v>351995.20210000005</v>
      </c>
      <c r="H36" s="690">
        <v>365200.14594000002</v>
      </c>
      <c r="I36" s="690">
        <v>374038.24948</v>
      </c>
    </row>
    <row r="37" spans="1:9" s="52" customFormat="1" ht="24" customHeight="1">
      <c r="A37" s="689" t="s">
        <v>409</v>
      </c>
      <c r="B37" s="690">
        <v>4753.9757300000001</v>
      </c>
      <c r="C37" s="690">
        <v>2609.0369500000002</v>
      </c>
      <c r="D37" s="690">
        <v>2778.8429500000007</v>
      </c>
      <c r="E37" s="690">
        <v>5436.4557699999996</v>
      </c>
      <c r="F37" s="690">
        <v>6575.4621900000002</v>
      </c>
      <c r="G37" s="690">
        <v>1770.6407400000001</v>
      </c>
      <c r="H37" s="690">
        <v>4378.1983</v>
      </c>
      <c r="I37" s="690">
        <v>3733.1372200000005</v>
      </c>
    </row>
    <row r="38" spans="1:9" s="52" customFormat="1" ht="24" customHeight="1">
      <c r="A38" s="689" t="s">
        <v>410</v>
      </c>
      <c r="B38" s="690">
        <v>610897.30580000009</v>
      </c>
      <c r="C38" s="690">
        <v>466793.1655</v>
      </c>
      <c r="D38" s="690">
        <v>519930.22191000008</v>
      </c>
      <c r="E38" s="690">
        <v>352013.96401</v>
      </c>
      <c r="F38" s="690">
        <v>1261501.57421</v>
      </c>
      <c r="G38" s="690">
        <v>1191553.26235</v>
      </c>
      <c r="H38" s="690">
        <v>1817754.0551700001</v>
      </c>
      <c r="I38" s="690">
        <v>1525251.9431400003</v>
      </c>
    </row>
    <row r="39" spans="1:9" s="52" customFormat="1" ht="24" customHeight="1">
      <c r="A39" s="689" t="s">
        <v>411</v>
      </c>
      <c r="B39" s="690">
        <v>209265.85825999998</v>
      </c>
      <c r="C39" s="690">
        <v>281944.70679000003</v>
      </c>
      <c r="D39" s="690">
        <v>263028.90250999999</v>
      </c>
      <c r="E39" s="690">
        <v>294875.20227000001</v>
      </c>
      <c r="F39" s="690">
        <v>304374.65995</v>
      </c>
      <c r="G39" s="690">
        <v>376182.45628000004</v>
      </c>
      <c r="H39" s="690">
        <v>284987.78764999995</v>
      </c>
      <c r="I39" s="690">
        <v>302602.25400000002</v>
      </c>
    </row>
    <row r="40" spans="1:9" s="52" customFormat="1" ht="24" customHeight="1">
      <c r="A40" s="689" t="s">
        <v>123</v>
      </c>
      <c r="B40" s="690">
        <v>178356.30116</v>
      </c>
      <c r="C40" s="690">
        <v>193816.42938000002</v>
      </c>
      <c r="D40" s="690">
        <v>202736.39660000001</v>
      </c>
      <c r="E40" s="690">
        <v>175520.76225999999</v>
      </c>
      <c r="F40" s="690">
        <v>189556.80599000002</v>
      </c>
      <c r="G40" s="690">
        <v>189573.15002999999</v>
      </c>
      <c r="H40" s="690">
        <v>209404.91331999999</v>
      </c>
      <c r="I40" s="690">
        <v>210746.03151</v>
      </c>
    </row>
    <row r="41" spans="1:9" s="52" customFormat="1" ht="24" customHeight="1">
      <c r="A41" s="689" t="s">
        <v>129</v>
      </c>
      <c r="B41" s="690">
        <v>704957.33334000013</v>
      </c>
      <c r="C41" s="690">
        <v>675174.55554999993</v>
      </c>
      <c r="D41" s="690">
        <v>570954.9</v>
      </c>
      <c r="E41" s="690">
        <v>797712.15279000008</v>
      </c>
      <c r="F41" s="690">
        <v>738699.91667999991</v>
      </c>
      <c r="G41" s="690">
        <v>741661.27786000003</v>
      </c>
      <c r="H41" s="690">
        <v>862559.82637999998</v>
      </c>
      <c r="I41" s="690">
        <v>866022.56916000007</v>
      </c>
    </row>
    <row r="42" spans="1:9" s="52" customFormat="1" ht="24" customHeight="1">
      <c r="A42" s="689" t="s">
        <v>412</v>
      </c>
      <c r="B42" s="690">
        <v>131616.73981999999</v>
      </c>
      <c r="C42" s="690">
        <v>175123.17263999998</v>
      </c>
      <c r="D42" s="690">
        <v>168247.28545</v>
      </c>
      <c r="E42" s="690">
        <v>161385.48611000003</v>
      </c>
      <c r="F42" s="690">
        <v>253873.24527000004</v>
      </c>
      <c r="G42" s="690">
        <v>255190.19926000002</v>
      </c>
      <c r="H42" s="690">
        <v>232851.47035000002</v>
      </c>
      <c r="I42" s="690">
        <v>234125.98918</v>
      </c>
    </row>
    <row r="43" spans="1:9" s="53" customFormat="1" ht="24" customHeight="1" thickBot="1">
      <c r="A43" s="692" t="s">
        <v>106</v>
      </c>
      <c r="B43" s="693">
        <v>336407.13218999997</v>
      </c>
      <c r="C43" s="693">
        <v>215735.11558000001</v>
      </c>
      <c r="D43" s="693">
        <v>118119.73732</v>
      </c>
      <c r="E43" s="693">
        <v>202702.57782000001</v>
      </c>
      <c r="F43" s="693">
        <v>65379.779069999997</v>
      </c>
      <c r="G43" s="693">
        <v>58374.521489999999</v>
      </c>
      <c r="H43" s="693">
        <v>123292.34797000002</v>
      </c>
      <c r="I43" s="693">
        <v>131464.65642000001</v>
      </c>
    </row>
    <row r="44" spans="1:9" ht="24" customHeight="1" thickTop="1" thickBot="1">
      <c r="A44" s="687" t="s">
        <v>413</v>
      </c>
      <c r="B44" s="688">
        <v>588196.11425999994</v>
      </c>
      <c r="C44" s="688">
        <v>685661.75887999998</v>
      </c>
      <c r="D44" s="688">
        <v>787953.86360000004</v>
      </c>
      <c r="E44" s="688">
        <v>874878.89475000009</v>
      </c>
      <c r="F44" s="688">
        <v>948830.96389000001</v>
      </c>
      <c r="G44" s="688">
        <v>956971.36126999999</v>
      </c>
      <c r="H44" s="688">
        <v>1046776.0200100001</v>
      </c>
      <c r="I44" s="688">
        <v>1055828.0412000001</v>
      </c>
    </row>
    <row r="45" spans="1:9" s="52" customFormat="1" ht="24" customHeight="1" thickTop="1">
      <c r="A45" s="689" t="s">
        <v>143</v>
      </c>
      <c r="B45" s="690">
        <v>278494.90000000002</v>
      </c>
      <c r="C45" s="690">
        <v>381857.60000000003</v>
      </c>
      <c r="D45" s="690">
        <v>423929</v>
      </c>
      <c r="E45" s="690">
        <v>470178.8</v>
      </c>
      <c r="F45" s="690">
        <v>511751.30000000005</v>
      </c>
      <c r="G45" s="690">
        <v>511751.30000000005</v>
      </c>
      <c r="H45" s="690">
        <v>548080.6</v>
      </c>
      <c r="I45" s="690">
        <v>548080.6</v>
      </c>
    </row>
    <row r="46" spans="1:9" s="52" customFormat="1" ht="24" customHeight="1">
      <c r="A46" s="689" t="s">
        <v>147</v>
      </c>
      <c r="B46" s="690">
        <v>68239.305999999997</v>
      </c>
      <c r="C46" s="690">
        <v>116.00600000000001</v>
      </c>
      <c r="D46" s="690">
        <v>116.00600000000001</v>
      </c>
      <c r="E46" s="690">
        <v>116.00600000000001</v>
      </c>
      <c r="F46" s="690">
        <v>116.00600000000001</v>
      </c>
      <c r="G46" s="690">
        <v>116.00600000000001</v>
      </c>
      <c r="H46" s="690">
        <v>116.00600000000001</v>
      </c>
      <c r="I46" s="690">
        <v>116.00600000000001</v>
      </c>
    </row>
    <row r="47" spans="1:9" s="52" customFormat="1" ht="24" customHeight="1">
      <c r="A47" s="689" t="s">
        <v>151</v>
      </c>
      <c r="B47" s="690">
        <v>0</v>
      </c>
      <c r="C47" s="690">
        <v>0</v>
      </c>
      <c r="D47" s="690">
        <v>0</v>
      </c>
      <c r="E47" s="690">
        <v>0</v>
      </c>
      <c r="F47" s="690">
        <v>0</v>
      </c>
      <c r="G47" s="690">
        <v>0</v>
      </c>
      <c r="H47" s="690">
        <v>0</v>
      </c>
      <c r="I47" s="690">
        <v>0</v>
      </c>
    </row>
    <row r="48" spans="1:9" s="52" customFormat="1" ht="24" customHeight="1">
      <c r="A48" s="689" t="s">
        <v>414</v>
      </c>
      <c r="B48" s="690">
        <v>158406.6047</v>
      </c>
      <c r="C48" s="690">
        <v>191272.55361</v>
      </c>
      <c r="D48" s="690">
        <v>235985.99624000004</v>
      </c>
      <c r="E48" s="690">
        <v>288492.64520999999</v>
      </c>
      <c r="F48" s="690">
        <v>335884.79914999998</v>
      </c>
      <c r="G48" s="690">
        <v>335884.79914999998</v>
      </c>
      <c r="H48" s="690">
        <v>377020.99018000008</v>
      </c>
      <c r="I48" s="690">
        <v>377020.99018000008</v>
      </c>
    </row>
    <row r="49" spans="1:9" s="52" customFormat="1" ht="24" customHeight="1">
      <c r="A49" s="689" t="s">
        <v>157</v>
      </c>
      <c r="B49" s="690">
        <v>83055.30356</v>
      </c>
      <c r="C49" s="690">
        <v>112415.59926999999</v>
      </c>
      <c r="D49" s="690">
        <v>127922.86136000001</v>
      </c>
      <c r="E49" s="690">
        <v>116091.44354000001</v>
      </c>
      <c r="F49" s="690">
        <v>101078.85874</v>
      </c>
      <c r="G49" s="690">
        <v>109219.25612000001</v>
      </c>
      <c r="H49" s="690">
        <v>121558.42383</v>
      </c>
      <c r="I49" s="690">
        <v>130610.44502</v>
      </c>
    </row>
    <row r="50" spans="1:9" s="52" customFormat="1" ht="24" customHeight="1">
      <c r="A50" s="691" t="s">
        <v>415</v>
      </c>
      <c r="B50" s="690">
        <v>0</v>
      </c>
      <c r="C50" s="690">
        <v>0</v>
      </c>
      <c r="D50" s="690">
        <v>0</v>
      </c>
      <c r="E50" s="690">
        <v>0</v>
      </c>
      <c r="F50" s="690">
        <v>0</v>
      </c>
      <c r="G50" s="690">
        <v>101078.85874</v>
      </c>
      <c r="H50" s="690">
        <v>0</v>
      </c>
      <c r="I50" s="690">
        <v>121558.42383</v>
      </c>
    </row>
    <row r="51" spans="1:9" s="53" customFormat="1" ht="24" customHeight="1" thickBot="1">
      <c r="A51" s="694" t="s">
        <v>416</v>
      </c>
      <c r="B51" s="693">
        <v>83055.30356</v>
      </c>
      <c r="C51" s="693">
        <v>112415.59926999999</v>
      </c>
      <c r="D51" s="693">
        <v>127922.86136000001</v>
      </c>
      <c r="E51" s="693">
        <v>116091.44354000001</v>
      </c>
      <c r="F51" s="693">
        <v>101078.85874</v>
      </c>
      <c r="G51" s="693">
        <v>8140.3973800000012</v>
      </c>
      <c r="H51" s="693">
        <v>121558.42383</v>
      </c>
      <c r="I51" s="693">
        <v>9052.0211899999995</v>
      </c>
    </row>
    <row r="52" spans="1:9" ht="24" customHeight="1" thickTop="1" thickBot="1">
      <c r="A52" s="687" t="s">
        <v>417</v>
      </c>
      <c r="B52" s="688">
        <v>7911226.1013700003</v>
      </c>
      <c r="C52" s="688">
        <v>8421990.5261000004</v>
      </c>
      <c r="D52" s="688">
        <v>10017234.596170001</v>
      </c>
      <c r="E52" s="688">
        <v>11161700.99265</v>
      </c>
      <c r="F52" s="688">
        <v>12339902.262969999</v>
      </c>
      <c r="G52" s="688">
        <v>12478284.300030002</v>
      </c>
      <c r="H52" s="688">
        <v>14206381.12785</v>
      </c>
      <c r="I52" s="688">
        <v>14138985.326639999</v>
      </c>
    </row>
    <row r="53" spans="1:9" s="52" customFormat="1" ht="24" customHeight="1" thickTop="1">
      <c r="A53" s="689" t="s">
        <v>418</v>
      </c>
      <c r="B53" s="690">
        <v>47279.009090000007</v>
      </c>
      <c r="C53" s="690">
        <v>54574.304619999995</v>
      </c>
      <c r="D53" s="690">
        <v>51511.406240000004</v>
      </c>
      <c r="E53" s="690">
        <v>50907.77145</v>
      </c>
      <c r="F53" s="690">
        <v>42296.655880000006</v>
      </c>
      <c r="G53" s="690">
        <v>52180.928159999996</v>
      </c>
      <c r="H53" s="690">
        <v>41461.66719</v>
      </c>
      <c r="I53" s="690">
        <v>40371.508890000005</v>
      </c>
    </row>
    <row r="54" spans="1:9" s="53" customFormat="1" ht="24" customHeight="1">
      <c r="A54" s="694" t="s">
        <v>419</v>
      </c>
      <c r="B54" s="693">
        <v>0</v>
      </c>
      <c r="C54" s="693">
        <v>0</v>
      </c>
      <c r="D54" s="693">
        <v>0</v>
      </c>
      <c r="E54" s="693">
        <v>0</v>
      </c>
      <c r="F54" s="693">
        <v>0</v>
      </c>
      <c r="G54" s="693">
        <v>0</v>
      </c>
      <c r="H54" s="693">
        <v>0</v>
      </c>
      <c r="I54" s="693">
        <v>0</v>
      </c>
    </row>
    <row r="55" spans="1:9" s="53" customFormat="1" ht="24" customHeight="1">
      <c r="A55" s="694" t="s">
        <v>420</v>
      </c>
      <c r="B55" s="693">
        <v>47279.009090000007</v>
      </c>
      <c r="C55" s="693">
        <v>54574.304619999995</v>
      </c>
      <c r="D55" s="693">
        <v>51511.406240000004</v>
      </c>
      <c r="E55" s="693">
        <v>50907.77145</v>
      </c>
      <c r="F55" s="693">
        <v>42296.655880000006</v>
      </c>
      <c r="G55" s="693">
        <v>52177.928159999996</v>
      </c>
      <c r="H55" s="693">
        <v>41115.424460000002</v>
      </c>
      <c r="I55" s="693">
        <v>40050.172310000002</v>
      </c>
    </row>
    <row r="56" spans="1:9" s="53" customFormat="1" ht="24" customHeight="1">
      <c r="A56" s="694" t="s">
        <v>421</v>
      </c>
      <c r="B56" s="693">
        <v>0</v>
      </c>
      <c r="C56" s="693">
        <v>0</v>
      </c>
      <c r="D56" s="693">
        <v>0</v>
      </c>
      <c r="E56" s="693">
        <v>0</v>
      </c>
      <c r="F56" s="693">
        <v>0</v>
      </c>
      <c r="G56" s="693">
        <v>0</v>
      </c>
      <c r="H56" s="693">
        <v>0</v>
      </c>
      <c r="I56" s="693">
        <v>0</v>
      </c>
    </row>
    <row r="57" spans="1:9" s="53" customFormat="1" ht="24" customHeight="1">
      <c r="A57" s="694" t="s">
        <v>422</v>
      </c>
      <c r="B57" s="693">
        <v>0</v>
      </c>
      <c r="C57" s="693">
        <v>0</v>
      </c>
      <c r="D57" s="693">
        <v>0</v>
      </c>
      <c r="E57" s="693">
        <v>0</v>
      </c>
      <c r="F57" s="693">
        <v>0</v>
      </c>
      <c r="G57" s="693">
        <v>3</v>
      </c>
      <c r="H57" s="693">
        <v>346.24272999999999</v>
      </c>
      <c r="I57" s="693">
        <v>321.33658000000008</v>
      </c>
    </row>
    <row r="58" spans="1:9" s="53" customFormat="1" ht="24" customHeight="1">
      <c r="A58" s="694" t="s">
        <v>423</v>
      </c>
      <c r="B58" s="693">
        <v>0</v>
      </c>
      <c r="C58" s="693">
        <v>0</v>
      </c>
      <c r="D58" s="693">
        <v>0</v>
      </c>
      <c r="E58" s="693">
        <v>0</v>
      </c>
      <c r="F58" s="693">
        <v>0</v>
      </c>
      <c r="G58" s="693">
        <v>0</v>
      </c>
      <c r="H58" s="693">
        <v>0</v>
      </c>
      <c r="I58" s="693">
        <v>0</v>
      </c>
    </row>
    <row r="59" spans="1:9" s="53" customFormat="1" ht="24" customHeight="1" thickBot="1">
      <c r="A59" s="692" t="s">
        <v>424</v>
      </c>
      <c r="B59" s="693">
        <v>18196595.03421</v>
      </c>
      <c r="C59" s="693">
        <v>16495307.077890001</v>
      </c>
      <c r="D59" s="693">
        <v>17752805.970869999</v>
      </c>
      <c r="E59" s="693">
        <v>19149388.5823</v>
      </c>
      <c r="F59" s="693">
        <v>27538396.063720003</v>
      </c>
      <c r="G59" s="693">
        <v>28754685.913380004</v>
      </c>
      <c r="H59" s="693">
        <v>29215690.563700005</v>
      </c>
      <c r="I59" s="693">
        <v>29283175.99845</v>
      </c>
    </row>
    <row r="60" spans="1:9" ht="24" customHeight="1" thickTop="1" thickBot="1">
      <c r="A60" s="687" t="s">
        <v>425</v>
      </c>
      <c r="B60" s="688">
        <v>0</v>
      </c>
      <c r="C60" s="688">
        <v>0</v>
      </c>
      <c r="D60" s="688">
        <v>0</v>
      </c>
      <c r="E60" s="688">
        <v>0</v>
      </c>
      <c r="F60" s="688">
        <v>0</v>
      </c>
      <c r="G60" s="688">
        <v>0</v>
      </c>
      <c r="H60" s="688">
        <v>0</v>
      </c>
      <c r="I60" s="688">
        <v>0</v>
      </c>
    </row>
    <row r="61" spans="1:9" ht="24" customHeight="1" thickTop="1">
      <c r="A61" s="695" t="s">
        <v>426</v>
      </c>
      <c r="B61" s="696">
        <v>946001.08495000016</v>
      </c>
      <c r="C61" s="696">
        <v>1091386.98765</v>
      </c>
      <c r="D61" s="696">
        <v>1123932.1481400002</v>
      </c>
      <c r="E61" s="696">
        <v>1188306.96753</v>
      </c>
      <c r="F61" s="696">
        <v>1254271.7965500001</v>
      </c>
      <c r="G61" s="696">
        <v>112007.95611</v>
      </c>
      <c r="H61" s="696">
        <v>1340198.53207</v>
      </c>
      <c r="I61" s="696">
        <v>119609.44709000002</v>
      </c>
    </row>
    <row r="62" spans="1:9" ht="24" customHeight="1">
      <c r="A62" s="697" t="s">
        <v>427</v>
      </c>
      <c r="B62" s="696">
        <v>-184823.34537</v>
      </c>
      <c r="C62" s="696">
        <v>-211007.14366999999</v>
      </c>
      <c r="D62" s="696">
        <v>-246866.77799000003</v>
      </c>
      <c r="E62" s="696">
        <v>-276113.39298</v>
      </c>
      <c r="F62" s="696">
        <v>-288986.94027000002</v>
      </c>
      <c r="G62" s="696">
        <v>-28755.21139</v>
      </c>
      <c r="H62" s="696">
        <v>-361461.53937000001</v>
      </c>
      <c r="I62" s="696">
        <v>-35886.42583</v>
      </c>
    </row>
    <row r="63" spans="1:9" ht="24" customHeight="1">
      <c r="A63" s="698" t="s">
        <v>428</v>
      </c>
      <c r="B63" s="696">
        <v>761177.73958000005</v>
      </c>
      <c r="C63" s="696">
        <v>880379.84398000001</v>
      </c>
      <c r="D63" s="696">
        <v>877065.37014999997</v>
      </c>
      <c r="E63" s="696">
        <v>912193.5745499999</v>
      </c>
      <c r="F63" s="696">
        <v>965284.85627999995</v>
      </c>
      <c r="G63" s="696">
        <v>83252.744720000002</v>
      </c>
      <c r="H63" s="696">
        <v>978736.99270000006</v>
      </c>
      <c r="I63" s="696">
        <v>83723.021260000009</v>
      </c>
    </row>
    <row r="64" spans="1:9" ht="24" customHeight="1">
      <c r="A64" s="695" t="s">
        <v>429</v>
      </c>
      <c r="B64" s="696">
        <v>48124.944579999996</v>
      </c>
      <c r="C64" s="696">
        <v>59004.361340000003</v>
      </c>
      <c r="D64" s="696">
        <v>59172.612430000001</v>
      </c>
      <c r="E64" s="696">
        <v>65720.562570000009</v>
      </c>
      <c r="F64" s="696">
        <v>84660.754310000004</v>
      </c>
      <c r="G64" s="696">
        <v>7747.3927600000006</v>
      </c>
      <c r="H64" s="696">
        <v>120432.92622000001</v>
      </c>
      <c r="I64" s="696">
        <v>11171.995280000001</v>
      </c>
    </row>
    <row r="65" spans="1:9" ht="24" customHeight="1">
      <c r="A65" s="697" t="s">
        <v>430</v>
      </c>
      <c r="B65" s="696">
        <v>-15188.3729</v>
      </c>
      <c r="C65" s="696">
        <v>-16829.037620000003</v>
      </c>
      <c r="D65" s="696">
        <v>-23892.005160000001</v>
      </c>
      <c r="E65" s="696">
        <v>-25427.658729999999</v>
      </c>
      <c r="F65" s="696">
        <v>-40360.431810000009</v>
      </c>
      <c r="G65" s="696">
        <v>-4910.3029500000011</v>
      </c>
      <c r="H65" s="696">
        <v>-66182.570630000002</v>
      </c>
      <c r="I65" s="696">
        <v>-7152.8901900000001</v>
      </c>
    </row>
    <row r="66" spans="1:9" ht="24" customHeight="1">
      <c r="A66" s="699" t="s">
        <v>431</v>
      </c>
      <c r="B66" s="696">
        <v>794114.3112600001</v>
      </c>
      <c r="C66" s="696">
        <v>922555.16769999999</v>
      </c>
      <c r="D66" s="696">
        <v>912345.97742000013</v>
      </c>
      <c r="E66" s="696">
        <v>952486.47839000006</v>
      </c>
      <c r="F66" s="696">
        <v>1009585.1787800001</v>
      </c>
      <c r="G66" s="696">
        <v>86089.834530000007</v>
      </c>
      <c r="H66" s="696">
        <v>1032987.34829</v>
      </c>
      <c r="I66" s="696">
        <v>87742.126349999991</v>
      </c>
    </row>
    <row r="67" spans="1:9" ht="24" customHeight="1">
      <c r="A67" s="695" t="s">
        <v>432</v>
      </c>
      <c r="B67" s="696">
        <v>242159.24382</v>
      </c>
      <c r="C67" s="696">
        <v>337224.46931000007</v>
      </c>
      <c r="D67" s="696">
        <v>368425.90216</v>
      </c>
      <c r="E67" s="696">
        <v>455776.79748000007</v>
      </c>
      <c r="F67" s="696">
        <v>295032.48439</v>
      </c>
      <c r="G67" s="696">
        <v>12687.756740000001</v>
      </c>
      <c r="H67" s="696">
        <v>262810.08394000004</v>
      </c>
      <c r="I67" s="696">
        <v>17677.91202</v>
      </c>
    </row>
    <row r="68" spans="1:9" ht="24" customHeight="1">
      <c r="A68" s="695" t="s">
        <v>433</v>
      </c>
      <c r="B68" s="696">
        <v>-355444.85686</v>
      </c>
      <c r="C68" s="696">
        <v>-442346.79618</v>
      </c>
      <c r="D68" s="696">
        <v>-401934.47813</v>
      </c>
      <c r="E68" s="696">
        <v>-512736.0594100001</v>
      </c>
      <c r="F68" s="696">
        <v>-412620.05598</v>
      </c>
      <c r="G68" s="696">
        <v>-17788.004350000003</v>
      </c>
      <c r="H68" s="696">
        <v>-361951.99536</v>
      </c>
      <c r="I68" s="696">
        <v>-19190.026519999999</v>
      </c>
    </row>
    <row r="69" spans="1:9" ht="24" customHeight="1">
      <c r="A69" s="698" t="s">
        <v>434</v>
      </c>
      <c r="B69" s="696">
        <v>680828.69822000014</v>
      </c>
      <c r="C69" s="696">
        <v>817432.84083000012</v>
      </c>
      <c r="D69" s="696">
        <v>878837.40145000012</v>
      </c>
      <c r="E69" s="696">
        <v>895527.21646000014</v>
      </c>
      <c r="F69" s="696">
        <v>891997.60719000001</v>
      </c>
      <c r="G69" s="696">
        <v>80989.586920000016</v>
      </c>
      <c r="H69" s="696">
        <v>933845.43687000009</v>
      </c>
      <c r="I69" s="696">
        <v>86230.011849999995</v>
      </c>
    </row>
    <row r="70" spans="1:9" ht="24" customHeight="1">
      <c r="A70" s="697" t="s">
        <v>435</v>
      </c>
      <c r="B70" s="696">
        <v>-554647.57078999991</v>
      </c>
      <c r="C70" s="696">
        <v>-614116.95147000009</v>
      </c>
      <c r="D70" s="696">
        <v>-684466.28977000015</v>
      </c>
      <c r="E70" s="696">
        <v>-727316.39347000001</v>
      </c>
      <c r="F70" s="696">
        <v>-714572.1474299999</v>
      </c>
      <c r="G70" s="696">
        <v>-63527.445340000006</v>
      </c>
      <c r="H70" s="696">
        <v>-709394.35049999994</v>
      </c>
      <c r="I70" s="696">
        <v>-68155.555139999997</v>
      </c>
    </row>
    <row r="71" spans="1:9" ht="24" customHeight="1">
      <c r="A71" s="699" t="s">
        <v>436</v>
      </c>
      <c r="B71" s="696">
        <v>126181.12743000001</v>
      </c>
      <c r="C71" s="696">
        <v>203315.88936</v>
      </c>
      <c r="D71" s="696">
        <v>194371.11168</v>
      </c>
      <c r="E71" s="696">
        <v>168210.82299000002</v>
      </c>
      <c r="F71" s="696">
        <v>177425.45976</v>
      </c>
      <c r="G71" s="696">
        <v>17462.141580000003</v>
      </c>
      <c r="H71" s="696">
        <v>224451.08637</v>
      </c>
      <c r="I71" s="696">
        <v>18074.456710000002</v>
      </c>
    </row>
    <row r="72" spans="1:9" ht="24" customHeight="1">
      <c r="A72" s="699" t="s">
        <v>437</v>
      </c>
      <c r="B72" s="696">
        <v>374.84125000000006</v>
      </c>
      <c r="C72" s="696">
        <v>429.23812000000004</v>
      </c>
      <c r="D72" s="696">
        <v>306.24799000000002</v>
      </c>
      <c r="E72" s="696">
        <v>278.70802000000003</v>
      </c>
      <c r="F72" s="696">
        <v>301.04732000000001</v>
      </c>
      <c r="G72" s="696">
        <v>18.301500000000004</v>
      </c>
      <c r="H72" s="696">
        <v>330.08352000000008</v>
      </c>
      <c r="I72" s="696">
        <v>10.241400000000001</v>
      </c>
    </row>
    <row r="73" spans="1:9" ht="24" customHeight="1">
      <c r="A73" s="697" t="s">
        <v>438</v>
      </c>
      <c r="B73" s="696">
        <v>0</v>
      </c>
      <c r="C73" s="696">
        <v>0</v>
      </c>
      <c r="D73" s="696">
        <v>0</v>
      </c>
      <c r="E73" s="696">
        <v>0</v>
      </c>
      <c r="F73" s="696">
        <v>61.049970000000009</v>
      </c>
      <c r="G73" s="696">
        <v>2.2899999999999999E-3</v>
      </c>
      <c r="H73" s="696">
        <v>2.2899999999999999E-3</v>
      </c>
      <c r="I73" s="696">
        <v>0</v>
      </c>
    </row>
    <row r="74" spans="1:9" ht="24" customHeight="1">
      <c r="A74" s="697" t="s">
        <v>439</v>
      </c>
      <c r="B74" s="696">
        <v>374.84125000000006</v>
      </c>
      <c r="C74" s="696">
        <v>429.23812000000004</v>
      </c>
      <c r="D74" s="696">
        <v>306.24799000000002</v>
      </c>
      <c r="E74" s="696">
        <v>278.70802000000003</v>
      </c>
      <c r="F74" s="696">
        <v>239.99735000000001</v>
      </c>
      <c r="G74" s="696">
        <v>18.299209999999999</v>
      </c>
      <c r="H74" s="696">
        <v>330.08123000000001</v>
      </c>
      <c r="I74" s="696">
        <v>10.241400000000001</v>
      </c>
    </row>
    <row r="75" spans="1:9" ht="24" customHeight="1">
      <c r="A75" s="698" t="s">
        <v>440</v>
      </c>
      <c r="B75" s="696">
        <v>-114.40289000000001</v>
      </c>
      <c r="C75" s="696">
        <v>-169.13926999999998</v>
      </c>
      <c r="D75" s="696">
        <v>-166.83216000000002</v>
      </c>
      <c r="E75" s="696">
        <v>-104.90402000000002</v>
      </c>
      <c r="F75" s="696">
        <v>-96.949079999999995</v>
      </c>
      <c r="G75" s="696">
        <v>-5.6548500000000006</v>
      </c>
      <c r="H75" s="696">
        <v>-52.558450000000008</v>
      </c>
      <c r="I75" s="696">
        <v>-2.1720300000000008</v>
      </c>
    </row>
    <row r="76" spans="1:9" ht="24" customHeight="1">
      <c r="A76" s="698" t="s">
        <v>1432</v>
      </c>
      <c r="B76" s="696">
        <v>0</v>
      </c>
      <c r="C76" s="696">
        <v>0</v>
      </c>
      <c r="D76" s="696">
        <v>0</v>
      </c>
      <c r="E76" s="696">
        <v>0</v>
      </c>
      <c r="F76" s="696">
        <v>-2.4648300000000001</v>
      </c>
      <c r="G76" s="696">
        <v>0</v>
      </c>
      <c r="H76" s="696">
        <v>0</v>
      </c>
      <c r="I76" s="696">
        <v>0</v>
      </c>
    </row>
    <row r="77" spans="1:9" ht="24" customHeight="1">
      <c r="A77" s="697" t="s">
        <v>441</v>
      </c>
      <c r="B77" s="696">
        <v>-114.40289000000001</v>
      </c>
      <c r="C77" s="696">
        <v>-169.13926999999998</v>
      </c>
      <c r="D77" s="696">
        <v>-166.83216000000002</v>
      </c>
      <c r="E77" s="696">
        <v>-104.90402000000002</v>
      </c>
      <c r="F77" s="696">
        <v>-94.484250000000003</v>
      </c>
      <c r="G77" s="696">
        <v>-5.6548500000000006</v>
      </c>
      <c r="H77" s="696">
        <v>-52.558450000000008</v>
      </c>
      <c r="I77" s="696">
        <v>-2.1720300000000008</v>
      </c>
    </row>
    <row r="78" spans="1:9" ht="24" customHeight="1">
      <c r="A78" s="698" t="s">
        <v>442</v>
      </c>
      <c r="B78" s="696">
        <v>126441.56579000002</v>
      </c>
      <c r="C78" s="696">
        <v>203575.98821000001</v>
      </c>
      <c r="D78" s="696">
        <v>194510.52750999999</v>
      </c>
      <c r="E78" s="696">
        <v>168384.62699000002</v>
      </c>
      <c r="F78" s="696">
        <v>177629.55799999999</v>
      </c>
      <c r="G78" s="696">
        <v>17474.788230000006</v>
      </c>
      <c r="H78" s="696">
        <v>224728.61144000001</v>
      </c>
      <c r="I78" s="696">
        <v>18082.52608</v>
      </c>
    </row>
    <row r="79" spans="1:9" ht="24" customHeight="1">
      <c r="A79" s="695" t="s">
        <v>443</v>
      </c>
      <c r="B79" s="696">
        <v>4350.3147700000009</v>
      </c>
      <c r="C79" s="696">
        <v>5003.2693400000007</v>
      </c>
      <c r="D79" s="696">
        <v>4503.9907300000013</v>
      </c>
      <c r="E79" s="696">
        <v>4907.8018499999998</v>
      </c>
      <c r="F79" s="696">
        <v>5648.5809300000001</v>
      </c>
      <c r="G79" s="696">
        <v>446.24934000000002</v>
      </c>
      <c r="H79" s="696">
        <v>5439.52261</v>
      </c>
      <c r="I79" s="696">
        <v>433.87072999999998</v>
      </c>
    </row>
    <row r="80" spans="1:9" ht="24" customHeight="1">
      <c r="A80" s="699" t="s">
        <v>444</v>
      </c>
      <c r="B80" s="696">
        <v>130791.88056000001</v>
      </c>
      <c r="C80" s="696">
        <v>208579.25755000001</v>
      </c>
      <c r="D80" s="696">
        <v>199014.51824</v>
      </c>
      <c r="E80" s="696">
        <v>173292.42884000004</v>
      </c>
      <c r="F80" s="696">
        <v>183278.13893000002</v>
      </c>
      <c r="G80" s="696">
        <v>17921.03757</v>
      </c>
      <c r="H80" s="696">
        <v>230168.13405000002</v>
      </c>
      <c r="I80" s="696">
        <v>18516.396810000002</v>
      </c>
    </row>
    <row r="81" spans="1:9" ht="24" customHeight="1">
      <c r="A81" s="695" t="s">
        <v>445</v>
      </c>
      <c r="B81" s="696">
        <v>0</v>
      </c>
      <c r="C81" s="696">
        <v>-11591.634280000002</v>
      </c>
      <c r="D81" s="696">
        <v>-9366.6458699999985</v>
      </c>
      <c r="E81" s="696">
        <v>900.98169999999993</v>
      </c>
      <c r="F81" s="696">
        <v>-2515.5125600000006</v>
      </c>
      <c r="G81" s="696">
        <v>-30.414909999999999</v>
      </c>
      <c r="H81" s="696">
        <v>-406.46295000000009</v>
      </c>
      <c r="I81" s="696">
        <v>-20.852619999999998</v>
      </c>
    </row>
    <row r="82" spans="1:9" ht="24" customHeight="1">
      <c r="A82" s="698" t="s">
        <v>446</v>
      </c>
      <c r="B82" s="696">
        <v>130791.88056000001</v>
      </c>
      <c r="C82" s="696">
        <v>196987.62327000001</v>
      </c>
      <c r="D82" s="696">
        <v>189647.87237000003</v>
      </c>
      <c r="E82" s="696">
        <v>174193.41053999998</v>
      </c>
      <c r="F82" s="696">
        <v>180762.62637000001</v>
      </c>
      <c r="G82" s="696">
        <v>17890.622660000001</v>
      </c>
      <c r="H82" s="696">
        <v>229761.67110000001</v>
      </c>
      <c r="I82" s="696">
        <v>18495.544190000001</v>
      </c>
    </row>
    <row r="83" spans="1:9" ht="24" customHeight="1">
      <c r="A83" s="695" t="s">
        <v>1467</v>
      </c>
      <c r="B83" s="696">
        <v>0</v>
      </c>
      <c r="C83" s="696">
        <v>0</v>
      </c>
      <c r="D83" s="696">
        <v>0</v>
      </c>
      <c r="E83" s="696">
        <v>0</v>
      </c>
      <c r="F83" s="696">
        <v>0</v>
      </c>
      <c r="G83" s="696">
        <v>0</v>
      </c>
      <c r="H83" s="696">
        <v>0</v>
      </c>
      <c r="I83" s="696">
        <v>0</v>
      </c>
    </row>
    <row r="84" spans="1:9" ht="24" customHeight="1">
      <c r="A84" s="698" t="s">
        <v>447</v>
      </c>
      <c r="B84" s="696">
        <v>130791.88056000001</v>
      </c>
      <c r="C84" s="696">
        <v>196987.62327000001</v>
      </c>
      <c r="D84" s="696">
        <v>189647.87237000003</v>
      </c>
      <c r="E84" s="696">
        <v>174193.41053999998</v>
      </c>
      <c r="F84" s="696">
        <v>180762.62637000001</v>
      </c>
      <c r="G84" s="696">
        <v>17890.622660000001</v>
      </c>
      <c r="H84" s="696">
        <v>229761.67110000001</v>
      </c>
      <c r="I84" s="696">
        <v>18495.544190000001</v>
      </c>
    </row>
    <row r="85" spans="1:9" ht="24" customHeight="1" thickBot="1">
      <c r="A85" s="695" t="s">
        <v>448</v>
      </c>
      <c r="B85" s="696">
        <v>-47736.576999999997</v>
      </c>
      <c r="C85" s="696">
        <v>-84572.024000000005</v>
      </c>
      <c r="D85" s="696">
        <v>-61725.011010000002</v>
      </c>
      <c r="E85" s="696">
        <v>-58101.966999999997</v>
      </c>
      <c r="F85" s="696">
        <v>-79683.767630000002</v>
      </c>
      <c r="G85" s="696">
        <v>-9750.2252800000006</v>
      </c>
      <c r="H85" s="696">
        <v>-108203.24727000001</v>
      </c>
      <c r="I85" s="696">
        <v>-9443.5229999999992</v>
      </c>
    </row>
    <row r="86" spans="1:9" ht="24" customHeight="1" thickTop="1" thickBot="1">
      <c r="A86" s="687" t="s">
        <v>449</v>
      </c>
      <c r="B86" s="688">
        <v>83055.30356</v>
      </c>
      <c r="C86" s="688">
        <v>112415.59926999999</v>
      </c>
      <c r="D86" s="688">
        <v>127922.86136000001</v>
      </c>
      <c r="E86" s="688">
        <v>116091.44354000001</v>
      </c>
      <c r="F86" s="688">
        <v>101078.85874</v>
      </c>
      <c r="G86" s="688">
        <v>8140.3973800000012</v>
      </c>
      <c r="H86" s="688">
        <v>121558.42383</v>
      </c>
      <c r="I86" s="688">
        <v>9052.0211899999995</v>
      </c>
    </row>
    <row r="87" spans="1:9" ht="15" customHeight="1" thickTop="1" thickBot="1">
      <c r="A87" s="247"/>
      <c r="B87" s="317"/>
      <c r="C87" s="317"/>
      <c r="D87" s="317"/>
      <c r="E87" s="317"/>
      <c r="F87" s="317"/>
      <c r="G87" s="317"/>
      <c r="H87" s="317"/>
      <c r="I87" s="317"/>
    </row>
    <row r="88" spans="1:9" ht="28.5" customHeight="1" thickTop="1">
      <c r="A88" s="248"/>
      <c r="B88" s="24"/>
      <c r="C88" s="24"/>
      <c r="D88" s="24"/>
      <c r="E88" s="24"/>
      <c r="F88" s="24"/>
      <c r="G88" s="24"/>
      <c r="H88" s="24"/>
    </row>
    <row r="89" spans="1:9">
      <c r="A89" s="248"/>
      <c r="B89" s="24"/>
      <c r="C89" s="24"/>
      <c r="D89" s="24"/>
      <c r="E89" s="24"/>
      <c r="F89" s="24"/>
      <c r="G89" s="24"/>
      <c r="H89" s="24"/>
    </row>
    <row r="90" spans="1:9" ht="19.5">
      <c r="A90" s="249"/>
      <c r="B90" s="24"/>
      <c r="C90" s="24"/>
      <c r="D90" s="24"/>
      <c r="E90" s="24"/>
      <c r="F90" s="24"/>
      <c r="G90" s="24"/>
      <c r="H90" s="24"/>
    </row>
    <row r="91" spans="1:9" ht="19.5">
      <c r="A91" s="249"/>
      <c r="B91" s="24"/>
      <c r="C91" s="24"/>
      <c r="D91" s="24"/>
      <c r="E91" s="24"/>
      <c r="F91" s="24"/>
      <c r="G91" s="24"/>
      <c r="H91" s="24"/>
    </row>
    <row r="92" spans="1:9" ht="19.5">
      <c r="A92" s="249"/>
      <c r="B92" s="24"/>
      <c r="C92" s="24"/>
      <c r="D92" s="24"/>
      <c r="E92" s="24"/>
      <c r="F92" s="24"/>
      <c r="G92" s="24"/>
      <c r="H92" s="24"/>
    </row>
    <row r="93" spans="1:9" ht="19.5">
      <c r="A93" s="250"/>
      <c r="B93" s="24"/>
      <c r="C93" s="24"/>
      <c r="D93" s="24"/>
      <c r="E93" s="24"/>
      <c r="F93" s="24"/>
      <c r="G93" s="24"/>
      <c r="H93" s="24"/>
    </row>
    <row r="94" spans="1:9" ht="19.5">
      <c r="A94" s="250"/>
      <c r="B94" s="24"/>
      <c r="C94" s="24"/>
      <c r="D94" s="24"/>
      <c r="E94" s="24"/>
      <c r="F94" s="24"/>
      <c r="G94" s="24"/>
      <c r="H94" s="24"/>
    </row>
    <row r="95" spans="1:9" ht="19.5">
      <c r="A95" s="250"/>
      <c r="B95" s="24"/>
      <c r="C95" s="24"/>
      <c r="D95" s="24"/>
      <c r="E95" s="24"/>
      <c r="F95" s="24"/>
      <c r="G95" s="24"/>
      <c r="H95" s="24"/>
    </row>
    <row r="96" spans="1:9" ht="19.5">
      <c r="A96" s="249"/>
      <c r="B96" s="24"/>
      <c r="C96" s="24"/>
      <c r="D96" s="24"/>
      <c r="E96" s="24"/>
      <c r="F96" s="24"/>
      <c r="G96" s="24"/>
      <c r="H96" s="24"/>
    </row>
    <row r="97" spans="1:8" ht="19.5">
      <c r="A97" s="249"/>
      <c r="B97" s="24"/>
      <c r="C97" s="24"/>
      <c r="D97" s="24"/>
      <c r="E97" s="24"/>
      <c r="F97" s="24"/>
      <c r="G97" s="24"/>
      <c r="H97" s="24"/>
    </row>
    <row r="98" spans="1:8" ht="19.5">
      <c r="A98" s="249"/>
      <c r="B98" s="24"/>
      <c r="C98" s="24"/>
      <c r="D98" s="24"/>
      <c r="E98" s="24"/>
      <c r="F98" s="24"/>
      <c r="G98" s="24"/>
      <c r="H98" s="24"/>
    </row>
    <row r="99" spans="1:8" ht="19.5">
      <c r="A99" s="249"/>
      <c r="B99" s="24"/>
      <c r="C99" s="24"/>
      <c r="D99" s="24"/>
      <c r="E99" s="24"/>
      <c r="F99" s="24"/>
      <c r="G99" s="24"/>
      <c r="H99" s="24"/>
    </row>
    <row r="100" spans="1:8" ht="19.5">
      <c r="A100" s="249"/>
      <c r="B100" s="24"/>
      <c r="C100" s="24"/>
      <c r="D100" s="24"/>
      <c r="E100" s="24"/>
      <c r="F100" s="24"/>
      <c r="G100" s="24"/>
      <c r="H100" s="24"/>
    </row>
    <row r="101" spans="1:8" ht="19.5">
      <c r="A101" s="54"/>
      <c r="B101" s="24"/>
      <c r="C101" s="24"/>
      <c r="D101" s="24"/>
      <c r="E101" s="24"/>
      <c r="F101" s="24"/>
      <c r="G101" s="24"/>
      <c r="H101" s="24"/>
    </row>
    <row r="102" spans="1:8">
      <c r="A102" s="55"/>
      <c r="B102" s="24"/>
      <c r="C102" s="24"/>
      <c r="D102" s="24"/>
      <c r="E102" s="24"/>
      <c r="F102" s="24"/>
      <c r="G102" s="24"/>
      <c r="H102" s="24"/>
    </row>
    <row r="103" spans="1:8">
      <c r="A103" s="55"/>
      <c r="B103" s="24"/>
      <c r="C103" s="24"/>
      <c r="D103" s="24"/>
      <c r="E103" s="24"/>
      <c r="F103" s="24"/>
      <c r="G103" s="24"/>
      <c r="H103" s="24"/>
    </row>
    <row r="104" spans="1:8">
      <c r="A104" s="55"/>
      <c r="B104" s="24"/>
      <c r="C104" s="24"/>
      <c r="D104" s="24"/>
      <c r="E104" s="24"/>
      <c r="F104" s="24"/>
      <c r="G104" s="24"/>
      <c r="H104" s="24"/>
    </row>
    <row r="105" spans="1:8">
      <c r="A105" s="55"/>
      <c r="B105" s="24"/>
      <c r="C105" s="24"/>
      <c r="D105" s="24"/>
      <c r="E105" s="24"/>
      <c r="F105" s="24"/>
      <c r="G105" s="24"/>
      <c r="H105" s="24"/>
    </row>
    <row r="106" spans="1:8">
      <c r="A106" s="55"/>
      <c r="B106" s="24"/>
      <c r="C106" s="24"/>
      <c r="D106" s="24"/>
      <c r="E106" s="24"/>
      <c r="F106" s="24"/>
      <c r="G106" s="24"/>
      <c r="H106" s="24"/>
    </row>
    <row r="107" spans="1:8">
      <c r="A107" s="55"/>
      <c r="B107" s="24"/>
      <c r="C107" s="24"/>
      <c r="D107" s="24"/>
      <c r="E107" s="24"/>
      <c r="F107" s="24"/>
      <c r="G107" s="24"/>
      <c r="H107" s="24"/>
    </row>
    <row r="108" spans="1:8">
      <c r="A108" s="55"/>
      <c r="B108" s="24"/>
      <c r="C108" s="24"/>
      <c r="D108" s="24"/>
      <c r="E108" s="24"/>
      <c r="F108" s="24"/>
      <c r="G108" s="24"/>
      <c r="H108" s="24"/>
    </row>
    <row r="109" spans="1:8">
      <c r="A109" s="55"/>
      <c r="B109" s="24"/>
      <c r="C109" s="24"/>
      <c r="D109" s="24"/>
      <c r="E109" s="24"/>
      <c r="F109" s="24"/>
      <c r="G109" s="24"/>
      <c r="H109" s="24"/>
    </row>
    <row r="110" spans="1:8" ht="19.5">
      <c r="A110" s="249"/>
      <c r="B110" s="24"/>
      <c r="C110" s="24"/>
      <c r="D110" s="24"/>
      <c r="E110" s="24"/>
      <c r="F110" s="24"/>
      <c r="G110" s="24"/>
      <c r="H110" s="24"/>
    </row>
    <row r="111" spans="1:8" ht="19.5">
      <c r="A111" s="249"/>
      <c r="B111" s="24"/>
      <c r="C111" s="24"/>
      <c r="D111" s="24"/>
      <c r="E111" s="24"/>
      <c r="F111" s="24"/>
      <c r="G111" s="24"/>
      <c r="H111" s="24"/>
    </row>
    <row r="112" spans="1:8" ht="19.5">
      <c r="A112" s="250"/>
      <c r="B112" s="24"/>
      <c r="C112" s="24"/>
      <c r="D112" s="24"/>
      <c r="E112" s="24"/>
      <c r="F112" s="24"/>
      <c r="G112" s="24"/>
      <c r="H112" s="24"/>
    </row>
    <row r="113" spans="1:8" ht="19.5">
      <c r="A113" s="250"/>
      <c r="B113" s="24"/>
      <c r="C113" s="24"/>
      <c r="D113" s="24"/>
      <c r="E113" s="24"/>
      <c r="F113" s="24"/>
      <c r="G113" s="24"/>
      <c r="H113" s="24"/>
    </row>
    <row r="114" spans="1:8" ht="19.5">
      <c r="A114" s="250"/>
      <c r="B114" s="24"/>
      <c r="C114" s="24"/>
      <c r="D114" s="24"/>
      <c r="E114" s="24"/>
      <c r="F114" s="24"/>
      <c r="G114" s="24"/>
      <c r="H114" s="24"/>
    </row>
    <row r="115" spans="1:8" ht="19.5">
      <c r="A115" s="249"/>
      <c r="B115" s="24"/>
      <c r="C115" s="24"/>
      <c r="D115" s="24"/>
      <c r="E115" s="24"/>
      <c r="F115" s="24"/>
      <c r="G115" s="24"/>
      <c r="H115" s="24"/>
    </row>
    <row r="116" spans="1:8" ht="19.5">
      <c r="A116" s="249"/>
      <c r="B116" s="24"/>
      <c r="C116" s="24"/>
      <c r="D116" s="24"/>
      <c r="E116" s="24"/>
      <c r="F116" s="24"/>
      <c r="G116" s="24"/>
      <c r="H116" s="24"/>
    </row>
    <row r="117" spans="1:8" ht="19.5">
      <c r="A117" s="249"/>
      <c r="B117" s="24"/>
      <c r="C117" s="24"/>
      <c r="D117" s="24"/>
      <c r="E117" s="24"/>
      <c r="F117" s="24"/>
      <c r="G117" s="24"/>
      <c r="H117" s="24"/>
    </row>
    <row r="118" spans="1:8" ht="19.5">
      <c r="A118" s="249"/>
      <c r="B118" s="24"/>
      <c r="C118" s="24"/>
      <c r="D118" s="24"/>
      <c r="E118" s="24"/>
      <c r="F118" s="24"/>
      <c r="G118" s="24"/>
      <c r="H118" s="24"/>
    </row>
    <row r="119" spans="1:8" ht="19.5">
      <c r="A119" s="249"/>
      <c r="B119" s="24"/>
      <c r="C119" s="24"/>
      <c r="D119" s="24"/>
      <c r="E119" s="24"/>
      <c r="F119" s="24"/>
      <c r="G119" s="24"/>
      <c r="H119" s="24"/>
    </row>
    <row r="120" spans="1:8" ht="19.5">
      <c r="A120" s="249"/>
      <c r="B120" s="24"/>
      <c r="C120" s="24"/>
      <c r="D120" s="24"/>
      <c r="E120" s="24"/>
      <c r="F120" s="24"/>
      <c r="G120" s="24"/>
      <c r="H120" s="24"/>
    </row>
    <row r="121" spans="1:8" ht="19.5">
      <c r="A121" s="249"/>
      <c r="B121" s="24"/>
      <c r="C121" s="24"/>
      <c r="D121" s="24"/>
      <c r="E121" s="24"/>
      <c r="F121" s="24"/>
      <c r="G121" s="24"/>
      <c r="H121" s="24"/>
    </row>
    <row r="122" spans="1:8" ht="19.5">
      <c r="A122" s="250"/>
      <c r="B122" s="24"/>
      <c r="C122" s="24"/>
      <c r="D122" s="24"/>
      <c r="E122" s="24"/>
      <c r="F122" s="24"/>
      <c r="G122" s="24"/>
      <c r="H122" s="24"/>
    </row>
    <row r="123" spans="1:8" ht="19.5">
      <c r="A123" s="249"/>
      <c r="B123" s="24"/>
      <c r="C123" s="24"/>
      <c r="D123" s="24"/>
      <c r="E123" s="24"/>
      <c r="F123" s="24"/>
      <c r="G123" s="24"/>
      <c r="H123" s="24"/>
    </row>
    <row r="124" spans="1:8" ht="19.5">
      <c r="A124" s="249"/>
      <c r="B124" s="24"/>
      <c r="C124" s="24"/>
      <c r="D124" s="24"/>
      <c r="E124" s="24"/>
      <c r="F124" s="24"/>
      <c r="G124" s="24"/>
      <c r="H124" s="24"/>
    </row>
    <row r="125" spans="1:8" ht="19.5">
      <c r="A125" s="249"/>
      <c r="B125" s="24"/>
      <c r="C125" s="24"/>
      <c r="D125" s="24"/>
      <c r="E125" s="24"/>
      <c r="F125" s="24"/>
      <c r="G125" s="24"/>
      <c r="H125" s="24"/>
    </row>
    <row r="126" spans="1:8" ht="19.5">
      <c r="A126" s="249"/>
      <c r="B126" s="24"/>
      <c r="C126" s="24"/>
      <c r="D126" s="24"/>
      <c r="E126" s="24"/>
      <c r="F126" s="24"/>
      <c r="G126" s="24"/>
      <c r="H126" s="24"/>
    </row>
    <row r="127" spans="1:8" ht="19.5">
      <c r="A127" s="249"/>
      <c r="B127" s="24"/>
      <c r="C127" s="24"/>
      <c r="D127" s="24"/>
      <c r="E127" s="24"/>
      <c r="F127" s="24"/>
      <c r="G127" s="24"/>
      <c r="H127" s="24"/>
    </row>
    <row r="128" spans="1:8" ht="19.5">
      <c r="A128" s="250"/>
      <c r="B128" s="24"/>
      <c r="C128" s="24"/>
      <c r="D128" s="24"/>
      <c r="E128" s="24"/>
      <c r="F128" s="24"/>
      <c r="G128" s="24"/>
      <c r="H128" s="24"/>
    </row>
    <row r="129" spans="1:8" ht="19.5">
      <c r="A129" s="249"/>
      <c r="B129" s="24"/>
      <c r="C129" s="24"/>
      <c r="D129" s="24"/>
      <c r="E129" s="24"/>
      <c r="F129" s="24"/>
      <c r="G129" s="24"/>
      <c r="H129" s="24"/>
    </row>
    <row r="130" spans="1:8" ht="19.5">
      <c r="A130" s="249"/>
      <c r="B130" s="24"/>
      <c r="C130" s="24"/>
      <c r="D130" s="24"/>
      <c r="E130" s="24"/>
      <c r="F130" s="24"/>
      <c r="G130" s="24"/>
      <c r="H130" s="24"/>
    </row>
    <row r="131" spans="1:8" ht="19.5">
      <c r="A131" s="249"/>
      <c r="B131" s="24"/>
      <c r="C131" s="24"/>
      <c r="D131" s="24"/>
      <c r="E131" s="24"/>
      <c r="F131" s="24"/>
      <c r="G131" s="24"/>
      <c r="H131" s="24"/>
    </row>
    <row r="132" spans="1:8" ht="19.5">
      <c r="A132" s="250"/>
      <c r="B132" s="24"/>
      <c r="C132" s="24"/>
      <c r="D132" s="24"/>
      <c r="E132" s="24"/>
      <c r="F132" s="24"/>
      <c r="G132" s="24"/>
      <c r="H132" s="24"/>
    </row>
    <row r="133" spans="1:8" ht="19.5">
      <c r="A133" s="249"/>
      <c r="B133" s="24"/>
      <c r="C133" s="24"/>
      <c r="D133" s="24"/>
      <c r="E133" s="24"/>
      <c r="F133" s="24"/>
      <c r="G133" s="24"/>
      <c r="H133" s="24"/>
    </row>
    <row r="134" spans="1:8" ht="19.5">
      <c r="A134" s="249"/>
      <c r="B134" s="24"/>
      <c r="C134" s="24"/>
      <c r="D134" s="24"/>
      <c r="E134" s="24"/>
      <c r="F134" s="24"/>
      <c r="G134" s="24"/>
      <c r="H134" s="24"/>
    </row>
    <row r="135" spans="1:8" ht="19.5">
      <c r="A135" s="249"/>
      <c r="B135" s="24"/>
      <c r="C135" s="24"/>
      <c r="D135" s="24"/>
      <c r="E135" s="24"/>
      <c r="F135" s="24"/>
      <c r="G135" s="24"/>
      <c r="H135" s="24"/>
    </row>
    <row r="136" spans="1:8" ht="19.5">
      <c r="A136" s="249"/>
      <c r="B136" s="24"/>
      <c r="C136" s="24"/>
      <c r="D136" s="24"/>
      <c r="E136" s="24"/>
      <c r="F136" s="24"/>
      <c r="G136" s="24"/>
      <c r="H136" s="24"/>
    </row>
    <row r="137" spans="1:8" ht="19.5">
      <c r="A137" s="250"/>
      <c r="B137" s="24"/>
      <c r="C137" s="24"/>
      <c r="D137" s="24"/>
      <c r="E137" s="24"/>
      <c r="F137" s="24"/>
      <c r="G137" s="24"/>
      <c r="H137" s="24"/>
    </row>
    <row r="138" spans="1:8" ht="19.5">
      <c r="A138" s="249"/>
      <c r="B138" s="24"/>
      <c r="C138" s="24"/>
      <c r="D138" s="24"/>
      <c r="E138" s="24"/>
      <c r="F138" s="24"/>
      <c r="G138" s="24"/>
      <c r="H138" s="24"/>
    </row>
    <row r="139" spans="1:8" ht="19.5">
      <c r="A139" s="249"/>
      <c r="B139" s="24"/>
      <c r="C139" s="24"/>
      <c r="D139" s="24"/>
      <c r="E139" s="24"/>
      <c r="F139" s="24"/>
      <c r="G139" s="24"/>
      <c r="H139" s="24"/>
    </row>
    <row r="140" spans="1:8" ht="19.5">
      <c r="A140" s="249"/>
      <c r="B140" s="24"/>
      <c r="C140" s="24"/>
      <c r="D140" s="24"/>
      <c r="E140" s="24"/>
      <c r="F140" s="24"/>
      <c r="G140" s="24"/>
      <c r="H140" s="24"/>
    </row>
    <row r="141" spans="1:8" ht="19.5">
      <c r="A141" s="249"/>
      <c r="B141" s="24"/>
      <c r="C141" s="24"/>
      <c r="D141" s="24"/>
      <c r="E141" s="24"/>
      <c r="F141" s="24"/>
      <c r="G141" s="24"/>
      <c r="H141" s="24"/>
    </row>
    <row r="142" spans="1:8" ht="19.5">
      <c r="A142" s="250"/>
      <c r="B142" s="24"/>
      <c r="C142" s="24"/>
      <c r="D142" s="24"/>
      <c r="E142" s="24"/>
      <c r="F142" s="24"/>
      <c r="G142" s="24"/>
      <c r="H142" s="24"/>
    </row>
    <row r="143" spans="1:8" ht="19.5">
      <c r="A143" s="250"/>
      <c r="B143" s="24"/>
      <c r="C143" s="24"/>
      <c r="D143" s="24"/>
      <c r="E143" s="24"/>
      <c r="F143" s="24"/>
      <c r="G143" s="24"/>
      <c r="H143" s="24"/>
    </row>
    <row r="144" spans="1:8" ht="19.5">
      <c r="A144" s="250"/>
      <c r="B144" s="24"/>
      <c r="C144" s="24"/>
      <c r="D144" s="24"/>
      <c r="E144" s="24"/>
      <c r="F144" s="24"/>
      <c r="G144" s="24"/>
      <c r="H144" s="24"/>
    </row>
    <row r="145" spans="1:8" ht="19.5">
      <c r="A145" s="249"/>
      <c r="B145" s="24"/>
      <c r="C145" s="24"/>
      <c r="D145" s="24"/>
      <c r="E145" s="24"/>
      <c r="F145" s="24"/>
      <c r="G145" s="24"/>
      <c r="H145" s="24"/>
    </row>
    <row r="146" spans="1:8" ht="19.5">
      <c r="A146" s="249"/>
      <c r="B146" s="24"/>
      <c r="C146" s="24"/>
      <c r="D146" s="24"/>
      <c r="E146" s="24"/>
      <c r="F146" s="24"/>
      <c r="G146" s="24"/>
      <c r="H146" s="24"/>
    </row>
    <row r="147" spans="1:8" ht="19.5">
      <c r="A147" s="57"/>
      <c r="B147" s="24"/>
      <c r="C147" s="24"/>
      <c r="D147" s="24"/>
      <c r="E147" s="24"/>
      <c r="F147" s="24"/>
      <c r="G147" s="24"/>
      <c r="H147" s="24"/>
    </row>
    <row r="148" spans="1:8" ht="19.5">
      <c r="A148" s="250"/>
      <c r="B148" s="24"/>
      <c r="C148" s="24"/>
      <c r="D148" s="24"/>
      <c r="E148" s="24"/>
      <c r="F148" s="24"/>
      <c r="G148" s="24"/>
      <c r="H148" s="24"/>
    </row>
    <row r="149" spans="1:8" ht="19.5">
      <c r="A149" s="249"/>
      <c r="B149" s="24"/>
      <c r="C149" s="24"/>
      <c r="D149" s="24"/>
      <c r="E149" s="24"/>
      <c r="F149" s="24"/>
      <c r="G149" s="24"/>
      <c r="H149" s="24"/>
    </row>
    <row r="150" spans="1:8" ht="19.5">
      <c r="A150" s="249"/>
      <c r="B150" s="24"/>
      <c r="C150" s="24"/>
      <c r="D150" s="24"/>
      <c r="E150" s="24"/>
      <c r="F150" s="24"/>
      <c r="G150" s="24"/>
      <c r="H150" s="24"/>
    </row>
    <row r="151" spans="1:8" ht="19.5">
      <c r="A151" s="249"/>
      <c r="B151" s="24"/>
      <c r="C151" s="24"/>
      <c r="D151" s="24"/>
      <c r="E151" s="24"/>
      <c r="F151" s="24"/>
      <c r="G151" s="24"/>
      <c r="H151" s="24"/>
    </row>
    <row r="152" spans="1:8" ht="19.5">
      <c r="A152" s="250"/>
      <c r="B152" s="24"/>
      <c r="C152" s="24"/>
      <c r="D152" s="24"/>
      <c r="E152" s="24"/>
      <c r="F152" s="24"/>
      <c r="G152" s="24"/>
      <c r="H152" s="24"/>
    </row>
    <row r="153" spans="1:8" ht="19.5">
      <c r="A153" s="249"/>
      <c r="B153" s="24"/>
      <c r="C153" s="24"/>
      <c r="D153" s="24"/>
      <c r="E153" s="24"/>
      <c r="F153" s="24"/>
      <c r="G153" s="24"/>
      <c r="H153" s="24"/>
    </row>
    <row r="154" spans="1:8" ht="19.5">
      <c r="A154" s="249"/>
      <c r="B154" s="24"/>
      <c r="C154" s="24"/>
      <c r="D154" s="24"/>
      <c r="E154" s="24"/>
      <c r="F154" s="24"/>
      <c r="G154" s="24"/>
      <c r="H154" s="24"/>
    </row>
    <row r="155" spans="1:8" ht="19.5">
      <c r="A155" s="249"/>
      <c r="B155" s="24"/>
      <c r="C155" s="24"/>
      <c r="D155" s="24"/>
      <c r="E155" s="24"/>
      <c r="F155" s="24"/>
      <c r="G155" s="24"/>
      <c r="H155" s="24"/>
    </row>
    <row r="156" spans="1:8" ht="19.5">
      <c r="A156" s="250"/>
      <c r="B156" s="24"/>
      <c r="C156" s="24"/>
      <c r="D156" s="24"/>
      <c r="E156" s="24"/>
      <c r="F156" s="24"/>
      <c r="G156" s="24"/>
      <c r="H156" s="24"/>
    </row>
    <row r="157" spans="1:8" ht="19.5">
      <c r="A157" s="249"/>
      <c r="B157" s="24"/>
      <c r="C157" s="24"/>
      <c r="D157" s="24"/>
      <c r="E157" s="24"/>
      <c r="F157" s="24"/>
      <c r="G157" s="24"/>
      <c r="H157" s="24"/>
    </row>
    <row r="158" spans="1:8" ht="19.5">
      <c r="A158" s="249"/>
      <c r="B158" s="24"/>
      <c r="C158" s="24"/>
      <c r="D158" s="24"/>
      <c r="E158" s="24"/>
      <c r="F158" s="24"/>
      <c r="G158" s="24"/>
      <c r="H158" s="24"/>
    </row>
    <row r="159" spans="1:8" ht="19.5">
      <c r="A159" s="249"/>
      <c r="B159" s="24"/>
      <c r="C159" s="24"/>
      <c r="D159" s="24"/>
      <c r="E159" s="24"/>
      <c r="F159" s="24"/>
      <c r="G159" s="24"/>
      <c r="H159" s="24"/>
    </row>
    <row r="160" spans="1:8" ht="19.5">
      <c r="A160" s="250"/>
      <c r="B160" s="24"/>
      <c r="C160" s="24"/>
      <c r="D160" s="24"/>
      <c r="E160" s="24"/>
      <c r="F160" s="24"/>
      <c r="G160" s="24"/>
      <c r="H160" s="24"/>
    </row>
    <row r="161" spans="1:8" ht="19.5">
      <c r="A161" s="249"/>
      <c r="B161" s="24"/>
      <c r="C161" s="24"/>
      <c r="D161" s="24"/>
      <c r="E161" s="24"/>
      <c r="F161" s="24"/>
      <c r="G161" s="24"/>
      <c r="H161" s="24"/>
    </row>
    <row r="162" spans="1:8" ht="19.5">
      <c r="A162" s="249"/>
      <c r="B162" s="24"/>
      <c r="C162" s="24"/>
      <c r="D162" s="24"/>
      <c r="E162" s="24"/>
      <c r="F162" s="24"/>
      <c r="G162" s="24"/>
      <c r="H162" s="24"/>
    </row>
    <row r="163" spans="1:8" ht="19.5">
      <c r="A163" s="249"/>
      <c r="B163" s="24"/>
      <c r="C163" s="24"/>
      <c r="D163" s="24"/>
      <c r="E163" s="24"/>
      <c r="F163" s="24"/>
      <c r="G163" s="24"/>
      <c r="H163" s="24"/>
    </row>
    <row r="164" spans="1:8" ht="19.5">
      <c r="A164" s="56"/>
      <c r="B164" s="24"/>
      <c r="C164" s="24"/>
      <c r="D164" s="24"/>
      <c r="E164" s="24"/>
      <c r="F164" s="24"/>
      <c r="G164" s="24"/>
      <c r="H164" s="24"/>
    </row>
    <row r="165" spans="1:8" ht="19.5">
      <c r="A165" s="56"/>
      <c r="B165" s="24"/>
      <c r="C165" s="24"/>
      <c r="D165" s="24"/>
      <c r="E165" s="24"/>
      <c r="F165" s="24"/>
      <c r="G165" s="24"/>
      <c r="H165" s="24"/>
    </row>
    <row r="166" spans="1:8" ht="19.5">
      <c r="A166" s="56"/>
      <c r="B166" s="24"/>
      <c r="C166" s="24"/>
      <c r="D166" s="24"/>
      <c r="E166" s="24"/>
      <c r="F166" s="24"/>
      <c r="G166" s="24"/>
      <c r="H166" s="24"/>
    </row>
    <row r="167" spans="1:8" ht="19.5">
      <c r="A167" s="54"/>
      <c r="B167" s="24"/>
      <c r="C167" s="24"/>
      <c r="D167" s="24"/>
      <c r="E167" s="24"/>
      <c r="F167" s="24"/>
      <c r="G167" s="24"/>
      <c r="H167" s="24"/>
    </row>
    <row r="168" spans="1:8" ht="19.5">
      <c r="A168" s="54"/>
      <c r="B168" s="24"/>
      <c r="C168" s="24"/>
      <c r="D168" s="24"/>
      <c r="E168" s="24"/>
      <c r="F168" s="24"/>
      <c r="G168" s="24"/>
      <c r="H168" s="24"/>
    </row>
    <row r="169" spans="1:8" ht="19.5">
      <c r="A169" s="250"/>
      <c r="B169" s="24"/>
      <c r="C169" s="24"/>
      <c r="D169" s="24"/>
      <c r="E169" s="24"/>
      <c r="F169" s="24"/>
      <c r="G169" s="24"/>
      <c r="H169" s="24"/>
    </row>
    <row r="170" spans="1:8" ht="19.5">
      <c r="A170" s="249"/>
      <c r="B170" s="24"/>
      <c r="C170" s="24"/>
      <c r="D170" s="24"/>
      <c r="E170" s="24"/>
      <c r="F170" s="24"/>
      <c r="G170" s="24"/>
      <c r="H170" s="24"/>
    </row>
    <row r="171" spans="1:8" ht="19.5">
      <c r="A171" s="249"/>
      <c r="B171" s="24"/>
      <c r="C171" s="24"/>
      <c r="D171" s="24"/>
      <c r="E171" s="24"/>
      <c r="F171" s="24"/>
      <c r="G171" s="24"/>
      <c r="H171" s="24"/>
    </row>
    <row r="172" spans="1:8" ht="19.5">
      <c r="A172" s="249"/>
      <c r="B172" s="24"/>
      <c r="C172" s="24"/>
      <c r="D172" s="24"/>
      <c r="E172" s="24"/>
      <c r="F172" s="24"/>
      <c r="G172" s="24"/>
      <c r="H172" s="24"/>
    </row>
    <row r="173" spans="1:8" ht="19.5">
      <c r="A173" s="249"/>
      <c r="B173" s="24"/>
      <c r="C173" s="24"/>
      <c r="D173" s="24"/>
      <c r="E173" s="24"/>
      <c r="F173" s="24"/>
      <c r="G173" s="24"/>
      <c r="H173" s="24"/>
    </row>
    <row r="174" spans="1:8" ht="19.5">
      <c r="A174" s="249"/>
      <c r="B174" s="24"/>
      <c r="C174" s="24"/>
      <c r="D174" s="24"/>
      <c r="E174" s="24"/>
      <c r="F174" s="24"/>
      <c r="G174" s="24"/>
      <c r="H174" s="24"/>
    </row>
    <row r="175" spans="1:8" ht="19.5">
      <c r="A175" s="250"/>
      <c r="B175" s="24"/>
      <c r="C175" s="24"/>
      <c r="D175" s="24"/>
      <c r="E175" s="24"/>
      <c r="F175" s="24"/>
      <c r="G175" s="24"/>
      <c r="H175" s="24"/>
    </row>
    <row r="176" spans="1:8" ht="19.5">
      <c r="A176" s="249"/>
      <c r="B176" s="24"/>
      <c r="C176" s="24"/>
      <c r="D176" s="24"/>
      <c r="E176" s="24"/>
      <c r="F176" s="24"/>
      <c r="G176" s="24"/>
      <c r="H176" s="24"/>
    </row>
    <row r="177" spans="1:8" ht="19.5">
      <c r="A177" s="249"/>
      <c r="B177" s="24"/>
      <c r="C177" s="24"/>
      <c r="D177" s="24"/>
      <c r="E177" s="24"/>
      <c r="F177" s="24"/>
      <c r="G177" s="24"/>
      <c r="H177" s="24"/>
    </row>
    <row r="178" spans="1:8" ht="19.5">
      <c r="A178" s="249"/>
      <c r="B178" s="24"/>
      <c r="C178" s="24"/>
      <c r="D178" s="24"/>
      <c r="E178" s="24"/>
      <c r="F178" s="24"/>
      <c r="G178" s="24"/>
      <c r="H178" s="24"/>
    </row>
    <row r="179" spans="1:8" ht="19.5">
      <c r="A179" s="249"/>
      <c r="B179" s="24"/>
      <c r="C179" s="24"/>
      <c r="D179" s="24"/>
      <c r="E179" s="24"/>
      <c r="F179" s="24"/>
      <c r="G179" s="24"/>
      <c r="H179" s="24"/>
    </row>
    <row r="180" spans="1:8" ht="19.5">
      <c r="A180" s="250"/>
      <c r="B180" s="24"/>
      <c r="C180" s="24"/>
      <c r="D180" s="24"/>
      <c r="E180" s="24"/>
      <c r="F180" s="24"/>
      <c r="G180" s="24"/>
      <c r="H180" s="24"/>
    </row>
    <row r="181" spans="1:8" ht="19.5">
      <c r="A181" s="250"/>
      <c r="B181" s="24"/>
      <c r="C181" s="24"/>
      <c r="D181" s="24"/>
      <c r="E181" s="24"/>
      <c r="F181" s="24"/>
      <c r="G181" s="24"/>
      <c r="H181" s="24"/>
    </row>
    <row r="182" spans="1:8" ht="19.5">
      <c r="A182" s="249"/>
      <c r="B182" s="24"/>
      <c r="C182" s="24"/>
      <c r="D182" s="24"/>
      <c r="E182" s="24"/>
      <c r="F182" s="24"/>
      <c r="G182" s="24"/>
      <c r="H182" s="24"/>
    </row>
    <row r="183" spans="1:8" ht="19.5">
      <c r="A183" s="249"/>
      <c r="B183" s="24"/>
      <c r="C183" s="24"/>
      <c r="D183" s="24"/>
      <c r="E183" s="24"/>
      <c r="F183" s="24"/>
      <c r="G183" s="24"/>
      <c r="H183" s="24"/>
    </row>
    <row r="184" spans="1:8" ht="19.5">
      <c r="A184" s="249"/>
      <c r="B184" s="24"/>
      <c r="C184" s="24"/>
      <c r="D184" s="24"/>
      <c r="E184" s="24"/>
      <c r="F184" s="24"/>
      <c r="G184" s="24"/>
      <c r="H184" s="24"/>
    </row>
    <row r="185" spans="1:8" ht="19.5">
      <c r="A185" s="250"/>
      <c r="B185" s="24"/>
      <c r="C185" s="24"/>
      <c r="D185" s="24"/>
      <c r="E185" s="24"/>
      <c r="F185" s="24"/>
      <c r="G185" s="24"/>
      <c r="H185" s="24"/>
    </row>
    <row r="186" spans="1:8" ht="19.5">
      <c r="A186" s="250"/>
      <c r="B186" s="24"/>
      <c r="C186" s="24"/>
      <c r="D186" s="24"/>
      <c r="E186" s="24"/>
      <c r="F186" s="24"/>
      <c r="G186" s="24"/>
      <c r="H186" s="24"/>
    </row>
    <row r="187" spans="1:8" ht="19.5">
      <c r="A187" s="250"/>
      <c r="B187" s="24"/>
      <c r="C187" s="24"/>
      <c r="D187" s="24"/>
      <c r="E187" s="24"/>
      <c r="F187" s="24"/>
      <c r="G187" s="24"/>
      <c r="H187" s="24"/>
    </row>
    <row r="188" spans="1:8" ht="19.5">
      <c r="A188" s="250"/>
      <c r="B188" s="24"/>
      <c r="C188" s="24"/>
      <c r="D188" s="24"/>
      <c r="E188" s="24"/>
      <c r="F188" s="24"/>
      <c r="G188" s="24"/>
      <c r="H188" s="24"/>
    </row>
    <row r="189" spans="1:8" ht="19.5">
      <c r="A189" s="250"/>
      <c r="B189" s="24"/>
      <c r="C189" s="24"/>
      <c r="D189" s="24"/>
      <c r="E189" s="24"/>
      <c r="F189" s="24"/>
      <c r="G189" s="24"/>
      <c r="H189" s="24"/>
    </row>
    <row r="190" spans="1:8" ht="19.5">
      <c r="A190" s="250"/>
      <c r="B190" s="24"/>
      <c r="C190" s="24"/>
      <c r="D190" s="24"/>
      <c r="E190" s="24"/>
      <c r="F190" s="24"/>
      <c r="G190" s="24"/>
      <c r="H190" s="24"/>
    </row>
    <row r="191" spans="1:8" ht="19.5">
      <c r="A191" s="249"/>
      <c r="B191" s="24"/>
      <c r="C191" s="24"/>
      <c r="D191" s="24"/>
      <c r="E191" s="24"/>
      <c r="F191" s="24"/>
      <c r="G191" s="24"/>
      <c r="H191" s="24"/>
    </row>
    <row r="192" spans="1:8" ht="19.5">
      <c r="A192" s="249"/>
      <c r="B192" s="24"/>
      <c r="C192" s="24"/>
      <c r="D192" s="24"/>
      <c r="E192" s="24"/>
      <c r="F192" s="24"/>
      <c r="G192" s="24"/>
      <c r="H192" s="24"/>
    </row>
    <row r="193" spans="1:8" ht="19.5">
      <c r="A193" s="249"/>
      <c r="B193" s="24"/>
      <c r="C193" s="24"/>
      <c r="D193" s="24"/>
      <c r="E193" s="24"/>
      <c r="F193" s="24"/>
      <c r="G193" s="24"/>
      <c r="H193" s="24"/>
    </row>
    <row r="194" spans="1:8" ht="19.5">
      <c r="A194" s="250"/>
      <c r="B194" s="24"/>
      <c r="C194" s="24"/>
      <c r="D194" s="24"/>
      <c r="E194" s="24"/>
      <c r="F194" s="24"/>
      <c r="G194" s="24"/>
      <c r="H194" s="24"/>
    </row>
    <row r="195" spans="1:8" ht="19.5">
      <c r="A195" s="249"/>
      <c r="B195" s="24"/>
      <c r="C195" s="24"/>
      <c r="D195" s="24"/>
      <c r="E195" s="24"/>
      <c r="F195" s="24"/>
      <c r="G195" s="24"/>
      <c r="H195" s="24"/>
    </row>
    <row r="196" spans="1:8" ht="19.5">
      <c r="A196" s="249"/>
      <c r="B196" s="24"/>
      <c r="C196" s="24"/>
      <c r="D196" s="24"/>
      <c r="E196" s="24"/>
      <c r="F196" s="24"/>
      <c r="G196" s="24"/>
      <c r="H196" s="24"/>
    </row>
    <row r="197" spans="1:8" ht="19.5">
      <c r="A197" s="57"/>
      <c r="B197" s="24"/>
      <c r="C197" s="24"/>
      <c r="D197" s="24"/>
      <c r="E197" s="24"/>
      <c r="F197" s="24"/>
      <c r="G197" s="24"/>
      <c r="H197" s="24"/>
    </row>
    <row r="198" spans="1:8" ht="19.5">
      <c r="A198" s="249"/>
      <c r="B198" s="24"/>
      <c r="C198" s="24"/>
      <c r="D198" s="24"/>
      <c r="E198" s="24"/>
      <c r="F198" s="24"/>
      <c r="G198" s="24"/>
      <c r="H198" s="24"/>
    </row>
    <row r="199" spans="1:8" ht="19.5">
      <c r="A199" s="250"/>
      <c r="B199" s="24"/>
      <c r="C199" s="24"/>
      <c r="D199" s="24"/>
      <c r="E199" s="24"/>
      <c r="F199" s="24"/>
      <c r="G199" s="24"/>
      <c r="H199" s="24"/>
    </row>
    <row r="200" spans="1:8" ht="19.5">
      <c r="A200" s="249"/>
      <c r="B200" s="24"/>
      <c r="C200" s="24"/>
      <c r="D200" s="24"/>
      <c r="E200" s="24"/>
      <c r="F200" s="24"/>
      <c r="G200" s="24"/>
      <c r="H200" s="24"/>
    </row>
    <row r="201" spans="1:8" ht="19.5">
      <c r="A201" s="249"/>
      <c r="B201" s="24"/>
      <c r="C201" s="24"/>
      <c r="D201" s="24"/>
      <c r="E201" s="24"/>
      <c r="F201" s="24"/>
      <c r="G201" s="24"/>
      <c r="H201" s="24"/>
    </row>
    <row r="202" spans="1:8" ht="19.5">
      <c r="A202" s="250"/>
      <c r="B202" s="24"/>
      <c r="C202" s="24"/>
      <c r="D202" s="24"/>
      <c r="E202" s="24"/>
      <c r="F202" s="24"/>
      <c r="G202" s="24"/>
      <c r="H202" s="24"/>
    </row>
    <row r="203" spans="1:8" ht="19.5">
      <c r="A203" s="249"/>
      <c r="B203" s="24"/>
      <c r="C203" s="24"/>
      <c r="D203" s="24"/>
      <c r="E203" s="24"/>
      <c r="F203" s="24"/>
      <c r="G203" s="24"/>
      <c r="H203" s="24"/>
    </row>
    <row r="204" spans="1:8" ht="19.5">
      <c r="A204" s="249"/>
      <c r="B204" s="24"/>
      <c r="C204" s="24"/>
      <c r="D204" s="24"/>
      <c r="E204" s="24"/>
      <c r="F204" s="24"/>
      <c r="G204" s="24"/>
      <c r="H204" s="24"/>
    </row>
    <row r="205" spans="1:8" ht="19.5">
      <c r="A205" s="250"/>
      <c r="B205" s="24"/>
      <c r="C205" s="24"/>
      <c r="D205" s="24"/>
      <c r="E205" s="24"/>
      <c r="F205" s="24"/>
      <c r="G205" s="24"/>
      <c r="H205" s="24"/>
    </row>
    <row r="206" spans="1:8" ht="19.5">
      <c r="A206" s="249"/>
      <c r="B206" s="24"/>
      <c r="C206" s="24"/>
      <c r="D206" s="24"/>
      <c r="E206" s="24"/>
      <c r="F206" s="24"/>
      <c r="G206" s="24"/>
      <c r="H206" s="24"/>
    </row>
    <row r="207" spans="1:8" ht="19.5">
      <c r="A207" s="249"/>
      <c r="B207" s="24"/>
      <c r="C207" s="24"/>
      <c r="D207" s="24"/>
      <c r="E207" s="24"/>
      <c r="F207" s="24"/>
      <c r="G207" s="24"/>
      <c r="H207" s="24"/>
    </row>
    <row r="208" spans="1:8" ht="19.5">
      <c r="A208" s="249"/>
      <c r="B208" s="24"/>
      <c r="C208" s="24"/>
      <c r="D208" s="24"/>
      <c r="E208" s="24"/>
      <c r="F208" s="24"/>
      <c r="G208" s="24"/>
      <c r="H208" s="24"/>
    </row>
    <row r="209" spans="1:8" ht="19.5">
      <c r="A209" s="249"/>
      <c r="B209" s="24"/>
      <c r="C209" s="24"/>
      <c r="D209" s="24"/>
      <c r="E209" s="24"/>
      <c r="F209" s="24"/>
      <c r="G209" s="24"/>
      <c r="H209" s="24"/>
    </row>
    <row r="210" spans="1:8" ht="19.5">
      <c r="A210" s="249"/>
      <c r="B210" s="24"/>
      <c r="C210" s="24"/>
      <c r="D210" s="24"/>
      <c r="E210" s="24"/>
      <c r="F210" s="24"/>
      <c r="G210" s="24"/>
      <c r="H210" s="24"/>
    </row>
    <row r="211" spans="1:8" ht="19.5">
      <c r="A211" s="249"/>
      <c r="B211" s="24"/>
      <c r="C211" s="24"/>
      <c r="D211" s="24"/>
      <c r="E211" s="24"/>
      <c r="F211" s="24"/>
      <c r="G211" s="24"/>
      <c r="H211" s="24"/>
    </row>
    <row r="212" spans="1:8" ht="19.5">
      <c r="A212" s="249"/>
      <c r="B212" s="24"/>
      <c r="C212" s="24"/>
      <c r="D212" s="24"/>
      <c r="E212" s="24"/>
      <c r="F212" s="24"/>
      <c r="G212" s="24"/>
      <c r="H212" s="24"/>
    </row>
    <row r="213" spans="1:8" ht="19.5">
      <c r="A213" s="249"/>
      <c r="B213" s="24"/>
      <c r="C213" s="24"/>
      <c r="D213" s="24"/>
      <c r="E213" s="24"/>
      <c r="F213" s="24"/>
      <c r="G213" s="24"/>
      <c r="H213" s="24"/>
    </row>
    <row r="214" spans="1:8" ht="19.5">
      <c r="A214" s="250"/>
      <c r="B214" s="24"/>
      <c r="C214" s="24"/>
      <c r="D214" s="24"/>
      <c r="E214" s="24"/>
      <c r="F214" s="24"/>
      <c r="G214" s="24"/>
      <c r="H214" s="24"/>
    </row>
    <row r="215" spans="1:8" ht="19.5">
      <c r="A215" s="249"/>
      <c r="B215" s="24"/>
      <c r="C215" s="24"/>
      <c r="D215" s="24"/>
      <c r="E215" s="24"/>
      <c r="F215" s="24"/>
      <c r="G215" s="24"/>
      <c r="H215" s="24"/>
    </row>
    <row r="216" spans="1:8" ht="19.5">
      <c r="A216" s="249"/>
      <c r="B216" s="24"/>
      <c r="C216" s="24"/>
      <c r="D216" s="24"/>
      <c r="E216" s="24"/>
      <c r="F216" s="24"/>
      <c r="G216" s="24"/>
      <c r="H216" s="24"/>
    </row>
    <row r="217" spans="1:8" ht="19.5">
      <c r="A217" s="249"/>
      <c r="B217" s="24"/>
      <c r="C217" s="24"/>
      <c r="D217" s="24"/>
      <c r="E217" s="24"/>
      <c r="F217" s="24"/>
      <c r="G217" s="24"/>
      <c r="H217" s="24"/>
    </row>
    <row r="218" spans="1:8" ht="19.5">
      <c r="A218" s="249"/>
      <c r="B218" s="24"/>
      <c r="C218" s="24"/>
      <c r="D218" s="24"/>
      <c r="E218" s="24"/>
      <c r="F218" s="24"/>
      <c r="G218" s="24"/>
      <c r="H218" s="24"/>
    </row>
    <row r="219" spans="1:8" ht="19.5">
      <c r="A219" s="249"/>
      <c r="B219" s="24"/>
      <c r="C219" s="24"/>
      <c r="D219" s="24"/>
      <c r="E219" s="24"/>
      <c r="F219" s="24"/>
      <c r="G219" s="24"/>
      <c r="H219" s="24"/>
    </row>
    <row r="220" spans="1:8" ht="19.5">
      <c r="A220" s="250"/>
      <c r="B220" s="24"/>
      <c r="C220" s="24"/>
      <c r="D220" s="24"/>
      <c r="E220" s="24"/>
      <c r="F220" s="24"/>
      <c r="G220" s="24"/>
      <c r="H220" s="24"/>
    </row>
    <row r="221" spans="1:8" ht="19.5">
      <c r="A221" s="249"/>
      <c r="B221" s="24"/>
      <c r="C221" s="24"/>
      <c r="D221" s="24"/>
      <c r="E221" s="24"/>
      <c r="F221" s="24"/>
      <c r="G221" s="24"/>
      <c r="H221" s="24"/>
    </row>
    <row r="222" spans="1:8" ht="19.5">
      <c r="A222" s="249"/>
      <c r="B222" s="24"/>
      <c r="C222" s="24"/>
      <c r="D222" s="24"/>
      <c r="E222" s="24"/>
      <c r="F222" s="24"/>
      <c r="G222" s="24"/>
      <c r="H222" s="24"/>
    </row>
    <row r="223" spans="1:8" ht="19.5">
      <c r="A223" s="250"/>
      <c r="B223" s="24"/>
      <c r="C223" s="24"/>
      <c r="D223" s="24"/>
      <c r="E223" s="24"/>
      <c r="F223" s="24"/>
      <c r="G223" s="24"/>
      <c r="H223" s="24"/>
    </row>
    <row r="224" spans="1:8" ht="19.5">
      <c r="A224" s="249"/>
      <c r="B224" s="24"/>
      <c r="C224" s="24"/>
      <c r="D224" s="24"/>
      <c r="E224" s="24"/>
      <c r="F224" s="24"/>
      <c r="G224" s="24"/>
      <c r="H224" s="24"/>
    </row>
    <row r="225" spans="1:8" ht="19.5">
      <c r="A225" s="249"/>
      <c r="B225" s="24"/>
      <c r="C225" s="24"/>
      <c r="D225" s="24"/>
      <c r="E225" s="24"/>
      <c r="F225" s="24"/>
      <c r="G225" s="24"/>
      <c r="H225" s="24"/>
    </row>
    <row r="226" spans="1:8" ht="19.5">
      <c r="A226" s="249"/>
      <c r="B226" s="24"/>
      <c r="C226" s="24"/>
      <c r="D226" s="24"/>
      <c r="E226" s="24"/>
      <c r="F226" s="24"/>
      <c r="G226" s="24"/>
      <c r="H226" s="24"/>
    </row>
    <row r="227" spans="1:8" ht="19.5">
      <c r="A227" s="251"/>
      <c r="B227" s="24"/>
      <c r="C227" s="24"/>
      <c r="D227" s="24"/>
      <c r="E227" s="24"/>
      <c r="F227" s="24"/>
      <c r="G227" s="24"/>
      <c r="H227" s="2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showGridLines="0" zoomScaleNormal="100" workbookViewId="0">
      <selection activeCell="B8" sqref="B8"/>
    </sheetView>
  </sheetViews>
  <sheetFormatPr defaultColWidth="9.140625" defaultRowHeight="18"/>
  <cols>
    <col min="1" max="1" width="80.28515625" style="252" customWidth="1"/>
    <col min="2" max="8" width="16" style="21" customWidth="1"/>
    <col min="9" max="9" width="16" style="24" customWidth="1"/>
    <col min="10" max="256" width="9.140625" style="21"/>
    <col min="257" max="257" width="132.28515625" style="21" customWidth="1"/>
    <col min="258" max="265" width="16" style="21" customWidth="1"/>
    <col min="266" max="512" width="9.140625" style="21"/>
    <col min="513" max="513" width="132.28515625" style="21" customWidth="1"/>
    <col min="514" max="521" width="16" style="21" customWidth="1"/>
    <col min="522" max="768" width="9.140625" style="21"/>
    <col min="769" max="769" width="132.28515625" style="21" customWidth="1"/>
    <col min="770" max="777" width="16" style="21" customWidth="1"/>
    <col min="778" max="1024" width="9.140625" style="21"/>
    <col min="1025" max="1025" width="132.28515625" style="21" customWidth="1"/>
    <col min="1026" max="1033" width="16" style="21" customWidth="1"/>
    <col min="1034" max="1280" width="9.140625" style="21"/>
    <col min="1281" max="1281" width="132.28515625" style="21" customWidth="1"/>
    <col min="1282" max="1289" width="16" style="21" customWidth="1"/>
    <col min="1290" max="1536" width="9.140625" style="21"/>
    <col min="1537" max="1537" width="132.28515625" style="21" customWidth="1"/>
    <col min="1538" max="1545" width="16" style="21" customWidth="1"/>
    <col min="1546" max="1792" width="9.140625" style="21"/>
    <col min="1793" max="1793" width="132.28515625" style="21" customWidth="1"/>
    <col min="1794" max="1801" width="16" style="21" customWidth="1"/>
    <col min="1802" max="2048" width="9.140625" style="21"/>
    <col min="2049" max="2049" width="132.28515625" style="21" customWidth="1"/>
    <col min="2050" max="2057" width="16" style="21" customWidth="1"/>
    <col min="2058" max="2304" width="9.140625" style="21"/>
    <col min="2305" max="2305" width="132.28515625" style="21" customWidth="1"/>
    <col min="2306" max="2313" width="16" style="21" customWidth="1"/>
    <col min="2314" max="2560" width="9.140625" style="21"/>
    <col min="2561" max="2561" width="132.28515625" style="21" customWidth="1"/>
    <col min="2562" max="2569" width="16" style="21" customWidth="1"/>
    <col min="2570" max="2816" width="9.140625" style="21"/>
    <col min="2817" max="2817" width="132.28515625" style="21" customWidth="1"/>
    <col min="2818" max="2825" width="16" style="21" customWidth="1"/>
    <col min="2826" max="3072" width="9.140625" style="21"/>
    <col min="3073" max="3073" width="132.28515625" style="21" customWidth="1"/>
    <col min="3074" max="3081" width="16" style="21" customWidth="1"/>
    <col min="3082" max="3328" width="9.140625" style="21"/>
    <col min="3329" max="3329" width="132.28515625" style="21" customWidth="1"/>
    <col min="3330" max="3337" width="16" style="21" customWidth="1"/>
    <col min="3338" max="3584" width="9.140625" style="21"/>
    <col min="3585" max="3585" width="132.28515625" style="21" customWidth="1"/>
    <col min="3586" max="3593" width="16" style="21" customWidth="1"/>
    <col min="3594" max="3840" width="9.140625" style="21"/>
    <col min="3841" max="3841" width="132.28515625" style="21" customWidth="1"/>
    <col min="3842" max="3849" width="16" style="21" customWidth="1"/>
    <col min="3850" max="4096" width="9.140625" style="21"/>
    <col min="4097" max="4097" width="132.28515625" style="21" customWidth="1"/>
    <col min="4098" max="4105" width="16" style="21" customWidth="1"/>
    <col min="4106" max="4352" width="9.140625" style="21"/>
    <col min="4353" max="4353" width="132.28515625" style="21" customWidth="1"/>
    <col min="4354" max="4361" width="16" style="21" customWidth="1"/>
    <col min="4362" max="4608" width="9.140625" style="21"/>
    <col min="4609" max="4609" width="132.28515625" style="21" customWidth="1"/>
    <col min="4610" max="4617" width="16" style="21" customWidth="1"/>
    <col min="4618" max="4864" width="9.140625" style="21"/>
    <col min="4865" max="4865" width="132.28515625" style="21" customWidth="1"/>
    <col min="4866" max="4873" width="16" style="21" customWidth="1"/>
    <col min="4874" max="5120" width="9.140625" style="21"/>
    <col min="5121" max="5121" width="132.28515625" style="21" customWidth="1"/>
    <col min="5122" max="5129" width="16" style="21" customWidth="1"/>
    <col min="5130" max="5376" width="9.140625" style="21"/>
    <col min="5377" max="5377" width="132.28515625" style="21" customWidth="1"/>
    <col min="5378" max="5385" width="16" style="21" customWidth="1"/>
    <col min="5386" max="5632" width="9.140625" style="21"/>
    <col min="5633" max="5633" width="132.28515625" style="21" customWidth="1"/>
    <col min="5634" max="5641" width="16" style="21" customWidth="1"/>
    <col min="5642" max="5888" width="9.140625" style="21"/>
    <col min="5889" max="5889" width="132.28515625" style="21" customWidth="1"/>
    <col min="5890" max="5897" width="16" style="21" customWidth="1"/>
    <col min="5898" max="6144" width="9.140625" style="21"/>
    <col min="6145" max="6145" width="132.28515625" style="21" customWidth="1"/>
    <col min="6146" max="6153" width="16" style="21" customWidth="1"/>
    <col min="6154" max="6400" width="9.140625" style="21"/>
    <col min="6401" max="6401" width="132.28515625" style="21" customWidth="1"/>
    <col min="6402" max="6409" width="16" style="21" customWidth="1"/>
    <col min="6410" max="6656" width="9.140625" style="21"/>
    <col min="6657" max="6657" width="132.28515625" style="21" customWidth="1"/>
    <col min="6658" max="6665" width="16" style="21" customWidth="1"/>
    <col min="6666" max="6912" width="9.140625" style="21"/>
    <col min="6913" max="6913" width="132.28515625" style="21" customWidth="1"/>
    <col min="6914" max="6921" width="16" style="21" customWidth="1"/>
    <col min="6922" max="7168" width="9.140625" style="21"/>
    <col min="7169" max="7169" width="132.28515625" style="21" customWidth="1"/>
    <col min="7170" max="7177" width="16" style="21" customWidth="1"/>
    <col min="7178" max="7424" width="9.140625" style="21"/>
    <col min="7425" max="7425" width="132.28515625" style="21" customWidth="1"/>
    <col min="7426" max="7433" width="16" style="21" customWidth="1"/>
    <col min="7434" max="7680" width="9.140625" style="21"/>
    <col min="7681" max="7681" width="132.28515625" style="21" customWidth="1"/>
    <col min="7682" max="7689" width="16" style="21" customWidth="1"/>
    <col min="7690" max="7936" width="9.140625" style="21"/>
    <col min="7937" max="7937" width="132.28515625" style="21" customWidth="1"/>
    <col min="7938" max="7945" width="16" style="21" customWidth="1"/>
    <col min="7946" max="8192" width="9.140625" style="21"/>
    <col min="8193" max="8193" width="132.28515625" style="21" customWidth="1"/>
    <col min="8194" max="8201" width="16" style="21" customWidth="1"/>
    <col min="8202" max="8448" width="9.140625" style="21"/>
    <col min="8449" max="8449" width="132.28515625" style="21" customWidth="1"/>
    <col min="8450" max="8457" width="16" style="21" customWidth="1"/>
    <col min="8458" max="8704" width="9.140625" style="21"/>
    <col min="8705" max="8705" width="132.28515625" style="21" customWidth="1"/>
    <col min="8706" max="8713" width="16" style="21" customWidth="1"/>
    <col min="8714" max="8960" width="9.140625" style="21"/>
    <col min="8961" max="8961" width="132.28515625" style="21" customWidth="1"/>
    <col min="8962" max="8969" width="16" style="21" customWidth="1"/>
    <col min="8970" max="9216" width="9.140625" style="21"/>
    <col min="9217" max="9217" width="132.28515625" style="21" customWidth="1"/>
    <col min="9218" max="9225" width="16" style="21" customWidth="1"/>
    <col min="9226" max="9472" width="9.140625" style="21"/>
    <col min="9473" max="9473" width="132.28515625" style="21" customWidth="1"/>
    <col min="9474" max="9481" width="16" style="21" customWidth="1"/>
    <col min="9482" max="9728" width="9.140625" style="21"/>
    <col min="9729" max="9729" width="132.28515625" style="21" customWidth="1"/>
    <col min="9730" max="9737" width="16" style="21" customWidth="1"/>
    <col min="9738" max="9984" width="9.140625" style="21"/>
    <col min="9985" max="9985" width="132.28515625" style="21" customWidth="1"/>
    <col min="9986" max="9993" width="16" style="21" customWidth="1"/>
    <col min="9994" max="10240" width="9.140625" style="21"/>
    <col min="10241" max="10241" width="132.28515625" style="21" customWidth="1"/>
    <col min="10242" max="10249" width="16" style="21" customWidth="1"/>
    <col min="10250" max="10496" width="9.140625" style="21"/>
    <col min="10497" max="10497" width="132.28515625" style="21" customWidth="1"/>
    <col min="10498" max="10505" width="16" style="21" customWidth="1"/>
    <col min="10506" max="10752" width="9.140625" style="21"/>
    <col min="10753" max="10753" width="132.28515625" style="21" customWidth="1"/>
    <col min="10754" max="10761" width="16" style="21" customWidth="1"/>
    <col min="10762" max="11008" width="9.140625" style="21"/>
    <col min="11009" max="11009" width="132.28515625" style="21" customWidth="1"/>
    <col min="11010" max="11017" width="16" style="21" customWidth="1"/>
    <col min="11018" max="11264" width="9.140625" style="21"/>
    <col min="11265" max="11265" width="132.28515625" style="21" customWidth="1"/>
    <col min="11266" max="11273" width="16" style="21" customWidth="1"/>
    <col min="11274" max="11520" width="9.140625" style="21"/>
    <col min="11521" max="11521" width="132.28515625" style="21" customWidth="1"/>
    <col min="11522" max="11529" width="16" style="21" customWidth="1"/>
    <col min="11530" max="11776" width="9.140625" style="21"/>
    <col min="11777" max="11777" width="132.28515625" style="21" customWidth="1"/>
    <col min="11778" max="11785" width="16" style="21" customWidth="1"/>
    <col min="11786" max="12032" width="9.140625" style="21"/>
    <col min="12033" max="12033" width="132.28515625" style="21" customWidth="1"/>
    <col min="12034" max="12041" width="16" style="21" customWidth="1"/>
    <col min="12042" max="12288" width="9.140625" style="21"/>
    <col min="12289" max="12289" width="132.28515625" style="21" customWidth="1"/>
    <col min="12290" max="12297" width="16" style="21" customWidth="1"/>
    <col min="12298" max="12544" width="9.140625" style="21"/>
    <col min="12545" max="12545" width="132.28515625" style="21" customWidth="1"/>
    <col min="12546" max="12553" width="16" style="21" customWidth="1"/>
    <col min="12554" max="12800" width="9.140625" style="21"/>
    <col min="12801" max="12801" width="132.28515625" style="21" customWidth="1"/>
    <col min="12802" max="12809" width="16" style="21" customWidth="1"/>
    <col min="12810" max="13056" width="9.140625" style="21"/>
    <col min="13057" max="13057" width="132.28515625" style="21" customWidth="1"/>
    <col min="13058" max="13065" width="16" style="21" customWidth="1"/>
    <col min="13066" max="13312" width="9.140625" style="21"/>
    <col min="13313" max="13313" width="132.28515625" style="21" customWidth="1"/>
    <col min="13314" max="13321" width="16" style="21" customWidth="1"/>
    <col min="13322" max="13568" width="9.140625" style="21"/>
    <col min="13569" max="13569" width="132.28515625" style="21" customWidth="1"/>
    <col min="13570" max="13577" width="16" style="21" customWidth="1"/>
    <col min="13578" max="13824" width="9.140625" style="21"/>
    <col min="13825" max="13825" width="132.28515625" style="21" customWidth="1"/>
    <col min="13826" max="13833" width="16" style="21" customWidth="1"/>
    <col min="13834" max="14080" width="9.140625" style="21"/>
    <col min="14081" max="14081" width="132.28515625" style="21" customWidth="1"/>
    <col min="14082" max="14089" width="16" style="21" customWidth="1"/>
    <col min="14090" max="14336" width="9.140625" style="21"/>
    <col min="14337" max="14337" width="132.28515625" style="21" customWidth="1"/>
    <col min="14338" max="14345" width="16" style="21" customWidth="1"/>
    <col min="14346" max="14592" width="9.140625" style="21"/>
    <col min="14593" max="14593" width="132.28515625" style="21" customWidth="1"/>
    <col min="14594" max="14601" width="16" style="21" customWidth="1"/>
    <col min="14602" max="14848" width="9.140625" style="21"/>
    <col min="14849" max="14849" width="132.28515625" style="21" customWidth="1"/>
    <col min="14850" max="14857" width="16" style="21" customWidth="1"/>
    <col min="14858" max="15104" width="9.140625" style="21"/>
    <col min="15105" max="15105" width="132.28515625" style="21" customWidth="1"/>
    <col min="15106" max="15113" width="16" style="21" customWidth="1"/>
    <col min="15114" max="15360" width="9.140625" style="21"/>
    <col min="15361" max="15361" width="132.28515625" style="21" customWidth="1"/>
    <col min="15362" max="15369" width="16" style="21" customWidth="1"/>
    <col min="15370" max="15616" width="9.140625" style="21"/>
    <col min="15617" max="15617" width="132.28515625" style="21" customWidth="1"/>
    <col min="15618" max="15625" width="16" style="21" customWidth="1"/>
    <col min="15626" max="15872" width="9.140625" style="21"/>
    <col min="15873" max="15873" width="132.28515625" style="21" customWidth="1"/>
    <col min="15874" max="15881" width="16" style="21" customWidth="1"/>
    <col min="15882" max="16128" width="9.140625" style="21"/>
    <col min="16129" max="16129" width="132.28515625" style="21" customWidth="1"/>
    <col min="16130" max="16137" width="16" style="21" customWidth="1"/>
    <col min="16138" max="16384" width="9.140625" style="21"/>
  </cols>
  <sheetData>
    <row r="1" spans="1:9" ht="24" customHeight="1">
      <c r="A1" s="1145" t="s">
        <v>984</v>
      </c>
      <c r="B1" s="1145"/>
      <c r="C1" s="1145"/>
      <c r="D1" s="1145"/>
      <c r="E1" s="1145"/>
      <c r="F1" s="1145"/>
      <c r="G1" s="1145"/>
      <c r="H1" s="1145"/>
      <c r="I1" s="1145"/>
    </row>
    <row r="2" spans="1:9" ht="24" customHeight="1">
      <c r="A2" s="1145" t="s">
        <v>387</v>
      </c>
      <c r="B2" s="1145"/>
      <c r="C2" s="1145"/>
      <c r="D2" s="1145"/>
      <c r="E2" s="1145"/>
      <c r="F2" s="1145"/>
      <c r="G2" s="1145"/>
      <c r="H2" s="1145"/>
      <c r="I2" s="1145"/>
    </row>
    <row r="3" spans="1:9" ht="24" customHeight="1">
      <c r="A3" s="1145" t="s">
        <v>456</v>
      </c>
      <c r="B3" s="1145"/>
      <c r="C3" s="1145"/>
      <c r="D3" s="1145"/>
      <c r="E3" s="1145"/>
      <c r="F3" s="1145"/>
      <c r="G3" s="1145"/>
      <c r="H3" s="1145"/>
      <c r="I3" s="1145"/>
    </row>
    <row r="4" spans="1:9" ht="24" customHeight="1">
      <c r="A4" s="1153" t="s">
        <v>1223</v>
      </c>
      <c r="B4" s="1153"/>
      <c r="C4" s="1153"/>
      <c r="D4" s="1153"/>
      <c r="E4" s="1153"/>
      <c r="F4" s="1153"/>
      <c r="G4" s="1153"/>
      <c r="H4" s="1153"/>
      <c r="I4" s="1153"/>
    </row>
    <row r="5" spans="1:9" ht="19.5" customHeight="1" thickBot="1">
      <c r="A5" s="1154"/>
      <c r="B5" s="1154"/>
      <c r="C5" s="1154"/>
      <c r="D5" s="1154"/>
      <c r="E5" s="1154"/>
      <c r="F5" s="1154"/>
      <c r="G5" s="1154"/>
      <c r="H5" s="1154"/>
      <c r="I5" s="1154"/>
    </row>
    <row r="6" spans="1:9" s="22" customFormat="1" ht="24" customHeight="1" thickTop="1" thickBot="1">
      <c r="A6" s="683" t="s">
        <v>287</v>
      </c>
      <c r="B6" s="684" t="s">
        <v>388</v>
      </c>
      <c r="C6" s="684" t="s">
        <v>1113</v>
      </c>
      <c r="D6" s="684" t="s">
        <v>1211</v>
      </c>
      <c r="E6" s="684" t="s">
        <v>1258</v>
      </c>
      <c r="F6" s="684" t="s">
        <v>1333</v>
      </c>
      <c r="G6" s="684" t="s">
        <v>1342</v>
      </c>
      <c r="H6" s="684" t="s">
        <v>1404</v>
      </c>
      <c r="I6" s="684" t="s">
        <v>1405</v>
      </c>
    </row>
    <row r="7" spans="1:9" ht="5.25" customHeight="1" thickTop="1" thickBot="1">
      <c r="A7" s="685"/>
      <c r="B7" s="686"/>
      <c r="C7" s="686"/>
      <c r="D7" s="686"/>
      <c r="E7" s="686"/>
      <c r="F7" s="686"/>
      <c r="G7" s="686"/>
      <c r="H7" s="686"/>
      <c r="I7" s="686"/>
    </row>
    <row r="8" spans="1:9" ht="24" customHeight="1" thickTop="1" thickBot="1">
      <c r="A8" s="687" t="s">
        <v>389</v>
      </c>
      <c r="B8" s="688">
        <v>1622582.4627200002</v>
      </c>
      <c r="C8" s="688">
        <v>1934414.2184800003</v>
      </c>
      <c r="D8" s="688">
        <v>2439824.36779</v>
      </c>
      <c r="E8" s="688">
        <v>2855732.0057600001</v>
      </c>
      <c r="F8" s="688">
        <v>3459594.7146799997</v>
      </c>
      <c r="G8" s="688">
        <v>3371085.3973099999</v>
      </c>
      <c r="H8" s="688">
        <v>3648036.2588000009</v>
      </c>
      <c r="I8" s="688">
        <v>3652247.0547900004</v>
      </c>
    </row>
    <row r="9" spans="1:9" s="52" customFormat="1" ht="24" customHeight="1" thickTop="1">
      <c r="A9" s="689" t="s">
        <v>8</v>
      </c>
      <c r="B9" s="690">
        <v>79541.333350000001</v>
      </c>
      <c r="C9" s="690">
        <v>130686.21718000001</v>
      </c>
      <c r="D9" s="690">
        <v>351127.66879000003</v>
      </c>
      <c r="E9" s="690">
        <v>203220.68465000001</v>
      </c>
      <c r="F9" s="690">
        <v>329779.06680000003</v>
      </c>
      <c r="G9" s="690">
        <v>293389.0025</v>
      </c>
      <c r="H9" s="690">
        <v>304954.58866000001</v>
      </c>
      <c r="I9" s="690">
        <v>262797.00440000003</v>
      </c>
    </row>
    <row r="10" spans="1:9" s="52" customFormat="1" ht="24" customHeight="1">
      <c r="A10" s="689" t="s">
        <v>17</v>
      </c>
      <c r="B10" s="690">
        <v>168234.78605000005</v>
      </c>
      <c r="C10" s="690">
        <v>239554.27930000005</v>
      </c>
      <c r="D10" s="690">
        <v>232629.31975999998</v>
      </c>
      <c r="E10" s="690">
        <v>325998.55343000003</v>
      </c>
      <c r="F10" s="690">
        <v>223827.99674</v>
      </c>
      <c r="G10" s="690">
        <v>229081.45891000002</v>
      </c>
      <c r="H10" s="690">
        <v>256781.43862</v>
      </c>
      <c r="I10" s="690">
        <v>288126.79274</v>
      </c>
    </row>
    <row r="11" spans="1:9" s="52" customFormat="1" ht="24" customHeight="1">
      <c r="A11" s="689" t="s">
        <v>26</v>
      </c>
      <c r="B11" s="690">
        <v>1295330.2145400003</v>
      </c>
      <c r="C11" s="690">
        <v>1432854.3471700002</v>
      </c>
      <c r="D11" s="690">
        <v>1790074.0258300002</v>
      </c>
      <c r="E11" s="690">
        <v>2176950.8648200002</v>
      </c>
      <c r="F11" s="690">
        <v>2559176.5441900003</v>
      </c>
      <c r="G11" s="690">
        <v>2517659.2367500002</v>
      </c>
      <c r="H11" s="690">
        <v>2803734.1227899999</v>
      </c>
      <c r="I11" s="690">
        <v>2783625.7095699999</v>
      </c>
    </row>
    <row r="12" spans="1:9" s="52" customFormat="1" ht="24" customHeight="1">
      <c r="A12" s="691" t="s">
        <v>390</v>
      </c>
      <c r="B12" s="690">
        <v>1288602.43817</v>
      </c>
      <c r="C12" s="690">
        <v>1424671.8925000003</v>
      </c>
      <c r="D12" s="690">
        <v>1774494.4452500001</v>
      </c>
      <c r="E12" s="690">
        <v>2163783.6082200003</v>
      </c>
      <c r="F12" s="690">
        <v>2536751.4440600006</v>
      </c>
      <c r="G12" s="690">
        <v>2494487.4580300003</v>
      </c>
      <c r="H12" s="690">
        <v>2788000.0942600002</v>
      </c>
      <c r="I12" s="690">
        <v>2763760.5195900006</v>
      </c>
    </row>
    <row r="13" spans="1:9" s="52" customFormat="1" ht="24" customHeight="1">
      <c r="A13" s="691" t="s">
        <v>391</v>
      </c>
      <c r="B13" s="690">
        <v>1283943.2837400001</v>
      </c>
      <c r="C13" s="690">
        <v>1407430.2734700004</v>
      </c>
      <c r="D13" s="690">
        <v>1738289.69781</v>
      </c>
      <c r="E13" s="690">
        <v>2092904.9965899999</v>
      </c>
      <c r="F13" s="690">
        <v>2445387.97645</v>
      </c>
      <c r="G13" s="690">
        <v>2406128.69575</v>
      </c>
      <c r="H13" s="690">
        <v>2677203.0827100002</v>
      </c>
      <c r="I13" s="690">
        <v>2657463.5445500002</v>
      </c>
    </row>
    <row r="14" spans="1:9" s="52" customFormat="1" ht="24" customHeight="1">
      <c r="A14" s="691" t="s">
        <v>392</v>
      </c>
      <c r="B14" s="690">
        <v>4659.1544299999996</v>
      </c>
      <c r="C14" s="690">
        <v>17241.619030000002</v>
      </c>
      <c r="D14" s="690">
        <v>36204.747439999999</v>
      </c>
      <c r="E14" s="690">
        <v>70878.611629999999</v>
      </c>
      <c r="F14" s="690">
        <v>91363.467610000007</v>
      </c>
      <c r="G14" s="690">
        <v>88358.76228000001</v>
      </c>
      <c r="H14" s="690">
        <v>110797.01155000001</v>
      </c>
      <c r="I14" s="690">
        <v>106296.97504000002</v>
      </c>
    </row>
    <row r="15" spans="1:9" s="52" customFormat="1" ht="24" customHeight="1">
      <c r="A15" s="691" t="s">
        <v>393</v>
      </c>
      <c r="B15" s="690">
        <v>4452.9998800000003</v>
      </c>
      <c r="C15" s="690">
        <v>11057.344789999999</v>
      </c>
      <c r="D15" s="690">
        <v>6650.9694200000004</v>
      </c>
      <c r="E15" s="690">
        <v>8431.6921100000018</v>
      </c>
      <c r="F15" s="690">
        <v>8925.5644800000027</v>
      </c>
      <c r="G15" s="690">
        <v>12396.285099999999</v>
      </c>
      <c r="H15" s="690">
        <v>4798.8216299999995</v>
      </c>
      <c r="I15" s="690">
        <v>12991.730210000002</v>
      </c>
    </row>
    <row r="16" spans="1:9" s="52" customFormat="1" ht="24" customHeight="1">
      <c r="A16" s="691" t="s">
        <v>394</v>
      </c>
      <c r="B16" s="690">
        <v>4452.9998499999992</v>
      </c>
      <c r="C16" s="690">
        <v>10468.95919</v>
      </c>
      <c r="D16" s="690">
        <v>5392.207260000001</v>
      </c>
      <c r="E16" s="690">
        <v>7643.7509500000015</v>
      </c>
      <c r="F16" s="690">
        <v>7293.2806300000011</v>
      </c>
      <c r="G16" s="690">
        <v>9947.018</v>
      </c>
      <c r="H16" s="690">
        <v>3972.4027500000002</v>
      </c>
      <c r="I16" s="690">
        <v>10979.17684</v>
      </c>
    </row>
    <row r="17" spans="1:9" s="52" customFormat="1" ht="24" customHeight="1">
      <c r="A17" s="691" t="s">
        <v>395</v>
      </c>
      <c r="B17" s="690">
        <v>3.0000000000000001E-5</v>
      </c>
      <c r="C17" s="690">
        <v>588.38559999999995</v>
      </c>
      <c r="D17" s="690">
        <v>1258.7621600000002</v>
      </c>
      <c r="E17" s="690">
        <v>787.94116000000008</v>
      </c>
      <c r="F17" s="690">
        <v>1632.28385</v>
      </c>
      <c r="G17" s="690">
        <v>2449.2671</v>
      </c>
      <c r="H17" s="690">
        <v>826.41888000000006</v>
      </c>
      <c r="I17" s="690">
        <v>2012.5533700000001</v>
      </c>
    </row>
    <row r="18" spans="1:9" s="52" customFormat="1" ht="24" customHeight="1">
      <c r="A18" s="691" t="s">
        <v>396</v>
      </c>
      <c r="B18" s="690">
        <v>16309.465230000002</v>
      </c>
      <c r="C18" s="690">
        <v>24526.887850000006</v>
      </c>
      <c r="D18" s="690">
        <v>33364.796090000003</v>
      </c>
      <c r="E18" s="690">
        <v>33309.543210000003</v>
      </c>
      <c r="F18" s="690">
        <v>40333.713429999996</v>
      </c>
      <c r="G18" s="690">
        <v>42136.622929999998</v>
      </c>
      <c r="H18" s="690">
        <v>34707.496140000003</v>
      </c>
      <c r="I18" s="690">
        <v>33441.126819999998</v>
      </c>
    </row>
    <row r="19" spans="1:9" s="52" customFormat="1" ht="24" customHeight="1">
      <c r="A19" s="691" t="s">
        <v>397</v>
      </c>
      <c r="B19" s="690">
        <v>15590.26203</v>
      </c>
      <c r="C19" s="690">
        <v>23830.446850000004</v>
      </c>
      <c r="D19" s="690">
        <v>32285.394670000005</v>
      </c>
      <c r="E19" s="690">
        <v>30457.524030000004</v>
      </c>
      <c r="F19" s="690">
        <v>33727.065820000011</v>
      </c>
      <c r="G19" s="690">
        <v>33971.824000000001</v>
      </c>
      <c r="H19" s="690">
        <v>30134.68664</v>
      </c>
      <c r="I19" s="690">
        <v>28883.000170000007</v>
      </c>
    </row>
    <row r="20" spans="1:9" s="52" customFormat="1" ht="24" customHeight="1">
      <c r="A20" s="691" t="s">
        <v>398</v>
      </c>
      <c r="B20" s="690">
        <v>719.20320000000004</v>
      </c>
      <c r="C20" s="690">
        <v>696.44100000000003</v>
      </c>
      <c r="D20" s="690">
        <v>1079.4014199999999</v>
      </c>
      <c r="E20" s="690">
        <v>2852.0191800000002</v>
      </c>
      <c r="F20" s="690">
        <v>6606.64761</v>
      </c>
      <c r="G20" s="690">
        <v>8164.7989300000008</v>
      </c>
      <c r="H20" s="690">
        <v>4572.8095000000012</v>
      </c>
      <c r="I20" s="690">
        <v>4558.1266500000011</v>
      </c>
    </row>
    <row r="21" spans="1:9" s="52" customFormat="1" ht="24" customHeight="1">
      <c r="A21" s="691" t="s">
        <v>39</v>
      </c>
      <c r="B21" s="690">
        <v>15233.209040000002</v>
      </c>
      <c r="C21" s="690">
        <v>16126.424910000002</v>
      </c>
      <c r="D21" s="690">
        <v>18598.86347</v>
      </c>
      <c r="E21" s="690">
        <v>21222.589930000002</v>
      </c>
      <c r="F21" s="690">
        <v>26782.188300000002</v>
      </c>
      <c r="G21" s="690">
        <v>25097.510750000001</v>
      </c>
      <c r="H21" s="690">
        <v>25741.911450000003</v>
      </c>
      <c r="I21" s="690">
        <v>25376.39733</v>
      </c>
    </row>
    <row r="22" spans="1:9" s="52" customFormat="1" ht="24" customHeight="1">
      <c r="A22" s="691" t="s">
        <v>46</v>
      </c>
      <c r="B22" s="690">
        <v>-29267.897780000007</v>
      </c>
      <c r="C22" s="690">
        <v>-43528.202880000012</v>
      </c>
      <c r="D22" s="690">
        <v>-43035.048400000007</v>
      </c>
      <c r="E22" s="690">
        <v>-49796.568650000001</v>
      </c>
      <c r="F22" s="690">
        <v>-53616.36608</v>
      </c>
      <c r="G22" s="690">
        <v>-56458.640060000012</v>
      </c>
      <c r="H22" s="690">
        <v>-49514.200689999998</v>
      </c>
      <c r="I22" s="690">
        <v>-51944.064380000003</v>
      </c>
    </row>
    <row r="23" spans="1:9" s="52" customFormat="1" ht="24" customHeight="1">
      <c r="A23" s="689" t="s">
        <v>57</v>
      </c>
      <c r="B23" s="690">
        <v>5654.3552000000009</v>
      </c>
      <c r="C23" s="690">
        <v>4619.1308499999996</v>
      </c>
      <c r="D23" s="690">
        <v>11416.490480000002</v>
      </c>
      <c r="E23" s="690">
        <v>11828.348749999999</v>
      </c>
      <c r="F23" s="690">
        <v>14998.940850000001</v>
      </c>
      <c r="G23" s="690">
        <v>15064.079770000002</v>
      </c>
      <c r="H23" s="690">
        <v>17906.96688</v>
      </c>
      <c r="I23" s="690">
        <v>17165.638010000002</v>
      </c>
    </row>
    <row r="24" spans="1:9" s="52" customFormat="1" ht="24" customHeight="1">
      <c r="A24" s="689" t="s">
        <v>63</v>
      </c>
      <c r="B24" s="690">
        <v>667.92388000000005</v>
      </c>
      <c r="C24" s="690">
        <v>773.2471700000001</v>
      </c>
      <c r="D24" s="690">
        <v>1478.6486299999999</v>
      </c>
      <c r="E24" s="690">
        <v>1615.4557199999999</v>
      </c>
      <c r="F24" s="690">
        <v>2583.4821200000001</v>
      </c>
      <c r="G24" s="690">
        <v>2556.7406200000005</v>
      </c>
      <c r="H24" s="690">
        <v>3707.3757700000001</v>
      </c>
      <c r="I24" s="690">
        <v>4000.9551800000004</v>
      </c>
    </row>
    <row r="25" spans="1:9" s="52" customFormat="1" ht="24" customHeight="1">
      <c r="A25" s="689" t="s">
        <v>399</v>
      </c>
      <c r="B25" s="690">
        <v>27486.022129999998</v>
      </c>
      <c r="C25" s="690">
        <v>84575.583990000014</v>
      </c>
      <c r="D25" s="690">
        <v>19046.391190000006</v>
      </c>
      <c r="E25" s="690">
        <v>98659.676390000022</v>
      </c>
      <c r="F25" s="690">
        <v>278467.70544000005</v>
      </c>
      <c r="G25" s="690">
        <v>281909.5773</v>
      </c>
      <c r="H25" s="690">
        <v>218109.92190000002</v>
      </c>
      <c r="I25" s="690">
        <v>252752.39753000002</v>
      </c>
    </row>
    <row r="26" spans="1:9" s="52" customFormat="1" ht="24" customHeight="1">
      <c r="A26" s="689" t="s">
        <v>74</v>
      </c>
      <c r="B26" s="690">
        <v>36606.07574</v>
      </c>
      <c r="C26" s="690">
        <v>34441.461579999996</v>
      </c>
      <c r="D26" s="690">
        <v>29437.187020000005</v>
      </c>
      <c r="E26" s="690">
        <v>26975.363820000002</v>
      </c>
      <c r="F26" s="690">
        <v>26653.453590000001</v>
      </c>
      <c r="G26" s="690">
        <v>26708.237679999998</v>
      </c>
      <c r="H26" s="690">
        <v>38936.559670000002</v>
      </c>
      <c r="I26" s="690">
        <v>38604.587879999999</v>
      </c>
    </row>
    <row r="27" spans="1:9" s="53" customFormat="1" ht="24" customHeight="1">
      <c r="A27" s="689" t="s">
        <v>400</v>
      </c>
      <c r="B27" s="690">
        <v>9061.7518299999992</v>
      </c>
      <c r="C27" s="690">
        <v>6909.9512400000003</v>
      </c>
      <c r="D27" s="690">
        <v>4614.63609</v>
      </c>
      <c r="E27" s="690">
        <v>10483.05818</v>
      </c>
      <c r="F27" s="690">
        <v>24107.524950000003</v>
      </c>
      <c r="G27" s="690">
        <v>4717.0637800000004</v>
      </c>
      <c r="H27" s="690">
        <v>3905.2845100000004</v>
      </c>
      <c r="I27" s="690">
        <v>5173.9694800000007</v>
      </c>
    </row>
    <row r="28" spans="1:9" s="53" customFormat="1" ht="24" customHeight="1" thickBot="1">
      <c r="A28" s="692" t="s">
        <v>1327</v>
      </c>
      <c r="B28" s="693">
        <v>0</v>
      </c>
      <c r="C28" s="693">
        <v>0</v>
      </c>
      <c r="D28" s="693">
        <v>0</v>
      </c>
      <c r="E28" s="693">
        <v>0</v>
      </c>
      <c r="F28" s="693">
        <v>0</v>
      </c>
      <c r="G28" s="693">
        <v>0</v>
      </c>
      <c r="H28" s="693">
        <v>0</v>
      </c>
      <c r="I28" s="693">
        <v>0</v>
      </c>
    </row>
    <row r="29" spans="1:9" ht="24" customHeight="1" thickTop="1" thickBot="1">
      <c r="A29" s="687" t="s">
        <v>401</v>
      </c>
      <c r="B29" s="688">
        <v>1438283.5004700001</v>
      </c>
      <c r="C29" s="688">
        <v>1722232.8607900003</v>
      </c>
      <c r="D29" s="688">
        <v>2217189.5920500001</v>
      </c>
      <c r="E29" s="688">
        <v>2616940.3010800001</v>
      </c>
      <c r="F29" s="688">
        <v>3204220.0764600001</v>
      </c>
      <c r="G29" s="688">
        <v>3113471.7113899998</v>
      </c>
      <c r="H29" s="688">
        <v>3380372.2189499997</v>
      </c>
      <c r="I29" s="688">
        <v>3382955.8448200002</v>
      </c>
    </row>
    <row r="30" spans="1:9" s="52" customFormat="1" ht="24" customHeight="1" thickTop="1">
      <c r="A30" s="689" t="s">
        <v>402</v>
      </c>
      <c r="B30" s="690">
        <v>1360501.5901800001</v>
      </c>
      <c r="C30" s="690">
        <v>1646364.2689100001</v>
      </c>
      <c r="D30" s="690">
        <v>2078498.1110499999</v>
      </c>
      <c r="E30" s="690">
        <v>2352349.7970100003</v>
      </c>
      <c r="F30" s="690">
        <v>2752463.5214800001</v>
      </c>
      <c r="G30" s="690">
        <v>2720362.7503499999</v>
      </c>
      <c r="H30" s="690">
        <v>2791074.8232199997</v>
      </c>
      <c r="I30" s="690">
        <v>2802168.0528700002</v>
      </c>
    </row>
    <row r="31" spans="1:9" s="52" customFormat="1" ht="24" customHeight="1">
      <c r="A31" s="691" t="s">
        <v>403</v>
      </c>
      <c r="B31" s="690">
        <v>31635.181789999999</v>
      </c>
      <c r="C31" s="690">
        <v>69455.001329999999</v>
      </c>
      <c r="D31" s="690">
        <v>277283.06708999997</v>
      </c>
      <c r="E31" s="690">
        <v>379860.32263999997</v>
      </c>
      <c r="F31" s="690">
        <v>532731.01382000011</v>
      </c>
      <c r="G31" s="690">
        <v>470707.43150000001</v>
      </c>
      <c r="H31" s="690">
        <v>475195.45869999996</v>
      </c>
      <c r="I31" s="690">
        <v>462803.01357000007</v>
      </c>
    </row>
    <row r="32" spans="1:9" s="52" customFormat="1" ht="24" customHeight="1">
      <c r="A32" s="691" t="s">
        <v>404</v>
      </c>
      <c r="B32" s="690">
        <v>310738.462</v>
      </c>
      <c r="C32" s="690">
        <v>342103.72805000003</v>
      </c>
      <c r="D32" s="690">
        <v>483978.25658999995</v>
      </c>
      <c r="E32" s="690">
        <v>539509.81249000004</v>
      </c>
      <c r="F32" s="690">
        <v>477599.23895000003</v>
      </c>
      <c r="G32" s="690">
        <v>435558.67369000003</v>
      </c>
      <c r="H32" s="690">
        <v>459772.40957000008</v>
      </c>
      <c r="I32" s="690">
        <v>453486.67092000006</v>
      </c>
    </row>
    <row r="33" spans="1:9" s="52" customFormat="1" ht="24" customHeight="1">
      <c r="A33" s="691" t="s">
        <v>405</v>
      </c>
      <c r="B33" s="690">
        <v>270416.02678000001</v>
      </c>
      <c r="C33" s="690">
        <v>159181.81762000002</v>
      </c>
      <c r="D33" s="690">
        <v>55200.600359999997</v>
      </c>
      <c r="E33" s="690">
        <v>15345.49404</v>
      </c>
      <c r="F33" s="690">
        <v>4944.1660099999999</v>
      </c>
      <c r="G33" s="690">
        <v>4613.8591699999997</v>
      </c>
      <c r="H33" s="690">
        <v>3862.1358700000001</v>
      </c>
      <c r="I33" s="690">
        <v>3845.7926299999999</v>
      </c>
    </row>
    <row r="34" spans="1:9" s="52" customFormat="1" ht="24" customHeight="1">
      <c r="A34" s="691" t="s">
        <v>406</v>
      </c>
      <c r="B34" s="690">
        <v>47862.883110000002</v>
      </c>
      <c r="C34" s="690">
        <v>76796.933019999997</v>
      </c>
      <c r="D34" s="690">
        <v>116033.91826000002</v>
      </c>
      <c r="E34" s="690">
        <v>167802.75224999999</v>
      </c>
      <c r="F34" s="690">
        <v>255558.22453000004</v>
      </c>
      <c r="G34" s="690">
        <v>247870.61015999998</v>
      </c>
      <c r="H34" s="690">
        <v>159934.64649000001</v>
      </c>
      <c r="I34" s="690">
        <v>129357.01566</v>
      </c>
    </row>
    <row r="35" spans="1:9" s="52" customFormat="1" ht="24" customHeight="1">
      <c r="A35" s="691" t="s">
        <v>407</v>
      </c>
      <c r="B35" s="690">
        <v>657418.9188000001</v>
      </c>
      <c r="C35" s="690">
        <v>930194.26676000003</v>
      </c>
      <c r="D35" s="690">
        <v>1054192.02101</v>
      </c>
      <c r="E35" s="690">
        <v>1132900.5906199999</v>
      </c>
      <c r="F35" s="690">
        <v>1328458.0327300003</v>
      </c>
      <c r="G35" s="690">
        <v>1404237.82568</v>
      </c>
      <c r="H35" s="690">
        <v>1509226.74493</v>
      </c>
      <c r="I35" s="690">
        <v>1568214.4818299999</v>
      </c>
    </row>
    <row r="36" spans="1:9" s="52" customFormat="1" ht="24" customHeight="1">
      <c r="A36" s="691" t="s">
        <v>408</v>
      </c>
      <c r="B36" s="690">
        <v>42430.11770000001</v>
      </c>
      <c r="C36" s="690">
        <v>68632.522129999998</v>
      </c>
      <c r="D36" s="690">
        <v>91810.247740000006</v>
      </c>
      <c r="E36" s="690">
        <v>116930.82497000002</v>
      </c>
      <c r="F36" s="690">
        <v>153172.84544</v>
      </c>
      <c r="G36" s="690">
        <v>157374.35015000001</v>
      </c>
      <c r="H36" s="690">
        <v>183083.42765999999</v>
      </c>
      <c r="I36" s="690">
        <v>184461.07825999998</v>
      </c>
    </row>
    <row r="37" spans="1:9" s="52" customFormat="1" ht="24" customHeight="1">
      <c r="A37" s="689" t="s">
        <v>409</v>
      </c>
      <c r="B37" s="690">
        <v>10.948790000000002</v>
      </c>
      <c r="C37" s="690">
        <v>10.089120000000001</v>
      </c>
      <c r="D37" s="690">
        <v>12.73329</v>
      </c>
      <c r="E37" s="690">
        <v>14.508620000000002</v>
      </c>
      <c r="F37" s="690">
        <v>20.07995</v>
      </c>
      <c r="G37" s="690">
        <v>13.18932</v>
      </c>
      <c r="H37" s="690">
        <v>72.091970000000003</v>
      </c>
      <c r="I37" s="690">
        <v>47.167769999999997</v>
      </c>
    </row>
    <row r="38" spans="1:9" s="52" customFormat="1" ht="24" customHeight="1">
      <c r="A38" s="689" t="s">
        <v>410</v>
      </c>
      <c r="B38" s="690">
        <v>34851.328250000006</v>
      </c>
      <c r="C38" s="690">
        <v>26939.016030000006</v>
      </c>
      <c r="D38" s="690">
        <v>42935.949270000005</v>
      </c>
      <c r="E38" s="690">
        <v>76878.21819</v>
      </c>
      <c r="F38" s="690">
        <v>244281.04586000001</v>
      </c>
      <c r="G38" s="690">
        <v>189733.27160000001</v>
      </c>
      <c r="H38" s="690">
        <v>327754.68008000002</v>
      </c>
      <c r="I38" s="690">
        <v>317464.52854000003</v>
      </c>
    </row>
    <row r="39" spans="1:9" s="52" customFormat="1" ht="24" customHeight="1">
      <c r="A39" s="689" t="s">
        <v>411</v>
      </c>
      <c r="B39" s="690">
        <v>25431.260399999999</v>
      </c>
      <c r="C39" s="690">
        <v>31729.656199999998</v>
      </c>
      <c r="D39" s="690">
        <v>38834.721780000007</v>
      </c>
      <c r="E39" s="690">
        <v>43171.326420000005</v>
      </c>
      <c r="F39" s="690">
        <v>58643.951020000008</v>
      </c>
      <c r="G39" s="690">
        <v>55191.750850000011</v>
      </c>
      <c r="H39" s="690">
        <v>64646.73661</v>
      </c>
      <c r="I39" s="690">
        <v>68434.578150000001</v>
      </c>
    </row>
    <row r="40" spans="1:9" s="52" customFormat="1" ht="24" customHeight="1">
      <c r="A40" s="689" t="s">
        <v>123</v>
      </c>
      <c r="B40" s="690">
        <v>15316.709510000001</v>
      </c>
      <c r="C40" s="690">
        <v>15704.16719</v>
      </c>
      <c r="D40" s="690">
        <v>20410.746649999997</v>
      </c>
      <c r="E40" s="690">
        <v>27486.066090000004</v>
      </c>
      <c r="F40" s="690">
        <v>31710.423079999997</v>
      </c>
      <c r="G40" s="690">
        <v>30580.3112</v>
      </c>
      <c r="H40" s="690">
        <v>35630.223389999999</v>
      </c>
      <c r="I40" s="690">
        <v>33815.67297</v>
      </c>
    </row>
    <row r="41" spans="1:9" s="52" customFormat="1" ht="24" customHeight="1">
      <c r="A41" s="689" t="s">
        <v>129</v>
      </c>
      <c r="B41" s="690">
        <v>0</v>
      </c>
      <c r="C41" s="690">
        <v>0</v>
      </c>
      <c r="D41" s="690">
        <v>0</v>
      </c>
      <c r="E41" s="690">
        <v>35242.005749999997</v>
      </c>
      <c r="F41" s="690">
        <v>35251.314460000001</v>
      </c>
      <c r="G41" s="690">
        <v>35329.221950000006</v>
      </c>
      <c r="H41" s="690">
        <v>17630.5615</v>
      </c>
      <c r="I41" s="690">
        <v>17669.108230000002</v>
      </c>
    </row>
    <row r="42" spans="1:9" s="52" customFormat="1" ht="24" customHeight="1">
      <c r="A42" s="689" t="s">
        <v>412</v>
      </c>
      <c r="B42" s="690">
        <v>2171.6633400000001</v>
      </c>
      <c r="C42" s="690">
        <v>1485.6633400000003</v>
      </c>
      <c r="D42" s="690">
        <v>36497.330009999998</v>
      </c>
      <c r="E42" s="690">
        <v>81798.379000000001</v>
      </c>
      <c r="F42" s="690">
        <v>81849.740609999993</v>
      </c>
      <c r="G42" s="690">
        <v>82261.216120000026</v>
      </c>
      <c r="H42" s="690">
        <v>81930.896030000004</v>
      </c>
      <c r="I42" s="690">
        <v>82342.259150000013</v>
      </c>
    </row>
    <row r="43" spans="1:9" s="53" customFormat="1" ht="24" customHeight="1" thickBot="1">
      <c r="A43" s="692" t="s">
        <v>106</v>
      </c>
      <c r="B43" s="693">
        <v>0</v>
      </c>
      <c r="C43" s="693">
        <v>0</v>
      </c>
      <c r="D43" s="693">
        <v>0</v>
      </c>
      <c r="E43" s="693">
        <v>0</v>
      </c>
      <c r="F43" s="693">
        <v>0</v>
      </c>
      <c r="G43" s="693">
        <v>0</v>
      </c>
      <c r="H43" s="693">
        <v>61632.206150000005</v>
      </c>
      <c r="I43" s="693">
        <v>61014.47714000001</v>
      </c>
    </row>
    <row r="44" spans="1:9" ht="24" customHeight="1" thickTop="1" thickBot="1">
      <c r="A44" s="687" t="s">
        <v>413</v>
      </c>
      <c r="B44" s="688">
        <v>184298.96234</v>
      </c>
      <c r="C44" s="688">
        <v>212181.35756999999</v>
      </c>
      <c r="D44" s="688">
        <v>222634.77574000001</v>
      </c>
      <c r="E44" s="688">
        <v>238791.7047</v>
      </c>
      <c r="F44" s="688">
        <v>255374.63812000002</v>
      </c>
      <c r="G44" s="688">
        <v>257613.68585000001</v>
      </c>
      <c r="H44" s="688">
        <v>267664.03976000001</v>
      </c>
      <c r="I44" s="688">
        <v>269291.21000999998</v>
      </c>
    </row>
    <row r="45" spans="1:9" s="52" customFormat="1" ht="24" customHeight="1" thickTop="1">
      <c r="A45" s="689" t="s">
        <v>143</v>
      </c>
      <c r="B45" s="690">
        <v>170460.7</v>
      </c>
      <c r="C45" s="690">
        <v>176574.1</v>
      </c>
      <c r="D45" s="690">
        <v>195123.6</v>
      </c>
      <c r="E45" s="690">
        <v>202361.2</v>
      </c>
      <c r="F45" s="690">
        <v>202361.2</v>
      </c>
      <c r="G45" s="690">
        <v>202361.2</v>
      </c>
      <c r="H45" s="690">
        <v>202361.2</v>
      </c>
      <c r="I45" s="690">
        <v>202361.2</v>
      </c>
    </row>
    <row r="46" spans="1:9" s="52" customFormat="1" ht="24" customHeight="1">
      <c r="A46" s="689" t="s">
        <v>147</v>
      </c>
      <c r="B46" s="690">
        <v>1844.4718600000001</v>
      </c>
      <c r="C46" s="690">
        <v>1905.7043799999999</v>
      </c>
      <c r="D46" s="690">
        <v>1905.7043799999999</v>
      </c>
      <c r="E46" s="690">
        <v>807.38058000000012</v>
      </c>
      <c r="F46" s="690">
        <v>807.38058000000012</v>
      </c>
      <c r="G46" s="690">
        <v>807.38058000000012</v>
      </c>
      <c r="H46" s="690">
        <v>807.38058000000012</v>
      </c>
      <c r="I46" s="690">
        <v>807.38058000000012</v>
      </c>
    </row>
    <row r="47" spans="1:9" s="52" customFormat="1" ht="24" customHeight="1">
      <c r="A47" s="689" t="s">
        <v>151</v>
      </c>
      <c r="B47" s="690">
        <v>0</v>
      </c>
      <c r="C47" s="690">
        <v>0</v>
      </c>
      <c r="D47" s="690">
        <v>0</v>
      </c>
      <c r="E47" s="690">
        <v>0</v>
      </c>
      <c r="F47" s="690">
        <v>0</v>
      </c>
      <c r="G47" s="690">
        <v>0</v>
      </c>
      <c r="H47" s="690">
        <v>0</v>
      </c>
      <c r="I47" s="690">
        <v>0</v>
      </c>
    </row>
    <row r="48" spans="1:9" s="52" customFormat="1" ht="24" customHeight="1">
      <c r="A48" s="689" t="s">
        <v>414</v>
      </c>
      <c r="B48" s="690">
        <v>8071.3268200000002</v>
      </c>
      <c r="C48" s="690">
        <v>8463.5225200000004</v>
      </c>
      <c r="D48" s="690">
        <v>10987.270800000002</v>
      </c>
      <c r="E48" s="690">
        <v>12449.031080000001</v>
      </c>
      <c r="F48" s="690">
        <v>14766.371289999999</v>
      </c>
      <c r="G48" s="690">
        <v>14766.371289999999</v>
      </c>
      <c r="H48" s="690">
        <v>17536.987929999999</v>
      </c>
      <c r="I48" s="690">
        <v>17536.987929999999</v>
      </c>
    </row>
    <row r="49" spans="1:9" s="52" customFormat="1" ht="24" customHeight="1">
      <c r="A49" s="689" t="s">
        <v>157</v>
      </c>
      <c r="B49" s="690">
        <v>3922.4636600000003</v>
      </c>
      <c r="C49" s="690">
        <v>25238.030670000004</v>
      </c>
      <c r="D49" s="690">
        <v>14618.200560000001</v>
      </c>
      <c r="E49" s="690">
        <v>23174.093040000003</v>
      </c>
      <c r="F49" s="690">
        <v>37439.686249999999</v>
      </c>
      <c r="G49" s="690">
        <v>39678.733979999997</v>
      </c>
      <c r="H49" s="690">
        <v>46958.471250000002</v>
      </c>
      <c r="I49" s="690">
        <v>48585.641499999998</v>
      </c>
    </row>
    <row r="50" spans="1:9" s="52" customFormat="1" ht="24" customHeight="1">
      <c r="A50" s="691" t="s">
        <v>415</v>
      </c>
      <c r="B50" s="690">
        <v>0.50664999999999993</v>
      </c>
      <c r="C50" s="690">
        <v>0.54796</v>
      </c>
      <c r="D50" s="690">
        <v>0.59782000000000002</v>
      </c>
      <c r="E50" s="690">
        <v>0.69096999999999997</v>
      </c>
      <c r="F50" s="690">
        <v>9733.519839999999</v>
      </c>
      <c r="G50" s="690">
        <v>37439.686280000002</v>
      </c>
      <c r="H50" s="690">
        <v>21370.109790000002</v>
      </c>
      <c r="I50" s="690">
        <v>46958.471279999998</v>
      </c>
    </row>
    <row r="51" spans="1:9" s="53" customFormat="1" ht="24" customHeight="1" thickBot="1">
      <c r="A51" s="694" t="s">
        <v>416</v>
      </c>
      <c r="B51" s="693">
        <v>3921.9570099999996</v>
      </c>
      <c r="C51" s="693">
        <v>25237.48271</v>
      </c>
      <c r="D51" s="693">
        <v>14617.602740000002</v>
      </c>
      <c r="E51" s="693">
        <v>23173.40207</v>
      </c>
      <c r="F51" s="693">
        <v>27706.166410000002</v>
      </c>
      <c r="G51" s="693">
        <v>2239.0477000000001</v>
      </c>
      <c r="H51" s="693">
        <v>25588.36146</v>
      </c>
      <c r="I51" s="693">
        <v>1627.17022</v>
      </c>
    </row>
    <row r="52" spans="1:9" ht="24" customHeight="1" thickTop="1" thickBot="1">
      <c r="A52" s="687" t="s">
        <v>417</v>
      </c>
      <c r="B52" s="688">
        <v>1622582.4628099999</v>
      </c>
      <c r="C52" s="688">
        <v>1934414.2183599998</v>
      </c>
      <c r="D52" s="688">
        <v>2439824.36779</v>
      </c>
      <c r="E52" s="688">
        <v>2855732.0057800002</v>
      </c>
      <c r="F52" s="688">
        <v>3459594.7145799999</v>
      </c>
      <c r="G52" s="688">
        <v>3371085.3972399998</v>
      </c>
      <c r="H52" s="688">
        <v>3648036.2587100002</v>
      </c>
      <c r="I52" s="688">
        <v>3652247.0548300003</v>
      </c>
    </row>
    <row r="53" spans="1:9" s="52" customFormat="1" ht="24" customHeight="1" thickTop="1">
      <c r="A53" s="689" t="s">
        <v>418</v>
      </c>
      <c r="B53" s="690">
        <v>120369.35023000001</v>
      </c>
      <c r="C53" s="690">
        <v>131736.03102000002</v>
      </c>
      <c r="D53" s="690">
        <v>220665.89622999998</v>
      </c>
      <c r="E53" s="690">
        <v>392672.43607999996</v>
      </c>
      <c r="F53" s="690">
        <v>480287.29174000007</v>
      </c>
      <c r="G53" s="690">
        <v>466030.58346000005</v>
      </c>
      <c r="H53" s="690">
        <v>490562.03149000008</v>
      </c>
      <c r="I53" s="690">
        <v>452847.66362000001</v>
      </c>
    </row>
    <row r="54" spans="1:9" s="53" customFormat="1" ht="24" customHeight="1">
      <c r="A54" s="694" t="s">
        <v>419</v>
      </c>
      <c r="B54" s="693">
        <v>0</v>
      </c>
      <c r="C54" s="693">
        <v>0</v>
      </c>
      <c r="D54" s="693">
        <v>0</v>
      </c>
      <c r="E54" s="693">
        <v>0</v>
      </c>
      <c r="F54" s="693">
        <v>0</v>
      </c>
      <c r="G54" s="693">
        <v>0</v>
      </c>
      <c r="H54" s="693">
        <v>0</v>
      </c>
      <c r="I54" s="693">
        <v>0</v>
      </c>
    </row>
    <row r="55" spans="1:9" s="53" customFormat="1" ht="24" customHeight="1">
      <c r="A55" s="694" t="s">
        <v>420</v>
      </c>
      <c r="B55" s="693">
        <v>84437.957709999988</v>
      </c>
      <c r="C55" s="693">
        <v>97385.62887</v>
      </c>
      <c r="D55" s="693">
        <v>213293.11921999999</v>
      </c>
      <c r="E55" s="693">
        <v>384138.34349000006</v>
      </c>
      <c r="F55" s="693">
        <v>457941.81912000006</v>
      </c>
      <c r="G55" s="693">
        <v>443975.36297000002</v>
      </c>
      <c r="H55" s="693">
        <v>462524.20606</v>
      </c>
      <c r="I55" s="693">
        <v>425177.88772000006</v>
      </c>
    </row>
    <row r="56" spans="1:9" s="53" customFormat="1" ht="24" customHeight="1">
      <c r="A56" s="694" t="s">
        <v>421</v>
      </c>
      <c r="B56" s="693">
        <v>0</v>
      </c>
      <c r="C56" s="693">
        <v>0</v>
      </c>
      <c r="D56" s="693">
        <v>0</v>
      </c>
      <c r="E56" s="693">
        <v>0</v>
      </c>
      <c r="F56" s="693">
        <v>0</v>
      </c>
      <c r="G56" s="693">
        <v>0</v>
      </c>
      <c r="H56" s="693">
        <v>0</v>
      </c>
      <c r="I56" s="693">
        <v>0</v>
      </c>
    </row>
    <row r="57" spans="1:9" s="53" customFormat="1" ht="24" customHeight="1">
      <c r="A57" s="694" t="s">
        <v>422</v>
      </c>
      <c r="B57" s="693">
        <v>35931.392520000001</v>
      </c>
      <c r="C57" s="693">
        <v>34350.402150000002</v>
      </c>
      <c r="D57" s="693">
        <v>7372.7770099999998</v>
      </c>
      <c r="E57" s="693">
        <v>8534.0925900000002</v>
      </c>
      <c r="F57" s="693">
        <v>22345.47262</v>
      </c>
      <c r="G57" s="693">
        <v>22055.22049</v>
      </c>
      <c r="H57" s="693">
        <v>28037.825430000001</v>
      </c>
      <c r="I57" s="693">
        <v>27669.775899999997</v>
      </c>
    </row>
    <row r="58" spans="1:9" s="53" customFormat="1" ht="24" customHeight="1">
      <c r="A58" s="694" t="s">
        <v>423</v>
      </c>
      <c r="B58" s="693">
        <v>0</v>
      </c>
      <c r="C58" s="693">
        <v>0</v>
      </c>
      <c r="D58" s="693">
        <v>0</v>
      </c>
      <c r="E58" s="693">
        <v>0</v>
      </c>
      <c r="F58" s="693">
        <v>0</v>
      </c>
      <c r="G58" s="693">
        <v>0</v>
      </c>
      <c r="H58" s="693">
        <v>0</v>
      </c>
      <c r="I58" s="693">
        <v>0</v>
      </c>
    </row>
    <row r="59" spans="1:9" s="53" customFormat="1" ht="24" customHeight="1" thickBot="1">
      <c r="A59" s="692" t="s">
        <v>424</v>
      </c>
      <c r="B59" s="693">
        <v>1931759.56226</v>
      </c>
      <c r="C59" s="693">
        <v>2738907.3331999998</v>
      </c>
      <c r="D59" s="693">
        <v>3750902.8826800003</v>
      </c>
      <c r="E59" s="693">
        <v>5007020.8373400001</v>
      </c>
      <c r="F59" s="693">
        <v>5309298.7753800005</v>
      </c>
      <c r="G59" s="693">
        <v>5412795.3712399993</v>
      </c>
      <c r="H59" s="693">
        <v>6370945.6190900002</v>
      </c>
      <c r="I59" s="693">
        <v>6423638.7488100007</v>
      </c>
    </row>
    <row r="60" spans="1:9" ht="24" customHeight="1" thickTop="1" thickBot="1">
      <c r="A60" s="687" t="s">
        <v>425</v>
      </c>
      <c r="B60" s="688">
        <v>0</v>
      </c>
      <c r="C60" s="688">
        <v>0</v>
      </c>
      <c r="D60" s="688">
        <v>0</v>
      </c>
      <c r="E60" s="688">
        <v>0</v>
      </c>
      <c r="F60" s="688">
        <v>0</v>
      </c>
      <c r="G60" s="688">
        <v>0</v>
      </c>
      <c r="H60" s="688">
        <v>0</v>
      </c>
      <c r="I60" s="688">
        <v>0</v>
      </c>
    </row>
    <row r="61" spans="1:9" ht="24" customHeight="1" thickTop="1">
      <c r="A61" s="695" t="s">
        <v>426</v>
      </c>
      <c r="B61" s="696">
        <v>192496.25186000002</v>
      </c>
      <c r="C61" s="696">
        <v>224367.09713000004</v>
      </c>
      <c r="D61" s="696">
        <v>227246.32863</v>
      </c>
      <c r="E61" s="696">
        <v>254156.50466000004</v>
      </c>
      <c r="F61" s="696">
        <v>286397.82311000006</v>
      </c>
      <c r="G61" s="696">
        <v>23159.73156</v>
      </c>
      <c r="H61" s="696">
        <v>298673.40239999996</v>
      </c>
      <c r="I61" s="696">
        <v>25230.487149999997</v>
      </c>
    </row>
    <row r="62" spans="1:9" ht="24" customHeight="1">
      <c r="A62" s="697" t="s">
        <v>427</v>
      </c>
      <c r="B62" s="696">
        <v>-35918.362090000002</v>
      </c>
      <c r="C62" s="696">
        <v>-45371.639430000003</v>
      </c>
      <c r="D62" s="696">
        <v>-51412.703689999995</v>
      </c>
      <c r="E62" s="696">
        <v>-57848.743820000011</v>
      </c>
      <c r="F62" s="696">
        <v>-70803.382409999991</v>
      </c>
      <c r="G62" s="696">
        <v>-6750.7628700000014</v>
      </c>
      <c r="H62" s="696">
        <v>-88064.167629999996</v>
      </c>
      <c r="I62" s="696">
        <v>-8255.8636600000009</v>
      </c>
    </row>
    <row r="63" spans="1:9" ht="24" customHeight="1">
      <c r="A63" s="698" t="s">
        <v>428</v>
      </c>
      <c r="B63" s="696">
        <v>156577.88977000001</v>
      </c>
      <c r="C63" s="696">
        <v>178995.4577</v>
      </c>
      <c r="D63" s="696">
        <v>175833.62494000001</v>
      </c>
      <c r="E63" s="696">
        <v>196307.76084</v>
      </c>
      <c r="F63" s="696">
        <v>215594.44069999998</v>
      </c>
      <c r="G63" s="696">
        <v>16408.968689999998</v>
      </c>
      <c r="H63" s="696">
        <v>210609.23477000001</v>
      </c>
      <c r="I63" s="696">
        <v>16974.623489999998</v>
      </c>
    </row>
    <row r="64" spans="1:9" ht="24" customHeight="1">
      <c r="A64" s="695" t="s">
        <v>429</v>
      </c>
      <c r="B64" s="696">
        <v>8792.2592299999997</v>
      </c>
      <c r="C64" s="696">
        <v>37362.405630000001</v>
      </c>
      <c r="D64" s="696">
        <v>24782.796280000006</v>
      </c>
      <c r="E64" s="696">
        <v>26015.26816</v>
      </c>
      <c r="F64" s="696">
        <v>26379.879460000004</v>
      </c>
      <c r="G64" s="696">
        <v>1844.9057300000002</v>
      </c>
      <c r="H64" s="696">
        <v>40990.440190000001</v>
      </c>
      <c r="I64" s="696">
        <v>3579.8395</v>
      </c>
    </row>
    <row r="65" spans="1:9" ht="24" customHeight="1">
      <c r="A65" s="697" t="s">
        <v>430</v>
      </c>
      <c r="B65" s="696">
        <v>-5421.0884000000005</v>
      </c>
      <c r="C65" s="696">
        <v>-5106.0971500000005</v>
      </c>
      <c r="D65" s="696">
        <v>-7733.8010400000003</v>
      </c>
      <c r="E65" s="696">
        <v>-14694.033170000002</v>
      </c>
      <c r="F65" s="696">
        <v>-18207.593659999999</v>
      </c>
      <c r="G65" s="696">
        <v>-895.70120999999995</v>
      </c>
      <c r="H65" s="696">
        <v>-24327.985199999999</v>
      </c>
      <c r="I65" s="696">
        <v>-1854.2631699999999</v>
      </c>
    </row>
    <row r="66" spans="1:9" ht="24" customHeight="1">
      <c r="A66" s="699" t="s">
        <v>431</v>
      </c>
      <c r="B66" s="696">
        <v>159949.0606</v>
      </c>
      <c r="C66" s="696">
        <v>211251.76618000001</v>
      </c>
      <c r="D66" s="696">
        <v>192882.62018000003</v>
      </c>
      <c r="E66" s="696">
        <v>207628.99583</v>
      </c>
      <c r="F66" s="696">
        <v>223766.72649999999</v>
      </c>
      <c r="G66" s="696">
        <v>17358.173210000001</v>
      </c>
      <c r="H66" s="696">
        <v>227271.68975999998</v>
      </c>
      <c r="I66" s="696">
        <v>18700.199820000002</v>
      </c>
    </row>
    <row r="67" spans="1:9" ht="24" customHeight="1">
      <c r="A67" s="695" t="s">
        <v>432</v>
      </c>
      <c r="B67" s="696">
        <v>14076.741740000001</v>
      </c>
      <c r="C67" s="696">
        <v>37335.849210000008</v>
      </c>
      <c r="D67" s="696">
        <v>21040.606079999998</v>
      </c>
      <c r="E67" s="696">
        <v>22430.774679999999</v>
      </c>
      <c r="F67" s="696">
        <v>26109.016390000001</v>
      </c>
      <c r="G67" s="696">
        <v>2120.55042</v>
      </c>
      <c r="H67" s="696">
        <v>32825.895210000002</v>
      </c>
      <c r="I67" s="696">
        <v>2621.29063</v>
      </c>
    </row>
    <row r="68" spans="1:9" ht="24" customHeight="1">
      <c r="A68" s="695" t="s">
        <v>433</v>
      </c>
      <c r="B68" s="696">
        <v>-27847.864120000006</v>
      </c>
      <c r="C68" s="696">
        <v>-58104.614860000001</v>
      </c>
      <c r="D68" s="696">
        <v>-38944.961479999998</v>
      </c>
      <c r="E68" s="696">
        <v>-48157.102719999995</v>
      </c>
      <c r="F68" s="696">
        <v>-48417.174509999997</v>
      </c>
      <c r="G68" s="696">
        <v>-3934.1983100000002</v>
      </c>
      <c r="H68" s="696">
        <v>-52338.789629999999</v>
      </c>
      <c r="I68" s="696">
        <v>-4070.0221000000001</v>
      </c>
    </row>
    <row r="69" spans="1:9" ht="24" customHeight="1">
      <c r="A69" s="698" t="s">
        <v>434</v>
      </c>
      <c r="B69" s="696">
        <v>146177.93822000001</v>
      </c>
      <c r="C69" s="696">
        <v>190483.00052999999</v>
      </c>
      <c r="D69" s="696">
        <v>174978.26478000003</v>
      </c>
      <c r="E69" s="696">
        <v>181902.66778999998</v>
      </c>
      <c r="F69" s="696">
        <v>201458.56837999998</v>
      </c>
      <c r="G69" s="696">
        <v>15544.525320000001</v>
      </c>
      <c r="H69" s="696">
        <v>207758.79534000004</v>
      </c>
      <c r="I69" s="696">
        <v>17251.468350000006</v>
      </c>
    </row>
    <row r="70" spans="1:9" ht="24" customHeight="1">
      <c r="A70" s="697" t="s">
        <v>435</v>
      </c>
      <c r="B70" s="696">
        <v>-139868.81122</v>
      </c>
      <c r="C70" s="696">
        <v>-164753.61520000003</v>
      </c>
      <c r="D70" s="696">
        <v>-160127.64431999999</v>
      </c>
      <c r="E70" s="696">
        <v>-148172.07943000001</v>
      </c>
      <c r="F70" s="696">
        <v>-153363.45595</v>
      </c>
      <c r="G70" s="696">
        <v>-13291.00801</v>
      </c>
      <c r="H70" s="696">
        <v>-163962.62675000002</v>
      </c>
      <c r="I70" s="696">
        <v>-14715.902870000002</v>
      </c>
    </row>
    <row r="71" spans="1:9" ht="24" customHeight="1">
      <c r="A71" s="699" t="s">
        <v>436</v>
      </c>
      <c r="B71" s="696">
        <v>6309.1270000000004</v>
      </c>
      <c r="C71" s="696">
        <v>25729.385329999997</v>
      </c>
      <c r="D71" s="696">
        <v>14850.620460000002</v>
      </c>
      <c r="E71" s="696">
        <v>33730.588360000002</v>
      </c>
      <c r="F71" s="696">
        <v>48095.112430000008</v>
      </c>
      <c r="G71" s="696">
        <v>2253.5173100000002</v>
      </c>
      <c r="H71" s="696">
        <v>43796.168590000001</v>
      </c>
      <c r="I71" s="696">
        <v>2535.5654800000002</v>
      </c>
    </row>
    <row r="72" spans="1:9" ht="24" customHeight="1">
      <c r="A72" s="699" t="s">
        <v>437</v>
      </c>
      <c r="B72" s="696">
        <v>577.43802000000005</v>
      </c>
      <c r="C72" s="696">
        <v>801.68379000000004</v>
      </c>
      <c r="D72" s="696">
        <v>222.65700000000004</v>
      </c>
      <c r="E72" s="696">
        <v>72.082139999999995</v>
      </c>
      <c r="F72" s="696">
        <v>7.9551000000000016</v>
      </c>
      <c r="G72" s="696">
        <v>0.56496000000000013</v>
      </c>
      <c r="H72" s="696">
        <v>4.8084100000000012</v>
      </c>
      <c r="I72" s="696">
        <v>0.19706000000000004</v>
      </c>
    </row>
    <row r="73" spans="1:9" ht="24" customHeight="1">
      <c r="A73" s="697" t="s">
        <v>438</v>
      </c>
      <c r="B73" s="696">
        <v>22.347120000000004</v>
      </c>
      <c r="C73" s="696">
        <v>1.482E-2</v>
      </c>
      <c r="D73" s="696">
        <v>2.5699999999999998E-3</v>
      </c>
      <c r="E73" s="696">
        <v>5.9999999999999995E-4</v>
      </c>
      <c r="F73" s="696">
        <v>2.1000000000000001E-4</v>
      </c>
      <c r="G73" s="696">
        <v>1.0000000000000001E-5</v>
      </c>
      <c r="H73" s="696">
        <v>8.0000000000000007E-5</v>
      </c>
      <c r="I73" s="696">
        <v>1.2E-4</v>
      </c>
    </row>
    <row r="74" spans="1:9" ht="24" customHeight="1">
      <c r="A74" s="697" t="s">
        <v>439</v>
      </c>
      <c r="B74" s="696">
        <v>555.09090000000003</v>
      </c>
      <c r="C74" s="696">
        <v>801.66896999999994</v>
      </c>
      <c r="D74" s="696">
        <v>222.65442999999999</v>
      </c>
      <c r="E74" s="696">
        <v>72.08153999999999</v>
      </c>
      <c r="F74" s="696">
        <v>7.9548900000000007</v>
      </c>
      <c r="G74" s="696">
        <v>0.56495000000000006</v>
      </c>
      <c r="H74" s="696">
        <v>4.8083299999999998</v>
      </c>
      <c r="I74" s="696">
        <v>0.19694</v>
      </c>
    </row>
    <row r="75" spans="1:9" ht="24" customHeight="1">
      <c r="A75" s="698" t="s">
        <v>440</v>
      </c>
      <c r="B75" s="696">
        <v>-35.871379999999995</v>
      </c>
      <c r="C75" s="696">
        <v>-32.508220000000001</v>
      </c>
      <c r="D75" s="696">
        <v>-19.879660000000001</v>
      </c>
      <c r="E75" s="696">
        <v>-12.867790000000003</v>
      </c>
      <c r="F75" s="696">
        <v>-7.3488300000000004</v>
      </c>
      <c r="G75" s="696">
        <v>-0.50960000000000005</v>
      </c>
      <c r="H75" s="696">
        <v>-5.3454700000000006</v>
      </c>
      <c r="I75" s="696">
        <v>-0.17879</v>
      </c>
    </row>
    <row r="76" spans="1:9" ht="24" customHeight="1">
      <c r="A76" s="698" t="s">
        <v>1432</v>
      </c>
      <c r="B76" s="696">
        <v>-8.4499999999999992E-3</v>
      </c>
      <c r="C76" s="696">
        <v>-1.2289999999999999E-2</v>
      </c>
      <c r="D76" s="696">
        <v>-4.9199999999999999E-3</v>
      </c>
      <c r="E76" s="696">
        <v>-1.7700000000000001E-3</v>
      </c>
      <c r="F76" s="696">
        <v>-1.2700000000000001E-3</v>
      </c>
      <c r="G76" s="696">
        <v>-4.0000000000000003E-5</v>
      </c>
      <c r="H76" s="696">
        <v>-9.6000000000000002E-4</v>
      </c>
      <c r="I76" s="696">
        <v>-2.0000000000000002E-5</v>
      </c>
    </row>
    <row r="77" spans="1:9" ht="24" customHeight="1">
      <c r="A77" s="697" t="s">
        <v>441</v>
      </c>
      <c r="B77" s="696">
        <v>-35.862930000000006</v>
      </c>
      <c r="C77" s="696">
        <v>-32.495930000000001</v>
      </c>
      <c r="D77" s="696">
        <v>-19.874740000000003</v>
      </c>
      <c r="E77" s="696">
        <v>-12.866020000000001</v>
      </c>
      <c r="F77" s="696">
        <v>-7.3475600000000005</v>
      </c>
      <c r="G77" s="696">
        <v>-0.50956000000000012</v>
      </c>
      <c r="H77" s="696">
        <v>-5.3445100000000005</v>
      </c>
      <c r="I77" s="696">
        <v>-0.17877000000000004</v>
      </c>
    </row>
    <row r="78" spans="1:9" ht="24" customHeight="1">
      <c r="A78" s="698" t="s">
        <v>442</v>
      </c>
      <c r="B78" s="696">
        <v>6850.6936399999995</v>
      </c>
      <c r="C78" s="696">
        <v>26498.560899999997</v>
      </c>
      <c r="D78" s="696">
        <v>15053.397800000002</v>
      </c>
      <c r="E78" s="696">
        <v>33789.802710000004</v>
      </c>
      <c r="F78" s="696">
        <v>48095.718700000012</v>
      </c>
      <c r="G78" s="696">
        <v>2253.57267</v>
      </c>
      <c r="H78" s="696">
        <v>43795.631529999999</v>
      </c>
      <c r="I78" s="696">
        <v>2535.5837500000002</v>
      </c>
    </row>
    <row r="79" spans="1:9" ht="24" customHeight="1">
      <c r="A79" s="695" t="s">
        <v>443</v>
      </c>
      <c r="B79" s="696">
        <v>0</v>
      </c>
      <c r="C79" s="696">
        <v>0</v>
      </c>
      <c r="D79" s="696">
        <v>0</v>
      </c>
      <c r="E79" s="696">
        <v>0</v>
      </c>
      <c r="F79" s="696">
        <v>0</v>
      </c>
      <c r="G79" s="696">
        <v>0</v>
      </c>
      <c r="H79" s="696">
        <v>0</v>
      </c>
      <c r="I79" s="696">
        <v>0</v>
      </c>
    </row>
    <row r="80" spans="1:9" ht="24" customHeight="1">
      <c r="A80" s="699" t="s">
        <v>444</v>
      </c>
      <c r="B80" s="696">
        <v>6850.6936399999995</v>
      </c>
      <c r="C80" s="696">
        <v>26498.560899999997</v>
      </c>
      <c r="D80" s="696">
        <v>15053.397800000002</v>
      </c>
      <c r="E80" s="696">
        <v>33789.802710000004</v>
      </c>
      <c r="F80" s="696">
        <v>48095.718700000012</v>
      </c>
      <c r="G80" s="696">
        <v>2253.57267</v>
      </c>
      <c r="H80" s="696">
        <v>43795.631529999999</v>
      </c>
      <c r="I80" s="696">
        <v>2535.5837500000002</v>
      </c>
    </row>
    <row r="81" spans="1:9" ht="24" customHeight="1">
      <c r="A81" s="695" t="s">
        <v>445</v>
      </c>
      <c r="B81" s="696">
        <v>-925.95264000000009</v>
      </c>
      <c r="C81" s="696">
        <v>-590.33849999999995</v>
      </c>
      <c r="D81" s="696">
        <v>448.31335000000001</v>
      </c>
      <c r="E81" s="696">
        <v>-1244.5894499999999</v>
      </c>
      <c r="F81" s="696">
        <v>-713.48621000000003</v>
      </c>
      <c r="G81" s="696">
        <v>-14.524970000000001</v>
      </c>
      <c r="H81" s="696">
        <v>-55.093290000000003</v>
      </c>
      <c r="I81" s="696">
        <v>0</v>
      </c>
    </row>
    <row r="82" spans="1:9" ht="24" customHeight="1">
      <c r="A82" s="698" t="s">
        <v>446</v>
      </c>
      <c r="B82" s="696">
        <v>5924.741</v>
      </c>
      <c r="C82" s="696">
        <v>25908.222399999999</v>
      </c>
      <c r="D82" s="696">
        <v>15501.711150000003</v>
      </c>
      <c r="E82" s="696">
        <v>32545.213260000004</v>
      </c>
      <c r="F82" s="696">
        <v>47382.232490000009</v>
      </c>
      <c r="G82" s="696">
        <v>2239.0477000000001</v>
      </c>
      <c r="H82" s="696">
        <v>43740.538240000002</v>
      </c>
      <c r="I82" s="696">
        <v>2535.5837500000002</v>
      </c>
    </row>
    <row r="83" spans="1:9" ht="24" customHeight="1">
      <c r="A83" s="695" t="s">
        <v>1467</v>
      </c>
      <c r="B83" s="696">
        <v>1.0000000000000001E-5</v>
      </c>
      <c r="C83" s="696">
        <v>0</v>
      </c>
      <c r="D83" s="696">
        <v>0</v>
      </c>
      <c r="E83" s="696">
        <v>0</v>
      </c>
      <c r="F83" s="696">
        <v>4.0000000000000003E-5</v>
      </c>
      <c r="G83" s="696">
        <v>0</v>
      </c>
      <c r="H83" s="696">
        <v>0</v>
      </c>
      <c r="I83" s="696">
        <v>0</v>
      </c>
    </row>
    <row r="84" spans="1:9" ht="24" customHeight="1">
      <c r="A84" s="698" t="s">
        <v>447</v>
      </c>
      <c r="B84" s="696">
        <v>5924.7410099999997</v>
      </c>
      <c r="C84" s="696">
        <v>25908.222399999999</v>
      </c>
      <c r="D84" s="696">
        <v>15501.711150000003</v>
      </c>
      <c r="E84" s="696">
        <v>32545.213260000004</v>
      </c>
      <c r="F84" s="696">
        <v>47382.232530000001</v>
      </c>
      <c r="G84" s="696">
        <v>2239.0477000000001</v>
      </c>
      <c r="H84" s="696">
        <v>43740.538240000002</v>
      </c>
      <c r="I84" s="696">
        <v>2535.5837500000002</v>
      </c>
    </row>
    <row r="85" spans="1:9" ht="24" customHeight="1" thickBot="1">
      <c r="A85" s="695" t="s">
        <v>448</v>
      </c>
      <c r="B85" s="696">
        <v>-2002.7840000000003</v>
      </c>
      <c r="C85" s="696">
        <v>-670.7396</v>
      </c>
      <c r="D85" s="696">
        <v>-884.10841000000005</v>
      </c>
      <c r="E85" s="696">
        <v>-9371.8111900000004</v>
      </c>
      <c r="F85" s="696">
        <v>-19676.06612</v>
      </c>
      <c r="G85" s="696">
        <v>0</v>
      </c>
      <c r="H85" s="696">
        <v>-18152.176780000002</v>
      </c>
      <c r="I85" s="696">
        <v>-908.41353000000015</v>
      </c>
    </row>
    <row r="86" spans="1:9" ht="24" customHeight="1" thickTop="1" thickBot="1">
      <c r="A86" s="687" t="s">
        <v>449</v>
      </c>
      <c r="B86" s="688">
        <v>3921.9570099999996</v>
      </c>
      <c r="C86" s="688">
        <v>25237.482800000002</v>
      </c>
      <c r="D86" s="688">
        <v>14617.602740000002</v>
      </c>
      <c r="E86" s="688">
        <v>23173.40207</v>
      </c>
      <c r="F86" s="688">
        <v>27706.166410000002</v>
      </c>
      <c r="G86" s="688">
        <v>2239.0477000000001</v>
      </c>
      <c r="H86" s="688">
        <v>25588.36146</v>
      </c>
      <c r="I86" s="688">
        <v>1627.17022</v>
      </c>
    </row>
    <row r="87" spans="1:9" ht="15" customHeight="1" thickTop="1" thickBot="1">
      <c r="A87" s="247"/>
      <c r="B87" s="317"/>
      <c r="C87" s="317"/>
      <c r="D87" s="317"/>
      <c r="E87" s="317"/>
      <c r="F87" s="317"/>
      <c r="G87" s="317"/>
      <c r="H87" s="317"/>
      <c r="I87" s="317"/>
    </row>
    <row r="88" spans="1:9" ht="28.5" customHeight="1" thickTop="1">
      <c r="A88" s="248"/>
      <c r="B88" s="24"/>
      <c r="C88" s="24"/>
      <c r="D88" s="24"/>
      <c r="E88" s="24"/>
      <c r="F88" s="24"/>
      <c r="G88" s="24"/>
      <c r="H88" s="24"/>
    </row>
    <row r="89" spans="1:9">
      <c r="A89" s="248"/>
      <c r="B89" s="24"/>
      <c r="C89" s="24"/>
      <c r="D89" s="24"/>
      <c r="E89" s="24"/>
      <c r="F89" s="24"/>
      <c r="G89" s="24"/>
      <c r="H89" s="24"/>
    </row>
    <row r="90" spans="1:9" ht="19.5">
      <c r="A90" s="249"/>
      <c r="B90" s="24"/>
      <c r="C90" s="24"/>
      <c r="D90" s="24"/>
      <c r="E90" s="24"/>
      <c r="F90" s="24"/>
      <c r="G90" s="24"/>
      <c r="H90" s="24"/>
    </row>
    <row r="91" spans="1:9" ht="19.5">
      <c r="A91" s="249"/>
      <c r="B91" s="24"/>
      <c r="C91" s="24"/>
      <c r="D91" s="24"/>
      <c r="E91" s="24"/>
      <c r="F91" s="24"/>
      <c r="G91" s="24"/>
      <c r="H91" s="24"/>
    </row>
    <row r="92" spans="1:9" ht="19.5">
      <c r="A92" s="249"/>
      <c r="B92" s="24"/>
      <c r="C92" s="24"/>
      <c r="D92" s="24"/>
      <c r="E92" s="24"/>
      <c r="F92" s="24"/>
      <c r="G92" s="24"/>
      <c r="H92" s="24"/>
    </row>
    <row r="93" spans="1:9" ht="19.5">
      <c r="A93" s="250"/>
      <c r="B93" s="24"/>
      <c r="C93" s="24"/>
      <c r="D93" s="24"/>
      <c r="E93" s="24"/>
      <c r="F93" s="24"/>
      <c r="G93" s="24"/>
      <c r="H93" s="24"/>
    </row>
    <row r="94" spans="1:9" ht="19.5">
      <c r="A94" s="250"/>
      <c r="B94" s="24"/>
      <c r="C94" s="24"/>
      <c r="D94" s="24"/>
      <c r="E94" s="24"/>
      <c r="F94" s="24"/>
      <c r="G94" s="24"/>
      <c r="H94" s="24"/>
    </row>
    <row r="95" spans="1:9" ht="19.5">
      <c r="A95" s="250"/>
      <c r="B95" s="24"/>
      <c r="C95" s="24"/>
      <c r="D95" s="24"/>
      <c r="E95" s="24"/>
      <c r="F95" s="24"/>
      <c r="G95" s="24"/>
      <c r="H95" s="24"/>
    </row>
    <row r="96" spans="1:9" ht="19.5">
      <c r="A96" s="249"/>
      <c r="B96" s="24"/>
      <c r="C96" s="24"/>
      <c r="D96" s="24"/>
      <c r="E96" s="24"/>
      <c r="F96" s="24"/>
      <c r="G96" s="24"/>
      <c r="H96" s="24"/>
    </row>
    <row r="97" spans="1:8" ht="19.5">
      <c r="A97" s="249"/>
      <c r="B97" s="24"/>
      <c r="C97" s="24"/>
      <c r="D97" s="24"/>
      <c r="E97" s="24"/>
      <c r="F97" s="24"/>
      <c r="G97" s="24"/>
      <c r="H97" s="24"/>
    </row>
    <row r="98" spans="1:8" ht="19.5">
      <c r="A98" s="249"/>
      <c r="B98" s="24"/>
      <c r="C98" s="24"/>
      <c r="D98" s="24"/>
      <c r="E98" s="24"/>
      <c r="F98" s="24"/>
      <c r="G98" s="24"/>
      <c r="H98" s="24"/>
    </row>
    <row r="99" spans="1:8" ht="19.5">
      <c r="A99" s="249"/>
      <c r="B99" s="24"/>
      <c r="C99" s="24"/>
      <c r="D99" s="24"/>
      <c r="E99" s="24"/>
      <c r="F99" s="24"/>
      <c r="G99" s="24"/>
      <c r="H99" s="24"/>
    </row>
    <row r="100" spans="1:8" ht="19.5">
      <c r="A100" s="249"/>
      <c r="B100" s="24"/>
      <c r="C100" s="24"/>
      <c r="D100" s="24"/>
      <c r="E100" s="24"/>
      <c r="F100" s="24"/>
      <c r="G100" s="24"/>
      <c r="H100" s="24"/>
    </row>
    <row r="101" spans="1:8" ht="19.5">
      <c r="A101" s="54"/>
      <c r="B101" s="24"/>
      <c r="C101" s="24"/>
      <c r="D101" s="24"/>
      <c r="E101" s="24"/>
      <c r="F101" s="24"/>
      <c r="G101" s="24"/>
      <c r="H101" s="24"/>
    </row>
    <row r="102" spans="1:8">
      <c r="A102" s="55"/>
      <c r="B102" s="24"/>
      <c r="C102" s="24"/>
      <c r="D102" s="24"/>
      <c r="E102" s="24"/>
      <c r="F102" s="24"/>
      <c r="G102" s="24"/>
      <c r="H102" s="24"/>
    </row>
    <row r="103" spans="1:8">
      <c r="A103" s="55"/>
      <c r="B103" s="24"/>
      <c r="C103" s="24"/>
      <c r="D103" s="24"/>
      <c r="E103" s="24"/>
      <c r="F103" s="24"/>
      <c r="G103" s="24"/>
      <c r="H103" s="24"/>
    </row>
    <row r="104" spans="1:8">
      <c r="A104" s="55"/>
      <c r="B104" s="24"/>
      <c r="C104" s="24"/>
      <c r="D104" s="24"/>
      <c r="E104" s="24"/>
      <c r="F104" s="24"/>
      <c r="G104" s="24"/>
      <c r="H104" s="24"/>
    </row>
    <row r="105" spans="1:8">
      <c r="A105" s="55"/>
      <c r="B105" s="24"/>
      <c r="C105" s="24"/>
      <c r="D105" s="24"/>
      <c r="E105" s="24"/>
      <c r="F105" s="24"/>
      <c r="G105" s="24"/>
      <c r="H105" s="24"/>
    </row>
    <row r="106" spans="1:8">
      <c r="A106" s="55"/>
      <c r="B106" s="24"/>
      <c r="C106" s="24"/>
      <c r="D106" s="24"/>
      <c r="E106" s="24"/>
      <c r="F106" s="24"/>
      <c r="G106" s="24"/>
      <c r="H106" s="24"/>
    </row>
    <row r="107" spans="1:8">
      <c r="A107" s="55"/>
      <c r="B107" s="24"/>
      <c r="C107" s="24"/>
      <c r="D107" s="24"/>
      <c r="E107" s="24"/>
      <c r="F107" s="24"/>
      <c r="G107" s="24"/>
      <c r="H107" s="24"/>
    </row>
    <row r="108" spans="1:8">
      <c r="A108" s="55"/>
      <c r="B108" s="24"/>
      <c r="C108" s="24"/>
      <c r="D108" s="24"/>
      <c r="E108" s="24"/>
      <c r="F108" s="24"/>
      <c r="G108" s="24"/>
      <c r="H108" s="24"/>
    </row>
    <row r="109" spans="1:8">
      <c r="A109" s="55"/>
      <c r="B109" s="24"/>
      <c r="C109" s="24"/>
      <c r="D109" s="24"/>
      <c r="E109" s="24"/>
      <c r="F109" s="24"/>
      <c r="G109" s="24"/>
      <c r="H109" s="24"/>
    </row>
    <row r="110" spans="1:8" ht="19.5">
      <c r="A110" s="249"/>
      <c r="B110" s="24"/>
      <c r="C110" s="24"/>
      <c r="D110" s="24"/>
      <c r="E110" s="24"/>
      <c r="F110" s="24"/>
      <c r="G110" s="24"/>
      <c r="H110" s="24"/>
    </row>
    <row r="111" spans="1:8" ht="19.5">
      <c r="A111" s="249"/>
      <c r="B111" s="24"/>
      <c r="C111" s="24"/>
      <c r="D111" s="24"/>
      <c r="E111" s="24"/>
      <c r="F111" s="24"/>
      <c r="G111" s="24"/>
      <c r="H111" s="24"/>
    </row>
    <row r="112" spans="1:8" ht="19.5">
      <c r="A112" s="250"/>
      <c r="B112" s="24"/>
      <c r="C112" s="24"/>
      <c r="D112" s="24"/>
      <c r="E112" s="24"/>
      <c r="F112" s="24"/>
      <c r="G112" s="24"/>
      <c r="H112" s="24"/>
    </row>
    <row r="113" spans="1:8" ht="19.5">
      <c r="A113" s="250"/>
      <c r="B113" s="24"/>
      <c r="C113" s="24"/>
      <c r="D113" s="24"/>
      <c r="E113" s="24"/>
      <c r="F113" s="24"/>
      <c r="G113" s="24"/>
      <c r="H113" s="24"/>
    </row>
    <row r="114" spans="1:8" ht="19.5">
      <c r="A114" s="250"/>
      <c r="B114" s="24"/>
      <c r="C114" s="24"/>
      <c r="D114" s="24"/>
      <c r="E114" s="24"/>
      <c r="F114" s="24"/>
      <c r="G114" s="24"/>
      <c r="H114" s="24"/>
    </row>
    <row r="115" spans="1:8" ht="19.5">
      <c r="A115" s="249"/>
      <c r="B115" s="24"/>
      <c r="C115" s="24"/>
      <c r="D115" s="24"/>
      <c r="E115" s="24"/>
      <c r="F115" s="24"/>
      <c r="G115" s="24"/>
      <c r="H115" s="24"/>
    </row>
    <row r="116" spans="1:8" ht="19.5">
      <c r="A116" s="249"/>
      <c r="B116" s="24"/>
      <c r="C116" s="24"/>
      <c r="D116" s="24"/>
      <c r="E116" s="24"/>
      <c r="F116" s="24"/>
      <c r="G116" s="24"/>
      <c r="H116" s="24"/>
    </row>
    <row r="117" spans="1:8" ht="19.5">
      <c r="A117" s="249"/>
      <c r="B117" s="24"/>
      <c r="C117" s="24"/>
      <c r="D117" s="24"/>
      <c r="E117" s="24"/>
      <c r="F117" s="24"/>
      <c r="G117" s="24"/>
      <c r="H117" s="24"/>
    </row>
    <row r="118" spans="1:8" ht="19.5">
      <c r="A118" s="249"/>
      <c r="B118" s="24"/>
      <c r="C118" s="24"/>
      <c r="D118" s="24"/>
      <c r="E118" s="24"/>
      <c r="F118" s="24"/>
      <c r="G118" s="24"/>
      <c r="H118" s="24"/>
    </row>
    <row r="119" spans="1:8" ht="19.5">
      <c r="A119" s="249"/>
      <c r="B119" s="24"/>
      <c r="C119" s="24"/>
      <c r="D119" s="24"/>
      <c r="E119" s="24"/>
      <c r="F119" s="24"/>
      <c r="G119" s="24"/>
      <c r="H119" s="24"/>
    </row>
    <row r="120" spans="1:8" ht="19.5">
      <c r="A120" s="249"/>
      <c r="B120" s="24"/>
      <c r="C120" s="24"/>
      <c r="D120" s="24"/>
      <c r="E120" s="24"/>
      <c r="F120" s="24"/>
      <c r="G120" s="24"/>
      <c r="H120" s="24"/>
    </row>
    <row r="121" spans="1:8" ht="19.5">
      <c r="A121" s="249"/>
      <c r="B121" s="24"/>
      <c r="C121" s="24"/>
      <c r="D121" s="24"/>
      <c r="E121" s="24"/>
      <c r="F121" s="24"/>
      <c r="G121" s="24"/>
      <c r="H121" s="24"/>
    </row>
    <row r="122" spans="1:8" ht="19.5">
      <c r="A122" s="250"/>
      <c r="B122" s="24"/>
      <c r="C122" s="24"/>
      <c r="D122" s="24"/>
      <c r="E122" s="24"/>
      <c r="F122" s="24"/>
      <c r="G122" s="24"/>
      <c r="H122" s="24"/>
    </row>
    <row r="123" spans="1:8" ht="19.5">
      <c r="A123" s="249"/>
      <c r="B123" s="24"/>
      <c r="C123" s="24"/>
      <c r="D123" s="24"/>
      <c r="E123" s="24"/>
      <c r="F123" s="24"/>
      <c r="G123" s="24"/>
      <c r="H123" s="24"/>
    </row>
    <row r="124" spans="1:8" ht="19.5">
      <c r="A124" s="249"/>
      <c r="B124" s="24"/>
      <c r="C124" s="24"/>
      <c r="D124" s="24"/>
      <c r="E124" s="24"/>
      <c r="F124" s="24"/>
      <c r="G124" s="24"/>
      <c r="H124" s="24"/>
    </row>
    <row r="125" spans="1:8" ht="19.5">
      <c r="A125" s="249"/>
      <c r="B125" s="24"/>
      <c r="C125" s="24"/>
      <c r="D125" s="24"/>
      <c r="E125" s="24"/>
      <c r="F125" s="24"/>
      <c r="G125" s="24"/>
      <c r="H125" s="24"/>
    </row>
    <row r="126" spans="1:8" ht="19.5">
      <c r="A126" s="249"/>
      <c r="B126" s="24"/>
      <c r="C126" s="24"/>
      <c r="D126" s="24"/>
      <c r="E126" s="24"/>
      <c r="F126" s="24"/>
      <c r="G126" s="24"/>
      <c r="H126" s="24"/>
    </row>
    <row r="127" spans="1:8" ht="19.5">
      <c r="A127" s="249"/>
      <c r="B127" s="24"/>
      <c r="C127" s="24"/>
      <c r="D127" s="24"/>
      <c r="E127" s="24"/>
      <c r="F127" s="24"/>
      <c r="G127" s="24"/>
      <c r="H127" s="24"/>
    </row>
    <row r="128" spans="1:8" ht="19.5">
      <c r="A128" s="250"/>
      <c r="B128" s="24"/>
      <c r="C128" s="24"/>
      <c r="D128" s="24"/>
      <c r="E128" s="24"/>
      <c r="F128" s="24"/>
      <c r="G128" s="24"/>
      <c r="H128" s="24"/>
    </row>
    <row r="129" spans="1:8" ht="19.5">
      <c r="A129" s="249"/>
      <c r="B129" s="24"/>
      <c r="C129" s="24"/>
      <c r="D129" s="24"/>
      <c r="E129" s="24"/>
      <c r="F129" s="24"/>
      <c r="G129" s="24"/>
      <c r="H129" s="24"/>
    </row>
    <row r="130" spans="1:8" ht="19.5">
      <c r="A130" s="249"/>
      <c r="B130" s="24"/>
      <c r="C130" s="24"/>
      <c r="D130" s="24"/>
      <c r="E130" s="24"/>
      <c r="F130" s="24"/>
      <c r="G130" s="24"/>
      <c r="H130" s="24"/>
    </row>
    <row r="131" spans="1:8" ht="19.5">
      <c r="A131" s="249"/>
      <c r="B131" s="24"/>
      <c r="C131" s="24"/>
      <c r="D131" s="24"/>
      <c r="E131" s="24"/>
      <c r="F131" s="24"/>
      <c r="G131" s="24"/>
      <c r="H131" s="24"/>
    </row>
    <row r="132" spans="1:8" ht="19.5">
      <c r="A132" s="250"/>
      <c r="B132" s="24"/>
      <c r="C132" s="24"/>
      <c r="D132" s="24"/>
      <c r="E132" s="24"/>
      <c r="F132" s="24"/>
      <c r="G132" s="24"/>
      <c r="H132" s="24"/>
    </row>
    <row r="133" spans="1:8" ht="19.5">
      <c r="A133" s="249"/>
      <c r="B133" s="24"/>
      <c r="C133" s="24"/>
      <c r="D133" s="24"/>
      <c r="E133" s="24"/>
      <c r="F133" s="24"/>
      <c r="G133" s="24"/>
      <c r="H133" s="24"/>
    </row>
    <row r="134" spans="1:8" ht="19.5">
      <c r="A134" s="249"/>
      <c r="B134" s="24"/>
      <c r="C134" s="24"/>
      <c r="D134" s="24"/>
      <c r="E134" s="24"/>
      <c r="F134" s="24"/>
      <c r="G134" s="24"/>
      <c r="H134" s="24"/>
    </row>
    <row r="135" spans="1:8" ht="19.5">
      <c r="A135" s="249"/>
      <c r="B135" s="24"/>
      <c r="C135" s="24"/>
      <c r="D135" s="24"/>
      <c r="E135" s="24"/>
      <c r="F135" s="24"/>
      <c r="G135" s="24"/>
      <c r="H135" s="24"/>
    </row>
    <row r="136" spans="1:8" ht="19.5">
      <c r="A136" s="249"/>
      <c r="B136" s="24"/>
      <c r="C136" s="24"/>
      <c r="D136" s="24"/>
      <c r="E136" s="24"/>
      <c r="F136" s="24"/>
      <c r="G136" s="24"/>
      <c r="H136" s="24"/>
    </row>
    <row r="137" spans="1:8" ht="19.5">
      <c r="A137" s="250"/>
      <c r="B137" s="24"/>
      <c r="C137" s="24"/>
      <c r="D137" s="24"/>
      <c r="E137" s="24"/>
      <c r="F137" s="24"/>
      <c r="G137" s="24"/>
      <c r="H137" s="24"/>
    </row>
    <row r="138" spans="1:8" ht="19.5">
      <c r="A138" s="249"/>
      <c r="B138" s="24"/>
      <c r="C138" s="24"/>
      <c r="D138" s="24"/>
      <c r="E138" s="24"/>
      <c r="F138" s="24"/>
      <c r="G138" s="24"/>
      <c r="H138" s="24"/>
    </row>
    <row r="139" spans="1:8" ht="19.5">
      <c r="A139" s="249"/>
      <c r="B139" s="24"/>
      <c r="C139" s="24"/>
      <c r="D139" s="24"/>
      <c r="E139" s="24"/>
      <c r="F139" s="24"/>
      <c r="G139" s="24"/>
      <c r="H139" s="24"/>
    </row>
    <row r="140" spans="1:8" ht="19.5">
      <c r="A140" s="249"/>
      <c r="B140" s="24"/>
      <c r="C140" s="24"/>
      <c r="D140" s="24"/>
      <c r="E140" s="24"/>
      <c r="F140" s="24"/>
      <c r="G140" s="24"/>
      <c r="H140" s="24"/>
    </row>
    <row r="141" spans="1:8" ht="19.5">
      <c r="A141" s="249"/>
      <c r="B141" s="24"/>
      <c r="C141" s="24"/>
      <c r="D141" s="24"/>
      <c r="E141" s="24"/>
      <c r="F141" s="24"/>
      <c r="G141" s="24"/>
      <c r="H141" s="24"/>
    </row>
    <row r="142" spans="1:8" ht="19.5">
      <c r="A142" s="250"/>
      <c r="B142" s="24"/>
      <c r="C142" s="24"/>
      <c r="D142" s="24"/>
      <c r="E142" s="24"/>
      <c r="F142" s="24"/>
      <c r="G142" s="24"/>
      <c r="H142" s="24"/>
    </row>
    <row r="143" spans="1:8" ht="19.5">
      <c r="A143" s="250"/>
      <c r="B143" s="24"/>
      <c r="C143" s="24"/>
      <c r="D143" s="24"/>
      <c r="E143" s="24"/>
      <c r="F143" s="24"/>
      <c r="G143" s="24"/>
      <c r="H143" s="24"/>
    </row>
    <row r="144" spans="1:8" ht="19.5">
      <c r="A144" s="250"/>
      <c r="B144" s="24"/>
      <c r="C144" s="24"/>
      <c r="D144" s="24"/>
      <c r="E144" s="24"/>
      <c r="F144" s="24"/>
      <c r="G144" s="24"/>
      <c r="H144" s="24"/>
    </row>
    <row r="145" spans="1:8" ht="19.5">
      <c r="A145" s="249"/>
      <c r="B145" s="24"/>
      <c r="C145" s="24"/>
      <c r="D145" s="24"/>
      <c r="E145" s="24"/>
      <c r="F145" s="24"/>
      <c r="G145" s="24"/>
      <c r="H145" s="24"/>
    </row>
    <row r="146" spans="1:8" ht="19.5">
      <c r="A146" s="249"/>
      <c r="B146" s="24"/>
      <c r="C146" s="24"/>
      <c r="D146" s="24"/>
      <c r="E146" s="24"/>
      <c r="F146" s="24"/>
      <c r="G146" s="24"/>
      <c r="H146" s="24"/>
    </row>
    <row r="147" spans="1:8" ht="19.5">
      <c r="A147" s="57"/>
      <c r="B147" s="24"/>
      <c r="C147" s="24"/>
      <c r="D147" s="24"/>
      <c r="E147" s="24"/>
      <c r="F147" s="24"/>
      <c r="G147" s="24"/>
      <c r="H147" s="24"/>
    </row>
    <row r="148" spans="1:8" ht="19.5">
      <c r="A148" s="250"/>
      <c r="B148" s="24"/>
      <c r="C148" s="24"/>
      <c r="D148" s="24"/>
      <c r="E148" s="24"/>
      <c r="F148" s="24"/>
      <c r="G148" s="24"/>
      <c r="H148" s="24"/>
    </row>
    <row r="149" spans="1:8" ht="19.5">
      <c r="A149" s="249"/>
      <c r="B149" s="24"/>
      <c r="C149" s="24"/>
      <c r="D149" s="24"/>
      <c r="E149" s="24"/>
      <c r="F149" s="24"/>
      <c r="G149" s="24"/>
      <c r="H149" s="24"/>
    </row>
    <row r="150" spans="1:8" ht="19.5">
      <c r="A150" s="249"/>
      <c r="B150" s="24"/>
      <c r="C150" s="24"/>
      <c r="D150" s="24"/>
      <c r="E150" s="24"/>
      <c r="F150" s="24"/>
      <c r="G150" s="24"/>
      <c r="H150" s="24"/>
    </row>
    <row r="151" spans="1:8" ht="19.5">
      <c r="A151" s="249"/>
      <c r="B151" s="24"/>
      <c r="C151" s="24"/>
      <c r="D151" s="24"/>
      <c r="E151" s="24"/>
      <c r="F151" s="24"/>
      <c r="G151" s="24"/>
      <c r="H151" s="24"/>
    </row>
    <row r="152" spans="1:8" ht="19.5">
      <c r="A152" s="250"/>
      <c r="B152" s="24"/>
      <c r="C152" s="24"/>
      <c r="D152" s="24"/>
      <c r="E152" s="24"/>
      <c r="F152" s="24"/>
      <c r="G152" s="24"/>
      <c r="H152" s="24"/>
    </row>
    <row r="153" spans="1:8" ht="19.5">
      <c r="A153" s="249"/>
      <c r="B153" s="24"/>
      <c r="C153" s="24"/>
      <c r="D153" s="24"/>
      <c r="E153" s="24"/>
      <c r="F153" s="24"/>
      <c r="G153" s="24"/>
      <c r="H153" s="24"/>
    </row>
    <row r="154" spans="1:8" ht="19.5">
      <c r="A154" s="249"/>
      <c r="B154" s="24"/>
      <c r="C154" s="24"/>
      <c r="D154" s="24"/>
      <c r="E154" s="24"/>
      <c r="F154" s="24"/>
      <c r="G154" s="24"/>
      <c r="H154" s="24"/>
    </row>
    <row r="155" spans="1:8" ht="19.5">
      <c r="A155" s="249"/>
      <c r="B155" s="24"/>
      <c r="C155" s="24"/>
      <c r="D155" s="24"/>
      <c r="E155" s="24"/>
      <c r="F155" s="24"/>
      <c r="G155" s="24"/>
      <c r="H155" s="24"/>
    </row>
    <row r="156" spans="1:8" ht="19.5">
      <c r="A156" s="250"/>
      <c r="B156" s="24"/>
      <c r="C156" s="24"/>
      <c r="D156" s="24"/>
      <c r="E156" s="24"/>
      <c r="F156" s="24"/>
      <c r="G156" s="24"/>
      <c r="H156" s="24"/>
    </row>
    <row r="157" spans="1:8" ht="19.5">
      <c r="A157" s="249"/>
      <c r="B157" s="24"/>
      <c r="C157" s="24"/>
      <c r="D157" s="24"/>
      <c r="E157" s="24"/>
      <c r="F157" s="24"/>
      <c r="G157" s="24"/>
      <c r="H157" s="24"/>
    </row>
    <row r="158" spans="1:8" ht="19.5">
      <c r="A158" s="249"/>
      <c r="B158" s="24"/>
      <c r="C158" s="24"/>
      <c r="D158" s="24"/>
      <c r="E158" s="24"/>
      <c r="F158" s="24"/>
      <c r="G158" s="24"/>
      <c r="H158" s="24"/>
    </row>
    <row r="159" spans="1:8" ht="19.5">
      <c r="A159" s="249"/>
      <c r="B159" s="24"/>
      <c r="C159" s="24"/>
      <c r="D159" s="24"/>
      <c r="E159" s="24"/>
      <c r="F159" s="24"/>
      <c r="G159" s="24"/>
      <c r="H159" s="24"/>
    </row>
    <row r="160" spans="1:8" ht="19.5">
      <c r="A160" s="250"/>
      <c r="B160" s="24"/>
      <c r="C160" s="24"/>
      <c r="D160" s="24"/>
      <c r="E160" s="24"/>
      <c r="F160" s="24"/>
      <c r="G160" s="24"/>
      <c r="H160" s="24"/>
    </row>
    <row r="161" spans="1:8" ht="19.5">
      <c r="A161" s="249"/>
      <c r="B161" s="24"/>
      <c r="C161" s="24"/>
      <c r="D161" s="24"/>
      <c r="E161" s="24"/>
      <c r="F161" s="24"/>
      <c r="G161" s="24"/>
      <c r="H161" s="24"/>
    </row>
    <row r="162" spans="1:8" ht="19.5">
      <c r="A162" s="249"/>
      <c r="B162" s="24"/>
      <c r="C162" s="24"/>
      <c r="D162" s="24"/>
      <c r="E162" s="24"/>
      <c r="F162" s="24"/>
      <c r="G162" s="24"/>
      <c r="H162" s="24"/>
    </row>
    <row r="163" spans="1:8" ht="19.5">
      <c r="A163" s="249"/>
      <c r="B163" s="24"/>
      <c r="C163" s="24"/>
      <c r="D163" s="24"/>
      <c r="E163" s="24"/>
      <c r="F163" s="24"/>
      <c r="G163" s="24"/>
      <c r="H163" s="24"/>
    </row>
    <row r="164" spans="1:8" ht="19.5">
      <c r="A164" s="56"/>
      <c r="B164" s="24"/>
      <c r="C164" s="24"/>
      <c r="D164" s="24"/>
      <c r="E164" s="24"/>
      <c r="F164" s="24"/>
      <c r="G164" s="24"/>
      <c r="H164" s="24"/>
    </row>
    <row r="165" spans="1:8" ht="19.5">
      <c r="A165" s="56"/>
      <c r="B165" s="24"/>
      <c r="C165" s="24"/>
      <c r="D165" s="24"/>
      <c r="E165" s="24"/>
      <c r="F165" s="24"/>
      <c r="G165" s="24"/>
      <c r="H165" s="24"/>
    </row>
    <row r="166" spans="1:8" ht="19.5">
      <c r="A166" s="56"/>
      <c r="B166" s="24"/>
      <c r="C166" s="24"/>
      <c r="D166" s="24"/>
      <c r="E166" s="24"/>
      <c r="F166" s="24"/>
      <c r="G166" s="24"/>
      <c r="H166" s="24"/>
    </row>
    <row r="167" spans="1:8" ht="19.5">
      <c r="A167" s="54"/>
      <c r="B167" s="24"/>
      <c r="C167" s="24"/>
      <c r="D167" s="24"/>
      <c r="E167" s="24"/>
      <c r="F167" s="24"/>
      <c r="G167" s="24"/>
      <c r="H167" s="24"/>
    </row>
    <row r="168" spans="1:8" ht="19.5">
      <c r="A168" s="54"/>
      <c r="B168" s="24"/>
      <c r="C168" s="24"/>
      <c r="D168" s="24"/>
      <c r="E168" s="24"/>
      <c r="F168" s="24"/>
      <c r="G168" s="24"/>
      <c r="H168" s="24"/>
    </row>
    <row r="169" spans="1:8" ht="19.5">
      <c r="A169" s="250"/>
      <c r="B169" s="24"/>
      <c r="C169" s="24"/>
      <c r="D169" s="24"/>
      <c r="E169" s="24"/>
      <c r="F169" s="24"/>
      <c r="G169" s="24"/>
      <c r="H169" s="24"/>
    </row>
    <row r="170" spans="1:8" ht="19.5">
      <c r="A170" s="249"/>
      <c r="B170" s="24"/>
      <c r="C170" s="24"/>
      <c r="D170" s="24"/>
      <c r="E170" s="24"/>
      <c r="F170" s="24"/>
      <c r="G170" s="24"/>
      <c r="H170" s="24"/>
    </row>
    <row r="171" spans="1:8" ht="19.5">
      <c r="A171" s="249"/>
      <c r="B171" s="24"/>
      <c r="C171" s="24"/>
      <c r="D171" s="24"/>
      <c r="E171" s="24"/>
      <c r="F171" s="24"/>
      <c r="G171" s="24"/>
      <c r="H171" s="24"/>
    </row>
    <row r="172" spans="1:8" ht="19.5">
      <c r="A172" s="249"/>
      <c r="B172" s="24"/>
      <c r="C172" s="24"/>
      <c r="D172" s="24"/>
      <c r="E172" s="24"/>
      <c r="F172" s="24"/>
      <c r="G172" s="24"/>
      <c r="H172" s="24"/>
    </row>
    <row r="173" spans="1:8" ht="19.5">
      <c r="A173" s="249"/>
      <c r="B173" s="24"/>
      <c r="C173" s="24"/>
      <c r="D173" s="24"/>
      <c r="E173" s="24"/>
      <c r="F173" s="24"/>
      <c r="G173" s="24"/>
      <c r="H173" s="24"/>
    </row>
    <row r="174" spans="1:8" ht="19.5">
      <c r="A174" s="249"/>
      <c r="B174" s="24"/>
      <c r="C174" s="24"/>
      <c r="D174" s="24"/>
      <c r="E174" s="24"/>
      <c r="F174" s="24"/>
      <c r="G174" s="24"/>
      <c r="H174" s="24"/>
    </row>
    <row r="175" spans="1:8" ht="19.5">
      <c r="A175" s="250"/>
      <c r="B175" s="24"/>
      <c r="C175" s="24"/>
      <c r="D175" s="24"/>
      <c r="E175" s="24"/>
      <c r="F175" s="24"/>
      <c r="G175" s="24"/>
      <c r="H175" s="24"/>
    </row>
    <row r="176" spans="1:8" ht="19.5">
      <c r="A176" s="249"/>
      <c r="B176" s="24"/>
      <c r="C176" s="24"/>
      <c r="D176" s="24"/>
      <c r="E176" s="24"/>
      <c r="F176" s="24"/>
      <c r="G176" s="24"/>
      <c r="H176" s="24"/>
    </row>
    <row r="177" spans="1:8" ht="19.5">
      <c r="A177" s="249"/>
      <c r="B177" s="24"/>
      <c r="C177" s="24"/>
      <c r="D177" s="24"/>
      <c r="E177" s="24"/>
      <c r="F177" s="24"/>
      <c r="G177" s="24"/>
      <c r="H177" s="24"/>
    </row>
    <row r="178" spans="1:8" ht="19.5">
      <c r="A178" s="249"/>
      <c r="B178" s="24"/>
      <c r="C178" s="24"/>
      <c r="D178" s="24"/>
      <c r="E178" s="24"/>
      <c r="F178" s="24"/>
      <c r="G178" s="24"/>
      <c r="H178" s="24"/>
    </row>
    <row r="179" spans="1:8" ht="19.5">
      <c r="A179" s="249"/>
      <c r="B179" s="24"/>
      <c r="C179" s="24"/>
      <c r="D179" s="24"/>
      <c r="E179" s="24"/>
      <c r="F179" s="24"/>
      <c r="G179" s="24"/>
      <c r="H179" s="24"/>
    </row>
    <row r="180" spans="1:8" ht="19.5">
      <c r="A180" s="250"/>
      <c r="B180" s="24"/>
      <c r="C180" s="24"/>
      <c r="D180" s="24"/>
      <c r="E180" s="24"/>
      <c r="F180" s="24"/>
      <c r="G180" s="24"/>
      <c r="H180" s="24"/>
    </row>
    <row r="181" spans="1:8" ht="19.5">
      <c r="A181" s="250"/>
      <c r="B181" s="24"/>
      <c r="C181" s="24"/>
      <c r="D181" s="24"/>
      <c r="E181" s="24"/>
      <c r="F181" s="24"/>
      <c r="G181" s="24"/>
      <c r="H181" s="24"/>
    </row>
    <row r="182" spans="1:8" ht="19.5">
      <c r="A182" s="249"/>
      <c r="B182" s="24"/>
      <c r="C182" s="24"/>
      <c r="D182" s="24"/>
      <c r="E182" s="24"/>
      <c r="F182" s="24"/>
      <c r="G182" s="24"/>
      <c r="H182" s="24"/>
    </row>
    <row r="183" spans="1:8" ht="19.5">
      <c r="A183" s="249"/>
      <c r="B183" s="24"/>
      <c r="C183" s="24"/>
      <c r="D183" s="24"/>
      <c r="E183" s="24"/>
      <c r="F183" s="24"/>
      <c r="G183" s="24"/>
      <c r="H183" s="24"/>
    </row>
    <row r="184" spans="1:8" ht="19.5">
      <c r="A184" s="249"/>
      <c r="B184" s="24"/>
      <c r="C184" s="24"/>
      <c r="D184" s="24"/>
      <c r="E184" s="24"/>
      <c r="F184" s="24"/>
      <c r="G184" s="24"/>
      <c r="H184" s="24"/>
    </row>
    <row r="185" spans="1:8" ht="19.5">
      <c r="A185" s="250"/>
      <c r="B185" s="24"/>
      <c r="C185" s="24"/>
      <c r="D185" s="24"/>
      <c r="E185" s="24"/>
      <c r="F185" s="24"/>
      <c r="G185" s="24"/>
      <c r="H185" s="24"/>
    </row>
    <row r="186" spans="1:8" ht="19.5">
      <c r="A186" s="250"/>
      <c r="B186" s="24"/>
      <c r="C186" s="24"/>
      <c r="D186" s="24"/>
      <c r="E186" s="24"/>
      <c r="F186" s="24"/>
      <c r="G186" s="24"/>
      <c r="H186" s="24"/>
    </row>
    <row r="187" spans="1:8" ht="19.5">
      <c r="A187" s="250"/>
      <c r="B187" s="24"/>
      <c r="C187" s="24"/>
      <c r="D187" s="24"/>
      <c r="E187" s="24"/>
      <c r="F187" s="24"/>
      <c r="G187" s="24"/>
      <c r="H187" s="24"/>
    </row>
    <row r="188" spans="1:8" ht="19.5">
      <c r="A188" s="250"/>
      <c r="B188" s="24"/>
      <c r="C188" s="24"/>
      <c r="D188" s="24"/>
      <c r="E188" s="24"/>
      <c r="F188" s="24"/>
      <c r="G188" s="24"/>
      <c r="H188" s="24"/>
    </row>
    <row r="189" spans="1:8" ht="19.5">
      <c r="A189" s="250"/>
      <c r="B189" s="24"/>
      <c r="C189" s="24"/>
      <c r="D189" s="24"/>
      <c r="E189" s="24"/>
      <c r="F189" s="24"/>
      <c r="G189" s="24"/>
      <c r="H189" s="24"/>
    </row>
    <row r="190" spans="1:8" ht="19.5">
      <c r="A190" s="250"/>
      <c r="B190" s="24"/>
      <c r="C190" s="24"/>
      <c r="D190" s="24"/>
      <c r="E190" s="24"/>
      <c r="F190" s="24"/>
      <c r="G190" s="24"/>
      <c r="H190" s="24"/>
    </row>
    <row r="191" spans="1:8" ht="19.5">
      <c r="A191" s="249"/>
      <c r="B191" s="24"/>
      <c r="C191" s="24"/>
      <c r="D191" s="24"/>
      <c r="E191" s="24"/>
      <c r="F191" s="24"/>
      <c r="G191" s="24"/>
      <c r="H191" s="24"/>
    </row>
    <row r="192" spans="1:8" ht="19.5">
      <c r="A192" s="249"/>
      <c r="B192" s="24"/>
      <c r="C192" s="24"/>
      <c r="D192" s="24"/>
      <c r="E192" s="24"/>
      <c r="F192" s="24"/>
      <c r="G192" s="24"/>
      <c r="H192" s="24"/>
    </row>
    <row r="193" spans="1:8" ht="19.5">
      <c r="A193" s="249"/>
      <c r="B193" s="24"/>
      <c r="C193" s="24"/>
      <c r="D193" s="24"/>
      <c r="E193" s="24"/>
      <c r="F193" s="24"/>
      <c r="G193" s="24"/>
      <c r="H193" s="24"/>
    </row>
    <row r="194" spans="1:8" ht="19.5">
      <c r="A194" s="250"/>
      <c r="B194" s="24"/>
      <c r="C194" s="24"/>
      <c r="D194" s="24"/>
      <c r="E194" s="24"/>
      <c r="F194" s="24"/>
      <c r="G194" s="24"/>
      <c r="H194" s="24"/>
    </row>
    <row r="195" spans="1:8" ht="19.5">
      <c r="A195" s="249"/>
      <c r="B195" s="24"/>
      <c r="C195" s="24"/>
      <c r="D195" s="24"/>
      <c r="E195" s="24"/>
      <c r="F195" s="24"/>
      <c r="G195" s="24"/>
      <c r="H195" s="24"/>
    </row>
    <row r="196" spans="1:8" ht="19.5">
      <c r="A196" s="249"/>
      <c r="B196" s="24"/>
      <c r="C196" s="24"/>
      <c r="D196" s="24"/>
      <c r="E196" s="24"/>
      <c r="F196" s="24"/>
      <c r="G196" s="24"/>
      <c r="H196" s="24"/>
    </row>
    <row r="197" spans="1:8" ht="19.5">
      <c r="A197" s="57"/>
      <c r="B197" s="24"/>
      <c r="C197" s="24"/>
      <c r="D197" s="24"/>
      <c r="E197" s="24"/>
      <c r="F197" s="24"/>
      <c r="G197" s="24"/>
      <c r="H197" s="24"/>
    </row>
    <row r="198" spans="1:8" ht="19.5">
      <c r="A198" s="249"/>
      <c r="B198" s="24"/>
      <c r="C198" s="24"/>
      <c r="D198" s="24"/>
      <c r="E198" s="24"/>
      <c r="F198" s="24"/>
      <c r="G198" s="24"/>
      <c r="H198" s="24"/>
    </row>
    <row r="199" spans="1:8" ht="19.5">
      <c r="A199" s="250"/>
      <c r="B199" s="24"/>
      <c r="C199" s="24"/>
      <c r="D199" s="24"/>
      <c r="E199" s="24"/>
      <c r="F199" s="24"/>
      <c r="G199" s="24"/>
      <c r="H199" s="24"/>
    </row>
    <row r="200" spans="1:8" ht="19.5">
      <c r="A200" s="249"/>
      <c r="B200" s="24"/>
      <c r="C200" s="24"/>
      <c r="D200" s="24"/>
      <c r="E200" s="24"/>
      <c r="F200" s="24"/>
      <c r="G200" s="24"/>
      <c r="H200" s="24"/>
    </row>
    <row r="201" spans="1:8" ht="19.5">
      <c r="A201" s="249"/>
      <c r="B201" s="24"/>
      <c r="C201" s="24"/>
      <c r="D201" s="24"/>
      <c r="E201" s="24"/>
      <c r="F201" s="24"/>
      <c r="G201" s="24"/>
      <c r="H201" s="24"/>
    </row>
    <row r="202" spans="1:8" ht="19.5">
      <c r="A202" s="250"/>
      <c r="B202" s="24"/>
      <c r="C202" s="24"/>
      <c r="D202" s="24"/>
      <c r="E202" s="24"/>
      <c r="F202" s="24"/>
      <c r="G202" s="24"/>
      <c r="H202" s="24"/>
    </row>
    <row r="203" spans="1:8" ht="19.5">
      <c r="A203" s="249"/>
      <c r="B203" s="24"/>
      <c r="C203" s="24"/>
      <c r="D203" s="24"/>
      <c r="E203" s="24"/>
      <c r="F203" s="24"/>
      <c r="G203" s="24"/>
      <c r="H203" s="24"/>
    </row>
    <row r="204" spans="1:8" ht="19.5">
      <c r="A204" s="249"/>
      <c r="B204" s="24"/>
      <c r="C204" s="24"/>
      <c r="D204" s="24"/>
      <c r="E204" s="24"/>
      <c r="F204" s="24"/>
      <c r="G204" s="24"/>
      <c r="H204" s="24"/>
    </row>
    <row r="205" spans="1:8" ht="19.5">
      <c r="A205" s="250"/>
      <c r="B205" s="24"/>
      <c r="C205" s="24"/>
      <c r="D205" s="24"/>
      <c r="E205" s="24"/>
      <c r="F205" s="24"/>
      <c r="G205" s="24"/>
      <c r="H205" s="24"/>
    </row>
    <row r="206" spans="1:8" ht="19.5">
      <c r="A206" s="249"/>
      <c r="B206" s="24"/>
      <c r="C206" s="24"/>
      <c r="D206" s="24"/>
      <c r="E206" s="24"/>
      <c r="F206" s="24"/>
      <c r="G206" s="24"/>
      <c r="H206" s="24"/>
    </row>
    <row r="207" spans="1:8" ht="19.5">
      <c r="A207" s="249"/>
      <c r="B207" s="24"/>
      <c r="C207" s="24"/>
      <c r="D207" s="24"/>
      <c r="E207" s="24"/>
      <c r="F207" s="24"/>
      <c r="G207" s="24"/>
      <c r="H207" s="24"/>
    </row>
    <row r="208" spans="1:8" ht="19.5">
      <c r="A208" s="249"/>
      <c r="B208" s="24"/>
      <c r="C208" s="24"/>
      <c r="D208" s="24"/>
      <c r="E208" s="24"/>
      <c r="F208" s="24"/>
      <c r="G208" s="24"/>
      <c r="H208" s="24"/>
    </row>
    <row r="209" spans="1:8" ht="19.5">
      <c r="A209" s="249"/>
      <c r="B209" s="24"/>
      <c r="C209" s="24"/>
      <c r="D209" s="24"/>
      <c r="E209" s="24"/>
      <c r="F209" s="24"/>
      <c r="G209" s="24"/>
      <c r="H209" s="24"/>
    </row>
    <row r="210" spans="1:8" ht="19.5">
      <c r="A210" s="249"/>
      <c r="B210" s="24"/>
      <c r="C210" s="24"/>
      <c r="D210" s="24"/>
      <c r="E210" s="24"/>
      <c r="F210" s="24"/>
      <c r="G210" s="24"/>
      <c r="H210" s="24"/>
    </row>
    <row r="211" spans="1:8" ht="19.5">
      <c r="A211" s="249"/>
      <c r="B211" s="24"/>
      <c r="C211" s="24"/>
      <c r="D211" s="24"/>
      <c r="E211" s="24"/>
      <c r="F211" s="24"/>
      <c r="G211" s="24"/>
      <c r="H211" s="24"/>
    </row>
    <row r="212" spans="1:8" ht="19.5">
      <c r="A212" s="249"/>
      <c r="B212" s="24"/>
      <c r="C212" s="24"/>
      <c r="D212" s="24"/>
      <c r="E212" s="24"/>
      <c r="F212" s="24"/>
      <c r="G212" s="24"/>
      <c r="H212" s="24"/>
    </row>
    <row r="213" spans="1:8" ht="19.5">
      <c r="A213" s="249"/>
      <c r="B213" s="24"/>
      <c r="C213" s="24"/>
      <c r="D213" s="24"/>
      <c r="E213" s="24"/>
      <c r="F213" s="24"/>
      <c r="G213" s="24"/>
      <c r="H213" s="24"/>
    </row>
    <row r="214" spans="1:8" ht="19.5">
      <c r="A214" s="250"/>
      <c r="B214" s="24"/>
      <c r="C214" s="24"/>
      <c r="D214" s="24"/>
      <c r="E214" s="24"/>
      <c r="F214" s="24"/>
      <c r="G214" s="24"/>
      <c r="H214" s="24"/>
    </row>
    <row r="215" spans="1:8" ht="19.5">
      <c r="A215" s="249"/>
      <c r="B215" s="24"/>
      <c r="C215" s="24"/>
      <c r="D215" s="24"/>
      <c r="E215" s="24"/>
      <c r="F215" s="24"/>
      <c r="G215" s="24"/>
      <c r="H215" s="24"/>
    </row>
    <row r="216" spans="1:8" ht="19.5">
      <c r="A216" s="249"/>
      <c r="B216" s="24"/>
      <c r="C216" s="24"/>
      <c r="D216" s="24"/>
      <c r="E216" s="24"/>
      <c r="F216" s="24"/>
      <c r="G216" s="24"/>
      <c r="H216" s="24"/>
    </row>
    <row r="217" spans="1:8" ht="19.5">
      <c r="A217" s="249"/>
      <c r="B217" s="24"/>
      <c r="C217" s="24"/>
      <c r="D217" s="24"/>
      <c r="E217" s="24"/>
      <c r="F217" s="24"/>
      <c r="G217" s="24"/>
      <c r="H217" s="24"/>
    </row>
    <row r="218" spans="1:8" ht="19.5">
      <c r="A218" s="249"/>
      <c r="B218" s="24"/>
      <c r="C218" s="24"/>
      <c r="D218" s="24"/>
      <c r="E218" s="24"/>
      <c r="F218" s="24"/>
      <c r="G218" s="24"/>
      <c r="H218" s="24"/>
    </row>
    <row r="219" spans="1:8" ht="19.5">
      <c r="A219" s="249"/>
      <c r="B219" s="24"/>
      <c r="C219" s="24"/>
      <c r="D219" s="24"/>
      <c r="E219" s="24"/>
      <c r="F219" s="24"/>
      <c r="G219" s="24"/>
      <c r="H219" s="24"/>
    </row>
    <row r="220" spans="1:8" ht="19.5">
      <c r="A220" s="250"/>
      <c r="B220" s="24"/>
      <c r="C220" s="24"/>
      <c r="D220" s="24"/>
      <c r="E220" s="24"/>
      <c r="F220" s="24"/>
      <c r="G220" s="24"/>
      <c r="H220" s="24"/>
    </row>
    <row r="221" spans="1:8" ht="19.5">
      <c r="A221" s="249"/>
      <c r="B221" s="24"/>
      <c r="C221" s="24"/>
      <c r="D221" s="24"/>
      <c r="E221" s="24"/>
      <c r="F221" s="24"/>
      <c r="G221" s="24"/>
      <c r="H221" s="24"/>
    </row>
    <row r="222" spans="1:8" ht="19.5">
      <c r="A222" s="249"/>
      <c r="B222" s="24"/>
      <c r="C222" s="24"/>
      <c r="D222" s="24"/>
      <c r="E222" s="24"/>
      <c r="F222" s="24"/>
      <c r="G222" s="24"/>
      <c r="H222" s="24"/>
    </row>
    <row r="223" spans="1:8" ht="19.5">
      <c r="A223" s="250"/>
      <c r="B223" s="24"/>
      <c r="C223" s="24"/>
      <c r="D223" s="24"/>
      <c r="E223" s="24"/>
      <c r="F223" s="24"/>
      <c r="G223" s="24"/>
      <c r="H223" s="24"/>
    </row>
    <row r="224" spans="1:8" ht="19.5">
      <c r="A224" s="249"/>
      <c r="B224" s="24"/>
      <c r="C224" s="24"/>
      <c r="D224" s="24"/>
      <c r="E224" s="24"/>
      <c r="F224" s="24"/>
      <c r="G224" s="24"/>
      <c r="H224" s="24"/>
    </row>
    <row r="225" spans="1:8" ht="19.5">
      <c r="A225" s="249"/>
      <c r="B225" s="24"/>
      <c r="C225" s="24"/>
      <c r="D225" s="24"/>
      <c r="E225" s="24"/>
      <c r="F225" s="24"/>
      <c r="G225" s="24"/>
      <c r="H225" s="24"/>
    </row>
    <row r="226" spans="1:8" ht="19.5">
      <c r="A226" s="249"/>
      <c r="B226" s="24"/>
      <c r="C226" s="24"/>
      <c r="D226" s="24"/>
      <c r="E226" s="24"/>
      <c r="F226" s="24"/>
      <c r="G226" s="24"/>
      <c r="H226" s="24"/>
    </row>
    <row r="227" spans="1:8" ht="19.5">
      <c r="A227" s="251"/>
      <c r="B227" s="24"/>
      <c r="C227" s="24"/>
      <c r="D227" s="24"/>
      <c r="E227" s="24"/>
      <c r="F227" s="24"/>
      <c r="G227" s="24"/>
      <c r="H227" s="2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Normal="100" workbookViewId="0">
      <selection activeCell="B9" sqref="B9"/>
    </sheetView>
  </sheetViews>
  <sheetFormatPr defaultColWidth="9.140625" defaultRowHeight="18"/>
  <cols>
    <col min="1" max="1" width="63.7109375" style="252" customWidth="1"/>
    <col min="2" max="8" width="16" style="21" customWidth="1"/>
    <col min="9" max="9" width="16" style="24" customWidth="1"/>
    <col min="10" max="256" width="9.140625" style="21"/>
    <col min="257" max="257" width="132.28515625" style="21" customWidth="1"/>
    <col min="258" max="265" width="16" style="21" customWidth="1"/>
    <col min="266" max="512" width="9.140625" style="21"/>
    <col min="513" max="513" width="132.28515625" style="21" customWidth="1"/>
    <col min="514" max="521" width="16" style="21" customWidth="1"/>
    <col min="522" max="768" width="9.140625" style="21"/>
    <col min="769" max="769" width="132.28515625" style="21" customWidth="1"/>
    <col min="770" max="777" width="16" style="21" customWidth="1"/>
    <col min="778" max="1024" width="9.140625" style="21"/>
    <col min="1025" max="1025" width="132.28515625" style="21" customWidth="1"/>
    <col min="1026" max="1033" width="16" style="21" customWidth="1"/>
    <col min="1034" max="1280" width="9.140625" style="21"/>
    <col min="1281" max="1281" width="132.28515625" style="21" customWidth="1"/>
    <col min="1282" max="1289" width="16" style="21" customWidth="1"/>
    <col min="1290" max="1536" width="9.140625" style="21"/>
    <col min="1537" max="1537" width="132.28515625" style="21" customWidth="1"/>
    <col min="1538" max="1545" width="16" style="21" customWidth="1"/>
    <col min="1546" max="1792" width="9.140625" style="21"/>
    <col min="1793" max="1793" width="132.28515625" style="21" customWidth="1"/>
    <col min="1794" max="1801" width="16" style="21" customWidth="1"/>
    <col min="1802" max="2048" width="9.140625" style="21"/>
    <col min="2049" max="2049" width="132.28515625" style="21" customWidth="1"/>
    <col min="2050" max="2057" width="16" style="21" customWidth="1"/>
    <col min="2058" max="2304" width="9.140625" style="21"/>
    <col min="2305" max="2305" width="132.28515625" style="21" customWidth="1"/>
    <col min="2306" max="2313" width="16" style="21" customWidth="1"/>
    <col min="2314" max="2560" width="9.140625" style="21"/>
    <col min="2561" max="2561" width="132.28515625" style="21" customWidth="1"/>
    <col min="2562" max="2569" width="16" style="21" customWidth="1"/>
    <col min="2570" max="2816" width="9.140625" style="21"/>
    <col min="2817" max="2817" width="132.28515625" style="21" customWidth="1"/>
    <col min="2818" max="2825" width="16" style="21" customWidth="1"/>
    <col min="2826" max="3072" width="9.140625" style="21"/>
    <col min="3073" max="3073" width="132.28515625" style="21" customWidth="1"/>
    <col min="3074" max="3081" width="16" style="21" customWidth="1"/>
    <col min="3082" max="3328" width="9.140625" style="21"/>
    <col min="3329" max="3329" width="132.28515625" style="21" customWidth="1"/>
    <col min="3330" max="3337" width="16" style="21" customWidth="1"/>
    <col min="3338" max="3584" width="9.140625" style="21"/>
    <col min="3585" max="3585" width="132.28515625" style="21" customWidth="1"/>
    <col min="3586" max="3593" width="16" style="21" customWidth="1"/>
    <col min="3594" max="3840" width="9.140625" style="21"/>
    <col min="3841" max="3841" width="132.28515625" style="21" customWidth="1"/>
    <col min="3842" max="3849" width="16" style="21" customWidth="1"/>
    <col min="3850" max="4096" width="9.140625" style="21"/>
    <col min="4097" max="4097" width="132.28515625" style="21" customWidth="1"/>
    <col min="4098" max="4105" width="16" style="21" customWidth="1"/>
    <col min="4106" max="4352" width="9.140625" style="21"/>
    <col min="4353" max="4353" width="132.28515625" style="21" customWidth="1"/>
    <col min="4354" max="4361" width="16" style="21" customWidth="1"/>
    <col min="4362" max="4608" width="9.140625" style="21"/>
    <col min="4609" max="4609" width="132.28515625" style="21" customWidth="1"/>
    <col min="4610" max="4617" width="16" style="21" customWidth="1"/>
    <col min="4618" max="4864" width="9.140625" style="21"/>
    <col min="4865" max="4865" width="132.28515625" style="21" customWidth="1"/>
    <col min="4866" max="4873" width="16" style="21" customWidth="1"/>
    <col min="4874" max="5120" width="9.140625" style="21"/>
    <col min="5121" max="5121" width="132.28515625" style="21" customWidth="1"/>
    <col min="5122" max="5129" width="16" style="21" customWidth="1"/>
    <col min="5130" max="5376" width="9.140625" style="21"/>
    <col min="5377" max="5377" width="132.28515625" style="21" customWidth="1"/>
    <col min="5378" max="5385" width="16" style="21" customWidth="1"/>
    <col min="5386" max="5632" width="9.140625" style="21"/>
    <col min="5633" max="5633" width="132.28515625" style="21" customWidth="1"/>
    <col min="5634" max="5641" width="16" style="21" customWidth="1"/>
    <col min="5642" max="5888" width="9.140625" style="21"/>
    <col min="5889" max="5889" width="132.28515625" style="21" customWidth="1"/>
    <col min="5890" max="5897" width="16" style="21" customWidth="1"/>
    <col min="5898" max="6144" width="9.140625" style="21"/>
    <col min="6145" max="6145" width="132.28515625" style="21" customWidth="1"/>
    <col min="6146" max="6153" width="16" style="21" customWidth="1"/>
    <col min="6154" max="6400" width="9.140625" style="21"/>
    <col min="6401" max="6401" width="132.28515625" style="21" customWidth="1"/>
    <col min="6402" max="6409" width="16" style="21" customWidth="1"/>
    <col min="6410" max="6656" width="9.140625" style="21"/>
    <col min="6657" max="6657" width="132.28515625" style="21" customWidth="1"/>
    <col min="6658" max="6665" width="16" style="21" customWidth="1"/>
    <col min="6666" max="6912" width="9.140625" style="21"/>
    <col min="6913" max="6913" width="132.28515625" style="21" customWidth="1"/>
    <col min="6914" max="6921" width="16" style="21" customWidth="1"/>
    <col min="6922" max="7168" width="9.140625" style="21"/>
    <col min="7169" max="7169" width="132.28515625" style="21" customWidth="1"/>
    <col min="7170" max="7177" width="16" style="21" customWidth="1"/>
    <col min="7178" max="7424" width="9.140625" style="21"/>
    <col min="7425" max="7425" width="132.28515625" style="21" customWidth="1"/>
    <col min="7426" max="7433" width="16" style="21" customWidth="1"/>
    <col min="7434" max="7680" width="9.140625" style="21"/>
    <col min="7681" max="7681" width="132.28515625" style="21" customWidth="1"/>
    <col min="7682" max="7689" width="16" style="21" customWidth="1"/>
    <col min="7690" max="7936" width="9.140625" style="21"/>
    <col min="7937" max="7937" width="132.28515625" style="21" customWidth="1"/>
    <col min="7938" max="7945" width="16" style="21" customWidth="1"/>
    <col min="7946" max="8192" width="9.140625" style="21"/>
    <col min="8193" max="8193" width="132.28515625" style="21" customWidth="1"/>
    <col min="8194" max="8201" width="16" style="21" customWidth="1"/>
    <col min="8202" max="8448" width="9.140625" style="21"/>
    <col min="8449" max="8449" width="132.28515625" style="21" customWidth="1"/>
    <col min="8450" max="8457" width="16" style="21" customWidth="1"/>
    <col min="8458" max="8704" width="9.140625" style="21"/>
    <col min="8705" max="8705" width="132.28515625" style="21" customWidth="1"/>
    <col min="8706" max="8713" width="16" style="21" customWidth="1"/>
    <col min="8714" max="8960" width="9.140625" style="21"/>
    <col min="8961" max="8961" width="132.28515625" style="21" customWidth="1"/>
    <col min="8962" max="8969" width="16" style="21" customWidth="1"/>
    <col min="8970" max="9216" width="9.140625" style="21"/>
    <col min="9217" max="9217" width="132.28515625" style="21" customWidth="1"/>
    <col min="9218" max="9225" width="16" style="21" customWidth="1"/>
    <col min="9226" max="9472" width="9.140625" style="21"/>
    <col min="9473" max="9473" width="132.28515625" style="21" customWidth="1"/>
    <col min="9474" max="9481" width="16" style="21" customWidth="1"/>
    <col min="9482" max="9728" width="9.140625" style="21"/>
    <col min="9729" max="9729" width="132.28515625" style="21" customWidth="1"/>
    <col min="9730" max="9737" width="16" style="21" customWidth="1"/>
    <col min="9738" max="9984" width="9.140625" style="21"/>
    <col min="9985" max="9985" width="132.28515625" style="21" customWidth="1"/>
    <col min="9986" max="9993" width="16" style="21" customWidth="1"/>
    <col min="9994" max="10240" width="9.140625" style="21"/>
    <col min="10241" max="10241" width="132.28515625" style="21" customWidth="1"/>
    <col min="10242" max="10249" width="16" style="21" customWidth="1"/>
    <col min="10250" max="10496" width="9.140625" style="21"/>
    <col min="10497" max="10497" width="132.28515625" style="21" customWidth="1"/>
    <col min="10498" max="10505" width="16" style="21" customWidth="1"/>
    <col min="10506" max="10752" width="9.140625" style="21"/>
    <col min="10753" max="10753" width="132.28515625" style="21" customWidth="1"/>
    <col min="10754" max="10761" width="16" style="21" customWidth="1"/>
    <col min="10762" max="11008" width="9.140625" style="21"/>
    <col min="11009" max="11009" width="132.28515625" style="21" customWidth="1"/>
    <col min="11010" max="11017" width="16" style="21" customWidth="1"/>
    <col min="11018" max="11264" width="9.140625" style="21"/>
    <col min="11265" max="11265" width="132.28515625" style="21" customWidth="1"/>
    <col min="11266" max="11273" width="16" style="21" customWidth="1"/>
    <col min="11274" max="11520" width="9.140625" style="21"/>
    <col min="11521" max="11521" width="132.28515625" style="21" customWidth="1"/>
    <col min="11522" max="11529" width="16" style="21" customWidth="1"/>
    <col min="11530" max="11776" width="9.140625" style="21"/>
    <col min="11777" max="11777" width="132.28515625" style="21" customWidth="1"/>
    <col min="11778" max="11785" width="16" style="21" customWidth="1"/>
    <col min="11786" max="12032" width="9.140625" style="21"/>
    <col min="12033" max="12033" width="132.28515625" style="21" customWidth="1"/>
    <col min="12034" max="12041" width="16" style="21" customWidth="1"/>
    <col min="12042" max="12288" width="9.140625" style="21"/>
    <col min="12289" max="12289" width="132.28515625" style="21" customWidth="1"/>
    <col min="12290" max="12297" width="16" style="21" customWidth="1"/>
    <col min="12298" max="12544" width="9.140625" style="21"/>
    <col min="12545" max="12545" width="132.28515625" style="21" customWidth="1"/>
    <col min="12546" max="12553" width="16" style="21" customWidth="1"/>
    <col min="12554" max="12800" width="9.140625" style="21"/>
    <col min="12801" max="12801" width="132.28515625" style="21" customWidth="1"/>
    <col min="12802" max="12809" width="16" style="21" customWidth="1"/>
    <col min="12810" max="13056" width="9.140625" style="21"/>
    <col min="13057" max="13057" width="132.28515625" style="21" customWidth="1"/>
    <col min="13058" max="13065" width="16" style="21" customWidth="1"/>
    <col min="13066" max="13312" width="9.140625" style="21"/>
    <col min="13313" max="13313" width="132.28515625" style="21" customWidth="1"/>
    <col min="13314" max="13321" width="16" style="21" customWidth="1"/>
    <col min="13322" max="13568" width="9.140625" style="21"/>
    <col min="13569" max="13569" width="132.28515625" style="21" customWidth="1"/>
    <col min="13570" max="13577" width="16" style="21" customWidth="1"/>
    <col min="13578" max="13824" width="9.140625" style="21"/>
    <col min="13825" max="13825" width="132.28515625" style="21" customWidth="1"/>
    <col min="13826" max="13833" width="16" style="21" customWidth="1"/>
    <col min="13834" max="14080" width="9.140625" style="21"/>
    <col min="14081" max="14081" width="132.28515625" style="21" customWidth="1"/>
    <col min="14082" max="14089" width="16" style="21" customWidth="1"/>
    <col min="14090" max="14336" width="9.140625" style="21"/>
    <col min="14337" max="14337" width="132.28515625" style="21" customWidth="1"/>
    <col min="14338" max="14345" width="16" style="21" customWidth="1"/>
    <col min="14346" max="14592" width="9.140625" style="21"/>
    <col min="14593" max="14593" width="132.28515625" style="21" customWidth="1"/>
    <col min="14594" max="14601" width="16" style="21" customWidth="1"/>
    <col min="14602" max="14848" width="9.140625" style="21"/>
    <col min="14849" max="14849" width="132.28515625" style="21" customWidth="1"/>
    <col min="14850" max="14857" width="16" style="21" customWidth="1"/>
    <col min="14858" max="15104" width="9.140625" style="21"/>
    <col min="15105" max="15105" width="132.28515625" style="21" customWidth="1"/>
    <col min="15106" max="15113" width="16" style="21" customWidth="1"/>
    <col min="15114" max="15360" width="9.140625" style="21"/>
    <col min="15361" max="15361" width="132.28515625" style="21" customWidth="1"/>
    <col min="15362" max="15369" width="16" style="21" customWidth="1"/>
    <col min="15370" max="15616" width="9.140625" style="21"/>
    <col min="15617" max="15617" width="132.28515625" style="21" customWidth="1"/>
    <col min="15618" max="15625" width="16" style="21" customWidth="1"/>
    <col min="15626" max="15872" width="9.140625" style="21"/>
    <col min="15873" max="15873" width="132.28515625" style="21" customWidth="1"/>
    <col min="15874" max="15881" width="16" style="21" customWidth="1"/>
    <col min="15882" max="16128" width="9.140625" style="21"/>
    <col min="16129" max="16129" width="132.28515625" style="21" customWidth="1"/>
    <col min="16130" max="16137" width="16" style="21" customWidth="1"/>
    <col min="16138" max="16384" width="9.140625" style="21"/>
  </cols>
  <sheetData>
    <row r="1" spans="1:9" ht="24" customHeight="1">
      <c r="A1" s="1145" t="s">
        <v>984</v>
      </c>
      <c r="B1" s="1145"/>
      <c r="C1" s="1145"/>
      <c r="D1" s="1145"/>
      <c r="E1" s="1145"/>
      <c r="F1" s="1145"/>
      <c r="G1" s="1145"/>
      <c r="H1" s="1145"/>
      <c r="I1" s="1145"/>
    </row>
    <row r="2" spans="1:9" ht="24" customHeight="1">
      <c r="A2" s="1145" t="s">
        <v>387</v>
      </c>
      <c r="B2" s="1145"/>
      <c r="C2" s="1145"/>
      <c r="D2" s="1145"/>
      <c r="E2" s="1145"/>
      <c r="F2" s="1145"/>
      <c r="G2" s="1145"/>
      <c r="H2" s="1145"/>
      <c r="I2" s="1145"/>
    </row>
    <row r="3" spans="1:9" ht="24" customHeight="1">
      <c r="A3" s="1145" t="s">
        <v>991</v>
      </c>
      <c r="B3" s="1145"/>
      <c r="C3" s="1145"/>
      <c r="D3" s="1145"/>
      <c r="E3" s="1145"/>
      <c r="F3" s="1145"/>
      <c r="G3" s="1145"/>
      <c r="H3" s="1145"/>
      <c r="I3" s="1145"/>
    </row>
    <row r="4" spans="1:9" ht="24" customHeight="1">
      <c r="A4" s="1153" t="s">
        <v>1223</v>
      </c>
      <c r="B4" s="1153"/>
      <c r="C4" s="1153"/>
      <c r="D4" s="1153"/>
      <c r="E4" s="1153"/>
      <c r="F4" s="1153"/>
      <c r="G4" s="1153"/>
      <c r="H4" s="1153"/>
      <c r="I4" s="1153"/>
    </row>
    <row r="5" spans="1:9" ht="9" customHeight="1" thickBot="1">
      <c r="A5" s="1154"/>
      <c r="B5" s="1154"/>
      <c r="C5" s="1154"/>
      <c r="D5" s="1154"/>
      <c r="E5" s="1154"/>
      <c r="F5" s="1154"/>
      <c r="G5" s="1154"/>
      <c r="H5" s="1154"/>
      <c r="I5" s="1154"/>
    </row>
    <row r="6" spans="1:9" s="999" customFormat="1" ht="19.5" thickTop="1" thickBot="1">
      <c r="A6" s="997"/>
      <c r="B6" s="998" t="s">
        <v>1334</v>
      </c>
      <c r="C6" s="1156" t="s">
        <v>991</v>
      </c>
      <c r="D6" s="1156"/>
      <c r="E6" s="1156"/>
      <c r="F6" s="1156"/>
      <c r="G6" s="1156"/>
      <c r="H6" s="1156"/>
      <c r="I6" s="1156"/>
    </row>
    <row r="7" spans="1:9" s="22" customFormat="1" ht="19.5" thickTop="1" thickBot="1">
      <c r="A7" s="683" t="s">
        <v>287</v>
      </c>
      <c r="B7" s="684" t="s">
        <v>388</v>
      </c>
      <c r="C7" s="684" t="s">
        <v>1113</v>
      </c>
      <c r="D7" s="684" t="s">
        <v>1211</v>
      </c>
      <c r="E7" s="684" t="s">
        <v>1258</v>
      </c>
      <c r="F7" s="684" t="s">
        <v>1333</v>
      </c>
      <c r="G7" s="684" t="s">
        <v>1342</v>
      </c>
      <c r="H7" s="684" t="s">
        <v>1404</v>
      </c>
      <c r="I7" s="684" t="s">
        <v>1405</v>
      </c>
    </row>
    <row r="8" spans="1:9" ht="4.5" customHeight="1" thickTop="1" thickBot="1">
      <c r="A8" s="685"/>
      <c r="B8" s="686"/>
      <c r="C8" s="686"/>
      <c r="D8" s="686"/>
      <c r="E8" s="686"/>
      <c r="F8" s="686"/>
      <c r="G8" s="686"/>
      <c r="H8" s="686"/>
      <c r="I8" s="686"/>
    </row>
    <row r="9" spans="1:9" ht="24" customHeight="1" thickTop="1" thickBot="1">
      <c r="A9" s="687" t="s">
        <v>389</v>
      </c>
      <c r="B9" s="688">
        <v>4963116.44343</v>
      </c>
      <c r="C9" s="688">
        <v>6928794.4940500008</v>
      </c>
      <c r="D9" s="688">
        <v>10555018.613540001</v>
      </c>
      <c r="E9" s="688">
        <v>13390413.323160002</v>
      </c>
      <c r="F9" s="688">
        <v>15400481.48141</v>
      </c>
      <c r="G9" s="688">
        <v>15286821.907229999</v>
      </c>
      <c r="H9" s="688">
        <v>15783016.923839999</v>
      </c>
      <c r="I9" s="688">
        <v>15928545.8566</v>
      </c>
    </row>
    <row r="10" spans="1:9" s="52" customFormat="1" ht="24" customHeight="1" thickTop="1">
      <c r="A10" s="689" t="s">
        <v>8</v>
      </c>
      <c r="B10" s="690">
        <v>574970.78654</v>
      </c>
      <c r="C10" s="690">
        <v>251207.64466999998</v>
      </c>
      <c r="D10" s="690">
        <v>607790.74752999994</v>
      </c>
      <c r="E10" s="690">
        <v>1296882.7536600004</v>
      </c>
      <c r="F10" s="690">
        <v>714230.36064999993</v>
      </c>
      <c r="G10" s="690">
        <v>624571.29109000007</v>
      </c>
      <c r="H10" s="690">
        <v>736116.58507999999</v>
      </c>
      <c r="I10" s="690">
        <v>886616.5003500001</v>
      </c>
    </row>
    <row r="11" spans="1:9" s="52" customFormat="1" ht="24" customHeight="1">
      <c r="A11" s="689" t="s">
        <v>17</v>
      </c>
      <c r="B11" s="690">
        <v>1150295.84482</v>
      </c>
      <c r="C11" s="690">
        <v>1656095.2707199999</v>
      </c>
      <c r="D11" s="690">
        <v>1281851.0505900001</v>
      </c>
      <c r="E11" s="690">
        <v>1028918.2621300002</v>
      </c>
      <c r="F11" s="690">
        <v>2038567.09791</v>
      </c>
      <c r="G11" s="690">
        <v>2022458.3738699998</v>
      </c>
      <c r="H11" s="690">
        <v>1457695.4840000002</v>
      </c>
      <c r="I11" s="690">
        <v>1610436.7319800002</v>
      </c>
    </row>
    <row r="12" spans="1:9" s="52" customFormat="1" ht="24" customHeight="1">
      <c r="A12" s="689" t="s">
        <v>26</v>
      </c>
      <c r="B12" s="690">
        <v>2692977.3383000004</v>
      </c>
      <c r="C12" s="690">
        <v>3912369.1070200005</v>
      </c>
      <c r="D12" s="690">
        <v>7356902.2834899994</v>
      </c>
      <c r="E12" s="690">
        <v>9547806.7724700011</v>
      </c>
      <c r="F12" s="690">
        <v>11077410.87671</v>
      </c>
      <c r="G12" s="690">
        <v>11111384.829810001</v>
      </c>
      <c r="H12" s="690">
        <v>11682678.885600001</v>
      </c>
      <c r="I12" s="690">
        <v>11632124.566870002</v>
      </c>
    </row>
    <row r="13" spans="1:9" s="52" customFormat="1" ht="24" customHeight="1">
      <c r="A13" s="691" t="s">
        <v>390</v>
      </c>
      <c r="B13" s="690">
        <v>2704400.0366700003</v>
      </c>
      <c r="C13" s="690">
        <v>3911137.9084900003</v>
      </c>
      <c r="D13" s="690">
        <v>7325777.5816000011</v>
      </c>
      <c r="E13" s="690">
        <v>9490897.0851199999</v>
      </c>
      <c r="F13" s="690">
        <v>11003273.696309999</v>
      </c>
      <c r="G13" s="690">
        <v>11030952.2027</v>
      </c>
      <c r="H13" s="690">
        <v>11608089.59522</v>
      </c>
      <c r="I13" s="690">
        <v>11554064.928069999</v>
      </c>
    </row>
    <row r="14" spans="1:9" s="52" customFormat="1" ht="24" customHeight="1">
      <c r="A14" s="691" t="s">
        <v>391</v>
      </c>
      <c r="B14" s="690">
        <v>2699761.9602700002</v>
      </c>
      <c r="C14" s="690">
        <v>3901712.5547700003</v>
      </c>
      <c r="D14" s="690">
        <v>7305986.4491400002</v>
      </c>
      <c r="E14" s="690">
        <v>9457654.3342499994</v>
      </c>
      <c r="F14" s="690">
        <v>10951235.74845</v>
      </c>
      <c r="G14" s="690">
        <v>10975957.036420003</v>
      </c>
      <c r="H14" s="690">
        <v>11438137.119760001</v>
      </c>
      <c r="I14" s="690">
        <v>11375370.410259999</v>
      </c>
    </row>
    <row r="15" spans="1:9" s="52" customFormat="1" ht="24" customHeight="1">
      <c r="A15" s="691" t="s">
        <v>392</v>
      </c>
      <c r="B15" s="690">
        <v>4638.0763999999999</v>
      </c>
      <c r="C15" s="690">
        <v>9425.3537200000028</v>
      </c>
      <c r="D15" s="690">
        <v>19791.132460000001</v>
      </c>
      <c r="E15" s="690">
        <v>33242.750870000003</v>
      </c>
      <c r="F15" s="690">
        <v>52037.947860000007</v>
      </c>
      <c r="G15" s="690">
        <v>54995.166279999998</v>
      </c>
      <c r="H15" s="690">
        <v>169952.47546000002</v>
      </c>
      <c r="I15" s="690">
        <v>178694.51781000002</v>
      </c>
    </row>
    <row r="16" spans="1:9" s="52" customFormat="1" ht="24" customHeight="1">
      <c r="A16" s="691" t="s">
        <v>393</v>
      </c>
      <c r="B16" s="690">
        <v>4344.9576000000006</v>
      </c>
      <c r="C16" s="690">
        <v>4464.6438799999996</v>
      </c>
      <c r="D16" s="690">
        <v>7004.6351000000004</v>
      </c>
      <c r="E16" s="690">
        <v>7625.2023899999995</v>
      </c>
      <c r="F16" s="690">
        <v>24079.965359999998</v>
      </c>
      <c r="G16" s="690">
        <v>34015.646250000005</v>
      </c>
      <c r="H16" s="690">
        <v>18922.275460000001</v>
      </c>
      <c r="I16" s="690">
        <v>23594.96168</v>
      </c>
    </row>
    <row r="17" spans="1:9" s="52" customFormat="1" ht="24" customHeight="1">
      <c r="A17" s="691" t="s">
        <v>394</v>
      </c>
      <c r="B17" s="690">
        <v>4296.8675400000002</v>
      </c>
      <c r="C17" s="690">
        <v>4437.6018300000005</v>
      </c>
      <c r="D17" s="690">
        <v>6937.8136799999993</v>
      </c>
      <c r="E17" s="690">
        <v>7573.5859500000006</v>
      </c>
      <c r="F17" s="690">
        <v>21342.492579999998</v>
      </c>
      <c r="G17" s="690">
        <v>31384.207530000003</v>
      </c>
      <c r="H17" s="690">
        <v>17143.75333</v>
      </c>
      <c r="I17" s="690">
        <v>21079.984170000003</v>
      </c>
    </row>
    <row r="18" spans="1:9" s="52" customFormat="1" ht="24" customHeight="1">
      <c r="A18" s="691" t="s">
        <v>395</v>
      </c>
      <c r="B18" s="690">
        <v>48.090060000000001</v>
      </c>
      <c r="C18" s="690">
        <v>27.04205</v>
      </c>
      <c r="D18" s="690">
        <v>66.821420000000003</v>
      </c>
      <c r="E18" s="690">
        <v>51.616440000000011</v>
      </c>
      <c r="F18" s="690">
        <v>2737.4727800000001</v>
      </c>
      <c r="G18" s="690">
        <v>2631.4387200000006</v>
      </c>
      <c r="H18" s="690">
        <v>1778.5221299999998</v>
      </c>
      <c r="I18" s="690">
        <v>2514.9775099999997</v>
      </c>
    </row>
    <row r="19" spans="1:9" s="52" customFormat="1" ht="24" customHeight="1">
      <c r="A19" s="691" t="s">
        <v>396</v>
      </c>
      <c r="B19" s="690">
        <v>701.53820999999994</v>
      </c>
      <c r="C19" s="690">
        <v>4273.5110500000001</v>
      </c>
      <c r="D19" s="690">
        <v>8549.791369999999</v>
      </c>
      <c r="E19" s="690">
        <v>16553.979739999999</v>
      </c>
      <c r="F19" s="690">
        <v>56396.626210000002</v>
      </c>
      <c r="G19" s="690">
        <v>58708.078560000002</v>
      </c>
      <c r="H19" s="690">
        <v>70417.806400000001</v>
      </c>
      <c r="I19" s="690">
        <v>71939.519670000023</v>
      </c>
    </row>
    <row r="20" spans="1:9" s="52" customFormat="1" ht="24" customHeight="1">
      <c r="A20" s="691" t="s">
        <v>397</v>
      </c>
      <c r="B20" s="690">
        <v>601.73111000000006</v>
      </c>
      <c r="C20" s="690">
        <v>4173.7039500000001</v>
      </c>
      <c r="D20" s="690">
        <v>8549.791369999999</v>
      </c>
      <c r="E20" s="690">
        <v>16013.86354</v>
      </c>
      <c r="F20" s="690">
        <v>52464.16934</v>
      </c>
      <c r="G20" s="690">
        <v>54775.621690000007</v>
      </c>
      <c r="H20" s="690">
        <v>61097.411620000006</v>
      </c>
      <c r="I20" s="690">
        <v>61833.661840000001</v>
      </c>
    </row>
    <row r="21" spans="1:9" s="52" customFormat="1" ht="24" customHeight="1">
      <c r="A21" s="691" t="s">
        <v>398</v>
      </c>
      <c r="B21" s="690">
        <v>99.80710000000002</v>
      </c>
      <c r="C21" s="690">
        <v>99.80710000000002</v>
      </c>
      <c r="D21" s="690">
        <v>0</v>
      </c>
      <c r="E21" s="690">
        <v>540.11619999999994</v>
      </c>
      <c r="F21" s="690">
        <v>3932.45687</v>
      </c>
      <c r="G21" s="690">
        <v>3932.45687</v>
      </c>
      <c r="H21" s="690">
        <v>9320.3947799999987</v>
      </c>
      <c r="I21" s="690">
        <v>10105.857830000001</v>
      </c>
    </row>
    <row r="22" spans="1:9" s="52" customFormat="1" ht="24" customHeight="1">
      <c r="A22" s="691" t="s">
        <v>39</v>
      </c>
      <c r="B22" s="690">
        <v>35279.833279999999</v>
      </c>
      <c r="C22" s="690">
        <v>45999.1708</v>
      </c>
      <c r="D22" s="690">
        <v>78945.784719999996</v>
      </c>
      <c r="E22" s="690">
        <v>104788.86968</v>
      </c>
      <c r="F22" s="690">
        <v>123394.87182</v>
      </c>
      <c r="G22" s="690">
        <v>124494.21284000001</v>
      </c>
      <c r="H22" s="690">
        <v>132636.14377</v>
      </c>
      <c r="I22" s="690">
        <v>133097.23340999999</v>
      </c>
    </row>
    <row r="23" spans="1:9" s="52" customFormat="1" ht="24" customHeight="1">
      <c r="A23" s="691" t="s">
        <v>46</v>
      </c>
      <c r="B23" s="690">
        <v>-51749.027459999998</v>
      </c>
      <c r="C23" s="690">
        <v>-53506.127200000003</v>
      </c>
      <c r="D23" s="690">
        <v>-63375.509299999998</v>
      </c>
      <c r="E23" s="690">
        <v>-72058.364459999997</v>
      </c>
      <c r="F23" s="690">
        <v>-129734.28298999999</v>
      </c>
      <c r="G23" s="690">
        <v>-136785.31054000001</v>
      </c>
      <c r="H23" s="690">
        <v>-147386.93525000001</v>
      </c>
      <c r="I23" s="690">
        <v>-150572.07596000005</v>
      </c>
    </row>
    <row r="24" spans="1:9" s="52" customFormat="1" ht="24" customHeight="1">
      <c r="A24" s="689" t="s">
        <v>57</v>
      </c>
      <c r="B24" s="690">
        <v>35297.788540000001</v>
      </c>
      <c r="C24" s="690">
        <v>29958.829839999999</v>
      </c>
      <c r="D24" s="690">
        <v>28030.512420000006</v>
      </c>
      <c r="E24" s="690">
        <v>67465.965730000011</v>
      </c>
      <c r="F24" s="690">
        <v>90471.693769999998</v>
      </c>
      <c r="G24" s="690">
        <v>89541.054919999995</v>
      </c>
      <c r="H24" s="690">
        <v>63990.037149999996</v>
      </c>
      <c r="I24" s="690">
        <v>66657.624920000002</v>
      </c>
    </row>
    <row r="25" spans="1:9" s="52" customFormat="1" ht="24" customHeight="1">
      <c r="A25" s="689" t="s">
        <v>63</v>
      </c>
      <c r="B25" s="690">
        <v>0</v>
      </c>
      <c r="C25" s="690">
        <v>0</v>
      </c>
      <c r="D25" s="690">
        <v>0</v>
      </c>
      <c r="E25" s="690">
        <v>0</v>
      </c>
      <c r="F25" s="690">
        <v>244.31368000000001</v>
      </c>
      <c r="G25" s="690">
        <v>244.31368000000001</v>
      </c>
      <c r="H25" s="690">
        <v>2412.8171400000001</v>
      </c>
      <c r="I25" s="690">
        <v>2369.7713900000003</v>
      </c>
    </row>
    <row r="26" spans="1:9" s="52" customFormat="1" ht="24" customHeight="1">
      <c r="A26" s="689" t="s">
        <v>399</v>
      </c>
      <c r="B26" s="690">
        <v>261405.43321000005</v>
      </c>
      <c r="C26" s="690">
        <v>848755.55294000008</v>
      </c>
      <c r="D26" s="690">
        <v>1006102.39258</v>
      </c>
      <c r="E26" s="690">
        <v>1118975.5491300002</v>
      </c>
      <c r="F26" s="690">
        <v>824294.46001000004</v>
      </c>
      <c r="G26" s="690">
        <v>768653.97363999998</v>
      </c>
      <c r="H26" s="690">
        <v>841756.28507000022</v>
      </c>
      <c r="I26" s="690">
        <v>714548.08727999998</v>
      </c>
    </row>
    <row r="27" spans="1:9" s="52" customFormat="1" ht="24" customHeight="1">
      <c r="A27" s="689" t="s">
        <v>74</v>
      </c>
      <c r="B27" s="690">
        <v>163852.64588999999</v>
      </c>
      <c r="C27" s="690">
        <v>169653.97206</v>
      </c>
      <c r="D27" s="690">
        <v>215770.51506999999</v>
      </c>
      <c r="E27" s="690">
        <v>266024.09836</v>
      </c>
      <c r="F27" s="690">
        <v>563354.27161000005</v>
      </c>
      <c r="G27" s="690">
        <v>593767.73927999998</v>
      </c>
      <c r="H27" s="690">
        <v>895982.21461999998</v>
      </c>
      <c r="I27" s="690">
        <v>903201.43894000002</v>
      </c>
    </row>
    <row r="28" spans="1:9" s="53" customFormat="1" ht="24" customHeight="1">
      <c r="A28" s="689" t="s">
        <v>400</v>
      </c>
      <c r="B28" s="690">
        <v>84316.60613</v>
      </c>
      <c r="C28" s="690">
        <v>60754.116799999996</v>
      </c>
      <c r="D28" s="690">
        <v>58571.111860000005</v>
      </c>
      <c r="E28" s="690">
        <v>64339.921679999999</v>
      </c>
      <c r="F28" s="690">
        <v>91908.407069999987</v>
      </c>
      <c r="G28" s="690">
        <v>76200.33094</v>
      </c>
      <c r="H28" s="690">
        <v>102384.61518000001</v>
      </c>
      <c r="I28" s="690">
        <v>112591.13487000001</v>
      </c>
    </row>
    <row r="29" spans="1:9" s="53" customFormat="1" ht="24" customHeight="1" thickBot="1">
      <c r="A29" s="692" t="s">
        <v>1327</v>
      </c>
      <c r="B29" s="693">
        <v>0</v>
      </c>
      <c r="C29" s="693">
        <v>0</v>
      </c>
      <c r="D29" s="693">
        <v>0</v>
      </c>
      <c r="E29" s="693">
        <v>0</v>
      </c>
      <c r="F29" s="693">
        <v>0</v>
      </c>
      <c r="G29" s="693">
        <v>0</v>
      </c>
      <c r="H29" s="693">
        <v>0</v>
      </c>
      <c r="I29" s="693">
        <v>0</v>
      </c>
    </row>
    <row r="30" spans="1:9" ht="24" customHeight="1" thickTop="1" thickBot="1">
      <c r="A30" s="687" t="s">
        <v>401</v>
      </c>
      <c r="B30" s="688">
        <v>4619955.811280001</v>
      </c>
      <c r="C30" s="688">
        <v>6220367.0407600002</v>
      </c>
      <c r="D30" s="688">
        <v>9606374.7908700015</v>
      </c>
      <c r="E30" s="688">
        <v>12331918.084200002</v>
      </c>
      <c r="F30" s="688">
        <v>14328041.458690003</v>
      </c>
      <c r="G30" s="688">
        <v>14234868.969860001</v>
      </c>
      <c r="H30" s="688">
        <v>14671739.763690002</v>
      </c>
      <c r="I30" s="688">
        <v>14812547.453620004</v>
      </c>
    </row>
    <row r="31" spans="1:9" s="52" customFormat="1" ht="24" customHeight="1" thickTop="1">
      <c r="A31" s="689" t="s">
        <v>402</v>
      </c>
      <c r="B31" s="690">
        <v>4008367.5017400002</v>
      </c>
      <c r="C31" s="690">
        <v>5433483.1614799993</v>
      </c>
      <c r="D31" s="690">
        <v>8774122.8007199988</v>
      </c>
      <c r="E31" s="690">
        <v>11136470.252660003</v>
      </c>
      <c r="F31" s="690">
        <v>12439630.223620003</v>
      </c>
      <c r="G31" s="690">
        <v>12598229.653549999</v>
      </c>
      <c r="H31" s="690">
        <v>12908495.977450002</v>
      </c>
      <c r="I31" s="690">
        <v>13120665.22373</v>
      </c>
    </row>
    <row r="32" spans="1:9" s="52" customFormat="1" ht="24" customHeight="1">
      <c r="A32" s="691" t="s">
        <v>403</v>
      </c>
      <c r="B32" s="690">
        <v>436442.66518000001</v>
      </c>
      <c r="C32" s="690">
        <v>787359.51185999997</v>
      </c>
      <c r="D32" s="690">
        <v>1636571.4682000002</v>
      </c>
      <c r="E32" s="690">
        <v>1296411.5383199998</v>
      </c>
      <c r="F32" s="690">
        <v>1786716.4576500002</v>
      </c>
      <c r="G32" s="690">
        <v>1812236.4500299999</v>
      </c>
      <c r="H32" s="690">
        <v>2447189.8410900002</v>
      </c>
      <c r="I32" s="690">
        <v>2559028.1757000005</v>
      </c>
    </row>
    <row r="33" spans="1:9" s="52" customFormat="1" ht="24" customHeight="1">
      <c r="A33" s="691" t="s">
        <v>404</v>
      </c>
      <c r="B33" s="690">
        <v>789235.29996000009</v>
      </c>
      <c r="C33" s="690">
        <v>1128989.4476100001</v>
      </c>
      <c r="D33" s="690">
        <v>2393788.43499</v>
      </c>
      <c r="E33" s="690">
        <v>3223787.8549099998</v>
      </c>
      <c r="F33" s="690">
        <v>2333224.1933599999</v>
      </c>
      <c r="G33" s="690">
        <v>2332790.7201199997</v>
      </c>
      <c r="H33" s="690">
        <v>2043822.0907999999</v>
      </c>
      <c r="I33" s="690">
        <v>2124734.1576300003</v>
      </c>
    </row>
    <row r="34" spans="1:9" s="52" customFormat="1" ht="24" customHeight="1">
      <c r="A34" s="691" t="s">
        <v>405</v>
      </c>
      <c r="B34" s="690">
        <v>939151.0745000001</v>
      </c>
      <c r="C34" s="690">
        <v>463629.25268000003</v>
      </c>
      <c r="D34" s="690">
        <v>332927.28954999999</v>
      </c>
      <c r="E34" s="690">
        <v>326340.92251999996</v>
      </c>
      <c r="F34" s="690">
        <v>320013.49056999997</v>
      </c>
      <c r="G34" s="690">
        <v>320013.68770000001</v>
      </c>
      <c r="H34" s="690">
        <v>313400.41453000001</v>
      </c>
      <c r="I34" s="690">
        <v>313404.22113000002</v>
      </c>
    </row>
    <row r="35" spans="1:9" s="52" customFormat="1" ht="24" customHeight="1">
      <c r="A35" s="691" t="s">
        <v>406</v>
      </c>
      <c r="B35" s="690">
        <v>837627.87803000014</v>
      </c>
      <c r="C35" s="690">
        <v>1510793.4400600002</v>
      </c>
      <c r="D35" s="690">
        <v>805107.74895000004</v>
      </c>
      <c r="E35" s="690">
        <v>435565.19365000003</v>
      </c>
      <c r="F35" s="690">
        <v>995233.53265999991</v>
      </c>
      <c r="G35" s="690">
        <v>1059970.4167299999</v>
      </c>
      <c r="H35" s="690">
        <v>176822.23196</v>
      </c>
      <c r="I35" s="690">
        <v>157172.03479000001</v>
      </c>
    </row>
    <row r="36" spans="1:9" s="52" customFormat="1" ht="24" customHeight="1">
      <c r="A36" s="691" t="s">
        <v>407</v>
      </c>
      <c r="B36" s="690">
        <v>855625.40011000016</v>
      </c>
      <c r="C36" s="690">
        <v>1325632.15702</v>
      </c>
      <c r="D36" s="690">
        <v>3299814.4236599999</v>
      </c>
      <c r="E36" s="690">
        <v>5454995.8648100002</v>
      </c>
      <c r="F36" s="690">
        <v>6401939.2095700009</v>
      </c>
      <c r="G36" s="690">
        <v>6449038.5080300001</v>
      </c>
      <c r="H36" s="690">
        <v>7079839.3135600006</v>
      </c>
      <c r="I36" s="690">
        <v>7094846.6058999998</v>
      </c>
    </row>
    <row r="37" spans="1:9" s="52" customFormat="1" ht="24" customHeight="1">
      <c r="A37" s="691" t="s">
        <v>408</v>
      </c>
      <c r="B37" s="690">
        <v>150285.18396000002</v>
      </c>
      <c r="C37" s="690">
        <v>217079.35225</v>
      </c>
      <c r="D37" s="690">
        <v>305913.43537000008</v>
      </c>
      <c r="E37" s="690">
        <v>399368.87844999996</v>
      </c>
      <c r="F37" s="690">
        <v>602503.33980999992</v>
      </c>
      <c r="G37" s="690">
        <v>624179.87094000005</v>
      </c>
      <c r="H37" s="690">
        <v>847422.08551</v>
      </c>
      <c r="I37" s="690">
        <v>871480.02858000004</v>
      </c>
    </row>
    <row r="38" spans="1:9" s="52" customFormat="1" ht="24" customHeight="1">
      <c r="A38" s="689" t="s">
        <v>409</v>
      </c>
      <c r="B38" s="690">
        <v>0</v>
      </c>
      <c r="C38" s="690">
        <v>2.0088200000000001</v>
      </c>
      <c r="D38" s="690">
        <v>3.8591599999999997</v>
      </c>
      <c r="E38" s="690">
        <v>2.7092199999999997</v>
      </c>
      <c r="F38" s="690">
        <v>16.543230000000001</v>
      </c>
      <c r="G38" s="690">
        <v>16.380910000000004</v>
      </c>
      <c r="H38" s="690">
        <v>27.669930000000001</v>
      </c>
      <c r="I38" s="690">
        <v>25.667880000000004</v>
      </c>
    </row>
    <row r="39" spans="1:9" s="52" customFormat="1" ht="24" customHeight="1">
      <c r="A39" s="689" t="s">
        <v>410</v>
      </c>
      <c r="B39" s="690">
        <v>399426.91018000006</v>
      </c>
      <c r="C39" s="690">
        <v>569138.52127000003</v>
      </c>
      <c r="D39" s="690">
        <v>590013.77720000001</v>
      </c>
      <c r="E39" s="690">
        <v>827729.49370000011</v>
      </c>
      <c r="F39" s="690">
        <v>1234216.09907</v>
      </c>
      <c r="G39" s="690">
        <v>990053.10953999998</v>
      </c>
      <c r="H39" s="690">
        <v>1126385.9618600002</v>
      </c>
      <c r="I39" s="690">
        <v>1037473.8352000001</v>
      </c>
    </row>
    <row r="40" spans="1:9" s="52" customFormat="1" ht="24" customHeight="1">
      <c r="A40" s="689" t="s">
        <v>411</v>
      </c>
      <c r="B40" s="690">
        <v>99915.668180000008</v>
      </c>
      <c r="C40" s="690">
        <v>93102.736520000006</v>
      </c>
      <c r="D40" s="690">
        <v>90622.149080000017</v>
      </c>
      <c r="E40" s="690">
        <v>174157.50930999999</v>
      </c>
      <c r="F40" s="690">
        <v>273404.63263000001</v>
      </c>
      <c r="G40" s="690">
        <v>254381.70938000001</v>
      </c>
      <c r="H40" s="690">
        <v>280955.07743</v>
      </c>
      <c r="I40" s="690">
        <v>295890.99006000004</v>
      </c>
    </row>
    <row r="41" spans="1:9" s="52" customFormat="1" ht="24" customHeight="1">
      <c r="A41" s="689" t="s">
        <v>123</v>
      </c>
      <c r="B41" s="690">
        <v>29146.12831</v>
      </c>
      <c r="C41" s="690">
        <v>52323.211200000005</v>
      </c>
      <c r="D41" s="690">
        <v>95534.341560000001</v>
      </c>
      <c r="E41" s="690">
        <v>102489.7301</v>
      </c>
      <c r="F41" s="690">
        <v>114614.13407000001</v>
      </c>
      <c r="G41" s="690">
        <v>114554.98461</v>
      </c>
      <c r="H41" s="690">
        <v>127574.32278</v>
      </c>
      <c r="I41" s="690">
        <v>127052.05959000002</v>
      </c>
    </row>
    <row r="42" spans="1:9" s="52" customFormat="1" ht="24" customHeight="1">
      <c r="A42" s="689" t="s">
        <v>129</v>
      </c>
      <c r="B42" s="690">
        <v>0</v>
      </c>
      <c r="C42" s="690">
        <v>0</v>
      </c>
      <c r="D42" s="690">
        <v>0</v>
      </c>
      <c r="E42" s="690">
        <v>0</v>
      </c>
      <c r="F42" s="690">
        <v>0</v>
      </c>
      <c r="G42" s="690">
        <v>0</v>
      </c>
      <c r="H42" s="690">
        <v>0</v>
      </c>
      <c r="I42" s="690">
        <v>0</v>
      </c>
    </row>
    <row r="43" spans="1:9" s="52" customFormat="1" ht="24" customHeight="1">
      <c r="A43" s="689" t="s">
        <v>412</v>
      </c>
      <c r="B43" s="690">
        <v>83099.602870000002</v>
      </c>
      <c r="C43" s="690">
        <v>72317.401469999997</v>
      </c>
      <c r="D43" s="690">
        <v>56077.863149999997</v>
      </c>
      <c r="E43" s="690">
        <v>91068.389209999994</v>
      </c>
      <c r="F43" s="690">
        <v>74808.028449999998</v>
      </c>
      <c r="G43" s="690">
        <v>75331.117830000003</v>
      </c>
      <c r="H43" s="690">
        <v>49405.248000000007</v>
      </c>
      <c r="I43" s="690">
        <v>49756.044000000002</v>
      </c>
    </row>
    <row r="44" spans="1:9" s="53" customFormat="1" ht="24" customHeight="1" thickBot="1">
      <c r="A44" s="692" t="s">
        <v>106</v>
      </c>
      <c r="B44" s="693">
        <v>0</v>
      </c>
      <c r="C44" s="693">
        <v>0</v>
      </c>
      <c r="D44" s="693">
        <v>0</v>
      </c>
      <c r="E44" s="693">
        <v>0</v>
      </c>
      <c r="F44" s="693">
        <v>191351.79762000003</v>
      </c>
      <c r="G44" s="693">
        <v>202302.01403999998</v>
      </c>
      <c r="H44" s="693">
        <v>178895.50624000005</v>
      </c>
      <c r="I44" s="693">
        <v>181683.63316</v>
      </c>
    </row>
    <row r="45" spans="1:9" ht="24" customHeight="1" thickTop="1" thickBot="1">
      <c r="A45" s="687" t="s">
        <v>413</v>
      </c>
      <c r="B45" s="688">
        <v>343160.63215000002</v>
      </c>
      <c r="C45" s="688">
        <v>708427.45328999998</v>
      </c>
      <c r="D45" s="688">
        <v>948643.82267000002</v>
      </c>
      <c r="E45" s="688">
        <v>1058495.23896</v>
      </c>
      <c r="F45" s="688">
        <v>1072440.0227200002</v>
      </c>
      <c r="G45" s="688">
        <v>1051952.9373700002</v>
      </c>
      <c r="H45" s="688">
        <v>1111277.1601500001</v>
      </c>
      <c r="I45" s="688">
        <v>1115998.4029800002</v>
      </c>
    </row>
    <row r="46" spans="1:9" s="52" customFormat="1" ht="24" customHeight="1" thickTop="1">
      <c r="A46" s="689" t="s">
        <v>143</v>
      </c>
      <c r="B46" s="690">
        <v>122350</v>
      </c>
      <c r="C46" s="690">
        <v>434700</v>
      </c>
      <c r="D46" s="690">
        <v>808144</v>
      </c>
      <c r="E46" s="690">
        <v>912494.00000000012</v>
      </c>
      <c r="F46" s="690">
        <v>970068</v>
      </c>
      <c r="G46" s="690">
        <v>970068</v>
      </c>
      <c r="H46" s="690">
        <v>1002954</v>
      </c>
      <c r="I46" s="690">
        <v>1002954</v>
      </c>
    </row>
    <row r="47" spans="1:9" s="52" customFormat="1" ht="24" customHeight="1">
      <c r="A47" s="689" t="s">
        <v>147</v>
      </c>
      <c r="B47" s="690">
        <v>132489.57923999999</v>
      </c>
      <c r="C47" s="690">
        <v>100139.57923999999</v>
      </c>
      <c r="D47" s="690">
        <v>139.57924</v>
      </c>
      <c r="E47" s="690">
        <v>139.57924</v>
      </c>
      <c r="F47" s="690">
        <v>139.57924</v>
      </c>
      <c r="G47" s="690">
        <v>139.57924</v>
      </c>
      <c r="H47" s="690">
        <v>139.57924</v>
      </c>
      <c r="I47" s="690">
        <v>139.57924</v>
      </c>
    </row>
    <row r="48" spans="1:9" s="52" customFormat="1" ht="24" customHeight="1">
      <c r="A48" s="689" t="s">
        <v>151</v>
      </c>
      <c r="B48" s="690">
        <v>0</v>
      </c>
      <c r="C48" s="690">
        <v>0</v>
      </c>
      <c r="D48" s="690">
        <v>0</v>
      </c>
      <c r="E48" s="690">
        <v>0</v>
      </c>
      <c r="F48" s="690">
        <v>0</v>
      </c>
      <c r="G48" s="690">
        <v>0</v>
      </c>
      <c r="H48" s="690">
        <v>0</v>
      </c>
      <c r="I48" s="690">
        <v>0</v>
      </c>
    </row>
    <row r="49" spans="1:9" s="52" customFormat="1" ht="24" customHeight="1">
      <c r="A49" s="689" t="s">
        <v>414</v>
      </c>
      <c r="B49" s="690">
        <v>40211.96761</v>
      </c>
      <c r="C49" s="690">
        <v>88321.052909999999</v>
      </c>
      <c r="D49" s="690">
        <v>20271.86478</v>
      </c>
      <c r="E49" s="690">
        <v>32234.940710000006</v>
      </c>
      <c r="F49" s="690">
        <v>43597.056580000004</v>
      </c>
      <c r="G49" s="690">
        <v>66460.595270000005</v>
      </c>
      <c r="H49" s="690">
        <v>49460.595270000005</v>
      </c>
      <c r="I49" s="690">
        <v>97604.20177</v>
      </c>
    </row>
    <row r="50" spans="1:9" s="52" customFormat="1" ht="24" customHeight="1">
      <c r="A50" s="689" t="s">
        <v>157</v>
      </c>
      <c r="B50" s="690">
        <v>48109.085299999999</v>
      </c>
      <c r="C50" s="690">
        <v>85266.821140000015</v>
      </c>
      <c r="D50" s="690">
        <v>120088.37865</v>
      </c>
      <c r="E50" s="690">
        <v>113626.71901</v>
      </c>
      <c r="F50" s="690">
        <v>58635.386900000005</v>
      </c>
      <c r="G50" s="690">
        <v>15284.762860000001</v>
      </c>
      <c r="H50" s="690">
        <v>58722.985640000006</v>
      </c>
      <c r="I50" s="690">
        <v>15300.621970000002</v>
      </c>
    </row>
    <row r="51" spans="1:9" s="52" customFormat="1" ht="24" customHeight="1">
      <c r="A51" s="691" t="s">
        <v>415</v>
      </c>
      <c r="B51" s="690">
        <v>0</v>
      </c>
      <c r="C51" s="690">
        <v>0</v>
      </c>
      <c r="D51" s="690">
        <v>0</v>
      </c>
      <c r="E51" s="690">
        <v>0</v>
      </c>
      <c r="F51" s="690">
        <v>0</v>
      </c>
      <c r="G51" s="690">
        <v>10574.123210000002</v>
      </c>
      <c r="H51" s="690">
        <v>0</v>
      </c>
      <c r="I51" s="690">
        <v>10579.379140000001</v>
      </c>
    </row>
    <row r="52" spans="1:9" s="53" customFormat="1" ht="24" customHeight="1" thickBot="1">
      <c r="A52" s="694" t="s">
        <v>416</v>
      </c>
      <c r="B52" s="693">
        <v>48109.085299999999</v>
      </c>
      <c r="C52" s="693">
        <v>85266.821140000015</v>
      </c>
      <c r="D52" s="693">
        <v>120088.37865</v>
      </c>
      <c r="E52" s="693">
        <v>113626.71901</v>
      </c>
      <c r="F52" s="693">
        <v>58635.386900000005</v>
      </c>
      <c r="G52" s="693">
        <v>4710.6396500000001</v>
      </c>
      <c r="H52" s="693">
        <v>58722.985640000006</v>
      </c>
      <c r="I52" s="693">
        <v>4721.2428300000001</v>
      </c>
    </row>
    <row r="53" spans="1:9" ht="24" customHeight="1" thickTop="1" thickBot="1">
      <c r="A53" s="687" t="s">
        <v>417</v>
      </c>
      <c r="B53" s="688">
        <v>4963116.44343</v>
      </c>
      <c r="C53" s="688">
        <v>6928794.4940500008</v>
      </c>
      <c r="D53" s="688">
        <v>10555018.613540001</v>
      </c>
      <c r="E53" s="688">
        <v>13390413.323160002</v>
      </c>
      <c r="F53" s="688">
        <v>15400481.48141</v>
      </c>
      <c r="G53" s="688">
        <v>15286821.907229999</v>
      </c>
      <c r="H53" s="688">
        <v>15783016.923839999</v>
      </c>
      <c r="I53" s="688">
        <v>15928545.8566</v>
      </c>
    </row>
    <row r="54" spans="1:9" s="52" customFormat="1" ht="24" customHeight="1" thickTop="1">
      <c r="A54" s="689" t="s">
        <v>418</v>
      </c>
      <c r="B54" s="690">
        <v>19957.942039999998</v>
      </c>
      <c r="C54" s="690">
        <v>188990.49086000002</v>
      </c>
      <c r="D54" s="690">
        <v>290850.51474000007</v>
      </c>
      <c r="E54" s="690">
        <v>305353.38844000001</v>
      </c>
      <c r="F54" s="690">
        <v>361984.04281999997</v>
      </c>
      <c r="G54" s="690">
        <v>347032.69086999999</v>
      </c>
      <c r="H54" s="690">
        <v>409859.25811000005</v>
      </c>
      <c r="I54" s="690">
        <v>396784.25932999997</v>
      </c>
    </row>
    <row r="55" spans="1:9" s="53" customFormat="1" ht="24" customHeight="1">
      <c r="A55" s="694" t="s">
        <v>419</v>
      </c>
      <c r="B55" s="693">
        <v>0</v>
      </c>
      <c r="C55" s="693">
        <v>0</v>
      </c>
      <c r="D55" s="693">
        <v>1002.9182800000001</v>
      </c>
      <c r="E55" s="693">
        <v>2556.7220000000002</v>
      </c>
      <c r="F55" s="693">
        <v>324.8553</v>
      </c>
      <c r="G55" s="693">
        <v>324.8553</v>
      </c>
      <c r="H55" s="693">
        <v>0</v>
      </c>
      <c r="I55" s="693">
        <v>0</v>
      </c>
    </row>
    <row r="56" spans="1:9" s="53" customFormat="1" ht="24" customHeight="1">
      <c r="A56" s="694" t="s">
        <v>420</v>
      </c>
      <c r="B56" s="693">
        <v>17977.04997</v>
      </c>
      <c r="C56" s="693">
        <v>181124.10074000005</v>
      </c>
      <c r="D56" s="693">
        <v>275390.81757999997</v>
      </c>
      <c r="E56" s="693">
        <v>267457.76481000002</v>
      </c>
      <c r="F56" s="693">
        <v>285748.73956999998</v>
      </c>
      <c r="G56" s="693">
        <v>271786.315</v>
      </c>
      <c r="H56" s="693">
        <v>317556.50456999999</v>
      </c>
      <c r="I56" s="693">
        <v>303451.43611000007</v>
      </c>
    </row>
    <row r="57" spans="1:9" s="53" customFormat="1" ht="24" customHeight="1">
      <c r="A57" s="694" t="s">
        <v>421</v>
      </c>
      <c r="B57" s="693">
        <v>0</v>
      </c>
      <c r="C57" s="693">
        <v>0</v>
      </c>
      <c r="D57" s="693">
        <v>0</v>
      </c>
      <c r="E57" s="693">
        <v>0</v>
      </c>
      <c r="F57" s="693">
        <v>0</v>
      </c>
      <c r="G57" s="693">
        <v>0</v>
      </c>
      <c r="H57" s="693">
        <v>0</v>
      </c>
      <c r="I57" s="693">
        <v>0</v>
      </c>
    </row>
    <row r="58" spans="1:9" s="53" customFormat="1" ht="24" customHeight="1">
      <c r="A58" s="694" t="s">
        <v>422</v>
      </c>
      <c r="B58" s="693">
        <v>0</v>
      </c>
      <c r="C58" s="693">
        <v>594.37497999999994</v>
      </c>
      <c r="D58" s="693">
        <v>12507.388900000002</v>
      </c>
      <c r="E58" s="693">
        <v>27804.547129999999</v>
      </c>
      <c r="F58" s="693">
        <v>65289.4951</v>
      </c>
      <c r="G58" s="693">
        <v>64323.563520000003</v>
      </c>
      <c r="H58" s="693">
        <v>81704.796489999993</v>
      </c>
      <c r="I58" s="693">
        <v>82734.866170000008</v>
      </c>
    </row>
    <row r="59" spans="1:9" s="53" customFormat="1" ht="24" customHeight="1">
      <c r="A59" s="694" t="s">
        <v>423</v>
      </c>
      <c r="B59" s="693">
        <v>1980.8920700000003</v>
      </c>
      <c r="C59" s="693">
        <v>7272.0151399999995</v>
      </c>
      <c r="D59" s="693">
        <v>1949.3899799999999</v>
      </c>
      <c r="E59" s="693">
        <v>7534.3545000000013</v>
      </c>
      <c r="F59" s="693">
        <v>10620.95285</v>
      </c>
      <c r="G59" s="693">
        <v>10597.957050000001</v>
      </c>
      <c r="H59" s="693">
        <v>10597.957050000001</v>
      </c>
      <c r="I59" s="693">
        <v>10597.957050000001</v>
      </c>
    </row>
    <row r="60" spans="1:9" s="53" customFormat="1" ht="24" customHeight="1" thickBot="1">
      <c r="A60" s="692" t="s">
        <v>424</v>
      </c>
      <c r="B60" s="693">
        <v>5684573.8564800005</v>
      </c>
      <c r="C60" s="693">
        <v>11368296.235570002</v>
      </c>
      <c r="D60" s="693">
        <v>20996604.198009998</v>
      </c>
      <c r="E60" s="693">
        <v>31862224.228860002</v>
      </c>
      <c r="F60" s="693">
        <v>36432517.510109998</v>
      </c>
      <c r="G60" s="693">
        <v>36387751.007150002</v>
      </c>
      <c r="H60" s="693">
        <v>39449666.363540001</v>
      </c>
      <c r="I60" s="693">
        <v>39469604.23353</v>
      </c>
    </row>
    <row r="61" spans="1:9" ht="24" customHeight="1" thickTop="1" thickBot="1">
      <c r="A61" s="687" t="s">
        <v>425</v>
      </c>
      <c r="B61" s="688"/>
      <c r="C61" s="688"/>
      <c r="D61" s="688"/>
      <c r="E61" s="688"/>
      <c r="F61" s="688"/>
      <c r="G61" s="688"/>
      <c r="H61" s="688"/>
      <c r="I61" s="688"/>
    </row>
    <row r="62" spans="1:9" ht="24" customHeight="1" thickTop="1">
      <c r="A62" s="695" t="s">
        <v>426</v>
      </c>
      <c r="B62" s="696">
        <v>490735.46017000003</v>
      </c>
      <c r="C62" s="696">
        <v>736957.9508300001</v>
      </c>
      <c r="D62" s="696">
        <v>718765.58522000001</v>
      </c>
      <c r="E62" s="696">
        <v>902725.39007000008</v>
      </c>
      <c r="F62" s="696">
        <v>974554.48198000004</v>
      </c>
      <c r="G62" s="696">
        <v>86978.379000000015</v>
      </c>
      <c r="H62" s="696">
        <v>1130081.9409700001</v>
      </c>
      <c r="I62" s="696">
        <v>92756.41833</v>
      </c>
    </row>
    <row r="63" spans="1:9" ht="24" customHeight="1">
      <c r="A63" s="697" t="s">
        <v>427</v>
      </c>
      <c r="B63" s="696">
        <v>-148071.76174000002</v>
      </c>
      <c r="C63" s="696">
        <v>-217606.31305000003</v>
      </c>
      <c r="D63" s="696">
        <v>-226574.46098</v>
      </c>
      <c r="E63" s="696">
        <v>-298226.14016000001</v>
      </c>
      <c r="F63" s="696">
        <v>-401732.80704000004</v>
      </c>
      <c r="G63" s="696">
        <v>-39817.826369999995</v>
      </c>
      <c r="H63" s="696">
        <v>-491312.39350999997</v>
      </c>
      <c r="I63" s="696">
        <v>-44320.014060000001</v>
      </c>
    </row>
    <row r="64" spans="1:9" ht="24" customHeight="1">
      <c r="A64" s="698" t="s">
        <v>428</v>
      </c>
      <c r="B64" s="696">
        <v>342663.69842999999</v>
      </c>
      <c r="C64" s="696">
        <v>519351.63777999999</v>
      </c>
      <c r="D64" s="696">
        <v>492191.12424000009</v>
      </c>
      <c r="E64" s="696">
        <v>604499.24991000001</v>
      </c>
      <c r="F64" s="696">
        <v>572821.67494000006</v>
      </c>
      <c r="G64" s="696">
        <v>47160.552630000006</v>
      </c>
      <c r="H64" s="696">
        <v>638769.54746000015</v>
      </c>
      <c r="I64" s="696">
        <v>48436.404270000006</v>
      </c>
    </row>
    <row r="65" spans="1:9" ht="24" customHeight="1">
      <c r="A65" s="695" t="s">
        <v>429</v>
      </c>
      <c r="B65" s="696">
        <v>83149.978240000011</v>
      </c>
      <c r="C65" s="696">
        <v>111508.59396</v>
      </c>
      <c r="D65" s="696">
        <v>169001.18350000001</v>
      </c>
      <c r="E65" s="696">
        <v>194612.77685000002</v>
      </c>
      <c r="F65" s="696">
        <v>199488.05674999999</v>
      </c>
      <c r="G65" s="696">
        <v>11357.94239</v>
      </c>
      <c r="H65" s="696">
        <v>145941.35793999999</v>
      </c>
      <c r="I65" s="696">
        <v>11384.599330000003</v>
      </c>
    </row>
    <row r="66" spans="1:9" ht="24" customHeight="1">
      <c r="A66" s="697" t="s">
        <v>430</v>
      </c>
      <c r="B66" s="696">
        <v>-17304.645550000001</v>
      </c>
      <c r="C66" s="696">
        <v>-29062.982950000001</v>
      </c>
      <c r="D66" s="696">
        <v>-35814.325859999997</v>
      </c>
      <c r="E66" s="696">
        <v>-70485.337310000003</v>
      </c>
      <c r="F66" s="696">
        <v>-72189.936690000002</v>
      </c>
      <c r="G66" s="696">
        <v>-6450.4207300000007</v>
      </c>
      <c r="H66" s="696">
        <v>-57699.739860000001</v>
      </c>
      <c r="I66" s="696">
        <v>-6599.0320300000003</v>
      </c>
    </row>
    <row r="67" spans="1:9" ht="24" customHeight="1">
      <c r="A67" s="699" t="s">
        <v>431</v>
      </c>
      <c r="B67" s="696">
        <v>408509.03112</v>
      </c>
      <c r="C67" s="696">
        <v>601797.24878999998</v>
      </c>
      <c r="D67" s="696">
        <v>625377.98187999998</v>
      </c>
      <c r="E67" s="696">
        <v>728626.68945000006</v>
      </c>
      <c r="F67" s="696">
        <v>700119.79500000004</v>
      </c>
      <c r="G67" s="696">
        <v>52068.074289999997</v>
      </c>
      <c r="H67" s="696">
        <v>727011.16553999996</v>
      </c>
      <c r="I67" s="696">
        <v>53221.971570000002</v>
      </c>
    </row>
    <row r="68" spans="1:9" ht="24" customHeight="1">
      <c r="A68" s="695" t="s">
        <v>432</v>
      </c>
      <c r="B68" s="696">
        <v>177290.76838999998</v>
      </c>
      <c r="C68" s="696">
        <v>357111.62952999998</v>
      </c>
      <c r="D68" s="696">
        <v>255595.25618</v>
      </c>
      <c r="E68" s="696">
        <v>317210.39086000004</v>
      </c>
      <c r="F68" s="696">
        <v>416213.38131999999</v>
      </c>
      <c r="G68" s="696">
        <v>34643.93015</v>
      </c>
      <c r="H68" s="696">
        <v>525127.13893000002</v>
      </c>
      <c r="I68" s="696">
        <v>38449.069700000007</v>
      </c>
    </row>
    <row r="69" spans="1:9" ht="24" customHeight="1">
      <c r="A69" s="695" t="s">
        <v>433</v>
      </c>
      <c r="B69" s="696">
        <v>-238641.93166</v>
      </c>
      <c r="C69" s="696">
        <v>-510613.31107999996</v>
      </c>
      <c r="D69" s="696">
        <v>-335135.9278</v>
      </c>
      <c r="E69" s="696">
        <v>-396475.05915000004</v>
      </c>
      <c r="F69" s="696">
        <v>-511912.33143999998</v>
      </c>
      <c r="G69" s="696">
        <v>-40921.542030000004</v>
      </c>
      <c r="H69" s="696">
        <v>-589964.29249000002</v>
      </c>
      <c r="I69" s="696">
        <v>-42821.52597000001</v>
      </c>
    </row>
    <row r="70" spans="1:9" ht="24" customHeight="1">
      <c r="A70" s="698" t="s">
        <v>434</v>
      </c>
      <c r="B70" s="696">
        <v>347157.86785000004</v>
      </c>
      <c r="C70" s="696">
        <v>448295.56724</v>
      </c>
      <c r="D70" s="696">
        <v>545837.31025999994</v>
      </c>
      <c r="E70" s="696">
        <v>649362.02116</v>
      </c>
      <c r="F70" s="696">
        <v>604420.84487999999</v>
      </c>
      <c r="G70" s="696">
        <v>45790.462409999993</v>
      </c>
      <c r="H70" s="696">
        <v>662174.01198000007</v>
      </c>
      <c r="I70" s="696">
        <v>48849.515299999999</v>
      </c>
    </row>
    <row r="71" spans="1:9" ht="24" customHeight="1">
      <c r="A71" s="697" t="s">
        <v>435</v>
      </c>
      <c r="B71" s="696">
        <v>-332934.15564000001</v>
      </c>
      <c r="C71" s="696">
        <v>-357159.25376000005</v>
      </c>
      <c r="D71" s="696">
        <v>-424099.81219999999</v>
      </c>
      <c r="E71" s="696">
        <v>-506339.20746000006</v>
      </c>
      <c r="F71" s="696">
        <v>-544186.22055999993</v>
      </c>
      <c r="G71" s="696">
        <v>-40566.307770000007</v>
      </c>
      <c r="H71" s="696">
        <v>-602173.44016</v>
      </c>
      <c r="I71" s="696">
        <v>-44109.877079999998</v>
      </c>
    </row>
    <row r="72" spans="1:9" ht="24" customHeight="1">
      <c r="A72" s="699" t="s">
        <v>436</v>
      </c>
      <c r="B72" s="696">
        <v>14223.712210000003</v>
      </c>
      <c r="C72" s="696">
        <v>91136.313480000012</v>
      </c>
      <c r="D72" s="696">
        <v>121737.49806</v>
      </c>
      <c r="E72" s="696">
        <v>143022.8137</v>
      </c>
      <c r="F72" s="696">
        <v>60234.62432000001</v>
      </c>
      <c r="G72" s="696">
        <v>5224.1546400000007</v>
      </c>
      <c r="H72" s="696">
        <v>60000.571819999997</v>
      </c>
      <c r="I72" s="696">
        <v>4739.6382200000007</v>
      </c>
    </row>
    <row r="73" spans="1:9" ht="24" customHeight="1">
      <c r="A73" s="699" t="s">
        <v>437</v>
      </c>
      <c r="B73" s="696">
        <v>168.19407999999999</v>
      </c>
      <c r="C73" s="696">
        <v>3.0256900000000004</v>
      </c>
      <c r="D73" s="696">
        <v>6.972970000000001</v>
      </c>
      <c r="E73" s="696">
        <v>0.81476999999999999</v>
      </c>
      <c r="F73" s="696">
        <v>0.71130000000000004</v>
      </c>
      <c r="G73" s="696">
        <v>5.4870000000000002E-2</v>
      </c>
      <c r="H73" s="696">
        <v>0.59577000000000002</v>
      </c>
      <c r="I73" s="696">
        <v>3.1000000000000003E-2</v>
      </c>
    </row>
    <row r="74" spans="1:9" ht="24" customHeight="1">
      <c r="A74" s="697" t="s">
        <v>438</v>
      </c>
      <c r="B74" s="696">
        <v>0</v>
      </c>
      <c r="C74" s="696">
        <v>0</v>
      </c>
      <c r="D74" s="696">
        <v>6.0239700000000003</v>
      </c>
      <c r="E74" s="696">
        <v>0</v>
      </c>
      <c r="F74" s="696">
        <v>0</v>
      </c>
      <c r="G74" s="696">
        <v>0</v>
      </c>
      <c r="H74" s="696">
        <v>0</v>
      </c>
      <c r="I74" s="696">
        <v>0</v>
      </c>
    </row>
    <row r="75" spans="1:9" ht="24" customHeight="1">
      <c r="A75" s="697" t="s">
        <v>439</v>
      </c>
      <c r="B75" s="696">
        <v>168.19407999999999</v>
      </c>
      <c r="C75" s="696">
        <v>3.0256900000000004</v>
      </c>
      <c r="D75" s="696">
        <v>0.94899999999999995</v>
      </c>
      <c r="E75" s="696">
        <v>0.81476999999999999</v>
      </c>
      <c r="F75" s="696">
        <v>0.71130000000000004</v>
      </c>
      <c r="G75" s="696">
        <v>5.4870000000000002E-2</v>
      </c>
      <c r="H75" s="696">
        <v>0.59577000000000002</v>
      </c>
      <c r="I75" s="696">
        <v>3.1000000000000003E-2</v>
      </c>
    </row>
    <row r="76" spans="1:9" ht="24" customHeight="1">
      <c r="A76" s="698" t="s">
        <v>440</v>
      </c>
      <c r="B76" s="696">
        <v>-0.28497</v>
      </c>
      <c r="C76" s="696">
        <v>0</v>
      </c>
      <c r="D76" s="696">
        <v>-3.5999999999999997E-4</v>
      </c>
      <c r="E76" s="696">
        <v>-4.0000000000000003E-5</v>
      </c>
      <c r="F76" s="696">
        <v>0</v>
      </c>
      <c r="G76" s="696">
        <v>0</v>
      </c>
      <c r="H76" s="696">
        <v>0</v>
      </c>
      <c r="I76" s="696">
        <v>0</v>
      </c>
    </row>
    <row r="77" spans="1:9" ht="24" customHeight="1">
      <c r="A77" s="698" t="s">
        <v>1432</v>
      </c>
      <c r="B77" s="696">
        <v>0</v>
      </c>
      <c r="C77" s="696">
        <v>0</v>
      </c>
      <c r="D77" s="696">
        <v>0</v>
      </c>
      <c r="E77" s="696">
        <v>0</v>
      </c>
      <c r="F77" s="696">
        <v>0</v>
      </c>
      <c r="G77" s="696">
        <v>0</v>
      </c>
      <c r="H77" s="696">
        <v>0</v>
      </c>
      <c r="I77" s="696">
        <v>0</v>
      </c>
    </row>
    <row r="78" spans="1:9" ht="24" customHeight="1">
      <c r="A78" s="697" t="s">
        <v>441</v>
      </c>
      <c r="B78" s="696">
        <v>-0.28497</v>
      </c>
      <c r="C78" s="696">
        <v>0</v>
      </c>
      <c r="D78" s="696">
        <v>-3.5999999999999997E-4</v>
      </c>
      <c r="E78" s="696">
        <v>-4.0000000000000003E-5</v>
      </c>
      <c r="F78" s="696">
        <v>0</v>
      </c>
      <c r="G78" s="696">
        <v>0</v>
      </c>
      <c r="H78" s="696">
        <v>0</v>
      </c>
      <c r="I78" s="696">
        <v>0</v>
      </c>
    </row>
    <row r="79" spans="1:9" ht="24" customHeight="1">
      <c r="A79" s="698" t="s">
        <v>442</v>
      </c>
      <c r="B79" s="696">
        <v>14391.62132</v>
      </c>
      <c r="C79" s="696">
        <v>91139.339170000021</v>
      </c>
      <c r="D79" s="696">
        <v>121744.47067000001</v>
      </c>
      <c r="E79" s="696">
        <v>143023.62843000001</v>
      </c>
      <c r="F79" s="696">
        <v>60235.335619999998</v>
      </c>
      <c r="G79" s="696">
        <v>5224.2095099999997</v>
      </c>
      <c r="H79" s="696">
        <v>60001.167590000005</v>
      </c>
      <c r="I79" s="696">
        <v>4739.6692199999998</v>
      </c>
    </row>
    <row r="80" spans="1:9" ht="24" customHeight="1">
      <c r="A80" s="695" t="s">
        <v>443</v>
      </c>
      <c r="B80" s="696">
        <v>38210.618110000003</v>
      </c>
      <c r="C80" s="696">
        <v>0</v>
      </c>
      <c r="D80" s="696">
        <v>0</v>
      </c>
      <c r="E80" s="696">
        <v>0</v>
      </c>
      <c r="F80" s="696">
        <v>0</v>
      </c>
      <c r="G80" s="696">
        <v>0</v>
      </c>
      <c r="H80" s="696">
        <v>958.99843999999996</v>
      </c>
      <c r="I80" s="696">
        <v>0</v>
      </c>
    </row>
    <row r="81" spans="1:9" ht="24" customHeight="1">
      <c r="A81" s="699" t="s">
        <v>444</v>
      </c>
      <c r="B81" s="696">
        <v>52602.239430000001</v>
      </c>
      <c r="C81" s="696">
        <v>91139.339170000021</v>
      </c>
      <c r="D81" s="696">
        <v>121744.47067000001</v>
      </c>
      <c r="E81" s="696">
        <v>143023.62843000001</v>
      </c>
      <c r="F81" s="696">
        <v>60235.335619999998</v>
      </c>
      <c r="G81" s="696">
        <v>5224.2095099999997</v>
      </c>
      <c r="H81" s="696">
        <v>60960.16603</v>
      </c>
      <c r="I81" s="696">
        <v>4739.6692199999998</v>
      </c>
    </row>
    <row r="82" spans="1:9" ht="24" customHeight="1">
      <c r="A82" s="695" t="s">
        <v>445</v>
      </c>
      <c r="B82" s="696">
        <v>-298.95713000000001</v>
      </c>
      <c r="C82" s="696">
        <v>-243.78003000000001</v>
      </c>
      <c r="D82" s="696">
        <v>521.66197999999997</v>
      </c>
      <c r="E82" s="696">
        <v>71.349580000000003</v>
      </c>
      <c r="F82" s="696">
        <v>-1599.9477200000001</v>
      </c>
      <c r="G82" s="696">
        <v>-20.67886</v>
      </c>
      <c r="H82" s="696">
        <v>-24.209389999999999</v>
      </c>
      <c r="I82" s="696">
        <v>-18.426389999999998</v>
      </c>
    </row>
    <row r="83" spans="1:9" ht="24" customHeight="1">
      <c r="A83" s="698" t="s">
        <v>446</v>
      </c>
      <c r="B83" s="696">
        <v>52303.282299999999</v>
      </c>
      <c r="C83" s="696">
        <v>90895.559139999998</v>
      </c>
      <c r="D83" s="696">
        <v>122266.13265000001</v>
      </c>
      <c r="E83" s="696">
        <v>143094.97800999999</v>
      </c>
      <c r="F83" s="696">
        <v>58635.387900000009</v>
      </c>
      <c r="G83" s="696">
        <v>5203.5306500000006</v>
      </c>
      <c r="H83" s="696">
        <v>60935.956640000004</v>
      </c>
      <c r="I83" s="696">
        <v>4721.2428300000001</v>
      </c>
    </row>
    <row r="84" spans="1:9" ht="24" customHeight="1">
      <c r="A84" s="695" t="s">
        <v>1467</v>
      </c>
      <c r="B84" s="696">
        <v>0</v>
      </c>
      <c r="C84" s="696">
        <v>0</v>
      </c>
      <c r="D84" s="696">
        <v>0</v>
      </c>
      <c r="E84" s="696">
        <v>0</v>
      </c>
      <c r="F84" s="696">
        <v>0</v>
      </c>
      <c r="G84" s="696">
        <v>0</v>
      </c>
      <c r="H84" s="696">
        <v>0</v>
      </c>
      <c r="I84" s="696">
        <v>0</v>
      </c>
    </row>
    <row r="85" spans="1:9" ht="24" customHeight="1">
      <c r="A85" s="698" t="s">
        <v>447</v>
      </c>
      <c r="B85" s="696">
        <v>52303.282299999999</v>
      </c>
      <c r="C85" s="696">
        <v>90895.559139999998</v>
      </c>
      <c r="D85" s="696">
        <v>122266.13265000001</v>
      </c>
      <c r="E85" s="696">
        <v>143094.97800999999</v>
      </c>
      <c r="F85" s="696">
        <v>58635.387900000009</v>
      </c>
      <c r="G85" s="696">
        <v>5203.5306500000006</v>
      </c>
      <c r="H85" s="696">
        <v>60935.956640000004</v>
      </c>
      <c r="I85" s="696">
        <v>4721.2428300000001</v>
      </c>
    </row>
    <row r="86" spans="1:9" ht="24" customHeight="1" thickBot="1">
      <c r="A86" s="695" t="s">
        <v>448</v>
      </c>
      <c r="B86" s="696">
        <v>-4194.197000000001</v>
      </c>
      <c r="C86" s="696">
        <v>-5628.7380000000003</v>
      </c>
      <c r="D86" s="696">
        <v>-2177.7540000000004</v>
      </c>
      <c r="E86" s="696">
        <v>-29468.258999999998</v>
      </c>
      <c r="F86" s="696">
        <v>-1E-3</v>
      </c>
      <c r="G86" s="696">
        <v>-492.89100000000008</v>
      </c>
      <c r="H86" s="696">
        <v>-2212.971</v>
      </c>
      <c r="I86" s="696">
        <v>0</v>
      </c>
    </row>
    <row r="87" spans="1:9" ht="24" customHeight="1" thickTop="1" thickBot="1">
      <c r="A87" s="687" t="s">
        <v>449</v>
      </c>
      <c r="B87" s="688">
        <v>48109.085299999999</v>
      </c>
      <c r="C87" s="688">
        <v>85266.821140000015</v>
      </c>
      <c r="D87" s="688">
        <v>120088.37865</v>
      </c>
      <c r="E87" s="688">
        <v>113626.71901</v>
      </c>
      <c r="F87" s="688">
        <v>58635.386900000005</v>
      </c>
      <c r="G87" s="688">
        <v>4710.6396500000001</v>
      </c>
      <c r="H87" s="688">
        <v>58722.985640000006</v>
      </c>
      <c r="I87" s="688">
        <v>4721.2428300000001</v>
      </c>
    </row>
    <row r="88" spans="1:9" ht="15" customHeight="1" thickTop="1" thickBot="1">
      <c r="A88" s="247"/>
      <c r="B88" s="317"/>
      <c r="C88" s="317"/>
      <c r="D88" s="317"/>
      <c r="E88" s="317"/>
      <c r="F88" s="317"/>
      <c r="G88" s="317"/>
      <c r="H88" s="317"/>
      <c r="I88" s="317"/>
    </row>
    <row r="89" spans="1:9" ht="28.5" customHeight="1" thickTop="1">
      <c r="A89" s="248"/>
      <c r="B89" s="24"/>
      <c r="C89" s="24"/>
      <c r="D89" s="24"/>
      <c r="E89" s="24"/>
      <c r="F89" s="24"/>
      <c r="G89" s="24"/>
      <c r="H89" s="24"/>
    </row>
    <row r="90" spans="1:9">
      <c r="A90" s="248"/>
      <c r="B90" s="24"/>
      <c r="C90" s="24"/>
      <c r="D90" s="24"/>
      <c r="E90" s="24"/>
      <c r="F90" s="24"/>
      <c r="G90" s="24"/>
      <c r="H90" s="24"/>
    </row>
    <row r="91" spans="1:9" ht="19.5">
      <c r="A91" s="249"/>
      <c r="B91" s="24"/>
      <c r="C91" s="24"/>
      <c r="D91" s="24"/>
      <c r="E91" s="24"/>
      <c r="F91" s="24"/>
      <c r="G91" s="24"/>
      <c r="H91" s="24"/>
    </row>
    <row r="92" spans="1:9" ht="19.5">
      <c r="A92" s="249"/>
      <c r="B92" s="24"/>
      <c r="C92" s="24"/>
      <c r="D92" s="24"/>
      <c r="E92" s="24"/>
      <c r="F92" s="24"/>
      <c r="G92" s="24"/>
      <c r="H92" s="24"/>
    </row>
    <row r="93" spans="1:9" ht="19.5">
      <c r="A93" s="249"/>
      <c r="B93" s="24"/>
      <c r="C93" s="24"/>
      <c r="D93" s="24"/>
      <c r="E93" s="24"/>
      <c r="F93" s="24"/>
      <c r="G93" s="24"/>
      <c r="H93" s="24"/>
    </row>
    <row r="94" spans="1:9" ht="19.5">
      <c r="A94" s="250"/>
      <c r="B94" s="24"/>
      <c r="C94" s="24"/>
      <c r="D94" s="24"/>
      <c r="E94" s="24"/>
      <c r="F94" s="24"/>
      <c r="G94" s="24"/>
      <c r="H94" s="24"/>
    </row>
    <row r="95" spans="1:9" ht="19.5">
      <c r="A95" s="250"/>
      <c r="B95" s="24"/>
      <c r="C95" s="24"/>
      <c r="D95" s="24"/>
      <c r="E95" s="24"/>
      <c r="F95" s="24"/>
      <c r="G95" s="24"/>
      <c r="H95" s="24"/>
    </row>
    <row r="96" spans="1:9" ht="19.5">
      <c r="A96" s="250"/>
      <c r="B96" s="24"/>
      <c r="C96" s="24"/>
      <c r="D96" s="24"/>
      <c r="E96" s="24"/>
      <c r="F96" s="24"/>
      <c r="G96" s="24"/>
      <c r="H96" s="24"/>
    </row>
    <row r="97" spans="1:8" ht="19.5">
      <c r="A97" s="249"/>
      <c r="B97" s="24"/>
      <c r="C97" s="24"/>
      <c r="D97" s="24"/>
      <c r="E97" s="24"/>
      <c r="F97" s="24"/>
      <c r="G97" s="24"/>
      <c r="H97" s="24"/>
    </row>
    <row r="98" spans="1:8" ht="19.5">
      <c r="A98" s="249"/>
      <c r="B98" s="24"/>
      <c r="C98" s="24"/>
      <c r="D98" s="24"/>
      <c r="E98" s="24"/>
      <c r="F98" s="24"/>
      <c r="G98" s="24"/>
      <c r="H98" s="24"/>
    </row>
    <row r="99" spans="1:8" ht="19.5">
      <c r="A99" s="249"/>
      <c r="B99" s="24"/>
      <c r="C99" s="24"/>
      <c r="D99" s="24"/>
      <c r="E99" s="24"/>
      <c r="F99" s="24"/>
      <c r="G99" s="24"/>
      <c r="H99" s="24"/>
    </row>
    <row r="100" spans="1:8" ht="19.5">
      <c r="A100" s="249"/>
      <c r="B100" s="24"/>
      <c r="C100" s="24"/>
      <c r="D100" s="24"/>
      <c r="E100" s="24"/>
      <c r="F100" s="24"/>
      <c r="G100" s="24"/>
      <c r="H100" s="24"/>
    </row>
    <row r="101" spans="1:8" ht="19.5">
      <c r="A101" s="249"/>
      <c r="B101" s="24"/>
      <c r="C101" s="24"/>
      <c r="D101" s="24"/>
      <c r="E101" s="24"/>
      <c r="F101" s="24"/>
      <c r="G101" s="24"/>
      <c r="H101" s="24"/>
    </row>
    <row r="102" spans="1:8" ht="19.5">
      <c r="A102" s="54"/>
      <c r="B102" s="24"/>
      <c r="C102" s="24"/>
      <c r="D102" s="24"/>
      <c r="E102" s="24"/>
      <c r="F102" s="24"/>
      <c r="G102" s="24"/>
      <c r="H102" s="24"/>
    </row>
    <row r="103" spans="1:8">
      <c r="A103" s="55"/>
      <c r="B103" s="24"/>
      <c r="C103" s="24"/>
      <c r="D103" s="24"/>
      <c r="E103" s="24"/>
      <c r="F103" s="24"/>
      <c r="G103" s="24"/>
      <c r="H103" s="24"/>
    </row>
    <row r="104" spans="1:8">
      <c r="A104" s="55"/>
      <c r="B104" s="24"/>
      <c r="C104" s="24"/>
      <c r="D104" s="24"/>
      <c r="E104" s="24"/>
      <c r="F104" s="24"/>
      <c r="G104" s="24"/>
      <c r="H104" s="24"/>
    </row>
    <row r="105" spans="1:8">
      <c r="A105" s="55"/>
      <c r="B105" s="24"/>
      <c r="C105" s="24"/>
      <c r="D105" s="24"/>
      <c r="E105" s="24"/>
      <c r="F105" s="24"/>
      <c r="G105" s="24"/>
      <c r="H105" s="24"/>
    </row>
    <row r="106" spans="1:8">
      <c r="A106" s="55"/>
      <c r="B106" s="24"/>
      <c r="C106" s="24"/>
      <c r="D106" s="24"/>
      <c r="E106" s="24"/>
      <c r="F106" s="24"/>
      <c r="G106" s="24"/>
      <c r="H106" s="24"/>
    </row>
    <row r="107" spans="1:8">
      <c r="A107" s="55"/>
      <c r="B107" s="24"/>
      <c r="C107" s="24"/>
      <c r="D107" s="24"/>
      <c r="E107" s="24"/>
      <c r="F107" s="24"/>
      <c r="G107" s="24"/>
      <c r="H107" s="24"/>
    </row>
    <row r="108" spans="1:8">
      <c r="A108" s="55"/>
      <c r="B108" s="24"/>
      <c r="C108" s="24"/>
      <c r="D108" s="24"/>
      <c r="E108" s="24"/>
      <c r="F108" s="24"/>
      <c r="G108" s="24"/>
      <c r="H108" s="24"/>
    </row>
    <row r="109" spans="1:8">
      <c r="A109" s="55"/>
      <c r="B109" s="24"/>
      <c r="C109" s="24"/>
      <c r="D109" s="24"/>
      <c r="E109" s="24"/>
      <c r="F109" s="24"/>
      <c r="G109" s="24"/>
      <c r="H109" s="24"/>
    </row>
    <row r="110" spans="1:8">
      <c r="A110" s="55"/>
      <c r="B110" s="24"/>
      <c r="C110" s="24"/>
      <c r="D110" s="24"/>
      <c r="E110" s="24"/>
      <c r="F110" s="24"/>
      <c r="G110" s="24"/>
      <c r="H110" s="24"/>
    </row>
    <row r="111" spans="1:8" ht="19.5">
      <c r="A111" s="249"/>
      <c r="B111" s="24"/>
      <c r="C111" s="24"/>
      <c r="D111" s="24"/>
      <c r="E111" s="24"/>
      <c r="F111" s="24"/>
      <c r="G111" s="24"/>
      <c r="H111" s="24"/>
    </row>
    <row r="112" spans="1:8" ht="19.5">
      <c r="A112" s="249"/>
      <c r="B112" s="24"/>
      <c r="C112" s="24"/>
      <c r="D112" s="24"/>
      <c r="E112" s="24"/>
      <c r="F112" s="24"/>
      <c r="G112" s="24"/>
      <c r="H112" s="24"/>
    </row>
    <row r="113" spans="1:8" ht="19.5">
      <c r="A113" s="250"/>
      <c r="B113" s="24"/>
      <c r="C113" s="24"/>
      <c r="D113" s="24"/>
      <c r="E113" s="24"/>
      <c r="F113" s="24"/>
      <c r="G113" s="24"/>
      <c r="H113" s="24"/>
    </row>
    <row r="114" spans="1:8" ht="19.5">
      <c r="A114" s="250"/>
      <c r="B114" s="24"/>
      <c r="C114" s="24"/>
      <c r="D114" s="24"/>
      <c r="E114" s="24"/>
      <c r="F114" s="24"/>
      <c r="G114" s="24"/>
      <c r="H114" s="24"/>
    </row>
    <row r="115" spans="1:8" ht="19.5">
      <c r="A115" s="250"/>
      <c r="B115" s="24"/>
      <c r="C115" s="24"/>
      <c r="D115" s="24"/>
      <c r="E115" s="24"/>
      <c r="F115" s="24"/>
      <c r="G115" s="24"/>
      <c r="H115" s="24"/>
    </row>
    <row r="116" spans="1:8" ht="19.5">
      <c r="A116" s="249"/>
      <c r="B116" s="24"/>
      <c r="C116" s="24"/>
      <c r="D116" s="24"/>
      <c r="E116" s="24"/>
      <c r="F116" s="24"/>
      <c r="G116" s="24"/>
      <c r="H116" s="24"/>
    </row>
    <row r="117" spans="1:8" ht="19.5">
      <c r="A117" s="249"/>
      <c r="B117" s="24"/>
      <c r="C117" s="24"/>
      <c r="D117" s="24"/>
      <c r="E117" s="24"/>
      <c r="F117" s="24"/>
      <c r="G117" s="24"/>
      <c r="H117" s="24"/>
    </row>
    <row r="118" spans="1:8" ht="19.5">
      <c r="A118" s="249"/>
      <c r="B118" s="24"/>
      <c r="C118" s="24"/>
      <c r="D118" s="24"/>
      <c r="E118" s="24"/>
      <c r="F118" s="24"/>
      <c r="G118" s="24"/>
      <c r="H118" s="24"/>
    </row>
    <row r="119" spans="1:8" ht="19.5">
      <c r="A119" s="249"/>
      <c r="B119" s="24"/>
      <c r="C119" s="24"/>
      <c r="D119" s="24"/>
      <c r="E119" s="24"/>
      <c r="F119" s="24"/>
      <c r="G119" s="24"/>
      <c r="H119" s="24"/>
    </row>
    <row r="120" spans="1:8" ht="19.5">
      <c r="A120" s="249"/>
      <c r="B120" s="24"/>
      <c r="C120" s="24"/>
      <c r="D120" s="24"/>
      <c r="E120" s="24"/>
      <c r="F120" s="24"/>
      <c r="G120" s="24"/>
      <c r="H120" s="24"/>
    </row>
    <row r="121" spans="1:8" ht="19.5">
      <c r="A121" s="249"/>
      <c r="B121" s="24"/>
      <c r="C121" s="24"/>
      <c r="D121" s="24"/>
      <c r="E121" s="24"/>
      <c r="F121" s="24"/>
      <c r="G121" s="24"/>
      <c r="H121" s="24"/>
    </row>
    <row r="122" spans="1:8" ht="19.5">
      <c r="A122" s="249"/>
      <c r="B122" s="24"/>
      <c r="C122" s="24"/>
      <c r="D122" s="24"/>
      <c r="E122" s="24"/>
      <c r="F122" s="24"/>
      <c r="G122" s="24"/>
      <c r="H122" s="24"/>
    </row>
    <row r="123" spans="1:8" ht="19.5">
      <c r="A123" s="250"/>
      <c r="B123" s="24"/>
      <c r="C123" s="24"/>
      <c r="D123" s="24"/>
      <c r="E123" s="24"/>
      <c r="F123" s="24"/>
      <c r="G123" s="24"/>
      <c r="H123" s="24"/>
    </row>
    <row r="124" spans="1:8" ht="19.5">
      <c r="A124" s="249"/>
      <c r="B124" s="24"/>
      <c r="C124" s="24"/>
      <c r="D124" s="24"/>
      <c r="E124" s="24"/>
      <c r="F124" s="24"/>
      <c r="G124" s="24"/>
      <c r="H124" s="24"/>
    </row>
    <row r="125" spans="1:8" ht="19.5">
      <c r="A125" s="249"/>
      <c r="B125" s="24"/>
      <c r="C125" s="24"/>
      <c r="D125" s="24"/>
      <c r="E125" s="24"/>
      <c r="F125" s="24"/>
      <c r="G125" s="24"/>
      <c r="H125" s="24"/>
    </row>
    <row r="126" spans="1:8" ht="19.5">
      <c r="A126" s="249"/>
      <c r="B126" s="24"/>
      <c r="C126" s="24"/>
      <c r="D126" s="24"/>
      <c r="E126" s="24"/>
      <c r="F126" s="24"/>
      <c r="G126" s="24"/>
      <c r="H126" s="24"/>
    </row>
    <row r="127" spans="1:8" ht="19.5">
      <c r="A127" s="249"/>
      <c r="B127" s="24"/>
      <c r="C127" s="24"/>
      <c r="D127" s="24"/>
      <c r="E127" s="24"/>
      <c r="F127" s="24"/>
      <c r="G127" s="24"/>
      <c r="H127" s="24"/>
    </row>
    <row r="128" spans="1:8" ht="19.5">
      <c r="A128" s="249"/>
      <c r="B128" s="24"/>
      <c r="C128" s="24"/>
      <c r="D128" s="24"/>
      <c r="E128" s="24"/>
      <c r="F128" s="24"/>
      <c r="G128" s="24"/>
      <c r="H128" s="24"/>
    </row>
    <row r="129" spans="1:8" ht="19.5">
      <c r="A129" s="250"/>
      <c r="B129" s="24"/>
      <c r="C129" s="24"/>
      <c r="D129" s="24"/>
      <c r="E129" s="24"/>
      <c r="F129" s="24"/>
      <c r="G129" s="24"/>
      <c r="H129" s="24"/>
    </row>
    <row r="130" spans="1:8" ht="19.5">
      <c r="A130" s="249"/>
      <c r="B130" s="24"/>
      <c r="C130" s="24"/>
      <c r="D130" s="24"/>
      <c r="E130" s="24"/>
      <c r="F130" s="24"/>
      <c r="G130" s="24"/>
      <c r="H130" s="24"/>
    </row>
    <row r="131" spans="1:8" ht="19.5">
      <c r="A131" s="249"/>
      <c r="B131" s="24"/>
      <c r="C131" s="24"/>
      <c r="D131" s="24"/>
      <c r="E131" s="24"/>
      <c r="F131" s="24"/>
      <c r="G131" s="24"/>
      <c r="H131" s="24"/>
    </row>
    <row r="132" spans="1:8" ht="19.5">
      <c r="A132" s="249"/>
      <c r="B132" s="24"/>
      <c r="C132" s="24"/>
      <c r="D132" s="24"/>
      <c r="E132" s="24"/>
      <c r="F132" s="24"/>
      <c r="G132" s="24"/>
      <c r="H132" s="24"/>
    </row>
    <row r="133" spans="1:8" ht="19.5">
      <c r="A133" s="250"/>
      <c r="B133" s="24"/>
      <c r="C133" s="24"/>
      <c r="D133" s="24"/>
      <c r="E133" s="24"/>
      <c r="F133" s="24"/>
      <c r="G133" s="24"/>
      <c r="H133" s="24"/>
    </row>
    <row r="134" spans="1:8" ht="19.5">
      <c r="A134" s="249"/>
      <c r="B134" s="24"/>
      <c r="C134" s="24"/>
      <c r="D134" s="24"/>
      <c r="E134" s="24"/>
      <c r="F134" s="24"/>
      <c r="G134" s="24"/>
      <c r="H134" s="24"/>
    </row>
    <row r="135" spans="1:8" ht="19.5">
      <c r="A135" s="249"/>
      <c r="B135" s="24"/>
      <c r="C135" s="24"/>
      <c r="D135" s="24"/>
      <c r="E135" s="24"/>
      <c r="F135" s="24"/>
      <c r="G135" s="24"/>
      <c r="H135" s="24"/>
    </row>
    <row r="136" spans="1:8" ht="19.5">
      <c r="A136" s="249"/>
      <c r="B136" s="24"/>
      <c r="C136" s="24"/>
      <c r="D136" s="24"/>
      <c r="E136" s="24"/>
      <c r="F136" s="24"/>
      <c r="G136" s="24"/>
      <c r="H136" s="24"/>
    </row>
    <row r="137" spans="1:8" ht="19.5">
      <c r="A137" s="249"/>
      <c r="B137" s="24"/>
      <c r="C137" s="24"/>
      <c r="D137" s="24"/>
      <c r="E137" s="24"/>
      <c r="F137" s="24"/>
      <c r="G137" s="24"/>
      <c r="H137" s="24"/>
    </row>
    <row r="138" spans="1:8" ht="19.5">
      <c r="A138" s="250"/>
      <c r="B138" s="24"/>
      <c r="C138" s="24"/>
      <c r="D138" s="24"/>
      <c r="E138" s="24"/>
      <c r="F138" s="24"/>
      <c r="G138" s="24"/>
      <c r="H138" s="24"/>
    </row>
    <row r="139" spans="1:8" ht="19.5">
      <c r="A139" s="249"/>
      <c r="B139" s="24"/>
      <c r="C139" s="24"/>
      <c r="D139" s="24"/>
      <c r="E139" s="24"/>
      <c r="F139" s="24"/>
      <c r="G139" s="24"/>
      <c r="H139" s="24"/>
    </row>
    <row r="140" spans="1:8" ht="19.5">
      <c r="A140" s="249"/>
      <c r="B140" s="24"/>
      <c r="C140" s="24"/>
      <c r="D140" s="24"/>
      <c r="E140" s="24"/>
      <c r="F140" s="24"/>
      <c r="G140" s="24"/>
      <c r="H140" s="24"/>
    </row>
    <row r="141" spans="1:8" ht="19.5">
      <c r="A141" s="249"/>
      <c r="B141" s="24"/>
      <c r="C141" s="24"/>
      <c r="D141" s="24"/>
      <c r="E141" s="24"/>
      <c r="F141" s="24"/>
      <c r="G141" s="24"/>
      <c r="H141" s="24"/>
    </row>
    <row r="142" spans="1:8" ht="19.5">
      <c r="A142" s="249"/>
      <c r="B142" s="24"/>
      <c r="C142" s="24"/>
      <c r="D142" s="24"/>
      <c r="E142" s="24"/>
      <c r="F142" s="24"/>
      <c r="G142" s="24"/>
      <c r="H142" s="24"/>
    </row>
    <row r="143" spans="1:8" ht="19.5">
      <c r="A143" s="250"/>
      <c r="B143" s="24"/>
      <c r="C143" s="24"/>
      <c r="D143" s="24"/>
      <c r="E143" s="24"/>
      <c r="F143" s="24"/>
      <c r="G143" s="24"/>
      <c r="H143" s="24"/>
    </row>
    <row r="144" spans="1:8" ht="19.5">
      <c r="A144" s="250"/>
      <c r="B144" s="24"/>
      <c r="C144" s="24"/>
      <c r="D144" s="24"/>
      <c r="E144" s="24"/>
      <c r="F144" s="24"/>
      <c r="G144" s="24"/>
      <c r="H144" s="24"/>
    </row>
    <row r="145" spans="1:8" ht="19.5">
      <c r="A145" s="250"/>
      <c r="B145" s="24"/>
      <c r="C145" s="24"/>
      <c r="D145" s="24"/>
      <c r="E145" s="24"/>
      <c r="F145" s="24"/>
      <c r="G145" s="24"/>
      <c r="H145" s="24"/>
    </row>
    <row r="146" spans="1:8" ht="19.5">
      <c r="A146" s="249"/>
      <c r="B146" s="24"/>
      <c r="C146" s="24"/>
      <c r="D146" s="24"/>
      <c r="E146" s="24"/>
      <c r="F146" s="24"/>
      <c r="G146" s="24"/>
      <c r="H146" s="24"/>
    </row>
    <row r="147" spans="1:8" ht="19.5">
      <c r="A147" s="249"/>
      <c r="B147" s="24"/>
      <c r="C147" s="24"/>
      <c r="D147" s="24"/>
      <c r="E147" s="24"/>
      <c r="F147" s="24"/>
      <c r="G147" s="24"/>
      <c r="H147" s="24"/>
    </row>
    <row r="148" spans="1:8" ht="19.5">
      <c r="A148" s="57"/>
      <c r="B148" s="24"/>
      <c r="C148" s="24"/>
      <c r="D148" s="24"/>
      <c r="E148" s="24"/>
      <c r="F148" s="24"/>
      <c r="G148" s="24"/>
      <c r="H148" s="24"/>
    </row>
    <row r="149" spans="1:8" ht="19.5">
      <c r="A149" s="250"/>
      <c r="B149" s="24"/>
      <c r="C149" s="24"/>
      <c r="D149" s="24"/>
      <c r="E149" s="24"/>
      <c r="F149" s="24"/>
      <c r="G149" s="24"/>
      <c r="H149" s="24"/>
    </row>
    <row r="150" spans="1:8" ht="19.5">
      <c r="A150" s="249"/>
      <c r="B150" s="24"/>
      <c r="C150" s="24"/>
      <c r="D150" s="24"/>
      <c r="E150" s="24"/>
      <c r="F150" s="24"/>
      <c r="G150" s="24"/>
      <c r="H150" s="24"/>
    </row>
    <row r="151" spans="1:8" ht="19.5">
      <c r="A151" s="249"/>
      <c r="B151" s="24"/>
      <c r="C151" s="24"/>
      <c r="D151" s="24"/>
      <c r="E151" s="24"/>
      <c r="F151" s="24"/>
      <c r="G151" s="24"/>
      <c r="H151" s="24"/>
    </row>
    <row r="152" spans="1:8" ht="19.5">
      <c r="A152" s="249"/>
      <c r="B152" s="24"/>
      <c r="C152" s="24"/>
      <c r="D152" s="24"/>
      <c r="E152" s="24"/>
      <c r="F152" s="24"/>
      <c r="G152" s="24"/>
      <c r="H152" s="24"/>
    </row>
    <row r="153" spans="1:8" ht="19.5">
      <c r="A153" s="250"/>
      <c r="B153" s="24"/>
      <c r="C153" s="24"/>
      <c r="D153" s="24"/>
      <c r="E153" s="24"/>
      <c r="F153" s="24"/>
      <c r="G153" s="24"/>
      <c r="H153" s="24"/>
    </row>
    <row r="154" spans="1:8" ht="19.5">
      <c r="A154" s="249"/>
      <c r="B154" s="24"/>
      <c r="C154" s="24"/>
      <c r="D154" s="24"/>
      <c r="E154" s="24"/>
      <c r="F154" s="24"/>
      <c r="G154" s="24"/>
      <c r="H154" s="24"/>
    </row>
    <row r="155" spans="1:8" ht="19.5">
      <c r="A155" s="249"/>
      <c r="B155" s="24"/>
      <c r="C155" s="24"/>
      <c r="D155" s="24"/>
      <c r="E155" s="24"/>
      <c r="F155" s="24"/>
      <c r="G155" s="24"/>
      <c r="H155" s="24"/>
    </row>
    <row r="156" spans="1:8" ht="19.5">
      <c r="A156" s="249"/>
      <c r="B156" s="24"/>
      <c r="C156" s="24"/>
      <c r="D156" s="24"/>
      <c r="E156" s="24"/>
      <c r="F156" s="24"/>
      <c r="G156" s="24"/>
      <c r="H156" s="24"/>
    </row>
    <row r="157" spans="1:8" ht="19.5">
      <c r="A157" s="250"/>
      <c r="B157" s="24"/>
      <c r="C157" s="24"/>
      <c r="D157" s="24"/>
      <c r="E157" s="24"/>
      <c r="F157" s="24"/>
      <c r="G157" s="24"/>
      <c r="H157" s="24"/>
    </row>
    <row r="158" spans="1:8" ht="19.5">
      <c r="A158" s="249"/>
      <c r="B158" s="24"/>
      <c r="C158" s="24"/>
      <c r="D158" s="24"/>
      <c r="E158" s="24"/>
      <c r="F158" s="24"/>
      <c r="G158" s="24"/>
      <c r="H158" s="24"/>
    </row>
    <row r="159" spans="1:8" ht="19.5">
      <c r="A159" s="249"/>
      <c r="B159" s="24"/>
      <c r="C159" s="24"/>
      <c r="D159" s="24"/>
      <c r="E159" s="24"/>
      <c r="F159" s="24"/>
      <c r="G159" s="24"/>
      <c r="H159" s="24"/>
    </row>
    <row r="160" spans="1:8" ht="19.5">
      <c r="A160" s="249"/>
      <c r="B160" s="24"/>
      <c r="C160" s="24"/>
      <c r="D160" s="24"/>
      <c r="E160" s="24"/>
      <c r="F160" s="24"/>
      <c r="G160" s="24"/>
      <c r="H160" s="24"/>
    </row>
    <row r="161" spans="1:8" ht="19.5">
      <c r="A161" s="250"/>
      <c r="B161" s="24"/>
      <c r="C161" s="24"/>
      <c r="D161" s="24"/>
      <c r="E161" s="24"/>
      <c r="F161" s="24"/>
      <c r="G161" s="24"/>
      <c r="H161" s="24"/>
    </row>
    <row r="162" spans="1:8" ht="19.5">
      <c r="A162" s="249"/>
      <c r="B162" s="24"/>
      <c r="C162" s="24"/>
      <c r="D162" s="24"/>
      <c r="E162" s="24"/>
      <c r="F162" s="24"/>
      <c r="G162" s="24"/>
      <c r="H162" s="24"/>
    </row>
    <row r="163" spans="1:8" ht="19.5">
      <c r="A163" s="249"/>
      <c r="B163" s="24"/>
      <c r="C163" s="24"/>
      <c r="D163" s="24"/>
      <c r="E163" s="24"/>
      <c r="F163" s="24"/>
      <c r="G163" s="24"/>
      <c r="H163" s="24"/>
    </row>
    <row r="164" spans="1:8" ht="19.5">
      <c r="A164" s="249"/>
      <c r="B164" s="24"/>
      <c r="C164" s="24"/>
      <c r="D164" s="24"/>
      <c r="E164" s="24"/>
      <c r="F164" s="24"/>
      <c r="G164" s="24"/>
      <c r="H164" s="24"/>
    </row>
    <row r="165" spans="1:8" ht="19.5">
      <c r="A165" s="56"/>
      <c r="B165" s="24"/>
      <c r="C165" s="24"/>
      <c r="D165" s="24"/>
      <c r="E165" s="24"/>
      <c r="F165" s="24"/>
      <c r="G165" s="24"/>
      <c r="H165" s="24"/>
    </row>
    <row r="166" spans="1:8" ht="19.5">
      <c r="A166" s="56"/>
      <c r="B166" s="24"/>
      <c r="C166" s="24"/>
      <c r="D166" s="24"/>
      <c r="E166" s="24"/>
      <c r="F166" s="24"/>
      <c r="G166" s="24"/>
      <c r="H166" s="24"/>
    </row>
    <row r="167" spans="1:8" ht="19.5">
      <c r="A167" s="56"/>
      <c r="B167" s="24"/>
      <c r="C167" s="24"/>
      <c r="D167" s="24"/>
      <c r="E167" s="24"/>
      <c r="F167" s="24"/>
      <c r="G167" s="24"/>
      <c r="H167" s="24"/>
    </row>
    <row r="168" spans="1:8" ht="19.5">
      <c r="A168" s="54"/>
      <c r="B168" s="24"/>
      <c r="C168" s="24"/>
      <c r="D168" s="24"/>
      <c r="E168" s="24"/>
      <c r="F168" s="24"/>
      <c r="G168" s="24"/>
      <c r="H168" s="24"/>
    </row>
    <row r="169" spans="1:8" ht="19.5">
      <c r="A169" s="54"/>
      <c r="B169" s="24"/>
      <c r="C169" s="24"/>
      <c r="D169" s="24"/>
      <c r="E169" s="24"/>
      <c r="F169" s="24"/>
      <c r="G169" s="24"/>
      <c r="H169" s="24"/>
    </row>
    <row r="170" spans="1:8" ht="19.5">
      <c r="A170" s="250"/>
      <c r="B170" s="24"/>
      <c r="C170" s="24"/>
      <c r="D170" s="24"/>
      <c r="E170" s="24"/>
      <c r="F170" s="24"/>
      <c r="G170" s="24"/>
      <c r="H170" s="24"/>
    </row>
    <row r="171" spans="1:8" ht="19.5">
      <c r="A171" s="249"/>
      <c r="B171" s="24"/>
      <c r="C171" s="24"/>
      <c r="D171" s="24"/>
      <c r="E171" s="24"/>
      <c r="F171" s="24"/>
      <c r="G171" s="24"/>
      <c r="H171" s="24"/>
    </row>
    <row r="172" spans="1:8" ht="19.5">
      <c r="A172" s="249"/>
      <c r="B172" s="24"/>
      <c r="C172" s="24"/>
      <c r="D172" s="24"/>
      <c r="E172" s="24"/>
      <c r="F172" s="24"/>
      <c r="G172" s="24"/>
      <c r="H172" s="24"/>
    </row>
    <row r="173" spans="1:8" ht="19.5">
      <c r="A173" s="249"/>
      <c r="B173" s="24"/>
      <c r="C173" s="24"/>
      <c r="D173" s="24"/>
      <c r="E173" s="24"/>
      <c r="F173" s="24"/>
      <c r="G173" s="24"/>
      <c r="H173" s="24"/>
    </row>
    <row r="174" spans="1:8" ht="19.5">
      <c r="A174" s="249"/>
      <c r="B174" s="24"/>
      <c r="C174" s="24"/>
      <c r="D174" s="24"/>
      <c r="E174" s="24"/>
      <c r="F174" s="24"/>
      <c r="G174" s="24"/>
      <c r="H174" s="24"/>
    </row>
    <row r="175" spans="1:8" ht="19.5">
      <c r="A175" s="249"/>
      <c r="B175" s="24"/>
      <c r="C175" s="24"/>
      <c r="D175" s="24"/>
      <c r="E175" s="24"/>
      <c r="F175" s="24"/>
      <c r="G175" s="24"/>
      <c r="H175" s="24"/>
    </row>
    <row r="176" spans="1:8" ht="19.5">
      <c r="A176" s="250"/>
      <c r="B176" s="24"/>
      <c r="C176" s="24"/>
      <c r="D176" s="24"/>
      <c r="E176" s="24"/>
      <c r="F176" s="24"/>
      <c r="G176" s="24"/>
      <c r="H176" s="24"/>
    </row>
    <row r="177" spans="1:8" ht="19.5">
      <c r="A177" s="249"/>
      <c r="B177" s="24"/>
      <c r="C177" s="24"/>
      <c r="D177" s="24"/>
      <c r="E177" s="24"/>
      <c r="F177" s="24"/>
      <c r="G177" s="24"/>
      <c r="H177" s="24"/>
    </row>
    <row r="178" spans="1:8" ht="19.5">
      <c r="A178" s="249"/>
      <c r="B178" s="24"/>
      <c r="C178" s="24"/>
      <c r="D178" s="24"/>
      <c r="E178" s="24"/>
      <c r="F178" s="24"/>
      <c r="G178" s="24"/>
      <c r="H178" s="24"/>
    </row>
    <row r="179" spans="1:8" ht="19.5">
      <c r="A179" s="249"/>
      <c r="B179" s="24"/>
      <c r="C179" s="24"/>
      <c r="D179" s="24"/>
      <c r="E179" s="24"/>
      <c r="F179" s="24"/>
      <c r="G179" s="24"/>
      <c r="H179" s="24"/>
    </row>
    <row r="180" spans="1:8" ht="19.5">
      <c r="A180" s="249"/>
      <c r="B180" s="24"/>
      <c r="C180" s="24"/>
      <c r="D180" s="24"/>
      <c r="E180" s="24"/>
      <c r="F180" s="24"/>
      <c r="G180" s="24"/>
      <c r="H180" s="24"/>
    </row>
    <row r="181" spans="1:8" ht="19.5">
      <c r="A181" s="250"/>
      <c r="B181" s="24"/>
      <c r="C181" s="24"/>
      <c r="D181" s="24"/>
      <c r="E181" s="24"/>
      <c r="F181" s="24"/>
      <c r="G181" s="24"/>
      <c r="H181" s="24"/>
    </row>
    <row r="182" spans="1:8" ht="19.5">
      <c r="A182" s="250"/>
      <c r="B182" s="24"/>
      <c r="C182" s="24"/>
      <c r="D182" s="24"/>
      <c r="E182" s="24"/>
      <c r="F182" s="24"/>
      <c r="G182" s="24"/>
      <c r="H182" s="24"/>
    </row>
    <row r="183" spans="1:8" ht="19.5">
      <c r="A183" s="249"/>
      <c r="B183" s="24"/>
      <c r="C183" s="24"/>
      <c r="D183" s="24"/>
      <c r="E183" s="24"/>
      <c r="F183" s="24"/>
      <c r="G183" s="24"/>
      <c r="H183" s="24"/>
    </row>
    <row r="184" spans="1:8" ht="19.5">
      <c r="A184" s="249"/>
      <c r="B184" s="24"/>
      <c r="C184" s="24"/>
      <c r="D184" s="24"/>
      <c r="E184" s="24"/>
      <c r="F184" s="24"/>
      <c r="G184" s="24"/>
      <c r="H184" s="24"/>
    </row>
    <row r="185" spans="1:8" ht="19.5">
      <c r="A185" s="249"/>
      <c r="B185" s="24"/>
      <c r="C185" s="24"/>
      <c r="D185" s="24"/>
      <c r="E185" s="24"/>
      <c r="F185" s="24"/>
      <c r="G185" s="24"/>
      <c r="H185" s="24"/>
    </row>
    <row r="186" spans="1:8" ht="19.5">
      <c r="A186" s="250"/>
      <c r="B186" s="24"/>
      <c r="C186" s="24"/>
      <c r="D186" s="24"/>
      <c r="E186" s="24"/>
      <c r="F186" s="24"/>
      <c r="G186" s="24"/>
      <c r="H186" s="24"/>
    </row>
    <row r="187" spans="1:8" ht="19.5">
      <c r="A187" s="250"/>
      <c r="B187" s="24"/>
      <c r="C187" s="24"/>
      <c r="D187" s="24"/>
      <c r="E187" s="24"/>
      <c r="F187" s="24"/>
      <c r="G187" s="24"/>
      <c r="H187" s="24"/>
    </row>
    <row r="188" spans="1:8" ht="19.5">
      <c r="A188" s="250"/>
      <c r="B188" s="24"/>
      <c r="C188" s="24"/>
      <c r="D188" s="24"/>
      <c r="E188" s="24"/>
      <c r="F188" s="24"/>
      <c r="G188" s="24"/>
      <c r="H188" s="24"/>
    </row>
    <row r="189" spans="1:8" ht="19.5">
      <c r="A189" s="250"/>
      <c r="B189" s="24"/>
      <c r="C189" s="24"/>
      <c r="D189" s="24"/>
      <c r="E189" s="24"/>
      <c r="F189" s="24"/>
      <c r="G189" s="24"/>
      <c r="H189" s="24"/>
    </row>
    <row r="190" spans="1:8" ht="19.5">
      <c r="A190" s="250"/>
      <c r="B190" s="24"/>
      <c r="C190" s="24"/>
      <c r="D190" s="24"/>
      <c r="E190" s="24"/>
      <c r="F190" s="24"/>
      <c r="G190" s="24"/>
      <c r="H190" s="24"/>
    </row>
    <row r="191" spans="1:8" ht="19.5">
      <c r="A191" s="250"/>
      <c r="B191" s="24"/>
      <c r="C191" s="24"/>
      <c r="D191" s="24"/>
      <c r="E191" s="24"/>
      <c r="F191" s="24"/>
      <c r="G191" s="24"/>
      <c r="H191" s="24"/>
    </row>
    <row r="192" spans="1:8" ht="19.5">
      <c r="A192" s="249"/>
      <c r="B192" s="24"/>
      <c r="C192" s="24"/>
      <c r="D192" s="24"/>
      <c r="E192" s="24"/>
      <c r="F192" s="24"/>
      <c r="G192" s="24"/>
      <c r="H192" s="24"/>
    </row>
    <row r="193" spans="1:8" ht="19.5">
      <c r="A193" s="249"/>
      <c r="B193" s="24"/>
      <c r="C193" s="24"/>
      <c r="D193" s="24"/>
      <c r="E193" s="24"/>
      <c r="F193" s="24"/>
      <c r="G193" s="24"/>
      <c r="H193" s="24"/>
    </row>
    <row r="194" spans="1:8" ht="19.5">
      <c r="A194" s="249"/>
      <c r="B194" s="24"/>
      <c r="C194" s="24"/>
      <c r="D194" s="24"/>
      <c r="E194" s="24"/>
      <c r="F194" s="24"/>
      <c r="G194" s="24"/>
      <c r="H194" s="24"/>
    </row>
    <row r="195" spans="1:8" ht="19.5">
      <c r="A195" s="250"/>
      <c r="B195" s="24"/>
      <c r="C195" s="24"/>
      <c r="D195" s="24"/>
      <c r="E195" s="24"/>
      <c r="F195" s="24"/>
      <c r="G195" s="24"/>
      <c r="H195" s="24"/>
    </row>
    <row r="196" spans="1:8" ht="19.5">
      <c r="A196" s="249"/>
      <c r="B196" s="24"/>
      <c r="C196" s="24"/>
      <c r="D196" s="24"/>
      <c r="E196" s="24"/>
      <c r="F196" s="24"/>
      <c r="G196" s="24"/>
      <c r="H196" s="24"/>
    </row>
    <row r="197" spans="1:8" ht="19.5">
      <c r="A197" s="249"/>
      <c r="B197" s="24"/>
      <c r="C197" s="24"/>
      <c r="D197" s="24"/>
      <c r="E197" s="24"/>
      <c r="F197" s="24"/>
      <c r="G197" s="24"/>
      <c r="H197" s="24"/>
    </row>
    <row r="198" spans="1:8" ht="19.5">
      <c r="A198" s="57"/>
      <c r="B198" s="24"/>
      <c r="C198" s="24"/>
      <c r="D198" s="24"/>
      <c r="E198" s="24"/>
      <c r="F198" s="24"/>
      <c r="G198" s="24"/>
      <c r="H198" s="24"/>
    </row>
    <row r="199" spans="1:8" ht="19.5">
      <c r="A199" s="249"/>
      <c r="B199" s="24"/>
      <c r="C199" s="24"/>
      <c r="D199" s="24"/>
      <c r="E199" s="24"/>
      <c r="F199" s="24"/>
      <c r="G199" s="24"/>
      <c r="H199" s="24"/>
    </row>
    <row r="200" spans="1:8" ht="19.5">
      <c r="A200" s="250"/>
      <c r="B200" s="24"/>
      <c r="C200" s="24"/>
      <c r="D200" s="24"/>
      <c r="E200" s="24"/>
      <c r="F200" s="24"/>
      <c r="G200" s="24"/>
      <c r="H200" s="24"/>
    </row>
    <row r="201" spans="1:8" ht="19.5">
      <c r="A201" s="249"/>
      <c r="B201" s="24"/>
      <c r="C201" s="24"/>
      <c r="D201" s="24"/>
      <c r="E201" s="24"/>
      <c r="F201" s="24"/>
      <c r="G201" s="24"/>
      <c r="H201" s="24"/>
    </row>
    <row r="202" spans="1:8" ht="19.5">
      <c r="A202" s="249"/>
      <c r="B202" s="24"/>
      <c r="C202" s="24"/>
      <c r="D202" s="24"/>
      <c r="E202" s="24"/>
      <c r="F202" s="24"/>
      <c r="G202" s="24"/>
      <c r="H202" s="24"/>
    </row>
    <row r="203" spans="1:8" ht="19.5">
      <c r="A203" s="250"/>
      <c r="B203" s="24"/>
      <c r="C203" s="24"/>
      <c r="D203" s="24"/>
      <c r="E203" s="24"/>
      <c r="F203" s="24"/>
      <c r="G203" s="24"/>
      <c r="H203" s="24"/>
    </row>
    <row r="204" spans="1:8" ht="19.5">
      <c r="A204" s="249"/>
      <c r="B204" s="24"/>
      <c r="C204" s="24"/>
      <c r="D204" s="24"/>
      <c r="E204" s="24"/>
      <c r="F204" s="24"/>
      <c r="G204" s="24"/>
      <c r="H204" s="24"/>
    </row>
    <row r="205" spans="1:8" ht="19.5">
      <c r="A205" s="249"/>
      <c r="B205" s="24"/>
      <c r="C205" s="24"/>
      <c r="D205" s="24"/>
      <c r="E205" s="24"/>
      <c r="F205" s="24"/>
      <c r="G205" s="24"/>
      <c r="H205" s="24"/>
    </row>
    <row r="206" spans="1:8" ht="19.5">
      <c r="A206" s="250"/>
      <c r="B206" s="24"/>
      <c r="C206" s="24"/>
      <c r="D206" s="24"/>
      <c r="E206" s="24"/>
      <c r="F206" s="24"/>
      <c r="G206" s="24"/>
      <c r="H206" s="24"/>
    </row>
    <row r="207" spans="1:8" ht="19.5">
      <c r="A207" s="249"/>
      <c r="B207" s="24"/>
      <c r="C207" s="24"/>
      <c r="D207" s="24"/>
      <c r="E207" s="24"/>
      <c r="F207" s="24"/>
      <c r="G207" s="24"/>
      <c r="H207" s="24"/>
    </row>
    <row r="208" spans="1:8" ht="19.5">
      <c r="A208" s="249"/>
      <c r="B208" s="24"/>
      <c r="C208" s="24"/>
      <c r="D208" s="24"/>
      <c r="E208" s="24"/>
      <c r="F208" s="24"/>
      <c r="G208" s="24"/>
      <c r="H208" s="24"/>
    </row>
    <row r="209" spans="1:8" ht="19.5">
      <c r="A209" s="249"/>
      <c r="B209" s="24"/>
      <c r="C209" s="24"/>
      <c r="D209" s="24"/>
      <c r="E209" s="24"/>
      <c r="F209" s="24"/>
      <c r="G209" s="24"/>
      <c r="H209" s="24"/>
    </row>
    <row r="210" spans="1:8" ht="19.5">
      <c r="A210" s="249"/>
      <c r="B210" s="24"/>
      <c r="C210" s="24"/>
      <c r="D210" s="24"/>
      <c r="E210" s="24"/>
      <c r="F210" s="24"/>
      <c r="G210" s="24"/>
      <c r="H210" s="24"/>
    </row>
    <row r="211" spans="1:8" ht="19.5">
      <c r="A211" s="249"/>
      <c r="B211" s="24"/>
      <c r="C211" s="24"/>
      <c r="D211" s="24"/>
      <c r="E211" s="24"/>
      <c r="F211" s="24"/>
      <c r="G211" s="24"/>
      <c r="H211" s="24"/>
    </row>
    <row r="212" spans="1:8" ht="19.5">
      <c r="A212" s="249"/>
      <c r="B212" s="24"/>
      <c r="C212" s="24"/>
      <c r="D212" s="24"/>
      <c r="E212" s="24"/>
      <c r="F212" s="24"/>
      <c r="G212" s="24"/>
      <c r="H212" s="24"/>
    </row>
    <row r="213" spans="1:8" ht="19.5">
      <c r="A213" s="249"/>
      <c r="B213" s="24"/>
      <c r="C213" s="24"/>
      <c r="D213" s="24"/>
      <c r="E213" s="24"/>
      <c r="F213" s="24"/>
      <c r="G213" s="24"/>
      <c r="H213" s="24"/>
    </row>
    <row r="214" spans="1:8" ht="19.5">
      <c r="A214" s="249"/>
      <c r="B214" s="24"/>
      <c r="C214" s="24"/>
      <c r="D214" s="24"/>
      <c r="E214" s="24"/>
      <c r="F214" s="24"/>
      <c r="G214" s="24"/>
      <c r="H214" s="24"/>
    </row>
    <row r="215" spans="1:8" ht="19.5">
      <c r="A215" s="250"/>
      <c r="B215" s="24"/>
      <c r="C215" s="24"/>
      <c r="D215" s="24"/>
      <c r="E215" s="24"/>
      <c r="F215" s="24"/>
      <c r="G215" s="24"/>
      <c r="H215" s="24"/>
    </row>
    <row r="216" spans="1:8" ht="19.5">
      <c r="A216" s="249"/>
      <c r="B216" s="24"/>
      <c r="C216" s="24"/>
      <c r="D216" s="24"/>
      <c r="E216" s="24"/>
      <c r="F216" s="24"/>
      <c r="G216" s="24"/>
      <c r="H216" s="24"/>
    </row>
    <row r="217" spans="1:8" ht="19.5">
      <c r="A217" s="249"/>
      <c r="B217" s="24"/>
      <c r="C217" s="24"/>
      <c r="D217" s="24"/>
      <c r="E217" s="24"/>
      <c r="F217" s="24"/>
      <c r="G217" s="24"/>
      <c r="H217" s="24"/>
    </row>
    <row r="218" spans="1:8" ht="19.5">
      <c r="A218" s="249"/>
      <c r="B218" s="24"/>
      <c r="C218" s="24"/>
      <c r="D218" s="24"/>
      <c r="E218" s="24"/>
      <c r="F218" s="24"/>
      <c r="G218" s="24"/>
      <c r="H218" s="24"/>
    </row>
    <row r="219" spans="1:8" ht="19.5">
      <c r="A219" s="249"/>
      <c r="B219" s="24"/>
      <c r="C219" s="24"/>
      <c r="D219" s="24"/>
      <c r="E219" s="24"/>
      <c r="F219" s="24"/>
      <c r="G219" s="24"/>
      <c r="H219" s="24"/>
    </row>
    <row r="220" spans="1:8" ht="19.5">
      <c r="A220" s="249"/>
      <c r="B220" s="24"/>
      <c r="C220" s="24"/>
      <c r="D220" s="24"/>
      <c r="E220" s="24"/>
      <c r="F220" s="24"/>
      <c r="G220" s="24"/>
      <c r="H220" s="24"/>
    </row>
    <row r="221" spans="1:8" ht="19.5">
      <c r="A221" s="250"/>
      <c r="B221" s="24"/>
      <c r="C221" s="24"/>
      <c r="D221" s="24"/>
      <c r="E221" s="24"/>
      <c r="F221" s="24"/>
      <c r="G221" s="24"/>
      <c r="H221" s="24"/>
    </row>
    <row r="222" spans="1:8" ht="19.5">
      <c r="A222" s="249"/>
      <c r="B222" s="24"/>
      <c r="C222" s="24"/>
      <c r="D222" s="24"/>
      <c r="E222" s="24"/>
      <c r="F222" s="24"/>
      <c r="G222" s="24"/>
      <c r="H222" s="24"/>
    </row>
    <row r="223" spans="1:8" ht="19.5">
      <c r="A223" s="249"/>
      <c r="B223" s="24"/>
      <c r="C223" s="24"/>
      <c r="D223" s="24"/>
      <c r="E223" s="24"/>
      <c r="F223" s="24"/>
      <c r="G223" s="24"/>
      <c r="H223" s="24"/>
    </row>
    <row r="224" spans="1:8" ht="19.5">
      <c r="A224" s="250"/>
      <c r="B224" s="24"/>
      <c r="C224" s="24"/>
      <c r="D224" s="24"/>
      <c r="E224" s="24"/>
      <c r="F224" s="24"/>
      <c r="G224" s="24"/>
      <c r="H224" s="24"/>
    </row>
    <row r="225" spans="1:8" ht="19.5">
      <c r="A225" s="249"/>
      <c r="B225" s="24"/>
      <c r="C225" s="24"/>
      <c r="D225" s="24"/>
      <c r="E225" s="24"/>
      <c r="F225" s="24"/>
      <c r="G225" s="24"/>
      <c r="H225" s="24"/>
    </row>
    <row r="226" spans="1:8" ht="19.5">
      <c r="A226" s="249"/>
      <c r="B226" s="24"/>
      <c r="C226" s="24"/>
      <c r="D226" s="24"/>
      <c r="E226" s="24"/>
      <c r="F226" s="24"/>
      <c r="G226" s="24"/>
      <c r="H226" s="24"/>
    </row>
    <row r="227" spans="1:8" ht="19.5">
      <c r="A227" s="249"/>
      <c r="B227" s="24"/>
      <c r="C227" s="24"/>
      <c r="D227" s="24"/>
      <c r="E227" s="24"/>
      <c r="F227" s="24"/>
      <c r="G227" s="24"/>
      <c r="H227" s="24"/>
    </row>
    <row r="228" spans="1:8" ht="19.5">
      <c r="A228" s="251"/>
      <c r="B228" s="24"/>
      <c r="C228" s="24"/>
      <c r="D228" s="24"/>
      <c r="E228" s="24"/>
      <c r="F228" s="24"/>
      <c r="G228" s="24"/>
      <c r="H228" s="24"/>
    </row>
  </sheetData>
  <mergeCells count="6">
    <mergeCell ref="C6:I6"/>
    <mergeCell ref="A1:I1"/>
    <mergeCell ref="A2:I2"/>
    <mergeCell ref="A3:I3"/>
    <mergeCell ref="A4:I4"/>
    <mergeCell ref="A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Normal="100" workbookViewId="0">
      <selection activeCell="B9" sqref="B9"/>
    </sheetView>
  </sheetViews>
  <sheetFormatPr defaultColWidth="9.140625" defaultRowHeight="18"/>
  <cols>
    <col min="1" max="1" width="59.7109375" style="252" customWidth="1"/>
    <col min="2" max="8" width="16" style="21" customWidth="1"/>
    <col min="9" max="9" width="16" style="24" customWidth="1"/>
    <col min="10" max="256" width="9.140625" style="21"/>
    <col min="257" max="257" width="132.28515625" style="21" customWidth="1"/>
    <col min="258" max="265" width="16" style="21" customWidth="1"/>
    <col min="266" max="512" width="9.140625" style="21"/>
    <col min="513" max="513" width="132.28515625" style="21" customWidth="1"/>
    <col min="514" max="521" width="16" style="21" customWidth="1"/>
    <col min="522" max="768" width="9.140625" style="21"/>
    <col min="769" max="769" width="132.28515625" style="21" customWidth="1"/>
    <col min="770" max="777" width="16" style="21" customWidth="1"/>
    <col min="778" max="1024" width="9.140625" style="21"/>
    <col min="1025" max="1025" width="132.28515625" style="21" customWidth="1"/>
    <col min="1026" max="1033" width="16" style="21" customWidth="1"/>
    <col min="1034" max="1280" width="9.140625" style="21"/>
    <col min="1281" max="1281" width="132.28515625" style="21" customWidth="1"/>
    <col min="1282" max="1289" width="16" style="21" customWidth="1"/>
    <col min="1290" max="1536" width="9.140625" style="21"/>
    <col min="1537" max="1537" width="132.28515625" style="21" customWidth="1"/>
    <col min="1538" max="1545" width="16" style="21" customWidth="1"/>
    <col min="1546" max="1792" width="9.140625" style="21"/>
    <col min="1793" max="1793" width="132.28515625" style="21" customWidth="1"/>
    <col min="1794" max="1801" width="16" style="21" customWidth="1"/>
    <col min="1802" max="2048" width="9.140625" style="21"/>
    <col min="2049" max="2049" width="132.28515625" style="21" customWidth="1"/>
    <col min="2050" max="2057" width="16" style="21" customWidth="1"/>
    <col min="2058" max="2304" width="9.140625" style="21"/>
    <col min="2305" max="2305" width="132.28515625" style="21" customWidth="1"/>
    <col min="2306" max="2313" width="16" style="21" customWidth="1"/>
    <col min="2314" max="2560" width="9.140625" style="21"/>
    <col min="2561" max="2561" width="132.28515625" style="21" customWidth="1"/>
    <col min="2562" max="2569" width="16" style="21" customWidth="1"/>
    <col min="2570" max="2816" width="9.140625" style="21"/>
    <col min="2817" max="2817" width="132.28515625" style="21" customWidth="1"/>
    <col min="2818" max="2825" width="16" style="21" customWidth="1"/>
    <col min="2826" max="3072" width="9.140625" style="21"/>
    <col min="3073" max="3073" width="132.28515625" style="21" customWidth="1"/>
    <col min="3074" max="3081" width="16" style="21" customWidth="1"/>
    <col min="3082" max="3328" width="9.140625" style="21"/>
    <col min="3329" max="3329" width="132.28515625" style="21" customWidth="1"/>
    <col min="3330" max="3337" width="16" style="21" customWidth="1"/>
    <col min="3338" max="3584" width="9.140625" style="21"/>
    <col min="3585" max="3585" width="132.28515625" style="21" customWidth="1"/>
    <col min="3586" max="3593" width="16" style="21" customWidth="1"/>
    <col min="3594" max="3840" width="9.140625" style="21"/>
    <col min="3841" max="3841" width="132.28515625" style="21" customWidth="1"/>
    <col min="3842" max="3849" width="16" style="21" customWidth="1"/>
    <col min="3850" max="4096" width="9.140625" style="21"/>
    <col min="4097" max="4097" width="132.28515625" style="21" customWidth="1"/>
    <col min="4098" max="4105" width="16" style="21" customWidth="1"/>
    <col min="4106" max="4352" width="9.140625" style="21"/>
    <col min="4353" max="4353" width="132.28515625" style="21" customWidth="1"/>
    <col min="4354" max="4361" width="16" style="21" customWidth="1"/>
    <col min="4362" max="4608" width="9.140625" style="21"/>
    <col min="4609" max="4609" width="132.28515625" style="21" customWidth="1"/>
    <col min="4610" max="4617" width="16" style="21" customWidth="1"/>
    <col min="4618" max="4864" width="9.140625" style="21"/>
    <col min="4865" max="4865" width="132.28515625" style="21" customWidth="1"/>
    <col min="4866" max="4873" width="16" style="21" customWidth="1"/>
    <col min="4874" max="5120" width="9.140625" style="21"/>
    <col min="5121" max="5121" width="132.28515625" style="21" customWidth="1"/>
    <col min="5122" max="5129" width="16" style="21" customWidth="1"/>
    <col min="5130" max="5376" width="9.140625" style="21"/>
    <col min="5377" max="5377" width="132.28515625" style="21" customWidth="1"/>
    <col min="5378" max="5385" width="16" style="21" customWidth="1"/>
    <col min="5386" max="5632" width="9.140625" style="21"/>
    <col min="5633" max="5633" width="132.28515625" style="21" customWidth="1"/>
    <col min="5634" max="5641" width="16" style="21" customWidth="1"/>
    <col min="5642" max="5888" width="9.140625" style="21"/>
    <col min="5889" max="5889" width="132.28515625" style="21" customWidth="1"/>
    <col min="5890" max="5897" width="16" style="21" customWidth="1"/>
    <col min="5898" max="6144" width="9.140625" style="21"/>
    <col min="6145" max="6145" width="132.28515625" style="21" customWidth="1"/>
    <col min="6146" max="6153" width="16" style="21" customWidth="1"/>
    <col min="6154" max="6400" width="9.140625" style="21"/>
    <col min="6401" max="6401" width="132.28515625" style="21" customWidth="1"/>
    <col min="6402" max="6409" width="16" style="21" customWidth="1"/>
    <col min="6410" max="6656" width="9.140625" style="21"/>
    <col min="6657" max="6657" width="132.28515625" style="21" customWidth="1"/>
    <col min="6658" max="6665" width="16" style="21" customWidth="1"/>
    <col min="6666" max="6912" width="9.140625" style="21"/>
    <col min="6913" max="6913" width="132.28515625" style="21" customWidth="1"/>
    <col min="6914" max="6921" width="16" style="21" customWidth="1"/>
    <col min="6922" max="7168" width="9.140625" style="21"/>
    <col min="7169" max="7169" width="132.28515625" style="21" customWidth="1"/>
    <col min="7170" max="7177" width="16" style="21" customWidth="1"/>
    <col min="7178" max="7424" width="9.140625" style="21"/>
    <col min="7425" max="7425" width="132.28515625" style="21" customWidth="1"/>
    <col min="7426" max="7433" width="16" style="21" customWidth="1"/>
    <col min="7434" max="7680" width="9.140625" style="21"/>
    <col min="7681" max="7681" width="132.28515625" style="21" customWidth="1"/>
    <col min="7682" max="7689" width="16" style="21" customWidth="1"/>
    <col min="7690" max="7936" width="9.140625" style="21"/>
    <col min="7937" max="7937" width="132.28515625" style="21" customWidth="1"/>
    <col min="7938" max="7945" width="16" style="21" customWidth="1"/>
    <col min="7946" max="8192" width="9.140625" style="21"/>
    <col min="8193" max="8193" width="132.28515625" style="21" customWidth="1"/>
    <col min="8194" max="8201" width="16" style="21" customWidth="1"/>
    <col min="8202" max="8448" width="9.140625" style="21"/>
    <col min="8449" max="8449" width="132.28515625" style="21" customWidth="1"/>
    <col min="8450" max="8457" width="16" style="21" customWidth="1"/>
    <col min="8458" max="8704" width="9.140625" style="21"/>
    <col min="8705" max="8705" width="132.28515625" style="21" customWidth="1"/>
    <col min="8706" max="8713" width="16" style="21" customWidth="1"/>
    <col min="8714" max="8960" width="9.140625" style="21"/>
    <col min="8961" max="8961" width="132.28515625" style="21" customWidth="1"/>
    <col min="8962" max="8969" width="16" style="21" customWidth="1"/>
    <col min="8970" max="9216" width="9.140625" style="21"/>
    <col min="9217" max="9217" width="132.28515625" style="21" customWidth="1"/>
    <col min="9218" max="9225" width="16" style="21" customWidth="1"/>
    <col min="9226" max="9472" width="9.140625" style="21"/>
    <col min="9473" max="9473" width="132.28515625" style="21" customWidth="1"/>
    <col min="9474" max="9481" width="16" style="21" customWidth="1"/>
    <col min="9482" max="9728" width="9.140625" style="21"/>
    <col min="9729" max="9729" width="132.28515625" style="21" customWidth="1"/>
    <col min="9730" max="9737" width="16" style="21" customWidth="1"/>
    <col min="9738" max="9984" width="9.140625" style="21"/>
    <col min="9985" max="9985" width="132.28515625" style="21" customWidth="1"/>
    <col min="9986" max="9993" width="16" style="21" customWidth="1"/>
    <col min="9994" max="10240" width="9.140625" style="21"/>
    <col min="10241" max="10241" width="132.28515625" style="21" customWidth="1"/>
    <col min="10242" max="10249" width="16" style="21" customWidth="1"/>
    <col min="10250" max="10496" width="9.140625" style="21"/>
    <col min="10497" max="10497" width="132.28515625" style="21" customWidth="1"/>
    <col min="10498" max="10505" width="16" style="21" customWidth="1"/>
    <col min="10506" max="10752" width="9.140625" style="21"/>
    <col min="10753" max="10753" width="132.28515625" style="21" customWidth="1"/>
    <col min="10754" max="10761" width="16" style="21" customWidth="1"/>
    <col min="10762" max="11008" width="9.140625" style="21"/>
    <col min="11009" max="11009" width="132.28515625" style="21" customWidth="1"/>
    <col min="11010" max="11017" width="16" style="21" customWidth="1"/>
    <col min="11018" max="11264" width="9.140625" style="21"/>
    <col min="11265" max="11265" width="132.28515625" style="21" customWidth="1"/>
    <col min="11266" max="11273" width="16" style="21" customWidth="1"/>
    <col min="11274" max="11520" width="9.140625" style="21"/>
    <col min="11521" max="11521" width="132.28515625" style="21" customWidth="1"/>
    <col min="11522" max="11529" width="16" style="21" customWidth="1"/>
    <col min="11530" max="11776" width="9.140625" style="21"/>
    <col min="11777" max="11777" width="132.28515625" style="21" customWidth="1"/>
    <col min="11778" max="11785" width="16" style="21" customWidth="1"/>
    <col min="11786" max="12032" width="9.140625" style="21"/>
    <col min="12033" max="12033" width="132.28515625" style="21" customWidth="1"/>
    <col min="12034" max="12041" width="16" style="21" customWidth="1"/>
    <col min="12042" max="12288" width="9.140625" style="21"/>
    <col min="12289" max="12289" width="132.28515625" style="21" customWidth="1"/>
    <col min="12290" max="12297" width="16" style="21" customWidth="1"/>
    <col min="12298" max="12544" width="9.140625" style="21"/>
    <col min="12545" max="12545" width="132.28515625" style="21" customWidth="1"/>
    <col min="12546" max="12553" width="16" style="21" customWidth="1"/>
    <col min="12554" max="12800" width="9.140625" style="21"/>
    <col min="12801" max="12801" width="132.28515625" style="21" customWidth="1"/>
    <col min="12802" max="12809" width="16" style="21" customWidth="1"/>
    <col min="12810" max="13056" width="9.140625" style="21"/>
    <col min="13057" max="13057" width="132.28515625" style="21" customWidth="1"/>
    <col min="13058" max="13065" width="16" style="21" customWidth="1"/>
    <col min="13066" max="13312" width="9.140625" style="21"/>
    <col min="13313" max="13313" width="132.28515625" style="21" customWidth="1"/>
    <col min="13314" max="13321" width="16" style="21" customWidth="1"/>
    <col min="13322" max="13568" width="9.140625" style="21"/>
    <col min="13569" max="13569" width="132.28515625" style="21" customWidth="1"/>
    <col min="13570" max="13577" width="16" style="21" customWidth="1"/>
    <col min="13578" max="13824" width="9.140625" style="21"/>
    <col min="13825" max="13825" width="132.28515625" style="21" customWidth="1"/>
    <col min="13826" max="13833" width="16" style="21" customWidth="1"/>
    <col min="13834" max="14080" width="9.140625" style="21"/>
    <col min="14081" max="14081" width="132.28515625" style="21" customWidth="1"/>
    <col min="14082" max="14089" width="16" style="21" customWidth="1"/>
    <col min="14090" max="14336" width="9.140625" style="21"/>
    <col min="14337" max="14337" width="132.28515625" style="21" customWidth="1"/>
    <col min="14338" max="14345" width="16" style="21" customWidth="1"/>
    <col min="14346" max="14592" width="9.140625" style="21"/>
    <col min="14593" max="14593" width="132.28515625" style="21" customWidth="1"/>
    <col min="14594" max="14601" width="16" style="21" customWidth="1"/>
    <col min="14602" max="14848" width="9.140625" style="21"/>
    <col min="14849" max="14849" width="132.28515625" style="21" customWidth="1"/>
    <col min="14850" max="14857" width="16" style="21" customWidth="1"/>
    <col min="14858" max="15104" width="9.140625" style="21"/>
    <col min="15105" max="15105" width="132.28515625" style="21" customWidth="1"/>
    <col min="15106" max="15113" width="16" style="21" customWidth="1"/>
    <col min="15114" max="15360" width="9.140625" style="21"/>
    <col min="15361" max="15361" width="132.28515625" style="21" customWidth="1"/>
    <col min="15362" max="15369" width="16" style="21" customWidth="1"/>
    <col min="15370" max="15616" width="9.140625" style="21"/>
    <col min="15617" max="15617" width="132.28515625" style="21" customWidth="1"/>
    <col min="15618" max="15625" width="16" style="21" customWidth="1"/>
    <col min="15626" max="15872" width="9.140625" style="21"/>
    <col min="15873" max="15873" width="132.28515625" style="21" customWidth="1"/>
    <col min="15874" max="15881" width="16" style="21" customWidth="1"/>
    <col min="15882" max="16128" width="9.140625" style="21"/>
    <col min="16129" max="16129" width="132.28515625" style="21" customWidth="1"/>
    <col min="16130" max="16137" width="16" style="21" customWidth="1"/>
    <col min="16138" max="16384" width="9.140625" style="21"/>
  </cols>
  <sheetData>
    <row r="1" spans="1:9" ht="24" customHeight="1">
      <c r="A1" s="1145" t="s">
        <v>984</v>
      </c>
      <c r="B1" s="1145"/>
      <c r="C1" s="1145"/>
      <c r="D1" s="1145"/>
      <c r="E1" s="1145"/>
      <c r="F1" s="1145"/>
      <c r="G1" s="1145"/>
      <c r="H1" s="1145"/>
      <c r="I1" s="1145"/>
    </row>
    <row r="2" spans="1:9" ht="24" customHeight="1">
      <c r="A2" s="1145" t="s">
        <v>387</v>
      </c>
      <c r="B2" s="1145"/>
      <c r="C2" s="1145"/>
      <c r="D2" s="1145"/>
      <c r="E2" s="1145"/>
      <c r="F2" s="1145"/>
      <c r="G2" s="1145"/>
      <c r="H2" s="1145"/>
      <c r="I2" s="1145"/>
    </row>
    <row r="3" spans="1:9" ht="24" customHeight="1">
      <c r="A3" s="1145" t="s">
        <v>992</v>
      </c>
      <c r="B3" s="1145"/>
      <c r="C3" s="1145"/>
      <c r="D3" s="1145"/>
      <c r="E3" s="1145"/>
      <c r="F3" s="1145"/>
      <c r="G3" s="1145"/>
      <c r="H3" s="1145"/>
      <c r="I3" s="1145"/>
    </row>
    <row r="4" spans="1:9" ht="24" customHeight="1">
      <c r="A4" s="1153" t="s">
        <v>1223</v>
      </c>
      <c r="B4" s="1153"/>
      <c r="C4" s="1153"/>
      <c r="D4" s="1153"/>
      <c r="E4" s="1153"/>
      <c r="F4" s="1153"/>
      <c r="G4" s="1153"/>
      <c r="H4" s="1153"/>
      <c r="I4" s="1153"/>
    </row>
    <row r="5" spans="1:9" ht="15.75" customHeight="1" thickBot="1">
      <c r="A5" s="1145"/>
      <c r="B5" s="1145"/>
      <c r="C5" s="1145"/>
      <c r="D5" s="1145"/>
      <c r="E5" s="1145"/>
      <c r="F5" s="1145"/>
      <c r="G5" s="1145"/>
      <c r="H5" s="1145"/>
      <c r="I5" s="1145"/>
    </row>
    <row r="6" spans="1:9" ht="19.5" thickTop="1" thickBot="1">
      <c r="A6" s="960"/>
      <c r="B6" s="998" t="s">
        <v>1335</v>
      </c>
      <c r="C6" s="1156" t="s">
        <v>992</v>
      </c>
      <c r="D6" s="1156"/>
      <c r="E6" s="1156"/>
      <c r="F6" s="1156"/>
      <c r="G6" s="1156"/>
      <c r="H6" s="1156"/>
      <c r="I6" s="1156"/>
    </row>
    <row r="7" spans="1:9" s="22" customFormat="1" ht="28.5" customHeight="1" thickTop="1" thickBot="1">
      <c r="A7" s="683" t="s">
        <v>287</v>
      </c>
      <c r="B7" s="684" t="s">
        <v>388</v>
      </c>
      <c r="C7" s="684" t="s">
        <v>1113</v>
      </c>
      <c r="D7" s="684" t="s">
        <v>1211</v>
      </c>
      <c r="E7" s="684" t="s">
        <v>1258</v>
      </c>
      <c r="F7" s="684" t="s">
        <v>1333</v>
      </c>
      <c r="G7" s="684" t="s">
        <v>1342</v>
      </c>
      <c r="H7" s="684" t="s">
        <v>1404</v>
      </c>
      <c r="I7" s="684" t="s">
        <v>1405</v>
      </c>
    </row>
    <row r="8" spans="1:9" ht="3.75" customHeight="1" thickTop="1" thickBot="1">
      <c r="A8" s="685"/>
      <c r="B8" s="686"/>
      <c r="C8" s="686"/>
      <c r="D8" s="686"/>
      <c r="E8" s="686"/>
      <c r="F8" s="686"/>
      <c r="G8" s="686"/>
      <c r="H8" s="686"/>
      <c r="I8" s="686"/>
    </row>
    <row r="9" spans="1:9" ht="24" customHeight="1" thickTop="1" thickBot="1">
      <c r="A9" s="687" t="s">
        <v>389</v>
      </c>
      <c r="B9" s="688">
        <v>5723525.8167500002</v>
      </c>
      <c r="C9" s="688">
        <v>6235055.9260600014</v>
      </c>
      <c r="D9" s="688">
        <v>7115436.9610100007</v>
      </c>
      <c r="E9" s="688">
        <v>7792013.1160200015</v>
      </c>
      <c r="F9" s="688">
        <v>8543735.2245300002</v>
      </c>
      <c r="G9" s="688">
        <v>8555036.9910400007</v>
      </c>
      <c r="H9" s="688">
        <v>9286432.2984300014</v>
      </c>
      <c r="I9" s="688">
        <v>9324408.0005400013</v>
      </c>
    </row>
    <row r="10" spans="1:9" s="52" customFormat="1" ht="24" customHeight="1" thickTop="1">
      <c r="A10" s="689" t="s">
        <v>8</v>
      </c>
      <c r="B10" s="690">
        <v>485349.54600000003</v>
      </c>
      <c r="C10" s="690">
        <v>492699.84089000005</v>
      </c>
      <c r="D10" s="690">
        <v>466679.92</v>
      </c>
      <c r="E10" s="690">
        <v>443184.47908999998</v>
      </c>
      <c r="F10" s="690">
        <v>453964.56268000009</v>
      </c>
      <c r="G10" s="690">
        <v>456450.11561000004</v>
      </c>
      <c r="H10" s="690">
        <v>463572.68935</v>
      </c>
      <c r="I10" s="690">
        <v>527661.90443</v>
      </c>
    </row>
    <row r="11" spans="1:9" s="52" customFormat="1" ht="24" customHeight="1">
      <c r="A11" s="689" t="s">
        <v>17</v>
      </c>
      <c r="B11" s="690">
        <v>483425.74464999995</v>
      </c>
      <c r="C11" s="690">
        <v>480119.58559000003</v>
      </c>
      <c r="D11" s="690">
        <v>583689.46020000009</v>
      </c>
      <c r="E11" s="690">
        <v>698905.38219000003</v>
      </c>
      <c r="F11" s="690">
        <v>641288.06994000007</v>
      </c>
      <c r="G11" s="690">
        <v>661992.74190999998</v>
      </c>
      <c r="H11" s="690">
        <v>491627.73609000002</v>
      </c>
      <c r="I11" s="690">
        <v>484156.63400000002</v>
      </c>
    </row>
    <row r="12" spans="1:9" s="52" customFormat="1" ht="24" customHeight="1">
      <c r="A12" s="689" t="s">
        <v>26</v>
      </c>
      <c r="B12" s="690">
        <v>4336669.4390900014</v>
      </c>
      <c r="C12" s="690">
        <v>5006393.8929700013</v>
      </c>
      <c r="D12" s="690">
        <v>5684238.4734799992</v>
      </c>
      <c r="E12" s="690">
        <v>6354894.1213800013</v>
      </c>
      <c r="F12" s="690">
        <v>7085325.7449099999</v>
      </c>
      <c r="G12" s="690">
        <v>7114632.2600600012</v>
      </c>
      <c r="H12" s="690">
        <v>7951630.0270400001</v>
      </c>
      <c r="I12" s="690">
        <v>7984129.435610001</v>
      </c>
    </row>
    <row r="13" spans="1:9" s="52" customFormat="1" ht="24" customHeight="1">
      <c r="A13" s="691" t="s">
        <v>390</v>
      </c>
      <c r="B13" s="690">
        <v>4373858.5812700009</v>
      </c>
      <c r="C13" s="690">
        <v>5045758.9105900005</v>
      </c>
      <c r="D13" s="690">
        <v>5722118.9777499996</v>
      </c>
      <c r="E13" s="690">
        <v>6380607.001960001</v>
      </c>
      <c r="F13" s="690">
        <v>7113569.5045200009</v>
      </c>
      <c r="G13" s="690">
        <v>7146293.2924800003</v>
      </c>
      <c r="H13" s="690">
        <v>7987773.6406100001</v>
      </c>
      <c r="I13" s="690">
        <v>8023417.5691200001</v>
      </c>
    </row>
    <row r="14" spans="1:9" s="52" customFormat="1" ht="24" customHeight="1">
      <c r="A14" s="691" t="s">
        <v>391</v>
      </c>
      <c r="B14" s="690">
        <v>4361934.38136</v>
      </c>
      <c r="C14" s="690">
        <v>5022167.42631</v>
      </c>
      <c r="D14" s="690">
        <v>5674768.8228300009</v>
      </c>
      <c r="E14" s="690">
        <v>6305680.1382400002</v>
      </c>
      <c r="F14" s="690">
        <v>6945186.1997600002</v>
      </c>
      <c r="G14" s="690">
        <v>6975653.3524799999</v>
      </c>
      <c r="H14" s="690">
        <v>7753538.4148399998</v>
      </c>
      <c r="I14" s="690">
        <v>7785660.45383</v>
      </c>
    </row>
    <row r="15" spans="1:9" s="52" customFormat="1" ht="24" customHeight="1">
      <c r="A15" s="691" t="s">
        <v>392</v>
      </c>
      <c r="B15" s="690">
        <v>11924.199909999999</v>
      </c>
      <c r="C15" s="690">
        <v>23591.484280000001</v>
      </c>
      <c r="D15" s="690">
        <v>47350.154920000008</v>
      </c>
      <c r="E15" s="690">
        <v>74926.863719999994</v>
      </c>
      <c r="F15" s="690">
        <v>168383.30476</v>
      </c>
      <c r="G15" s="690">
        <v>170639.94</v>
      </c>
      <c r="H15" s="690">
        <v>234235.22577000002</v>
      </c>
      <c r="I15" s="690">
        <v>237757.11528999999</v>
      </c>
    </row>
    <row r="16" spans="1:9" s="52" customFormat="1" ht="24" customHeight="1">
      <c r="A16" s="691" t="s">
        <v>393</v>
      </c>
      <c r="B16" s="690">
        <v>26267.693579999999</v>
      </c>
      <c r="C16" s="690">
        <v>30036.166950000003</v>
      </c>
      <c r="D16" s="690">
        <v>33265.296649999997</v>
      </c>
      <c r="E16" s="690">
        <v>37796.531670000011</v>
      </c>
      <c r="F16" s="690">
        <v>29968.302050000002</v>
      </c>
      <c r="G16" s="690">
        <v>30281.337040000002</v>
      </c>
      <c r="H16" s="690">
        <v>31581.927260000004</v>
      </c>
      <c r="I16" s="690">
        <v>30767.837239999997</v>
      </c>
    </row>
    <row r="17" spans="1:9" s="52" customFormat="1" ht="24" customHeight="1">
      <c r="A17" s="691" t="s">
        <v>394</v>
      </c>
      <c r="B17" s="690">
        <v>25615.901630000004</v>
      </c>
      <c r="C17" s="690">
        <v>29443.295050000001</v>
      </c>
      <c r="D17" s="690">
        <v>31722.048050000001</v>
      </c>
      <c r="E17" s="690">
        <v>35890.053650000009</v>
      </c>
      <c r="F17" s="690">
        <v>26539.715670000001</v>
      </c>
      <c r="G17" s="690">
        <v>27146.455010000005</v>
      </c>
      <c r="H17" s="690">
        <v>25492.571800000005</v>
      </c>
      <c r="I17" s="690">
        <v>25561.352350000005</v>
      </c>
    </row>
    <row r="18" spans="1:9" s="52" customFormat="1" ht="24" customHeight="1">
      <c r="A18" s="691" t="s">
        <v>395</v>
      </c>
      <c r="B18" s="690">
        <v>651.79194999999993</v>
      </c>
      <c r="C18" s="690">
        <v>592.87189999999998</v>
      </c>
      <c r="D18" s="690">
        <v>1543.2486000000001</v>
      </c>
      <c r="E18" s="690">
        <v>1906.47802</v>
      </c>
      <c r="F18" s="690">
        <v>3428.5863799999997</v>
      </c>
      <c r="G18" s="690">
        <v>3134.8820300000002</v>
      </c>
      <c r="H18" s="690">
        <v>6089.3554600000007</v>
      </c>
      <c r="I18" s="690">
        <v>5206.4848899999997</v>
      </c>
    </row>
    <row r="19" spans="1:9" s="52" customFormat="1" ht="24" customHeight="1">
      <c r="A19" s="691" t="s">
        <v>396</v>
      </c>
      <c r="B19" s="690">
        <v>26298.016100000004</v>
      </c>
      <c r="C19" s="690">
        <v>37302.27895</v>
      </c>
      <c r="D19" s="690">
        <v>34021.848279999998</v>
      </c>
      <c r="E19" s="690">
        <v>46782.226750000009</v>
      </c>
      <c r="F19" s="690">
        <v>49240.689810000011</v>
      </c>
      <c r="G19" s="690">
        <v>52326.846360000003</v>
      </c>
      <c r="H19" s="690">
        <v>48830.327420000001</v>
      </c>
      <c r="I19" s="690">
        <v>53147.512729999995</v>
      </c>
    </row>
    <row r="20" spans="1:9" s="52" customFormat="1" ht="24" customHeight="1">
      <c r="A20" s="691" t="s">
        <v>397</v>
      </c>
      <c r="B20" s="690">
        <v>24415.584280000006</v>
      </c>
      <c r="C20" s="690">
        <v>34750.634850000002</v>
      </c>
      <c r="D20" s="690">
        <v>31042.05026</v>
      </c>
      <c r="E20" s="690">
        <v>43285.414530000002</v>
      </c>
      <c r="F20" s="690">
        <v>43718.485230000006</v>
      </c>
      <c r="G20" s="690">
        <v>46002.609219999998</v>
      </c>
      <c r="H20" s="690">
        <v>39511.983140000011</v>
      </c>
      <c r="I20" s="690">
        <v>42618.175280000003</v>
      </c>
    </row>
    <row r="21" spans="1:9" s="52" customFormat="1" ht="24" customHeight="1">
      <c r="A21" s="691" t="s">
        <v>398</v>
      </c>
      <c r="B21" s="690">
        <v>1882.43182</v>
      </c>
      <c r="C21" s="690">
        <v>2551.6441</v>
      </c>
      <c r="D21" s="690">
        <v>2979.7980200000002</v>
      </c>
      <c r="E21" s="690">
        <v>3496.8122200000003</v>
      </c>
      <c r="F21" s="690">
        <v>5522.2045799999996</v>
      </c>
      <c r="G21" s="690">
        <v>6324.2371399999993</v>
      </c>
      <c r="H21" s="690">
        <v>9318.3442800000012</v>
      </c>
      <c r="I21" s="690">
        <v>10529.337449999999</v>
      </c>
    </row>
    <row r="22" spans="1:9" s="52" customFormat="1" ht="24" customHeight="1">
      <c r="A22" s="691" t="s">
        <v>39</v>
      </c>
      <c r="B22" s="690">
        <v>61105.08142000001</v>
      </c>
      <c r="C22" s="690">
        <v>65979.397490000018</v>
      </c>
      <c r="D22" s="690">
        <v>74617.68323000001</v>
      </c>
      <c r="E22" s="690">
        <v>84183.021020000015</v>
      </c>
      <c r="F22" s="690">
        <v>95249.370060000001</v>
      </c>
      <c r="G22" s="690">
        <v>93004.194540000011</v>
      </c>
      <c r="H22" s="690">
        <v>108207.53383000001</v>
      </c>
      <c r="I22" s="690">
        <v>105556.88121000001</v>
      </c>
    </row>
    <row r="23" spans="1:9" s="52" customFormat="1" ht="24" customHeight="1">
      <c r="A23" s="691" t="s">
        <v>46</v>
      </c>
      <c r="B23" s="690">
        <v>-150859.93328</v>
      </c>
      <c r="C23" s="690">
        <v>-172682.86100999999</v>
      </c>
      <c r="D23" s="690">
        <v>-179785.33243000001</v>
      </c>
      <c r="E23" s="690">
        <v>-194474.66002000001</v>
      </c>
      <c r="F23" s="690">
        <v>-202702.12153</v>
      </c>
      <c r="G23" s="690">
        <v>-207273.41036000001</v>
      </c>
      <c r="H23" s="690">
        <v>-224763.40208</v>
      </c>
      <c r="I23" s="690">
        <v>-228760.36469000002</v>
      </c>
    </row>
    <row r="24" spans="1:9" s="52" customFormat="1" ht="24" customHeight="1">
      <c r="A24" s="689" t="s">
        <v>57</v>
      </c>
      <c r="B24" s="690">
        <v>44825.242100000003</v>
      </c>
      <c r="C24" s="690">
        <v>43554.379639999999</v>
      </c>
      <c r="D24" s="690">
        <v>44843.306090000005</v>
      </c>
      <c r="E24" s="690">
        <v>64571.687030000001</v>
      </c>
      <c r="F24" s="690">
        <v>64536.874250000001</v>
      </c>
      <c r="G24" s="690">
        <v>58952.307070000003</v>
      </c>
      <c r="H24" s="690">
        <v>63266.957390000003</v>
      </c>
      <c r="I24" s="690">
        <v>58921.744439999995</v>
      </c>
    </row>
    <row r="25" spans="1:9" s="52" customFormat="1" ht="24" customHeight="1">
      <c r="A25" s="689" t="s">
        <v>63</v>
      </c>
      <c r="B25" s="690">
        <v>68.38879</v>
      </c>
      <c r="C25" s="690">
        <v>104.20549000000001</v>
      </c>
      <c r="D25" s="690">
        <v>107.07675999999999</v>
      </c>
      <c r="E25" s="690">
        <v>238.16916000000001</v>
      </c>
      <c r="F25" s="690">
        <v>2324.0547800000004</v>
      </c>
      <c r="G25" s="690">
        <v>2426.8095099999996</v>
      </c>
      <c r="H25" s="690">
        <v>2056.9290099999998</v>
      </c>
      <c r="I25" s="690">
        <v>1910.3514100000002</v>
      </c>
    </row>
    <row r="26" spans="1:9" s="52" customFormat="1" ht="24" customHeight="1">
      <c r="A26" s="689" t="s">
        <v>399</v>
      </c>
      <c r="B26" s="690">
        <v>281368.97055000003</v>
      </c>
      <c r="C26" s="690">
        <v>126212.80089</v>
      </c>
      <c r="D26" s="690">
        <v>259325.13633000004</v>
      </c>
      <c r="E26" s="690">
        <v>157653.84516999999</v>
      </c>
      <c r="F26" s="690">
        <v>227720.18949000002</v>
      </c>
      <c r="G26" s="690">
        <v>192452.22143999999</v>
      </c>
      <c r="H26" s="690">
        <v>252241.80240000002</v>
      </c>
      <c r="I26" s="690">
        <v>205004.90987999999</v>
      </c>
    </row>
    <row r="27" spans="1:9" s="52" customFormat="1" ht="24" customHeight="1">
      <c r="A27" s="689" t="s">
        <v>74</v>
      </c>
      <c r="B27" s="690">
        <v>70908.813129999995</v>
      </c>
      <c r="C27" s="690">
        <v>70612.992840000006</v>
      </c>
      <c r="D27" s="690">
        <v>61382.408859999996</v>
      </c>
      <c r="E27" s="690">
        <v>60240.961040000009</v>
      </c>
      <c r="F27" s="690">
        <v>56552.185850000002</v>
      </c>
      <c r="G27" s="690">
        <v>55878.283990000004</v>
      </c>
      <c r="H27" s="690">
        <v>52064.344789999996</v>
      </c>
      <c r="I27" s="690">
        <v>52110.317369999997</v>
      </c>
    </row>
    <row r="28" spans="1:9" s="53" customFormat="1" ht="24" customHeight="1">
      <c r="A28" s="689" t="s">
        <v>400</v>
      </c>
      <c r="B28" s="690">
        <v>20909.672440000002</v>
      </c>
      <c r="C28" s="690">
        <v>15358.22775</v>
      </c>
      <c r="D28" s="690">
        <v>15171.17929</v>
      </c>
      <c r="E28" s="690">
        <v>12324.470960000001</v>
      </c>
      <c r="F28" s="690">
        <v>12023.542630000002</v>
      </c>
      <c r="G28" s="690">
        <v>12252.251450000002</v>
      </c>
      <c r="H28" s="690">
        <v>9971.8123600000017</v>
      </c>
      <c r="I28" s="690">
        <v>10512.7034</v>
      </c>
    </row>
    <row r="29" spans="1:9" s="53" customFormat="1" ht="24" customHeight="1" thickBot="1">
      <c r="A29" s="692" t="s">
        <v>1327</v>
      </c>
      <c r="B29" s="693">
        <v>0</v>
      </c>
      <c r="C29" s="693">
        <v>0</v>
      </c>
      <c r="D29" s="693">
        <v>0</v>
      </c>
      <c r="E29" s="693">
        <v>0</v>
      </c>
      <c r="F29" s="693">
        <v>0</v>
      </c>
      <c r="G29" s="693">
        <v>0</v>
      </c>
      <c r="H29" s="693">
        <v>0</v>
      </c>
      <c r="I29" s="693">
        <v>0</v>
      </c>
    </row>
    <row r="30" spans="1:9" ht="24" customHeight="1" thickTop="1" thickBot="1">
      <c r="A30" s="687" t="s">
        <v>401</v>
      </c>
      <c r="B30" s="688">
        <v>5277077.4369200002</v>
      </c>
      <c r="C30" s="688">
        <v>5711587.9390000002</v>
      </c>
      <c r="D30" s="688">
        <v>6523087.4262200007</v>
      </c>
      <c r="E30" s="688">
        <v>7120031.0131099997</v>
      </c>
      <c r="F30" s="688">
        <v>7797449.0514899995</v>
      </c>
      <c r="G30" s="688">
        <v>7799664.0460600005</v>
      </c>
      <c r="H30" s="688">
        <v>8462744.535360001</v>
      </c>
      <c r="I30" s="688">
        <v>8489117.6020800024</v>
      </c>
    </row>
    <row r="31" spans="1:9" s="52" customFormat="1" ht="24" customHeight="1" thickTop="1">
      <c r="A31" s="689" t="s">
        <v>402</v>
      </c>
      <c r="B31" s="690">
        <v>4561330.78835</v>
      </c>
      <c r="C31" s="690">
        <v>5024053.32015</v>
      </c>
      <c r="D31" s="690">
        <v>5879045.8973199995</v>
      </c>
      <c r="E31" s="690">
        <v>6512108.0117899999</v>
      </c>
      <c r="F31" s="690">
        <v>6857811.4040000001</v>
      </c>
      <c r="G31" s="690">
        <v>6871093.4184399992</v>
      </c>
      <c r="H31" s="690">
        <v>7565552.3805499999</v>
      </c>
      <c r="I31" s="690">
        <v>7551520.1457300009</v>
      </c>
    </row>
    <row r="32" spans="1:9" s="52" customFormat="1" ht="24" customHeight="1">
      <c r="A32" s="691" t="s">
        <v>403</v>
      </c>
      <c r="B32" s="690">
        <v>35375.407630000002</v>
      </c>
      <c r="C32" s="690">
        <v>36772.214700000004</v>
      </c>
      <c r="D32" s="690">
        <v>38625.268069999998</v>
      </c>
      <c r="E32" s="690">
        <v>36827.817300000002</v>
      </c>
      <c r="F32" s="690">
        <v>44285.182350000003</v>
      </c>
      <c r="G32" s="690">
        <v>39985.018520000005</v>
      </c>
      <c r="H32" s="690">
        <v>53233.516649999998</v>
      </c>
      <c r="I32" s="690">
        <v>57420.735840000001</v>
      </c>
    </row>
    <row r="33" spans="1:9" s="52" customFormat="1" ht="24" customHeight="1">
      <c r="A33" s="691" t="s">
        <v>404</v>
      </c>
      <c r="B33" s="690">
        <v>1571764.67723</v>
      </c>
      <c r="C33" s="690">
        <v>1767913.91258</v>
      </c>
      <c r="D33" s="690">
        <v>1761333.85103</v>
      </c>
      <c r="E33" s="690">
        <v>1856812.0679400002</v>
      </c>
      <c r="F33" s="690">
        <v>1996776.81443</v>
      </c>
      <c r="G33" s="690">
        <v>2001477.76859</v>
      </c>
      <c r="H33" s="690">
        <v>2257607.83029</v>
      </c>
      <c r="I33" s="690">
        <v>2255898.9215700002</v>
      </c>
    </row>
    <row r="34" spans="1:9" s="52" customFormat="1" ht="24" customHeight="1">
      <c r="A34" s="691" t="s">
        <v>405</v>
      </c>
      <c r="B34" s="690">
        <v>387398.82967000001</v>
      </c>
      <c r="C34" s="690">
        <v>121725.52303</v>
      </c>
      <c r="D34" s="690">
        <v>39996.651539999999</v>
      </c>
      <c r="E34" s="690">
        <v>25718.469840000002</v>
      </c>
      <c r="F34" s="690">
        <v>14518.404759999999</v>
      </c>
      <c r="G34" s="690">
        <v>14388.232119999999</v>
      </c>
      <c r="H34" s="690">
        <v>8899.9870700000029</v>
      </c>
      <c r="I34" s="690">
        <v>8711.4281199999987</v>
      </c>
    </row>
    <row r="35" spans="1:9" s="52" customFormat="1" ht="24" customHeight="1">
      <c r="A35" s="691" t="s">
        <v>406</v>
      </c>
      <c r="B35" s="690">
        <v>69497.074370000017</v>
      </c>
      <c r="C35" s="690">
        <v>52481.221950000006</v>
      </c>
      <c r="D35" s="690">
        <v>46617.626979999994</v>
      </c>
      <c r="E35" s="690">
        <v>58762.237760000004</v>
      </c>
      <c r="F35" s="690">
        <v>59434.135880000002</v>
      </c>
      <c r="G35" s="690">
        <v>59028.472920000007</v>
      </c>
      <c r="H35" s="690">
        <v>62060.621509999997</v>
      </c>
      <c r="I35" s="690">
        <v>60456.639640000009</v>
      </c>
    </row>
    <row r="36" spans="1:9" s="52" customFormat="1" ht="24" customHeight="1">
      <c r="A36" s="691" t="s">
        <v>407</v>
      </c>
      <c r="B36" s="690">
        <v>2364044.0642700004</v>
      </c>
      <c r="C36" s="690">
        <v>2845291.5095799998</v>
      </c>
      <c r="D36" s="690">
        <v>3703802.6225399999</v>
      </c>
      <c r="E36" s="690">
        <v>4159475.9601600002</v>
      </c>
      <c r="F36" s="690">
        <v>4282178.1687500002</v>
      </c>
      <c r="G36" s="690">
        <v>4288813.4710900001</v>
      </c>
      <c r="H36" s="690">
        <v>4658322.7273399998</v>
      </c>
      <c r="I36" s="690">
        <v>4632276.4292200003</v>
      </c>
    </row>
    <row r="37" spans="1:9" s="52" customFormat="1" ht="24" customHeight="1">
      <c r="A37" s="691" t="s">
        <v>408</v>
      </c>
      <c r="B37" s="690">
        <v>133250.73518000002</v>
      </c>
      <c r="C37" s="690">
        <v>199868.93831</v>
      </c>
      <c r="D37" s="690">
        <v>288669.87716000003</v>
      </c>
      <c r="E37" s="690">
        <v>374511.45879000006</v>
      </c>
      <c r="F37" s="690">
        <v>460618.69782999996</v>
      </c>
      <c r="G37" s="690">
        <v>467400.45519999997</v>
      </c>
      <c r="H37" s="690">
        <v>525427.69768999994</v>
      </c>
      <c r="I37" s="690">
        <v>536755.99133999995</v>
      </c>
    </row>
    <row r="38" spans="1:9" s="52" customFormat="1" ht="24" customHeight="1">
      <c r="A38" s="689" t="s">
        <v>409</v>
      </c>
      <c r="B38" s="690">
        <v>6157.300760000001</v>
      </c>
      <c r="C38" s="690">
        <v>9617.6268700000001</v>
      </c>
      <c r="D38" s="690">
        <v>6032.2792300000001</v>
      </c>
      <c r="E38" s="690">
        <v>627.54165999999998</v>
      </c>
      <c r="F38" s="690">
        <v>4883.7588399999995</v>
      </c>
      <c r="G38" s="690">
        <v>2708.6910499999999</v>
      </c>
      <c r="H38" s="690">
        <v>5038.8527899999999</v>
      </c>
      <c r="I38" s="690">
        <v>2322.1971100000001</v>
      </c>
    </row>
    <row r="39" spans="1:9" s="52" customFormat="1" ht="24" customHeight="1">
      <c r="A39" s="689" t="s">
        <v>410</v>
      </c>
      <c r="B39" s="690">
        <v>268418.75134000002</v>
      </c>
      <c r="C39" s="690">
        <v>296432.97174000001</v>
      </c>
      <c r="D39" s="690">
        <v>299331.56112000003</v>
      </c>
      <c r="E39" s="690">
        <v>207794.89728</v>
      </c>
      <c r="F39" s="690">
        <v>463977.04413000005</v>
      </c>
      <c r="G39" s="690">
        <v>430315.03194000002</v>
      </c>
      <c r="H39" s="690">
        <v>459531.27639999997</v>
      </c>
      <c r="I39" s="690">
        <v>473138.39262000006</v>
      </c>
    </row>
    <row r="40" spans="1:9" s="52" customFormat="1" ht="24" customHeight="1">
      <c r="A40" s="689" t="s">
        <v>411</v>
      </c>
      <c r="B40" s="690">
        <v>146914.06171000001</v>
      </c>
      <c r="C40" s="690">
        <v>138049.63529000001</v>
      </c>
      <c r="D40" s="690">
        <v>148446.22866000002</v>
      </c>
      <c r="E40" s="690">
        <v>180192.05544000003</v>
      </c>
      <c r="F40" s="690">
        <v>243704.43306000001</v>
      </c>
      <c r="G40" s="690">
        <v>260791.73643000002</v>
      </c>
      <c r="H40" s="690">
        <v>223359.89400000003</v>
      </c>
      <c r="I40" s="690">
        <v>244465.42857000002</v>
      </c>
    </row>
    <row r="41" spans="1:9" s="52" customFormat="1" ht="24" customHeight="1">
      <c r="A41" s="689" t="s">
        <v>123</v>
      </c>
      <c r="B41" s="690">
        <v>156311.63258</v>
      </c>
      <c r="C41" s="690">
        <v>163732.26771000001</v>
      </c>
      <c r="D41" s="690">
        <v>170492.81667</v>
      </c>
      <c r="E41" s="690">
        <v>178764.15963000004</v>
      </c>
      <c r="F41" s="690">
        <v>192813.42274000001</v>
      </c>
      <c r="G41" s="690">
        <v>193338.89860000001</v>
      </c>
      <c r="H41" s="690">
        <v>203958.74363999997</v>
      </c>
      <c r="I41" s="690">
        <v>204213.54277000003</v>
      </c>
    </row>
    <row r="42" spans="1:9" s="52" customFormat="1" ht="24" customHeight="1">
      <c r="A42" s="689" t="s">
        <v>129</v>
      </c>
      <c r="B42" s="690">
        <v>0</v>
      </c>
      <c r="C42" s="690">
        <v>0</v>
      </c>
      <c r="D42" s="690">
        <v>0</v>
      </c>
      <c r="E42" s="690">
        <v>0</v>
      </c>
      <c r="F42" s="690">
        <v>0</v>
      </c>
      <c r="G42" s="690">
        <v>0</v>
      </c>
      <c r="H42" s="690">
        <v>0</v>
      </c>
      <c r="I42" s="690">
        <v>0</v>
      </c>
    </row>
    <row r="43" spans="1:9" s="52" customFormat="1" ht="24" customHeight="1">
      <c r="A43" s="689" t="s">
        <v>412</v>
      </c>
      <c r="B43" s="690">
        <v>0</v>
      </c>
      <c r="C43" s="690">
        <v>0</v>
      </c>
      <c r="D43" s="690">
        <v>0</v>
      </c>
      <c r="E43" s="690">
        <v>0</v>
      </c>
      <c r="F43" s="690">
        <v>0</v>
      </c>
      <c r="G43" s="690">
        <v>0</v>
      </c>
      <c r="H43" s="690">
        <v>0</v>
      </c>
      <c r="I43" s="690">
        <v>0</v>
      </c>
    </row>
    <row r="44" spans="1:9" s="53" customFormat="1" ht="24" customHeight="1" thickBot="1">
      <c r="A44" s="692" t="s">
        <v>106</v>
      </c>
      <c r="B44" s="693">
        <v>137944.90218</v>
      </c>
      <c r="C44" s="693">
        <v>79702.117239999992</v>
      </c>
      <c r="D44" s="693">
        <v>19738.643220000002</v>
      </c>
      <c r="E44" s="693">
        <v>40544.347310000005</v>
      </c>
      <c r="F44" s="693">
        <v>34258.988720000001</v>
      </c>
      <c r="G44" s="693">
        <v>41416.2696</v>
      </c>
      <c r="H44" s="693">
        <v>5303.3879800000004</v>
      </c>
      <c r="I44" s="693">
        <v>13457.895279999999</v>
      </c>
    </row>
    <row r="45" spans="1:9" ht="24" customHeight="1" thickTop="1" thickBot="1">
      <c r="A45" s="687" t="s">
        <v>413</v>
      </c>
      <c r="B45" s="688">
        <v>446448.37983000005</v>
      </c>
      <c r="C45" s="688">
        <v>523467.98706000001</v>
      </c>
      <c r="D45" s="688">
        <v>592349.53478999995</v>
      </c>
      <c r="E45" s="688">
        <v>671982.10291000002</v>
      </c>
      <c r="F45" s="688">
        <v>746286.17304000002</v>
      </c>
      <c r="G45" s="688">
        <v>755372.94498000003</v>
      </c>
      <c r="H45" s="688">
        <v>823687.7630700001</v>
      </c>
      <c r="I45" s="688">
        <v>835290.39846000005</v>
      </c>
    </row>
    <row r="46" spans="1:9" s="52" customFormat="1" ht="24" customHeight="1" thickTop="1">
      <c r="A46" s="689" t="s">
        <v>143</v>
      </c>
      <c r="B46" s="690">
        <v>313965.7</v>
      </c>
      <c r="C46" s="690">
        <v>381026.6</v>
      </c>
      <c r="D46" s="690">
        <v>428774.10000000003</v>
      </c>
      <c r="E46" s="690">
        <v>501416.20000000007</v>
      </c>
      <c r="F46" s="690">
        <v>545511.60000000009</v>
      </c>
      <c r="G46" s="690">
        <v>545511.60000000009</v>
      </c>
      <c r="H46" s="690">
        <v>614137.69999999995</v>
      </c>
      <c r="I46" s="690">
        <v>614137.69999999995</v>
      </c>
    </row>
    <row r="47" spans="1:9" s="52" customFormat="1" ht="24" customHeight="1">
      <c r="A47" s="689" t="s">
        <v>147</v>
      </c>
      <c r="B47" s="690">
        <v>5529.5283099999997</v>
      </c>
      <c r="C47" s="690">
        <v>5529.5283099999997</v>
      </c>
      <c r="D47" s="690">
        <v>5529.5283099999997</v>
      </c>
      <c r="E47" s="690">
        <v>5529.5283099999997</v>
      </c>
      <c r="F47" s="690">
        <v>5529.5283099999997</v>
      </c>
      <c r="G47" s="690">
        <v>5529.5283099999997</v>
      </c>
      <c r="H47" s="690">
        <v>5529.5283099999997</v>
      </c>
      <c r="I47" s="690">
        <v>5529.5283099999997</v>
      </c>
    </row>
    <row r="48" spans="1:9" s="52" customFormat="1" ht="24" customHeight="1">
      <c r="A48" s="689" t="s">
        <v>151</v>
      </c>
      <c r="B48" s="690">
        <v>0</v>
      </c>
      <c r="C48" s="690">
        <v>0</v>
      </c>
      <c r="D48" s="690">
        <v>0</v>
      </c>
      <c r="E48" s="690">
        <v>0</v>
      </c>
      <c r="F48" s="690">
        <v>0</v>
      </c>
      <c r="G48" s="690">
        <v>0</v>
      </c>
      <c r="H48" s="690">
        <v>0</v>
      </c>
      <c r="I48" s="690">
        <v>0</v>
      </c>
    </row>
    <row r="49" spans="1:9" s="52" customFormat="1" ht="24" customHeight="1">
      <c r="A49" s="689" t="s">
        <v>414</v>
      </c>
      <c r="B49" s="690">
        <v>41913.502039999999</v>
      </c>
      <c r="C49" s="690">
        <v>50417.392159999996</v>
      </c>
      <c r="D49" s="690">
        <v>59066.763990000007</v>
      </c>
      <c r="E49" s="690">
        <v>68964.603409999996</v>
      </c>
      <c r="F49" s="690">
        <v>78571.70570000002</v>
      </c>
      <c r="G49" s="690">
        <v>78571.70570000002</v>
      </c>
      <c r="H49" s="690">
        <v>90238.844819999998</v>
      </c>
      <c r="I49" s="690">
        <v>90238.844819999998</v>
      </c>
    </row>
    <row r="50" spans="1:9" s="52" customFormat="1" ht="24" customHeight="1">
      <c r="A50" s="689" t="s">
        <v>157</v>
      </c>
      <c r="B50" s="690">
        <v>85039.649480000007</v>
      </c>
      <c r="C50" s="690">
        <v>86494.466590000011</v>
      </c>
      <c r="D50" s="690">
        <v>98979.142489999998</v>
      </c>
      <c r="E50" s="690">
        <v>96071.771189999999</v>
      </c>
      <c r="F50" s="690">
        <v>116673.33903</v>
      </c>
      <c r="G50" s="690">
        <v>125760.11097000001</v>
      </c>
      <c r="H50" s="690">
        <v>113781.68994</v>
      </c>
      <c r="I50" s="690">
        <v>125384.32533000001</v>
      </c>
    </row>
    <row r="51" spans="1:9" s="52" customFormat="1" ht="24" customHeight="1">
      <c r="A51" s="691" t="s">
        <v>415</v>
      </c>
      <c r="B51" s="690">
        <v>0.74833000000000016</v>
      </c>
      <c r="C51" s="690">
        <v>0.74833000000000016</v>
      </c>
      <c r="D51" s="690">
        <v>0.74833000000000016</v>
      </c>
      <c r="E51" s="690">
        <v>0.74833000000000016</v>
      </c>
      <c r="F51" s="690">
        <v>1.9478200000000001</v>
      </c>
      <c r="G51" s="690">
        <v>116673.33903</v>
      </c>
      <c r="H51" s="690">
        <v>1.5434300000000001</v>
      </c>
      <c r="I51" s="690">
        <v>113781.68994</v>
      </c>
    </row>
    <row r="52" spans="1:9" s="53" customFormat="1" ht="24" customHeight="1" thickBot="1">
      <c r="A52" s="694" t="s">
        <v>416</v>
      </c>
      <c r="B52" s="693">
        <v>85038.90115000002</v>
      </c>
      <c r="C52" s="693">
        <v>86493.718260000009</v>
      </c>
      <c r="D52" s="693">
        <v>98978.394160000011</v>
      </c>
      <c r="E52" s="693">
        <v>96071.022859999997</v>
      </c>
      <c r="F52" s="693">
        <v>116671.39121</v>
      </c>
      <c r="G52" s="693">
        <v>9086.7719399999987</v>
      </c>
      <c r="H52" s="693">
        <v>113780.14651000002</v>
      </c>
      <c r="I52" s="693">
        <v>11602.635390000003</v>
      </c>
    </row>
    <row r="53" spans="1:9" ht="24" customHeight="1" thickTop="1" thickBot="1">
      <c r="A53" s="687" t="s">
        <v>417</v>
      </c>
      <c r="B53" s="688">
        <v>5723525.8167500002</v>
      </c>
      <c r="C53" s="688">
        <v>6235055.9260600014</v>
      </c>
      <c r="D53" s="688">
        <v>7115436.9610100007</v>
      </c>
      <c r="E53" s="688">
        <v>7792013.1160200015</v>
      </c>
      <c r="F53" s="688">
        <v>8543735.2245300002</v>
      </c>
      <c r="G53" s="688">
        <v>8555036.9910400007</v>
      </c>
      <c r="H53" s="688">
        <v>9286432.2984300014</v>
      </c>
      <c r="I53" s="688">
        <v>9324408.0005400013</v>
      </c>
    </row>
    <row r="54" spans="1:9" s="52" customFormat="1" ht="24" customHeight="1" thickTop="1">
      <c r="A54" s="689" t="s">
        <v>418</v>
      </c>
      <c r="B54" s="690">
        <v>86305.125969999994</v>
      </c>
      <c r="C54" s="690">
        <v>105581.37276</v>
      </c>
      <c r="D54" s="690">
        <v>119828.16426000001</v>
      </c>
      <c r="E54" s="690">
        <v>140403.91438999999</v>
      </c>
      <c r="F54" s="690">
        <v>138896.77283999999</v>
      </c>
      <c r="G54" s="690">
        <v>144237.87709000002</v>
      </c>
      <c r="H54" s="690">
        <v>149469.97477999999</v>
      </c>
      <c r="I54" s="690">
        <v>146548.80794</v>
      </c>
    </row>
    <row r="55" spans="1:9" s="53" customFormat="1" ht="24" customHeight="1">
      <c r="A55" s="694" t="s">
        <v>419</v>
      </c>
      <c r="B55" s="693">
        <v>0</v>
      </c>
      <c r="C55" s="693">
        <v>0</v>
      </c>
      <c r="D55" s="693">
        <v>0</v>
      </c>
      <c r="E55" s="693">
        <v>0</v>
      </c>
      <c r="F55" s="693">
        <v>0</v>
      </c>
      <c r="G55" s="693">
        <v>0</v>
      </c>
      <c r="H55" s="693">
        <v>0</v>
      </c>
      <c r="I55" s="693">
        <v>0</v>
      </c>
    </row>
    <row r="56" spans="1:9" s="53" customFormat="1" ht="24" customHeight="1">
      <c r="A56" s="694" t="s">
        <v>420</v>
      </c>
      <c r="B56" s="693">
        <v>25575.858110000005</v>
      </c>
      <c r="C56" s="693">
        <v>19197.408219999998</v>
      </c>
      <c r="D56" s="693">
        <v>13735.037390000003</v>
      </c>
      <c r="E56" s="693">
        <v>16888.105329999999</v>
      </c>
      <c r="F56" s="693">
        <v>25429.59058</v>
      </c>
      <c r="G56" s="693">
        <v>24494.154480000001</v>
      </c>
      <c r="H56" s="693">
        <v>23294.650899999997</v>
      </c>
      <c r="I56" s="693">
        <v>23327.701370000002</v>
      </c>
    </row>
    <row r="57" spans="1:9" s="53" customFormat="1" ht="24" customHeight="1">
      <c r="A57" s="694" t="s">
        <v>421</v>
      </c>
      <c r="B57" s="693">
        <v>0</v>
      </c>
      <c r="C57" s="693">
        <v>0</v>
      </c>
      <c r="D57" s="693">
        <v>0</v>
      </c>
      <c r="E57" s="693">
        <v>0</v>
      </c>
      <c r="F57" s="693">
        <v>0</v>
      </c>
      <c r="G57" s="693">
        <v>0</v>
      </c>
      <c r="H57" s="693">
        <v>0</v>
      </c>
      <c r="I57" s="693">
        <v>0</v>
      </c>
    </row>
    <row r="58" spans="1:9" s="53" customFormat="1" ht="24" customHeight="1">
      <c r="A58" s="694" t="s">
        <v>422</v>
      </c>
      <c r="B58" s="693">
        <v>60729.267860000007</v>
      </c>
      <c r="C58" s="693">
        <v>86383.964540000001</v>
      </c>
      <c r="D58" s="693">
        <v>106093.12687000001</v>
      </c>
      <c r="E58" s="693">
        <v>123515.80906</v>
      </c>
      <c r="F58" s="693">
        <v>113467.18226000002</v>
      </c>
      <c r="G58" s="693">
        <v>119743.72261000001</v>
      </c>
      <c r="H58" s="693">
        <v>126175.32388000001</v>
      </c>
      <c r="I58" s="693">
        <v>123221.10656999999</v>
      </c>
    </row>
    <row r="59" spans="1:9" s="53" customFormat="1" ht="24" customHeight="1">
      <c r="A59" s="694" t="s">
        <v>423</v>
      </c>
      <c r="B59" s="693">
        <v>0</v>
      </c>
      <c r="C59" s="693">
        <v>0</v>
      </c>
      <c r="D59" s="693">
        <v>0</v>
      </c>
      <c r="E59" s="693">
        <v>0</v>
      </c>
      <c r="F59" s="693">
        <v>0</v>
      </c>
      <c r="G59" s="693">
        <v>0</v>
      </c>
      <c r="H59" s="693">
        <v>0</v>
      </c>
      <c r="I59" s="693">
        <v>0</v>
      </c>
    </row>
    <row r="60" spans="1:9" s="53" customFormat="1" ht="24" customHeight="1" thickBot="1">
      <c r="A60" s="692" t="s">
        <v>424</v>
      </c>
      <c r="B60" s="693">
        <v>11355310.041510001</v>
      </c>
      <c r="C60" s="693">
        <v>13225489.3358</v>
      </c>
      <c r="D60" s="693">
        <v>13080050.99769</v>
      </c>
      <c r="E60" s="693">
        <v>12842725.342020001</v>
      </c>
      <c r="F60" s="693">
        <v>12712497.120129999</v>
      </c>
      <c r="G60" s="693">
        <v>12694042.237989999</v>
      </c>
      <c r="H60" s="693">
        <v>13720722.951459998</v>
      </c>
      <c r="I60" s="693">
        <v>13752516.031200001</v>
      </c>
    </row>
    <row r="61" spans="1:9" ht="24" customHeight="1" thickTop="1" thickBot="1">
      <c r="A61" s="687" t="s">
        <v>425</v>
      </c>
      <c r="B61" s="688"/>
      <c r="C61" s="688"/>
      <c r="D61" s="688"/>
      <c r="E61" s="688"/>
      <c r="F61" s="688"/>
      <c r="G61" s="688"/>
      <c r="H61" s="688"/>
      <c r="I61" s="688"/>
    </row>
    <row r="62" spans="1:9" ht="24" customHeight="1" thickTop="1">
      <c r="A62" s="695" t="s">
        <v>426</v>
      </c>
      <c r="B62" s="696">
        <v>670458.06108000001</v>
      </c>
      <c r="C62" s="696">
        <v>728055.37435000006</v>
      </c>
      <c r="D62" s="696">
        <v>807292.66583000007</v>
      </c>
      <c r="E62" s="696">
        <v>866943.64954000013</v>
      </c>
      <c r="F62" s="696">
        <v>969283.22855999996</v>
      </c>
      <c r="G62" s="696">
        <v>85684.184150000001</v>
      </c>
      <c r="H62" s="696">
        <v>1041257.6391200001</v>
      </c>
      <c r="I62" s="696">
        <v>93881.605519999997</v>
      </c>
    </row>
    <row r="63" spans="1:9" ht="24" customHeight="1">
      <c r="A63" s="697" t="s">
        <v>427</v>
      </c>
      <c r="B63" s="696">
        <v>-95362.743150000024</v>
      </c>
      <c r="C63" s="696">
        <v>-114304.05764</v>
      </c>
      <c r="D63" s="696">
        <v>-161523.51059999998</v>
      </c>
      <c r="E63" s="696">
        <v>-175714.48936000004</v>
      </c>
      <c r="F63" s="696">
        <v>-189522.00684000002</v>
      </c>
      <c r="G63" s="696">
        <v>-17486.84835</v>
      </c>
      <c r="H63" s="696">
        <v>-217489.25453000001</v>
      </c>
      <c r="I63" s="696">
        <v>-19912.497039999998</v>
      </c>
    </row>
    <row r="64" spans="1:9" ht="24" customHeight="1">
      <c r="A64" s="698" t="s">
        <v>428</v>
      </c>
      <c r="B64" s="696">
        <v>575095.3179299999</v>
      </c>
      <c r="C64" s="696">
        <v>613751.31671000004</v>
      </c>
      <c r="D64" s="696">
        <v>645769.15523000003</v>
      </c>
      <c r="E64" s="696">
        <v>691229.16017999989</v>
      </c>
      <c r="F64" s="696">
        <v>779761.22172000003</v>
      </c>
      <c r="G64" s="696">
        <v>68197.335800000015</v>
      </c>
      <c r="H64" s="696">
        <v>823768.38459000003</v>
      </c>
      <c r="I64" s="696">
        <v>73969.10848000001</v>
      </c>
    </row>
    <row r="65" spans="1:9" ht="24" customHeight="1">
      <c r="A65" s="695" t="s">
        <v>429</v>
      </c>
      <c r="B65" s="696">
        <v>56674.804690000004</v>
      </c>
      <c r="C65" s="696">
        <v>53686.046689999996</v>
      </c>
      <c r="D65" s="696">
        <v>56810.019130000001</v>
      </c>
      <c r="E65" s="696">
        <v>64966.660779999998</v>
      </c>
      <c r="F65" s="696">
        <v>71281.566800000015</v>
      </c>
      <c r="G65" s="696">
        <v>5501.6770700000006</v>
      </c>
      <c r="H65" s="696">
        <v>79655.711010000014</v>
      </c>
      <c r="I65" s="696">
        <v>8422.0256399999998</v>
      </c>
    </row>
    <row r="66" spans="1:9" ht="24" customHeight="1">
      <c r="A66" s="697" t="s">
        <v>430</v>
      </c>
      <c r="B66" s="696">
        <v>-9410.2383100000025</v>
      </c>
      <c r="C66" s="696">
        <v>-10422.336160000003</v>
      </c>
      <c r="D66" s="696">
        <v>-5553.8753499999993</v>
      </c>
      <c r="E66" s="696">
        <v>-8624.2229500000012</v>
      </c>
      <c r="F66" s="696">
        <v>-12931.085440000001</v>
      </c>
      <c r="G66" s="696">
        <v>-949.16341</v>
      </c>
      <c r="H66" s="696">
        <v>-16257.634920000002</v>
      </c>
      <c r="I66" s="696">
        <v>-2303.3727999999996</v>
      </c>
    </row>
    <row r="67" spans="1:9" ht="24" customHeight="1">
      <c r="A67" s="699" t="s">
        <v>431</v>
      </c>
      <c r="B67" s="696">
        <v>622359.88430999999</v>
      </c>
      <c r="C67" s="696">
        <v>657015.02724000008</v>
      </c>
      <c r="D67" s="696">
        <v>697025.29901000008</v>
      </c>
      <c r="E67" s="696">
        <v>747571.59801000007</v>
      </c>
      <c r="F67" s="696">
        <v>838111.70308000001</v>
      </c>
      <c r="G67" s="696">
        <v>72749.849459999998</v>
      </c>
      <c r="H67" s="696">
        <v>887166.4606799999</v>
      </c>
      <c r="I67" s="696">
        <v>80087.761319999991</v>
      </c>
    </row>
    <row r="68" spans="1:9" ht="24" customHeight="1">
      <c r="A68" s="695" t="s">
        <v>432</v>
      </c>
      <c r="B68" s="696">
        <v>64644.408450000003</v>
      </c>
      <c r="C68" s="696">
        <v>110046.76972000001</v>
      </c>
      <c r="D68" s="696">
        <v>45882.119910000001</v>
      </c>
      <c r="E68" s="696">
        <v>61503.475310000002</v>
      </c>
      <c r="F68" s="696">
        <v>52429.434639999999</v>
      </c>
      <c r="G68" s="696">
        <v>2399.5928100000006</v>
      </c>
      <c r="H68" s="696">
        <v>72885.3554</v>
      </c>
      <c r="I68" s="696">
        <v>2534.5708700000005</v>
      </c>
    </row>
    <row r="69" spans="1:9" ht="24" customHeight="1">
      <c r="A69" s="695" t="s">
        <v>433</v>
      </c>
      <c r="B69" s="696">
        <v>-103226.99690000003</v>
      </c>
      <c r="C69" s="696">
        <v>-152907.41668999998</v>
      </c>
      <c r="D69" s="696">
        <v>-87168.698810000016</v>
      </c>
      <c r="E69" s="696">
        <v>-99874.302629999991</v>
      </c>
      <c r="F69" s="696">
        <v>-104004.85210999999</v>
      </c>
      <c r="G69" s="696">
        <v>-7385.0283300000001</v>
      </c>
      <c r="H69" s="696">
        <v>-136226.27564000001</v>
      </c>
      <c r="I69" s="696">
        <v>-6293.6740300000001</v>
      </c>
    </row>
    <row r="70" spans="1:9" ht="24" customHeight="1">
      <c r="A70" s="698" t="s">
        <v>434</v>
      </c>
      <c r="B70" s="696">
        <v>583777.29586000007</v>
      </c>
      <c r="C70" s="696">
        <v>614154.38027000008</v>
      </c>
      <c r="D70" s="696">
        <v>655738.72010999999</v>
      </c>
      <c r="E70" s="696">
        <v>709200.77069000003</v>
      </c>
      <c r="F70" s="696">
        <v>786536.28561000002</v>
      </c>
      <c r="G70" s="696">
        <v>67764.413939999999</v>
      </c>
      <c r="H70" s="696">
        <v>823825.54044000013</v>
      </c>
      <c r="I70" s="696">
        <v>76328.658159999992</v>
      </c>
    </row>
    <row r="71" spans="1:9" ht="24" customHeight="1">
      <c r="A71" s="697" t="s">
        <v>435</v>
      </c>
      <c r="B71" s="696">
        <v>-459674.77638</v>
      </c>
      <c r="C71" s="696">
        <v>-484709.78129000007</v>
      </c>
      <c r="D71" s="696">
        <v>-508522.32158999995</v>
      </c>
      <c r="E71" s="696">
        <v>-528367.57660999999</v>
      </c>
      <c r="F71" s="696">
        <v>-562227.16330000001</v>
      </c>
      <c r="G71" s="696">
        <v>-50062.033520000012</v>
      </c>
      <c r="H71" s="696">
        <v>-610536.03591000009</v>
      </c>
      <c r="I71" s="696">
        <v>-54856.25995</v>
      </c>
    </row>
    <row r="72" spans="1:9" ht="24" customHeight="1">
      <c r="A72" s="699" t="s">
        <v>436</v>
      </c>
      <c r="B72" s="696">
        <v>124102.51948000002</v>
      </c>
      <c r="C72" s="696">
        <v>129444.59898000001</v>
      </c>
      <c r="D72" s="696">
        <v>147216.39852000005</v>
      </c>
      <c r="E72" s="696">
        <v>180833.19408000002</v>
      </c>
      <c r="F72" s="696">
        <v>224309.12231000004</v>
      </c>
      <c r="G72" s="696">
        <v>17702.380420000005</v>
      </c>
      <c r="H72" s="696">
        <v>213289.50453000001</v>
      </c>
      <c r="I72" s="696">
        <v>21472.398209999999</v>
      </c>
    </row>
    <row r="73" spans="1:9" ht="24" customHeight="1">
      <c r="A73" s="699" t="s">
        <v>437</v>
      </c>
      <c r="B73" s="696">
        <v>5.9000800000000009</v>
      </c>
      <c r="C73" s="696">
        <v>7.7675400000000003</v>
      </c>
      <c r="D73" s="696">
        <v>5.5189800000000009</v>
      </c>
      <c r="E73" s="696">
        <v>0.25373000000000001</v>
      </c>
      <c r="F73" s="696">
        <v>8.7660000000000002E-2</v>
      </c>
      <c r="G73" s="696">
        <v>18.577009999999998</v>
      </c>
      <c r="H73" s="696">
        <v>-1225.01749</v>
      </c>
      <c r="I73" s="696">
        <v>669.59269999999992</v>
      </c>
    </row>
    <row r="74" spans="1:9" ht="24" customHeight="1">
      <c r="A74" s="697" t="s">
        <v>438</v>
      </c>
      <c r="B74" s="696">
        <v>0</v>
      </c>
      <c r="C74" s="696">
        <v>0</v>
      </c>
      <c r="D74" s="696">
        <v>0.22036</v>
      </c>
      <c r="E74" s="696">
        <v>6.6060000000000008E-2</v>
      </c>
      <c r="F74" s="696">
        <v>8.7660000000000002E-2</v>
      </c>
      <c r="G74" s="696">
        <v>18.577009999999998</v>
      </c>
      <c r="H74" s="696">
        <v>-1225.01749</v>
      </c>
      <c r="I74" s="696">
        <v>669.59269999999992</v>
      </c>
    </row>
    <row r="75" spans="1:9" ht="24" customHeight="1">
      <c r="A75" s="697" t="s">
        <v>439</v>
      </c>
      <c r="B75" s="696">
        <v>5.9000800000000009</v>
      </c>
      <c r="C75" s="696">
        <v>7.7675400000000003</v>
      </c>
      <c r="D75" s="696">
        <v>5.2986199999999997</v>
      </c>
      <c r="E75" s="696">
        <v>0.18766999999999998</v>
      </c>
      <c r="F75" s="696">
        <v>0</v>
      </c>
      <c r="G75" s="696">
        <v>0</v>
      </c>
      <c r="H75" s="696">
        <v>0</v>
      </c>
      <c r="I75" s="696">
        <v>0</v>
      </c>
    </row>
    <row r="76" spans="1:9" ht="24" customHeight="1">
      <c r="A76" s="698" t="s">
        <v>440</v>
      </c>
      <c r="B76" s="696">
        <v>-1.6955199999999999</v>
      </c>
      <c r="C76" s="696">
        <v>-1.28094</v>
      </c>
      <c r="D76" s="696">
        <v>-0.91017000000000003</v>
      </c>
      <c r="E76" s="696">
        <v>-0.55646000000000007</v>
      </c>
      <c r="F76" s="696">
        <v>-0.42066000000000003</v>
      </c>
      <c r="G76" s="696">
        <v>-2.6980000000000004E-2</v>
      </c>
      <c r="H76" s="696">
        <v>-0.27731</v>
      </c>
      <c r="I76" s="696">
        <v>-1.549E-2</v>
      </c>
    </row>
    <row r="77" spans="1:9" ht="24" customHeight="1">
      <c r="A77" s="698" t="s">
        <v>1432</v>
      </c>
      <c r="B77" s="696">
        <v>0</v>
      </c>
      <c r="C77" s="696">
        <v>0</v>
      </c>
      <c r="D77" s="696">
        <v>-3.4070000000000003E-2</v>
      </c>
      <c r="E77" s="696">
        <v>0</v>
      </c>
      <c r="F77" s="696">
        <v>-8.4000000000000003E-4</v>
      </c>
      <c r="G77" s="696">
        <v>-1E-4</v>
      </c>
      <c r="H77" s="696">
        <v>-4.0999999999999999E-4</v>
      </c>
      <c r="I77" s="696">
        <v>0</v>
      </c>
    </row>
    <row r="78" spans="1:9" ht="24" customHeight="1">
      <c r="A78" s="697" t="s">
        <v>441</v>
      </c>
      <c r="B78" s="696">
        <v>-1.6955199999999999</v>
      </c>
      <c r="C78" s="696">
        <v>-1.28094</v>
      </c>
      <c r="D78" s="696">
        <v>-0.87609999999999999</v>
      </c>
      <c r="E78" s="696">
        <v>-0.55646000000000007</v>
      </c>
      <c r="F78" s="696">
        <v>-0.41982000000000003</v>
      </c>
      <c r="G78" s="696">
        <v>-2.6880000000000001E-2</v>
      </c>
      <c r="H78" s="696">
        <v>-0.27690000000000003</v>
      </c>
      <c r="I78" s="696">
        <v>-1.549E-2</v>
      </c>
    </row>
    <row r="79" spans="1:9" ht="24" customHeight="1">
      <c r="A79" s="698" t="s">
        <v>442</v>
      </c>
      <c r="B79" s="696">
        <v>124106.72404</v>
      </c>
      <c r="C79" s="696">
        <v>129451.08558</v>
      </c>
      <c r="D79" s="696">
        <v>147221.00733000002</v>
      </c>
      <c r="E79" s="696">
        <v>180832.89134999999</v>
      </c>
      <c r="F79" s="696">
        <v>224308.78930999999</v>
      </c>
      <c r="G79" s="696">
        <v>17720.93045</v>
      </c>
      <c r="H79" s="696">
        <v>212064.20973000003</v>
      </c>
      <c r="I79" s="696">
        <v>22141.975420000006</v>
      </c>
    </row>
    <row r="80" spans="1:9" ht="24" customHeight="1">
      <c r="A80" s="695" t="s">
        <v>443</v>
      </c>
      <c r="B80" s="696">
        <v>286.03650000000005</v>
      </c>
      <c r="C80" s="696">
        <v>40.690300000000001</v>
      </c>
      <c r="D80" s="696">
        <v>227.16127</v>
      </c>
      <c r="E80" s="696">
        <v>38.612790000000004</v>
      </c>
      <c r="F80" s="696">
        <v>41.520449999999997</v>
      </c>
      <c r="G80" s="696">
        <v>0</v>
      </c>
      <c r="H80" s="696">
        <v>385.86338000000001</v>
      </c>
      <c r="I80" s="696">
        <v>0.77848000000000006</v>
      </c>
    </row>
    <row r="81" spans="1:9" ht="24" customHeight="1">
      <c r="A81" s="699" t="s">
        <v>444</v>
      </c>
      <c r="B81" s="696">
        <v>124392.76054</v>
      </c>
      <c r="C81" s="696">
        <v>129491.77588000002</v>
      </c>
      <c r="D81" s="696">
        <v>147448.16860000003</v>
      </c>
      <c r="E81" s="696">
        <v>180871.50413999998</v>
      </c>
      <c r="F81" s="696">
        <v>224350.30976</v>
      </c>
      <c r="G81" s="696">
        <v>17720.93045</v>
      </c>
      <c r="H81" s="696">
        <v>212450.07311000006</v>
      </c>
      <c r="I81" s="696">
        <v>22142.7539</v>
      </c>
    </row>
    <row r="82" spans="1:9" ht="24" customHeight="1">
      <c r="A82" s="695" t="s">
        <v>445</v>
      </c>
      <c r="B82" s="696">
        <v>5206.8616199999997</v>
      </c>
      <c r="C82" s="696">
        <v>592.79438000000016</v>
      </c>
      <c r="D82" s="696">
        <v>1098.39356</v>
      </c>
      <c r="E82" s="696">
        <v>-12149.770909999999</v>
      </c>
      <c r="F82" s="696">
        <v>-6156.5924199999999</v>
      </c>
      <c r="G82" s="696">
        <v>38.257349999999995</v>
      </c>
      <c r="H82" s="696">
        <v>859.30368000000021</v>
      </c>
      <c r="I82" s="696">
        <v>39.156150000000011</v>
      </c>
    </row>
    <row r="83" spans="1:9" ht="24" customHeight="1">
      <c r="A83" s="698" t="s">
        <v>446</v>
      </c>
      <c r="B83" s="696">
        <v>129599.62216000001</v>
      </c>
      <c r="C83" s="696">
        <v>130084.57026000002</v>
      </c>
      <c r="D83" s="696">
        <v>148546.56216</v>
      </c>
      <c r="E83" s="696">
        <v>168721.73323000001</v>
      </c>
      <c r="F83" s="696">
        <v>218193.71734</v>
      </c>
      <c r="G83" s="696">
        <v>17759.1878</v>
      </c>
      <c r="H83" s="696">
        <v>213309.37678999998</v>
      </c>
      <c r="I83" s="696">
        <v>22181.910050000002</v>
      </c>
    </row>
    <row r="84" spans="1:9" ht="24" customHeight="1">
      <c r="A84" s="695" t="s">
        <v>1467</v>
      </c>
      <c r="B84" s="696">
        <v>0</v>
      </c>
      <c r="C84" s="696">
        <v>0</v>
      </c>
      <c r="D84" s="696">
        <v>0</v>
      </c>
      <c r="E84" s="696">
        <v>0</v>
      </c>
      <c r="F84" s="696">
        <v>0</v>
      </c>
      <c r="G84" s="696">
        <v>0</v>
      </c>
      <c r="H84" s="696">
        <v>0</v>
      </c>
      <c r="I84" s="696">
        <v>0</v>
      </c>
    </row>
    <row r="85" spans="1:9" ht="24" customHeight="1">
      <c r="A85" s="698" t="s">
        <v>447</v>
      </c>
      <c r="B85" s="696">
        <v>129599.62216000001</v>
      </c>
      <c r="C85" s="696">
        <v>130084.57026000002</v>
      </c>
      <c r="D85" s="696">
        <v>148546.56216</v>
      </c>
      <c r="E85" s="696">
        <v>168721.73323000001</v>
      </c>
      <c r="F85" s="696">
        <v>218193.71734</v>
      </c>
      <c r="G85" s="696">
        <v>17759.1878</v>
      </c>
      <c r="H85" s="696">
        <v>213309.37678999998</v>
      </c>
      <c r="I85" s="696">
        <v>22181.910050000002</v>
      </c>
    </row>
    <row r="86" spans="1:9" ht="24" customHeight="1" thickBot="1">
      <c r="A86" s="695" t="s">
        <v>448</v>
      </c>
      <c r="B86" s="696">
        <v>-44560.721010000001</v>
      </c>
      <c r="C86" s="696">
        <v>-43590.851999999999</v>
      </c>
      <c r="D86" s="696">
        <v>-49568.168000000005</v>
      </c>
      <c r="E86" s="696">
        <v>-72650.710370000001</v>
      </c>
      <c r="F86" s="696">
        <v>-101522.32613</v>
      </c>
      <c r="G86" s="696">
        <v>-8672.4158599999992</v>
      </c>
      <c r="H86" s="696">
        <v>-99529.230280000003</v>
      </c>
      <c r="I86" s="696">
        <v>-10579.274660000001</v>
      </c>
    </row>
    <row r="87" spans="1:9" ht="24" customHeight="1" thickTop="1" thickBot="1">
      <c r="A87" s="687" t="s">
        <v>449</v>
      </c>
      <c r="B87" s="688">
        <v>85038.90115000002</v>
      </c>
      <c r="C87" s="688">
        <v>86493.718260000009</v>
      </c>
      <c r="D87" s="688">
        <v>98978.394160000011</v>
      </c>
      <c r="E87" s="688">
        <v>96071.022859999997</v>
      </c>
      <c r="F87" s="688">
        <v>116671.39121</v>
      </c>
      <c r="G87" s="688">
        <v>9086.7719399999987</v>
      </c>
      <c r="H87" s="688">
        <v>113780.14651000002</v>
      </c>
      <c r="I87" s="688">
        <v>11602.635390000003</v>
      </c>
    </row>
    <row r="88" spans="1:9" ht="15" customHeight="1" thickTop="1" thickBot="1">
      <c r="A88" s="247"/>
      <c r="B88" s="317"/>
      <c r="C88" s="317"/>
      <c r="D88" s="317"/>
      <c r="E88" s="317"/>
      <c r="F88" s="317"/>
      <c r="G88" s="317"/>
      <c r="H88" s="317"/>
      <c r="I88" s="317"/>
    </row>
    <row r="89" spans="1:9" ht="28.5" customHeight="1" thickTop="1">
      <c r="A89" s="248"/>
      <c r="B89" s="24"/>
      <c r="C89" s="24"/>
      <c r="D89" s="24"/>
      <c r="E89" s="24"/>
      <c r="F89" s="24"/>
      <c r="G89" s="24"/>
      <c r="H89" s="24"/>
    </row>
    <row r="90" spans="1:9">
      <c r="A90" s="248"/>
      <c r="B90" s="24"/>
      <c r="C90" s="24"/>
      <c r="D90" s="24"/>
      <c r="E90" s="24"/>
      <c r="F90" s="24"/>
      <c r="G90" s="24"/>
      <c r="H90" s="24"/>
    </row>
    <row r="91" spans="1:9" ht="19.5">
      <c r="A91" s="249"/>
      <c r="B91" s="24"/>
      <c r="C91" s="24"/>
      <c r="D91" s="24"/>
      <c r="E91" s="24"/>
      <c r="F91" s="24"/>
      <c r="G91" s="24"/>
      <c r="H91" s="24"/>
    </row>
    <row r="92" spans="1:9" ht="19.5">
      <c r="A92" s="249"/>
      <c r="B92" s="24"/>
      <c r="C92" s="24"/>
      <c r="D92" s="24"/>
      <c r="E92" s="24"/>
      <c r="F92" s="24"/>
      <c r="G92" s="24"/>
      <c r="H92" s="24"/>
    </row>
    <row r="93" spans="1:9" ht="19.5">
      <c r="A93" s="249"/>
      <c r="B93" s="24"/>
      <c r="C93" s="24"/>
      <c r="D93" s="24"/>
      <c r="E93" s="24"/>
      <c r="F93" s="24"/>
      <c r="G93" s="24"/>
      <c r="H93" s="24"/>
    </row>
    <row r="94" spans="1:9" ht="19.5">
      <c r="A94" s="250"/>
      <c r="B94" s="24"/>
      <c r="C94" s="24"/>
      <c r="D94" s="24"/>
      <c r="E94" s="24"/>
      <c r="F94" s="24"/>
      <c r="G94" s="24"/>
      <c r="H94" s="24"/>
    </row>
    <row r="95" spans="1:9" ht="19.5">
      <c r="A95" s="250"/>
      <c r="B95" s="24"/>
      <c r="C95" s="24"/>
      <c r="D95" s="24"/>
      <c r="E95" s="24"/>
      <c r="F95" s="24"/>
      <c r="G95" s="24"/>
      <c r="H95" s="24"/>
    </row>
    <row r="96" spans="1:9" ht="19.5">
      <c r="A96" s="250"/>
      <c r="B96" s="24"/>
      <c r="C96" s="24"/>
      <c r="D96" s="24"/>
      <c r="E96" s="24"/>
      <c r="F96" s="24"/>
      <c r="G96" s="24"/>
      <c r="H96" s="24"/>
    </row>
    <row r="97" spans="1:8" ht="19.5">
      <c r="A97" s="249"/>
      <c r="B97" s="24"/>
      <c r="C97" s="24"/>
      <c r="D97" s="24"/>
      <c r="E97" s="24"/>
      <c r="F97" s="24"/>
      <c r="G97" s="24"/>
      <c r="H97" s="24"/>
    </row>
    <row r="98" spans="1:8" ht="19.5">
      <c r="A98" s="249"/>
      <c r="B98" s="24"/>
      <c r="C98" s="24"/>
      <c r="D98" s="24"/>
      <c r="E98" s="24"/>
      <c r="F98" s="24"/>
      <c r="G98" s="24"/>
      <c r="H98" s="24"/>
    </row>
    <row r="99" spans="1:8" ht="19.5">
      <c r="A99" s="249"/>
      <c r="B99" s="24"/>
      <c r="C99" s="24"/>
      <c r="D99" s="24"/>
      <c r="E99" s="24"/>
      <c r="F99" s="24"/>
      <c r="G99" s="24"/>
      <c r="H99" s="24"/>
    </row>
    <row r="100" spans="1:8" ht="19.5">
      <c r="A100" s="249"/>
      <c r="B100" s="24"/>
      <c r="C100" s="24"/>
      <c r="D100" s="24"/>
      <c r="E100" s="24"/>
      <c r="F100" s="24"/>
      <c r="G100" s="24"/>
      <c r="H100" s="24"/>
    </row>
    <row r="101" spans="1:8" ht="19.5">
      <c r="A101" s="249"/>
      <c r="B101" s="24"/>
      <c r="C101" s="24"/>
      <c r="D101" s="24"/>
      <c r="E101" s="24"/>
      <c r="F101" s="24"/>
      <c r="G101" s="24"/>
      <c r="H101" s="24"/>
    </row>
    <row r="102" spans="1:8" ht="19.5">
      <c r="A102" s="54"/>
      <c r="B102" s="24"/>
      <c r="C102" s="24"/>
      <c r="D102" s="24"/>
      <c r="E102" s="24"/>
      <c r="F102" s="24"/>
      <c r="G102" s="24"/>
      <c r="H102" s="24"/>
    </row>
    <row r="103" spans="1:8">
      <c r="A103" s="55"/>
      <c r="B103" s="24"/>
      <c r="C103" s="24"/>
      <c r="D103" s="24"/>
      <c r="E103" s="24"/>
      <c r="F103" s="24"/>
      <c r="G103" s="24"/>
      <c r="H103" s="24"/>
    </row>
    <row r="104" spans="1:8">
      <c r="A104" s="55"/>
      <c r="B104" s="24"/>
      <c r="C104" s="24"/>
      <c r="D104" s="24"/>
      <c r="E104" s="24"/>
      <c r="F104" s="24"/>
      <c r="G104" s="24"/>
      <c r="H104" s="24"/>
    </row>
    <row r="105" spans="1:8">
      <c r="A105" s="55"/>
      <c r="B105" s="24"/>
      <c r="C105" s="24"/>
      <c r="D105" s="24"/>
      <c r="E105" s="24"/>
      <c r="F105" s="24"/>
      <c r="G105" s="24"/>
      <c r="H105" s="24"/>
    </row>
    <row r="106" spans="1:8">
      <c r="A106" s="55"/>
      <c r="B106" s="24"/>
      <c r="C106" s="24"/>
      <c r="D106" s="24"/>
      <c r="E106" s="24"/>
      <c r="F106" s="24"/>
      <c r="G106" s="24"/>
      <c r="H106" s="24"/>
    </row>
    <row r="107" spans="1:8">
      <c r="A107" s="55"/>
      <c r="B107" s="24"/>
      <c r="C107" s="24"/>
      <c r="D107" s="24"/>
      <c r="E107" s="24"/>
      <c r="F107" s="24"/>
      <c r="G107" s="24"/>
      <c r="H107" s="24"/>
    </row>
    <row r="108" spans="1:8">
      <c r="A108" s="55"/>
      <c r="B108" s="24"/>
      <c r="C108" s="24"/>
      <c r="D108" s="24"/>
      <c r="E108" s="24"/>
      <c r="F108" s="24"/>
      <c r="G108" s="24"/>
      <c r="H108" s="24"/>
    </row>
    <row r="109" spans="1:8">
      <c r="A109" s="55"/>
      <c r="B109" s="24"/>
      <c r="C109" s="24"/>
      <c r="D109" s="24"/>
      <c r="E109" s="24"/>
      <c r="F109" s="24"/>
      <c r="G109" s="24"/>
      <c r="H109" s="24"/>
    </row>
    <row r="110" spans="1:8">
      <c r="A110" s="55"/>
      <c r="B110" s="24"/>
      <c r="C110" s="24"/>
      <c r="D110" s="24"/>
      <c r="E110" s="24"/>
      <c r="F110" s="24"/>
      <c r="G110" s="24"/>
      <c r="H110" s="24"/>
    </row>
    <row r="111" spans="1:8" ht="19.5">
      <c r="A111" s="249"/>
      <c r="B111" s="24"/>
      <c r="C111" s="24"/>
      <c r="D111" s="24"/>
      <c r="E111" s="24"/>
      <c r="F111" s="24"/>
      <c r="G111" s="24"/>
      <c r="H111" s="24"/>
    </row>
    <row r="112" spans="1:8" ht="19.5">
      <c r="A112" s="249"/>
      <c r="B112" s="24"/>
      <c r="C112" s="24"/>
      <c r="D112" s="24"/>
      <c r="E112" s="24"/>
      <c r="F112" s="24"/>
      <c r="G112" s="24"/>
      <c r="H112" s="24"/>
    </row>
    <row r="113" spans="1:8" ht="19.5">
      <c r="A113" s="250"/>
      <c r="B113" s="24"/>
      <c r="C113" s="24"/>
      <c r="D113" s="24"/>
      <c r="E113" s="24"/>
      <c r="F113" s="24"/>
      <c r="G113" s="24"/>
      <c r="H113" s="24"/>
    </row>
    <row r="114" spans="1:8" ht="19.5">
      <c r="A114" s="250"/>
      <c r="B114" s="24"/>
      <c r="C114" s="24"/>
      <c r="D114" s="24"/>
      <c r="E114" s="24"/>
      <c r="F114" s="24"/>
      <c r="G114" s="24"/>
      <c r="H114" s="24"/>
    </row>
    <row r="115" spans="1:8" ht="19.5">
      <c r="A115" s="250"/>
      <c r="B115" s="24"/>
      <c r="C115" s="24"/>
      <c r="D115" s="24"/>
      <c r="E115" s="24"/>
      <c r="F115" s="24"/>
      <c r="G115" s="24"/>
      <c r="H115" s="24"/>
    </row>
    <row r="116" spans="1:8" ht="19.5">
      <c r="A116" s="249"/>
      <c r="B116" s="24"/>
      <c r="C116" s="24"/>
      <c r="D116" s="24"/>
      <c r="E116" s="24"/>
      <c r="F116" s="24"/>
      <c r="G116" s="24"/>
      <c r="H116" s="24"/>
    </row>
    <row r="117" spans="1:8" ht="19.5">
      <c r="A117" s="249"/>
      <c r="B117" s="24"/>
      <c r="C117" s="24"/>
      <c r="D117" s="24"/>
      <c r="E117" s="24"/>
      <c r="F117" s="24"/>
      <c r="G117" s="24"/>
      <c r="H117" s="24"/>
    </row>
    <row r="118" spans="1:8" ht="19.5">
      <c r="A118" s="249"/>
      <c r="B118" s="24"/>
      <c r="C118" s="24"/>
      <c r="D118" s="24"/>
      <c r="E118" s="24"/>
      <c r="F118" s="24"/>
      <c r="G118" s="24"/>
      <c r="H118" s="24"/>
    </row>
    <row r="119" spans="1:8" ht="19.5">
      <c r="A119" s="249"/>
      <c r="B119" s="24"/>
      <c r="C119" s="24"/>
      <c r="D119" s="24"/>
      <c r="E119" s="24"/>
      <c r="F119" s="24"/>
      <c r="G119" s="24"/>
      <c r="H119" s="24"/>
    </row>
    <row r="120" spans="1:8" ht="19.5">
      <c r="A120" s="249"/>
      <c r="B120" s="24"/>
      <c r="C120" s="24"/>
      <c r="D120" s="24"/>
      <c r="E120" s="24"/>
      <c r="F120" s="24"/>
      <c r="G120" s="24"/>
      <c r="H120" s="24"/>
    </row>
    <row r="121" spans="1:8" ht="19.5">
      <c r="A121" s="249"/>
      <c r="B121" s="24"/>
      <c r="C121" s="24"/>
      <c r="D121" s="24"/>
      <c r="E121" s="24"/>
      <c r="F121" s="24"/>
      <c r="G121" s="24"/>
      <c r="H121" s="24"/>
    </row>
    <row r="122" spans="1:8" ht="19.5">
      <c r="A122" s="249"/>
      <c r="B122" s="24"/>
      <c r="C122" s="24"/>
      <c r="D122" s="24"/>
      <c r="E122" s="24"/>
      <c r="F122" s="24"/>
      <c r="G122" s="24"/>
      <c r="H122" s="24"/>
    </row>
    <row r="123" spans="1:8" ht="19.5">
      <c r="A123" s="250"/>
      <c r="B123" s="24"/>
      <c r="C123" s="24"/>
      <c r="D123" s="24"/>
      <c r="E123" s="24"/>
      <c r="F123" s="24"/>
      <c r="G123" s="24"/>
      <c r="H123" s="24"/>
    </row>
    <row r="124" spans="1:8" ht="19.5">
      <c r="A124" s="249"/>
      <c r="B124" s="24"/>
      <c r="C124" s="24"/>
      <c r="D124" s="24"/>
      <c r="E124" s="24"/>
      <c r="F124" s="24"/>
      <c r="G124" s="24"/>
      <c r="H124" s="24"/>
    </row>
    <row r="125" spans="1:8" ht="19.5">
      <c r="A125" s="249"/>
      <c r="B125" s="24"/>
      <c r="C125" s="24"/>
      <c r="D125" s="24"/>
      <c r="E125" s="24"/>
      <c r="F125" s="24"/>
      <c r="G125" s="24"/>
      <c r="H125" s="24"/>
    </row>
    <row r="126" spans="1:8" ht="19.5">
      <c r="A126" s="249"/>
      <c r="B126" s="24"/>
      <c r="C126" s="24"/>
      <c r="D126" s="24"/>
      <c r="E126" s="24"/>
      <c r="F126" s="24"/>
      <c r="G126" s="24"/>
      <c r="H126" s="24"/>
    </row>
    <row r="127" spans="1:8" ht="19.5">
      <c r="A127" s="249"/>
      <c r="B127" s="24"/>
      <c r="C127" s="24"/>
      <c r="D127" s="24"/>
      <c r="E127" s="24"/>
      <c r="F127" s="24"/>
      <c r="G127" s="24"/>
      <c r="H127" s="24"/>
    </row>
    <row r="128" spans="1:8" ht="19.5">
      <c r="A128" s="249"/>
      <c r="B128" s="24"/>
      <c r="C128" s="24"/>
      <c r="D128" s="24"/>
      <c r="E128" s="24"/>
      <c r="F128" s="24"/>
      <c r="G128" s="24"/>
      <c r="H128" s="24"/>
    </row>
    <row r="129" spans="1:8" ht="19.5">
      <c r="A129" s="250"/>
      <c r="B129" s="24"/>
      <c r="C129" s="24"/>
      <c r="D129" s="24"/>
      <c r="E129" s="24"/>
      <c r="F129" s="24"/>
      <c r="G129" s="24"/>
      <c r="H129" s="24"/>
    </row>
    <row r="130" spans="1:8" ht="19.5">
      <c r="A130" s="249"/>
      <c r="B130" s="24"/>
      <c r="C130" s="24"/>
      <c r="D130" s="24"/>
      <c r="E130" s="24"/>
      <c r="F130" s="24"/>
      <c r="G130" s="24"/>
      <c r="H130" s="24"/>
    </row>
    <row r="131" spans="1:8" ht="19.5">
      <c r="A131" s="249"/>
      <c r="B131" s="24"/>
      <c r="C131" s="24"/>
      <c r="D131" s="24"/>
      <c r="E131" s="24"/>
      <c r="F131" s="24"/>
      <c r="G131" s="24"/>
      <c r="H131" s="24"/>
    </row>
    <row r="132" spans="1:8" ht="19.5">
      <c r="A132" s="249"/>
      <c r="B132" s="24"/>
      <c r="C132" s="24"/>
      <c r="D132" s="24"/>
      <c r="E132" s="24"/>
      <c r="F132" s="24"/>
      <c r="G132" s="24"/>
      <c r="H132" s="24"/>
    </row>
    <row r="133" spans="1:8" ht="19.5">
      <c r="A133" s="250"/>
      <c r="B133" s="24"/>
      <c r="C133" s="24"/>
      <c r="D133" s="24"/>
      <c r="E133" s="24"/>
      <c r="F133" s="24"/>
      <c r="G133" s="24"/>
      <c r="H133" s="24"/>
    </row>
    <row r="134" spans="1:8" ht="19.5">
      <c r="A134" s="249"/>
      <c r="B134" s="24"/>
      <c r="C134" s="24"/>
      <c r="D134" s="24"/>
      <c r="E134" s="24"/>
      <c r="F134" s="24"/>
      <c r="G134" s="24"/>
      <c r="H134" s="24"/>
    </row>
    <row r="135" spans="1:8" ht="19.5">
      <c r="A135" s="249"/>
      <c r="B135" s="24"/>
      <c r="C135" s="24"/>
      <c r="D135" s="24"/>
      <c r="E135" s="24"/>
      <c r="F135" s="24"/>
      <c r="G135" s="24"/>
      <c r="H135" s="24"/>
    </row>
    <row r="136" spans="1:8" ht="19.5">
      <c r="A136" s="249"/>
      <c r="B136" s="24"/>
      <c r="C136" s="24"/>
      <c r="D136" s="24"/>
      <c r="E136" s="24"/>
      <c r="F136" s="24"/>
      <c r="G136" s="24"/>
      <c r="H136" s="24"/>
    </row>
    <row r="137" spans="1:8" ht="19.5">
      <c r="A137" s="249"/>
      <c r="B137" s="24"/>
      <c r="C137" s="24"/>
      <c r="D137" s="24"/>
      <c r="E137" s="24"/>
      <c r="F137" s="24"/>
      <c r="G137" s="24"/>
      <c r="H137" s="24"/>
    </row>
    <row r="138" spans="1:8" ht="19.5">
      <c r="A138" s="250"/>
      <c r="B138" s="24"/>
      <c r="C138" s="24"/>
      <c r="D138" s="24"/>
      <c r="E138" s="24"/>
      <c r="F138" s="24"/>
      <c r="G138" s="24"/>
      <c r="H138" s="24"/>
    </row>
    <row r="139" spans="1:8" ht="19.5">
      <c r="A139" s="249"/>
      <c r="B139" s="24"/>
      <c r="C139" s="24"/>
      <c r="D139" s="24"/>
      <c r="E139" s="24"/>
      <c r="F139" s="24"/>
      <c r="G139" s="24"/>
      <c r="H139" s="24"/>
    </row>
    <row r="140" spans="1:8" ht="19.5">
      <c r="A140" s="249"/>
      <c r="B140" s="24"/>
      <c r="C140" s="24"/>
      <c r="D140" s="24"/>
      <c r="E140" s="24"/>
      <c r="F140" s="24"/>
      <c r="G140" s="24"/>
      <c r="H140" s="24"/>
    </row>
    <row r="141" spans="1:8" ht="19.5">
      <c r="A141" s="249"/>
      <c r="B141" s="24"/>
      <c r="C141" s="24"/>
      <c r="D141" s="24"/>
      <c r="E141" s="24"/>
      <c r="F141" s="24"/>
      <c r="G141" s="24"/>
      <c r="H141" s="24"/>
    </row>
    <row r="142" spans="1:8" ht="19.5">
      <c r="A142" s="249"/>
      <c r="B142" s="24"/>
      <c r="C142" s="24"/>
      <c r="D142" s="24"/>
      <c r="E142" s="24"/>
      <c r="F142" s="24"/>
      <c r="G142" s="24"/>
      <c r="H142" s="24"/>
    </row>
    <row r="143" spans="1:8" ht="19.5">
      <c r="A143" s="250"/>
      <c r="B143" s="24"/>
      <c r="C143" s="24"/>
      <c r="D143" s="24"/>
      <c r="E143" s="24"/>
      <c r="F143" s="24"/>
      <c r="G143" s="24"/>
      <c r="H143" s="24"/>
    </row>
    <row r="144" spans="1:8" ht="19.5">
      <c r="A144" s="250"/>
      <c r="B144" s="24"/>
      <c r="C144" s="24"/>
      <c r="D144" s="24"/>
      <c r="E144" s="24"/>
      <c r="F144" s="24"/>
      <c r="G144" s="24"/>
      <c r="H144" s="24"/>
    </row>
    <row r="145" spans="1:8" ht="19.5">
      <c r="A145" s="250"/>
      <c r="B145" s="24"/>
      <c r="C145" s="24"/>
      <c r="D145" s="24"/>
      <c r="E145" s="24"/>
      <c r="F145" s="24"/>
      <c r="G145" s="24"/>
      <c r="H145" s="24"/>
    </row>
    <row r="146" spans="1:8" ht="19.5">
      <c r="A146" s="249"/>
      <c r="B146" s="24"/>
      <c r="C146" s="24"/>
      <c r="D146" s="24"/>
      <c r="E146" s="24"/>
      <c r="F146" s="24"/>
      <c r="G146" s="24"/>
      <c r="H146" s="24"/>
    </row>
    <row r="147" spans="1:8" ht="19.5">
      <c r="A147" s="249"/>
      <c r="B147" s="24"/>
      <c r="C147" s="24"/>
      <c r="D147" s="24"/>
      <c r="E147" s="24"/>
      <c r="F147" s="24"/>
      <c r="G147" s="24"/>
      <c r="H147" s="24"/>
    </row>
    <row r="148" spans="1:8" ht="19.5">
      <c r="A148" s="57"/>
      <c r="B148" s="24"/>
      <c r="C148" s="24"/>
      <c r="D148" s="24"/>
      <c r="E148" s="24"/>
      <c r="F148" s="24"/>
      <c r="G148" s="24"/>
      <c r="H148" s="24"/>
    </row>
    <row r="149" spans="1:8" ht="19.5">
      <c r="A149" s="250"/>
      <c r="B149" s="24"/>
      <c r="C149" s="24"/>
      <c r="D149" s="24"/>
      <c r="E149" s="24"/>
      <c r="F149" s="24"/>
      <c r="G149" s="24"/>
      <c r="H149" s="24"/>
    </row>
    <row r="150" spans="1:8" ht="19.5">
      <c r="A150" s="249"/>
      <c r="B150" s="24"/>
      <c r="C150" s="24"/>
      <c r="D150" s="24"/>
      <c r="E150" s="24"/>
      <c r="F150" s="24"/>
      <c r="G150" s="24"/>
      <c r="H150" s="24"/>
    </row>
    <row r="151" spans="1:8" ht="19.5">
      <c r="A151" s="249"/>
      <c r="B151" s="24"/>
      <c r="C151" s="24"/>
      <c r="D151" s="24"/>
      <c r="E151" s="24"/>
      <c r="F151" s="24"/>
      <c r="G151" s="24"/>
      <c r="H151" s="24"/>
    </row>
    <row r="152" spans="1:8" ht="19.5">
      <c r="A152" s="249"/>
      <c r="B152" s="24"/>
      <c r="C152" s="24"/>
      <c r="D152" s="24"/>
      <c r="E152" s="24"/>
      <c r="F152" s="24"/>
      <c r="G152" s="24"/>
      <c r="H152" s="24"/>
    </row>
    <row r="153" spans="1:8" ht="19.5">
      <c r="A153" s="250"/>
      <c r="B153" s="24"/>
      <c r="C153" s="24"/>
      <c r="D153" s="24"/>
      <c r="E153" s="24"/>
      <c r="F153" s="24"/>
      <c r="G153" s="24"/>
      <c r="H153" s="24"/>
    </row>
    <row r="154" spans="1:8" ht="19.5">
      <c r="A154" s="249"/>
      <c r="B154" s="24"/>
      <c r="C154" s="24"/>
      <c r="D154" s="24"/>
      <c r="E154" s="24"/>
      <c r="F154" s="24"/>
      <c r="G154" s="24"/>
      <c r="H154" s="24"/>
    </row>
    <row r="155" spans="1:8" ht="19.5">
      <c r="A155" s="249"/>
      <c r="B155" s="24"/>
      <c r="C155" s="24"/>
      <c r="D155" s="24"/>
      <c r="E155" s="24"/>
      <c r="F155" s="24"/>
      <c r="G155" s="24"/>
      <c r="H155" s="24"/>
    </row>
    <row r="156" spans="1:8" ht="19.5">
      <c r="A156" s="249"/>
      <c r="B156" s="24"/>
      <c r="C156" s="24"/>
      <c r="D156" s="24"/>
      <c r="E156" s="24"/>
      <c r="F156" s="24"/>
      <c r="G156" s="24"/>
      <c r="H156" s="24"/>
    </row>
    <row r="157" spans="1:8" ht="19.5">
      <c r="A157" s="250"/>
      <c r="B157" s="24"/>
      <c r="C157" s="24"/>
      <c r="D157" s="24"/>
      <c r="E157" s="24"/>
      <c r="F157" s="24"/>
      <c r="G157" s="24"/>
      <c r="H157" s="24"/>
    </row>
    <row r="158" spans="1:8" ht="19.5">
      <c r="A158" s="249"/>
      <c r="B158" s="24"/>
      <c r="C158" s="24"/>
      <c r="D158" s="24"/>
      <c r="E158" s="24"/>
      <c r="F158" s="24"/>
      <c r="G158" s="24"/>
      <c r="H158" s="24"/>
    </row>
    <row r="159" spans="1:8" ht="19.5">
      <c r="A159" s="249"/>
      <c r="B159" s="24"/>
      <c r="C159" s="24"/>
      <c r="D159" s="24"/>
      <c r="E159" s="24"/>
      <c r="F159" s="24"/>
      <c r="G159" s="24"/>
      <c r="H159" s="24"/>
    </row>
    <row r="160" spans="1:8" ht="19.5">
      <c r="A160" s="249"/>
      <c r="B160" s="24"/>
      <c r="C160" s="24"/>
      <c r="D160" s="24"/>
      <c r="E160" s="24"/>
      <c r="F160" s="24"/>
      <c r="G160" s="24"/>
      <c r="H160" s="24"/>
    </row>
    <row r="161" spans="1:8" ht="19.5">
      <c r="A161" s="250"/>
      <c r="B161" s="24"/>
      <c r="C161" s="24"/>
      <c r="D161" s="24"/>
      <c r="E161" s="24"/>
      <c r="F161" s="24"/>
      <c r="G161" s="24"/>
      <c r="H161" s="24"/>
    </row>
    <row r="162" spans="1:8" ht="19.5">
      <c r="A162" s="249"/>
      <c r="B162" s="24"/>
      <c r="C162" s="24"/>
      <c r="D162" s="24"/>
      <c r="E162" s="24"/>
      <c r="F162" s="24"/>
      <c r="G162" s="24"/>
      <c r="H162" s="24"/>
    </row>
    <row r="163" spans="1:8" ht="19.5">
      <c r="A163" s="249"/>
      <c r="B163" s="24"/>
      <c r="C163" s="24"/>
      <c r="D163" s="24"/>
      <c r="E163" s="24"/>
      <c r="F163" s="24"/>
      <c r="G163" s="24"/>
      <c r="H163" s="24"/>
    </row>
    <row r="164" spans="1:8" ht="19.5">
      <c r="A164" s="249"/>
      <c r="B164" s="24"/>
      <c r="C164" s="24"/>
      <c r="D164" s="24"/>
      <c r="E164" s="24"/>
      <c r="F164" s="24"/>
      <c r="G164" s="24"/>
      <c r="H164" s="24"/>
    </row>
    <row r="165" spans="1:8" ht="19.5">
      <c r="A165" s="56"/>
      <c r="B165" s="24"/>
      <c r="C165" s="24"/>
      <c r="D165" s="24"/>
      <c r="E165" s="24"/>
      <c r="F165" s="24"/>
      <c r="G165" s="24"/>
      <c r="H165" s="24"/>
    </row>
    <row r="166" spans="1:8" ht="19.5">
      <c r="A166" s="56"/>
      <c r="B166" s="24"/>
      <c r="C166" s="24"/>
      <c r="D166" s="24"/>
      <c r="E166" s="24"/>
      <c r="F166" s="24"/>
      <c r="G166" s="24"/>
      <c r="H166" s="24"/>
    </row>
    <row r="167" spans="1:8" ht="19.5">
      <c r="A167" s="56"/>
      <c r="B167" s="24"/>
      <c r="C167" s="24"/>
      <c r="D167" s="24"/>
      <c r="E167" s="24"/>
      <c r="F167" s="24"/>
      <c r="G167" s="24"/>
      <c r="H167" s="24"/>
    </row>
    <row r="168" spans="1:8" ht="19.5">
      <c r="A168" s="54"/>
      <c r="B168" s="24"/>
      <c r="C168" s="24"/>
      <c r="D168" s="24"/>
      <c r="E168" s="24"/>
      <c r="F168" s="24"/>
      <c r="G168" s="24"/>
      <c r="H168" s="24"/>
    </row>
    <row r="169" spans="1:8" ht="19.5">
      <c r="A169" s="54"/>
      <c r="B169" s="24"/>
      <c r="C169" s="24"/>
      <c r="D169" s="24"/>
      <c r="E169" s="24"/>
      <c r="F169" s="24"/>
      <c r="G169" s="24"/>
      <c r="H169" s="24"/>
    </row>
    <row r="170" spans="1:8" ht="19.5">
      <c r="A170" s="250"/>
      <c r="B170" s="24"/>
      <c r="C170" s="24"/>
      <c r="D170" s="24"/>
      <c r="E170" s="24"/>
      <c r="F170" s="24"/>
      <c r="G170" s="24"/>
      <c r="H170" s="24"/>
    </row>
    <row r="171" spans="1:8" ht="19.5">
      <c r="A171" s="249"/>
      <c r="B171" s="24"/>
      <c r="C171" s="24"/>
      <c r="D171" s="24"/>
      <c r="E171" s="24"/>
      <c r="F171" s="24"/>
      <c r="G171" s="24"/>
      <c r="H171" s="24"/>
    </row>
    <row r="172" spans="1:8" ht="19.5">
      <c r="A172" s="249"/>
      <c r="B172" s="24"/>
      <c r="C172" s="24"/>
      <c r="D172" s="24"/>
      <c r="E172" s="24"/>
      <c r="F172" s="24"/>
      <c r="G172" s="24"/>
      <c r="H172" s="24"/>
    </row>
    <row r="173" spans="1:8" ht="19.5">
      <c r="A173" s="249"/>
      <c r="B173" s="24"/>
      <c r="C173" s="24"/>
      <c r="D173" s="24"/>
      <c r="E173" s="24"/>
      <c r="F173" s="24"/>
      <c r="G173" s="24"/>
      <c r="H173" s="24"/>
    </row>
    <row r="174" spans="1:8" ht="19.5">
      <c r="A174" s="249"/>
      <c r="B174" s="24"/>
      <c r="C174" s="24"/>
      <c r="D174" s="24"/>
      <c r="E174" s="24"/>
      <c r="F174" s="24"/>
      <c r="G174" s="24"/>
      <c r="H174" s="24"/>
    </row>
    <row r="175" spans="1:8" ht="19.5">
      <c r="A175" s="249"/>
      <c r="B175" s="24"/>
      <c r="C175" s="24"/>
      <c r="D175" s="24"/>
      <c r="E175" s="24"/>
      <c r="F175" s="24"/>
      <c r="G175" s="24"/>
      <c r="H175" s="24"/>
    </row>
    <row r="176" spans="1:8" ht="19.5">
      <c r="A176" s="250"/>
      <c r="B176" s="24"/>
      <c r="C176" s="24"/>
      <c r="D176" s="24"/>
      <c r="E176" s="24"/>
      <c r="F176" s="24"/>
      <c r="G176" s="24"/>
      <c r="H176" s="24"/>
    </row>
    <row r="177" spans="1:8" ht="19.5">
      <c r="A177" s="249"/>
      <c r="B177" s="24"/>
      <c r="C177" s="24"/>
      <c r="D177" s="24"/>
      <c r="E177" s="24"/>
      <c r="F177" s="24"/>
      <c r="G177" s="24"/>
      <c r="H177" s="24"/>
    </row>
    <row r="178" spans="1:8" ht="19.5">
      <c r="A178" s="249"/>
      <c r="B178" s="24"/>
      <c r="C178" s="24"/>
      <c r="D178" s="24"/>
      <c r="E178" s="24"/>
      <c r="F178" s="24"/>
      <c r="G178" s="24"/>
      <c r="H178" s="24"/>
    </row>
    <row r="179" spans="1:8" ht="19.5">
      <c r="A179" s="249"/>
      <c r="B179" s="24"/>
      <c r="C179" s="24"/>
      <c r="D179" s="24"/>
      <c r="E179" s="24"/>
      <c r="F179" s="24"/>
      <c r="G179" s="24"/>
      <c r="H179" s="24"/>
    </row>
    <row r="180" spans="1:8" ht="19.5">
      <c r="A180" s="249"/>
      <c r="B180" s="24"/>
      <c r="C180" s="24"/>
      <c r="D180" s="24"/>
      <c r="E180" s="24"/>
      <c r="F180" s="24"/>
      <c r="G180" s="24"/>
      <c r="H180" s="24"/>
    </row>
    <row r="181" spans="1:8" ht="19.5">
      <c r="A181" s="250"/>
      <c r="B181" s="24"/>
      <c r="C181" s="24"/>
      <c r="D181" s="24"/>
      <c r="E181" s="24"/>
      <c r="F181" s="24"/>
      <c r="G181" s="24"/>
      <c r="H181" s="24"/>
    </row>
    <row r="182" spans="1:8" ht="19.5">
      <c r="A182" s="250"/>
      <c r="B182" s="24"/>
      <c r="C182" s="24"/>
      <c r="D182" s="24"/>
      <c r="E182" s="24"/>
      <c r="F182" s="24"/>
      <c r="G182" s="24"/>
      <c r="H182" s="24"/>
    </row>
    <row r="183" spans="1:8" ht="19.5">
      <c r="A183" s="249"/>
      <c r="B183" s="24"/>
      <c r="C183" s="24"/>
      <c r="D183" s="24"/>
      <c r="E183" s="24"/>
      <c r="F183" s="24"/>
      <c r="G183" s="24"/>
      <c r="H183" s="24"/>
    </row>
    <row r="184" spans="1:8" ht="19.5">
      <c r="A184" s="249"/>
      <c r="B184" s="24"/>
      <c r="C184" s="24"/>
      <c r="D184" s="24"/>
      <c r="E184" s="24"/>
      <c r="F184" s="24"/>
      <c r="G184" s="24"/>
      <c r="H184" s="24"/>
    </row>
    <row r="185" spans="1:8" ht="19.5">
      <c r="A185" s="249"/>
      <c r="B185" s="24"/>
      <c r="C185" s="24"/>
      <c r="D185" s="24"/>
      <c r="E185" s="24"/>
      <c r="F185" s="24"/>
      <c r="G185" s="24"/>
      <c r="H185" s="24"/>
    </row>
    <row r="186" spans="1:8" ht="19.5">
      <c r="A186" s="250"/>
      <c r="B186" s="24"/>
      <c r="C186" s="24"/>
      <c r="D186" s="24"/>
      <c r="E186" s="24"/>
      <c r="F186" s="24"/>
      <c r="G186" s="24"/>
      <c r="H186" s="24"/>
    </row>
    <row r="187" spans="1:8" ht="19.5">
      <c r="A187" s="250"/>
      <c r="B187" s="24"/>
      <c r="C187" s="24"/>
      <c r="D187" s="24"/>
      <c r="E187" s="24"/>
      <c r="F187" s="24"/>
      <c r="G187" s="24"/>
      <c r="H187" s="24"/>
    </row>
    <row r="188" spans="1:8" ht="19.5">
      <c r="A188" s="250"/>
      <c r="B188" s="24"/>
      <c r="C188" s="24"/>
      <c r="D188" s="24"/>
      <c r="E188" s="24"/>
      <c r="F188" s="24"/>
      <c r="G188" s="24"/>
      <c r="H188" s="24"/>
    </row>
    <row r="189" spans="1:8" ht="19.5">
      <c r="A189" s="250"/>
      <c r="B189" s="24"/>
      <c r="C189" s="24"/>
      <c r="D189" s="24"/>
      <c r="E189" s="24"/>
      <c r="F189" s="24"/>
      <c r="G189" s="24"/>
      <c r="H189" s="24"/>
    </row>
    <row r="190" spans="1:8" ht="19.5">
      <c r="A190" s="250"/>
      <c r="B190" s="24"/>
      <c r="C190" s="24"/>
      <c r="D190" s="24"/>
      <c r="E190" s="24"/>
      <c r="F190" s="24"/>
      <c r="G190" s="24"/>
      <c r="H190" s="24"/>
    </row>
    <row r="191" spans="1:8" ht="19.5">
      <c r="A191" s="250"/>
      <c r="B191" s="24"/>
      <c r="C191" s="24"/>
      <c r="D191" s="24"/>
      <c r="E191" s="24"/>
      <c r="F191" s="24"/>
      <c r="G191" s="24"/>
      <c r="H191" s="24"/>
    </row>
    <row r="192" spans="1:8" ht="19.5">
      <c r="A192" s="249"/>
      <c r="B192" s="24"/>
      <c r="C192" s="24"/>
      <c r="D192" s="24"/>
      <c r="E192" s="24"/>
      <c r="F192" s="24"/>
      <c r="G192" s="24"/>
      <c r="H192" s="24"/>
    </row>
    <row r="193" spans="1:8" ht="19.5">
      <c r="A193" s="249"/>
      <c r="B193" s="24"/>
      <c r="C193" s="24"/>
      <c r="D193" s="24"/>
      <c r="E193" s="24"/>
      <c r="F193" s="24"/>
      <c r="G193" s="24"/>
      <c r="H193" s="24"/>
    </row>
    <row r="194" spans="1:8" ht="19.5">
      <c r="A194" s="249"/>
      <c r="B194" s="24"/>
      <c r="C194" s="24"/>
      <c r="D194" s="24"/>
      <c r="E194" s="24"/>
      <c r="F194" s="24"/>
      <c r="G194" s="24"/>
      <c r="H194" s="24"/>
    </row>
    <row r="195" spans="1:8" ht="19.5">
      <c r="A195" s="250"/>
      <c r="B195" s="24"/>
      <c r="C195" s="24"/>
      <c r="D195" s="24"/>
      <c r="E195" s="24"/>
      <c r="F195" s="24"/>
      <c r="G195" s="24"/>
      <c r="H195" s="24"/>
    </row>
    <row r="196" spans="1:8" ht="19.5">
      <c r="A196" s="249"/>
      <c r="B196" s="24"/>
      <c r="C196" s="24"/>
      <c r="D196" s="24"/>
      <c r="E196" s="24"/>
      <c r="F196" s="24"/>
      <c r="G196" s="24"/>
      <c r="H196" s="24"/>
    </row>
    <row r="197" spans="1:8" ht="19.5">
      <c r="A197" s="249"/>
      <c r="B197" s="24"/>
      <c r="C197" s="24"/>
      <c r="D197" s="24"/>
      <c r="E197" s="24"/>
      <c r="F197" s="24"/>
      <c r="G197" s="24"/>
      <c r="H197" s="24"/>
    </row>
    <row r="198" spans="1:8" ht="19.5">
      <c r="A198" s="57"/>
      <c r="B198" s="24"/>
      <c r="C198" s="24"/>
      <c r="D198" s="24"/>
      <c r="E198" s="24"/>
      <c r="F198" s="24"/>
      <c r="G198" s="24"/>
      <c r="H198" s="24"/>
    </row>
    <row r="199" spans="1:8" ht="19.5">
      <c r="A199" s="249"/>
      <c r="B199" s="24"/>
      <c r="C199" s="24"/>
      <c r="D199" s="24"/>
      <c r="E199" s="24"/>
      <c r="F199" s="24"/>
      <c r="G199" s="24"/>
      <c r="H199" s="24"/>
    </row>
    <row r="200" spans="1:8" ht="19.5">
      <c r="A200" s="250"/>
      <c r="B200" s="24"/>
      <c r="C200" s="24"/>
      <c r="D200" s="24"/>
      <c r="E200" s="24"/>
      <c r="F200" s="24"/>
      <c r="G200" s="24"/>
      <c r="H200" s="24"/>
    </row>
    <row r="201" spans="1:8" ht="19.5">
      <c r="A201" s="249"/>
      <c r="B201" s="24"/>
      <c r="C201" s="24"/>
      <c r="D201" s="24"/>
      <c r="E201" s="24"/>
      <c r="F201" s="24"/>
      <c r="G201" s="24"/>
      <c r="H201" s="24"/>
    </row>
    <row r="202" spans="1:8" ht="19.5">
      <c r="A202" s="249"/>
      <c r="B202" s="24"/>
      <c r="C202" s="24"/>
      <c r="D202" s="24"/>
      <c r="E202" s="24"/>
      <c r="F202" s="24"/>
      <c r="G202" s="24"/>
      <c r="H202" s="24"/>
    </row>
    <row r="203" spans="1:8" ht="19.5">
      <c r="A203" s="250"/>
      <c r="B203" s="24"/>
      <c r="C203" s="24"/>
      <c r="D203" s="24"/>
      <c r="E203" s="24"/>
      <c r="F203" s="24"/>
      <c r="G203" s="24"/>
      <c r="H203" s="24"/>
    </row>
    <row r="204" spans="1:8" ht="19.5">
      <c r="A204" s="249"/>
      <c r="B204" s="24"/>
      <c r="C204" s="24"/>
      <c r="D204" s="24"/>
      <c r="E204" s="24"/>
      <c r="F204" s="24"/>
      <c r="G204" s="24"/>
      <c r="H204" s="24"/>
    </row>
    <row r="205" spans="1:8" ht="19.5">
      <c r="A205" s="249"/>
      <c r="B205" s="24"/>
      <c r="C205" s="24"/>
      <c r="D205" s="24"/>
      <c r="E205" s="24"/>
      <c r="F205" s="24"/>
      <c r="G205" s="24"/>
      <c r="H205" s="24"/>
    </row>
    <row r="206" spans="1:8" ht="19.5">
      <c r="A206" s="250"/>
      <c r="B206" s="24"/>
      <c r="C206" s="24"/>
      <c r="D206" s="24"/>
      <c r="E206" s="24"/>
      <c r="F206" s="24"/>
      <c r="G206" s="24"/>
      <c r="H206" s="24"/>
    </row>
    <row r="207" spans="1:8" ht="19.5">
      <c r="A207" s="249"/>
      <c r="B207" s="24"/>
      <c r="C207" s="24"/>
      <c r="D207" s="24"/>
      <c r="E207" s="24"/>
      <c r="F207" s="24"/>
      <c r="G207" s="24"/>
      <c r="H207" s="24"/>
    </row>
    <row r="208" spans="1:8" ht="19.5">
      <c r="A208" s="249"/>
      <c r="B208" s="24"/>
      <c r="C208" s="24"/>
      <c r="D208" s="24"/>
      <c r="E208" s="24"/>
      <c r="F208" s="24"/>
      <c r="G208" s="24"/>
      <c r="H208" s="24"/>
    </row>
    <row r="209" spans="1:8" ht="19.5">
      <c r="A209" s="249"/>
      <c r="B209" s="24"/>
      <c r="C209" s="24"/>
      <c r="D209" s="24"/>
      <c r="E209" s="24"/>
      <c r="F209" s="24"/>
      <c r="G209" s="24"/>
      <c r="H209" s="24"/>
    </row>
    <row r="210" spans="1:8" ht="19.5">
      <c r="A210" s="249"/>
      <c r="B210" s="24"/>
      <c r="C210" s="24"/>
      <c r="D210" s="24"/>
      <c r="E210" s="24"/>
      <c r="F210" s="24"/>
      <c r="G210" s="24"/>
      <c r="H210" s="24"/>
    </row>
    <row r="211" spans="1:8" ht="19.5">
      <c r="A211" s="249"/>
      <c r="B211" s="24"/>
      <c r="C211" s="24"/>
      <c r="D211" s="24"/>
      <c r="E211" s="24"/>
      <c r="F211" s="24"/>
      <c r="G211" s="24"/>
      <c r="H211" s="24"/>
    </row>
    <row r="212" spans="1:8" ht="19.5">
      <c r="A212" s="249"/>
      <c r="B212" s="24"/>
      <c r="C212" s="24"/>
      <c r="D212" s="24"/>
      <c r="E212" s="24"/>
      <c r="F212" s="24"/>
      <c r="G212" s="24"/>
      <c r="H212" s="24"/>
    </row>
    <row r="213" spans="1:8" ht="19.5">
      <c r="A213" s="249"/>
      <c r="B213" s="24"/>
      <c r="C213" s="24"/>
      <c r="D213" s="24"/>
      <c r="E213" s="24"/>
      <c r="F213" s="24"/>
      <c r="G213" s="24"/>
      <c r="H213" s="24"/>
    </row>
    <row r="214" spans="1:8" ht="19.5">
      <c r="A214" s="249"/>
      <c r="B214" s="24"/>
      <c r="C214" s="24"/>
      <c r="D214" s="24"/>
      <c r="E214" s="24"/>
      <c r="F214" s="24"/>
      <c r="G214" s="24"/>
      <c r="H214" s="24"/>
    </row>
    <row r="215" spans="1:8" ht="19.5">
      <c r="A215" s="250"/>
      <c r="B215" s="24"/>
      <c r="C215" s="24"/>
      <c r="D215" s="24"/>
      <c r="E215" s="24"/>
      <c r="F215" s="24"/>
      <c r="G215" s="24"/>
      <c r="H215" s="24"/>
    </row>
    <row r="216" spans="1:8" ht="19.5">
      <c r="A216" s="249"/>
      <c r="B216" s="24"/>
      <c r="C216" s="24"/>
      <c r="D216" s="24"/>
      <c r="E216" s="24"/>
      <c r="F216" s="24"/>
      <c r="G216" s="24"/>
      <c r="H216" s="24"/>
    </row>
    <row r="217" spans="1:8" ht="19.5">
      <c r="A217" s="249"/>
      <c r="B217" s="24"/>
      <c r="C217" s="24"/>
      <c r="D217" s="24"/>
      <c r="E217" s="24"/>
      <c r="F217" s="24"/>
      <c r="G217" s="24"/>
      <c r="H217" s="24"/>
    </row>
    <row r="218" spans="1:8" ht="19.5">
      <c r="A218" s="249"/>
      <c r="B218" s="24"/>
      <c r="C218" s="24"/>
      <c r="D218" s="24"/>
      <c r="E218" s="24"/>
      <c r="F218" s="24"/>
      <c r="G218" s="24"/>
      <c r="H218" s="24"/>
    </row>
    <row r="219" spans="1:8" ht="19.5">
      <c r="A219" s="249"/>
      <c r="B219" s="24"/>
      <c r="C219" s="24"/>
      <c r="D219" s="24"/>
      <c r="E219" s="24"/>
      <c r="F219" s="24"/>
      <c r="G219" s="24"/>
      <c r="H219" s="24"/>
    </row>
    <row r="220" spans="1:8" ht="19.5">
      <c r="A220" s="249"/>
      <c r="B220" s="24"/>
      <c r="C220" s="24"/>
      <c r="D220" s="24"/>
      <c r="E220" s="24"/>
      <c r="F220" s="24"/>
      <c r="G220" s="24"/>
      <c r="H220" s="24"/>
    </row>
    <row r="221" spans="1:8" ht="19.5">
      <c r="A221" s="250"/>
      <c r="B221" s="24"/>
      <c r="C221" s="24"/>
      <c r="D221" s="24"/>
      <c r="E221" s="24"/>
      <c r="F221" s="24"/>
      <c r="G221" s="24"/>
      <c r="H221" s="24"/>
    </row>
    <row r="222" spans="1:8" ht="19.5">
      <c r="A222" s="249"/>
      <c r="B222" s="24"/>
      <c r="C222" s="24"/>
      <c r="D222" s="24"/>
      <c r="E222" s="24"/>
      <c r="F222" s="24"/>
      <c r="G222" s="24"/>
      <c r="H222" s="24"/>
    </row>
    <row r="223" spans="1:8" ht="19.5">
      <c r="A223" s="249"/>
      <c r="B223" s="24"/>
      <c r="C223" s="24"/>
      <c r="D223" s="24"/>
      <c r="E223" s="24"/>
      <c r="F223" s="24"/>
      <c r="G223" s="24"/>
      <c r="H223" s="24"/>
    </row>
    <row r="224" spans="1:8" ht="19.5">
      <c r="A224" s="250"/>
      <c r="B224" s="24"/>
      <c r="C224" s="24"/>
      <c r="D224" s="24"/>
      <c r="E224" s="24"/>
      <c r="F224" s="24"/>
      <c r="G224" s="24"/>
      <c r="H224" s="24"/>
    </row>
    <row r="225" spans="1:8" ht="19.5">
      <c r="A225" s="249"/>
      <c r="B225" s="24"/>
      <c r="C225" s="24"/>
      <c r="D225" s="24"/>
      <c r="E225" s="24"/>
      <c r="F225" s="24"/>
      <c r="G225" s="24"/>
      <c r="H225" s="24"/>
    </row>
    <row r="226" spans="1:8" ht="19.5">
      <c r="A226" s="249"/>
      <c r="B226" s="24"/>
      <c r="C226" s="24"/>
      <c r="D226" s="24"/>
      <c r="E226" s="24"/>
      <c r="F226" s="24"/>
      <c r="G226" s="24"/>
      <c r="H226" s="24"/>
    </row>
    <row r="227" spans="1:8" ht="19.5">
      <c r="A227" s="249"/>
      <c r="B227" s="24"/>
      <c r="C227" s="24"/>
      <c r="D227" s="24"/>
      <c r="E227" s="24"/>
      <c r="F227" s="24"/>
      <c r="G227" s="24"/>
      <c r="H227" s="24"/>
    </row>
    <row r="228" spans="1:8" ht="19.5">
      <c r="A228" s="251"/>
      <c r="B228" s="24"/>
      <c r="C228" s="24"/>
      <c r="D228" s="24"/>
      <c r="E228" s="24"/>
      <c r="F228" s="24"/>
      <c r="G228" s="24"/>
      <c r="H228" s="24"/>
    </row>
  </sheetData>
  <mergeCells count="6">
    <mergeCell ref="C6:I6"/>
    <mergeCell ref="A1:I1"/>
    <mergeCell ref="A2:I2"/>
    <mergeCell ref="A3:I3"/>
    <mergeCell ref="A4:I4"/>
    <mergeCell ref="A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showGridLines="0" topLeftCell="A2" zoomScaleNormal="100" workbookViewId="0">
      <selection activeCell="B9" sqref="B9"/>
    </sheetView>
  </sheetViews>
  <sheetFormatPr defaultColWidth="11.42578125" defaultRowHeight="15"/>
  <cols>
    <col min="1" max="1" width="64.140625" style="255" customWidth="1"/>
    <col min="2" max="8" width="16.42578125" style="38" customWidth="1"/>
    <col min="9" max="9" width="16.42578125" style="257" customWidth="1"/>
    <col min="10" max="16" width="16.42578125" style="38" customWidth="1"/>
    <col min="17" max="17" width="3.7109375" style="89" customWidth="1"/>
    <col min="18" max="18" width="11.140625" style="363" bestFit="1" customWidth="1"/>
    <col min="19" max="256" width="9.140625" style="363" customWidth="1"/>
    <col min="257" max="257" width="64.140625" style="363" customWidth="1"/>
    <col min="258" max="260" width="25.5703125" style="363" bestFit="1" customWidth="1"/>
    <col min="261" max="261" width="24.7109375" style="363" bestFit="1" customWidth="1"/>
    <col min="262" max="262" width="25.5703125" style="363" bestFit="1" customWidth="1"/>
    <col min="263" max="263" width="23.5703125" style="363" bestFit="1" customWidth="1"/>
    <col min="264" max="265" width="24.140625" style="363" bestFit="1" customWidth="1"/>
    <col min="266" max="266" width="21" style="363" bestFit="1" customWidth="1"/>
    <col min="267" max="267" width="20.42578125" style="363" bestFit="1" customWidth="1"/>
    <col min="268" max="268" width="24.7109375" style="363" bestFit="1" customWidth="1"/>
    <col min="269" max="269" width="23.5703125" style="363" bestFit="1" customWidth="1"/>
    <col min="270" max="270" width="24.140625" style="363" bestFit="1" customWidth="1"/>
    <col min="271" max="271" width="23.5703125" style="363" bestFit="1" customWidth="1"/>
    <col min="272" max="272" width="28.140625" style="363" bestFit="1" customWidth="1"/>
    <col min="273" max="273" width="3.7109375" style="363" customWidth="1"/>
    <col min="274" max="274" width="11.140625" style="363" bestFit="1" customWidth="1"/>
    <col min="275" max="512" width="9.140625" style="363" customWidth="1"/>
    <col min="513" max="513" width="64.140625" style="363" customWidth="1"/>
    <col min="514" max="516" width="25.5703125" style="363" bestFit="1" customWidth="1"/>
    <col min="517" max="517" width="24.7109375" style="363" bestFit="1" customWidth="1"/>
    <col min="518" max="518" width="25.5703125" style="363" bestFit="1" customWidth="1"/>
    <col min="519" max="519" width="23.5703125" style="363" bestFit="1" customWidth="1"/>
    <col min="520" max="521" width="24.140625" style="363" bestFit="1" customWidth="1"/>
    <col min="522" max="522" width="21" style="363" bestFit="1" customWidth="1"/>
    <col min="523" max="523" width="20.42578125" style="363" bestFit="1" customWidth="1"/>
    <col min="524" max="524" width="24.7109375" style="363" bestFit="1" customWidth="1"/>
    <col min="525" max="525" width="23.5703125" style="363" bestFit="1" customWidth="1"/>
    <col min="526" max="526" width="24.140625" style="363" bestFit="1" customWidth="1"/>
    <col min="527" max="527" width="23.5703125" style="363" bestFit="1" customWidth="1"/>
    <col min="528" max="528" width="28.140625" style="363" bestFit="1" customWidth="1"/>
    <col min="529" max="529" width="3.7109375" style="363" customWidth="1"/>
    <col min="530" max="530" width="11.140625" style="363" bestFit="1" customWidth="1"/>
    <col min="531" max="768" width="9.140625" style="363" customWidth="1"/>
    <col min="769" max="769" width="64.140625" style="363" customWidth="1"/>
    <col min="770" max="772" width="25.5703125" style="363" bestFit="1" customWidth="1"/>
    <col min="773" max="773" width="24.7109375" style="363" bestFit="1" customWidth="1"/>
    <col min="774" max="774" width="25.5703125" style="363" bestFit="1" customWidth="1"/>
    <col min="775" max="775" width="23.5703125" style="363" bestFit="1" customWidth="1"/>
    <col min="776" max="777" width="24.140625" style="363" bestFit="1" customWidth="1"/>
    <col min="778" max="778" width="21" style="363" bestFit="1" customWidth="1"/>
    <col min="779" max="779" width="20.42578125" style="363" bestFit="1" customWidth="1"/>
    <col min="780" max="780" width="24.7109375" style="363" bestFit="1" customWidth="1"/>
    <col min="781" max="781" width="23.5703125" style="363" bestFit="1" customWidth="1"/>
    <col min="782" max="782" width="24.140625" style="363" bestFit="1" customWidth="1"/>
    <col min="783" max="783" width="23.5703125" style="363" bestFit="1" customWidth="1"/>
    <col min="784" max="784" width="28.140625" style="363" bestFit="1" customWidth="1"/>
    <col min="785" max="785" width="3.7109375" style="363" customWidth="1"/>
    <col min="786" max="786" width="11.140625" style="363" bestFit="1" customWidth="1"/>
    <col min="787" max="1024" width="9.140625" style="363" customWidth="1"/>
    <col min="1025" max="1025" width="64.140625" style="363" customWidth="1"/>
    <col min="1026" max="1028" width="25.5703125" style="363" bestFit="1" customWidth="1"/>
    <col min="1029" max="1029" width="24.7109375" style="363" bestFit="1" customWidth="1"/>
    <col min="1030" max="1030" width="25.5703125" style="363" bestFit="1" customWidth="1"/>
    <col min="1031" max="1031" width="23.5703125" style="363" bestFit="1" customWidth="1"/>
    <col min="1032" max="1033" width="24.140625" style="363" bestFit="1" customWidth="1"/>
    <col min="1034" max="1034" width="21" style="363" bestFit="1" customWidth="1"/>
    <col min="1035" max="1035" width="20.42578125" style="363" bestFit="1" customWidth="1"/>
    <col min="1036" max="1036" width="24.7109375" style="363" bestFit="1" customWidth="1"/>
    <col min="1037" max="1037" width="23.5703125" style="363" bestFit="1" customWidth="1"/>
    <col min="1038" max="1038" width="24.140625" style="363" bestFit="1" customWidth="1"/>
    <col min="1039" max="1039" width="23.5703125" style="363" bestFit="1" customWidth="1"/>
    <col min="1040" max="1040" width="28.140625" style="363" bestFit="1" customWidth="1"/>
    <col min="1041" max="1041" width="3.7109375" style="363" customWidth="1"/>
    <col min="1042" max="1042" width="11.140625" style="363" bestFit="1" customWidth="1"/>
    <col min="1043" max="1280" width="9.140625" style="363" customWidth="1"/>
    <col min="1281" max="1281" width="64.140625" style="363" customWidth="1"/>
    <col min="1282" max="1284" width="25.5703125" style="363" bestFit="1" customWidth="1"/>
    <col min="1285" max="1285" width="24.7109375" style="363" bestFit="1" customWidth="1"/>
    <col min="1286" max="1286" width="25.5703125" style="363" bestFit="1" customWidth="1"/>
    <col min="1287" max="1287" width="23.5703125" style="363" bestFit="1" customWidth="1"/>
    <col min="1288" max="1289" width="24.140625" style="363" bestFit="1" customWidth="1"/>
    <col min="1290" max="1290" width="21" style="363" bestFit="1" customWidth="1"/>
    <col min="1291" max="1291" width="20.42578125" style="363" bestFit="1" customWidth="1"/>
    <col min="1292" max="1292" width="24.7109375" style="363" bestFit="1" customWidth="1"/>
    <col min="1293" max="1293" width="23.5703125" style="363" bestFit="1" customWidth="1"/>
    <col min="1294" max="1294" width="24.140625" style="363" bestFit="1" customWidth="1"/>
    <col min="1295" max="1295" width="23.5703125" style="363" bestFit="1" customWidth="1"/>
    <col min="1296" max="1296" width="28.140625" style="363" bestFit="1" customWidth="1"/>
    <col min="1297" max="1297" width="3.7109375" style="363" customWidth="1"/>
    <col min="1298" max="1298" width="11.140625" style="363" bestFit="1" customWidth="1"/>
    <col min="1299" max="1536" width="9.140625" style="363" customWidth="1"/>
    <col min="1537" max="1537" width="64.140625" style="363" customWidth="1"/>
    <col min="1538" max="1540" width="25.5703125" style="363" bestFit="1" customWidth="1"/>
    <col min="1541" max="1541" width="24.7109375" style="363" bestFit="1" customWidth="1"/>
    <col min="1542" max="1542" width="25.5703125" style="363" bestFit="1" customWidth="1"/>
    <col min="1543" max="1543" width="23.5703125" style="363" bestFit="1" customWidth="1"/>
    <col min="1544" max="1545" width="24.140625" style="363" bestFit="1" customWidth="1"/>
    <col min="1546" max="1546" width="21" style="363" bestFit="1" customWidth="1"/>
    <col min="1547" max="1547" width="20.42578125" style="363" bestFit="1" customWidth="1"/>
    <col min="1548" max="1548" width="24.7109375" style="363" bestFit="1" customWidth="1"/>
    <col min="1549" max="1549" width="23.5703125" style="363" bestFit="1" customWidth="1"/>
    <col min="1550" max="1550" width="24.140625" style="363" bestFit="1" customWidth="1"/>
    <col min="1551" max="1551" width="23.5703125" style="363" bestFit="1" customWidth="1"/>
    <col min="1552" max="1552" width="28.140625" style="363" bestFit="1" customWidth="1"/>
    <col min="1553" max="1553" width="3.7109375" style="363" customWidth="1"/>
    <col min="1554" max="1554" width="11.140625" style="363" bestFit="1" customWidth="1"/>
    <col min="1555" max="1792" width="9.140625" style="363" customWidth="1"/>
    <col min="1793" max="1793" width="64.140625" style="363" customWidth="1"/>
    <col min="1794" max="1796" width="25.5703125" style="363" bestFit="1" customWidth="1"/>
    <col min="1797" max="1797" width="24.7109375" style="363" bestFit="1" customWidth="1"/>
    <col min="1798" max="1798" width="25.5703125" style="363" bestFit="1" customWidth="1"/>
    <col min="1799" max="1799" width="23.5703125" style="363" bestFit="1" customWidth="1"/>
    <col min="1800" max="1801" width="24.140625" style="363" bestFit="1" customWidth="1"/>
    <col min="1802" max="1802" width="21" style="363" bestFit="1" customWidth="1"/>
    <col min="1803" max="1803" width="20.42578125" style="363" bestFit="1" customWidth="1"/>
    <col min="1804" max="1804" width="24.7109375" style="363" bestFit="1" customWidth="1"/>
    <col min="1805" max="1805" width="23.5703125" style="363" bestFit="1" customWidth="1"/>
    <col min="1806" max="1806" width="24.140625" style="363" bestFit="1" customWidth="1"/>
    <col min="1807" max="1807" width="23.5703125" style="363" bestFit="1" customWidth="1"/>
    <col min="1808" max="1808" width="28.140625" style="363" bestFit="1" customWidth="1"/>
    <col min="1809" max="1809" width="3.7109375" style="363" customWidth="1"/>
    <col min="1810" max="1810" width="11.140625" style="363" bestFit="1" customWidth="1"/>
    <col min="1811" max="2048" width="9.140625" style="363" customWidth="1"/>
    <col min="2049" max="2049" width="64.140625" style="363" customWidth="1"/>
    <col min="2050" max="2052" width="25.5703125" style="363" bestFit="1" customWidth="1"/>
    <col min="2053" max="2053" width="24.7109375" style="363" bestFit="1" customWidth="1"/>
    <col min="2054" max="2054" width="25.5703125" style="363" bestFit="1" customWidth="1"/>
    <col min="2055" max="2055" width="23.5703125" style="363" bestFit="1" customWidth="1"/>
    <col min="2056" max="2057" width="24.140625" style="363" bestFit="1" customWidth="1"/>
    <col min="2058" max="2058" width="21" style="363" bestFit="1" customWidth="1"/>
    <col min="2059" max="2059" width="20.42578125" style="363" bestFit="1" customWidth="1"/>
    <col min="2060" max="2060" width="24.7109375" style="363" bestFit="1" customWidth="1"/>
    <col min="2061" max="2061" width="23.5703125" style="363" bestFit="1" customWidth="1"/>
    <col min="2062" max="2062" width="24.140625" style="363" bestFit="1" customWidth="1"/>
    <col min="2063" max="2063" width="23.5703125" style="363" bestFit="1" customWidth="1"/>
    <col min="2064" max="2064" width="28.140625" style="363" bestFit="1" customWidth="1"/>
    <col min="2065" max="2065" width="3.7109375" style="363" customWidth="1"/>
    <col min="2066" max="2066" width="11.140625" style="363" bestFit="1" customWidth="1"/>
    <col min="2067" max="2304" width="9.140625" style="363" customWidth="1"/>
    <col min="2305" max="2305" width="64.140625" style="363" customWidth="1"/>
    <col min="2306" max="2308" width="25.5703125" style="363" bestFit="1" customWidth="1"/>
    <col min="2309" max="2309" width="24.7109375" style="363" bestFit="1" customWidth="1"/>
    <col min="2310" max="2310" width="25.5703125" style="363" bestFit="1" customWidth="1"/>
    <col min="2311" max="2311" width="23.5703125" style="363" bestFit="1" customWidth="1"/>
    <col min="2312" max="2313" width="24.140625" style="363" bestFit="1" customWidth="1"/>
    <col min="2314" max="2314" width="21" style="363" bestFit="1" customWidth="1"/>
    <col min="2315" max="2315" width="20.42578125" style="363" bestFit="1" customWidth="1"/>
    <col min="2316" max="2316" width="24.7109375" style="363" bestFit="1" customWidth="1"/>
    <col min="2317" max="2317" width="23.5703125" style="363" bestFit="1" customWidth="1"/>
    <col min="2318" max="2318" width="24.140625" style="363" bestFit="1" customWidth="1"/>
    <col min="2319" max="2319" width="23.5703125" style="363" bestFit="1" customWidth="1"/>
    <col min="2320" max="2320" width="28.140625" style="363" bestFit="1" customWidth="1"/>
    <col min="2321" max="2321" width="3.7109375" style="363" customWidth="1"/>
    <col min="2322" max="2322" width="11.140625" style="363" bestFit="1" customWidth="1"/>
    <col min="2323" max="2560" width="9.140625" style="363" customWidth="1"/>
    <col min="2561" max="2561" width="64.140625" style="363" customWidth="1"/>
    <col min="2562" max="2564" width="25.5703125" style="363" bestFit="1" customWidth="1"/>
    <col min="2565" max="2565" width="24.7109375" style="363" bestFit="1" customWidth="1"/>
    <col min="2566" max="2566" width="25.5703125" style="363" bestFit="1" customWidth="1"/>
    <col min="2567" max="2567" width="23.5703125" style="363" bestFit="1" customWidth="1"/>
    <col min="2568" max="2569" width="24.140625" style="363" bestFit="1" customWidth="1"/>
    <col min="2570" max="2570" width="21" style="363" bestFit="1" customWidth="1"/>
    <col min="2571" max="2571" width="20.42578125" style="363" bestFit="1" customWidth="1"/>
    <col min="2572" max="2572" width="24.7109375" style="363" bestFit="1" customWidth="1"/>
    <col min="2573" max="2573" width="23.5703125" style="363" bestFit="1" customWidth="1"/>
    <col min="2574" max="2574" width="24.140625" style="363" bestFit="1" customWidth="1"/>
    <col min="2575" max="2575" width="23.5703125" style="363" bestFit="1" customWidth="1"/>
    <col min="2576" max="2576" width="28.140625" style="363" bestFit="1" customWidth="1"/>
    <col min="2577" max="2577" width="3.7109375" style="363" customWidth="1"/>
    <col min="2578" max="2578" width="11.140625" style="363" bestFit="1" customWidth="1"/>
    <col min="2579" max="2816" width="9.140625" style="363" customWidth="1"/>
    <col min="2817" max="2817" width="64.140625" style="363" customWidth="1"/>
    <col min="2818" max="2820" width="25.5703125" style="363" bestFit="1" customWidth="1"/>
    <col min="2821" max="2821" width="24.7109375" style="363" bestFit="1" customWidth="1"/>
    <col min="2822" max="2822" width="25.5703125" style="363" bestFit="1" customWidth="1"/>
    <col min="2823" max="2823" width="23.5703125" style="363" bestFit="1" customWidth="1"/>
    <col min="2824" max="2825" width="24.140625" style="363" bestFit="1" customWidth="1"/>
    <col min="2826" max="2826" width="21" style="363" bestFit="1" customWidth="1"/>
    <col min="2827" max="2827" width="20.42578125" style="363" bestFit="1" customWidth="1"/>
    <col min="2828" max="2828" width="24.7109375" style="363" bestFit="1" customWidth="1"/>
    <col min="2829" max="2829" width="23.5703125" style="363" bestFit="1" customWidth="1"/>
    <col min="2830" max="2830" width="24.140625" style="363" bestFit="1" customWidth="1"/>
    <col min="2831" max="2831" width="23.5703125" style="363" bestFit="1" customWidth="1"/>
    <col min="2832" max="2832" width="28.140625" style="363" bestFit="1" customWidth="1"/>
    <col min="2833" max="2833" width="3.7109375" style="363" customWidth="1"/>
    <col min="2834" max="2834" width="11.140625" style="363" bestFit="1" customWidth="1"/>
    <col min="2835" max="3072" width="9.140625" style="363" customWidth="1"/>
    <col min="3073" max="3073" width="64.140625" style="363" customWidth="1"/>
    <col min="3074" max="3076" width="25.5703125" style="363" bestFit="1" customWidth="1"/>
    <col min="3077" max="3077" width="24.7109375" style="363" bestFit="1" customWidth="1"/>
    <col min="3078" max="3078" width="25.5703125" style="363" bestFit="1" customWidth="1"/>
    <col min="3079" max="3079" width="23.5703125" style="363" bestFit="1" customWidth="1"/>
    <col min="3080" max="3081" width="24.140625" style="363" bestFit="1" customWidth="1"/>
    <col min="3082" max="3082" width="21" style="363" bestFit="1" customWidth="1"/>
    <col min="3083" max="3083" width="20.42578125" style="363" bestFit="1" customWidth="1"/>
    <col min="3084" max="3084" width="24.7109375" style="363" bestFit="1" customWidth="1"/>
    <col min="3085" max="3085" width="23.5703125" style="363" bestFit="1" customWidth="1"/>
    <col min="3086" max="3086" width="24.140625" style="363" bestFit="1" customWidth="1"/>
    <col min="3087" max="3087" width="23.5703125" style="363" bestFit="1" customWidth="1"/>
    <col min="3088" max="3088" width="28.140625" style="363" bestFit="1" customWidth="1"/>
    <col min="3089" max="3089" width="3.7109375" style="363" customWidth="1"/>
    <col min="3090" max="3090" width="11.140625" style="363" bestFit="1" customWidth="1"/>
    <col min="3091" max="3328" width="9.140625" style="363" customWidth="1"/>
    <col min="3329" max="3329" width="64.140625" style="363" customWidth="1"/>
    <col min="3330" max="3332" width="25.5703125" style="363" bestFit="1" customWidth="1"/>
    <col min="3333" max="3333" width="24.7109375" style="363" bestFit="1" customWidth="1"/>
    <col min="3334" max="3334" width="25.5703125" style="363" bestFit="1" customWidth="1"/>
    <col min="3335" max="3335" width="23.5703125" style="363" bestFit="1" customWidth="1"/>
    <col min="3336" max="3337" width="24.140625" style="363" bestFit="1" customWidth="1"/>
    <col min="3338" max="3338" width="21" style="363" bestFit="1" customWidth="1"/>
    <col min="3339" max="3339" width="20.42578125" style="363" bestFit="1" customWidth="1"/>
    <col min="3340" max="3340" width="24.7109375" style="363" bestFit="1" customWidth="1"/>
    <col min="3341" max="3341" width="23.5703125" style="363" bestFit="1" customWidth="1"/>
    <col min="3342" max="3342" width="24.140625" style="363" bestFit="1" customWidth="1"/>
    <col min="3343" max="3343" width="23.5703125" style="363" bestFit="1" customWidth="1"/>
    <col min="3344" max="3344" width="28.140625" style="363" bestFit="1" customWidth="1"/>
    <col min="3345" max="3345" width="3.7109375" style="363" customWidth="1"/>
    <col min="3346" max="3346" width="11.140625" style="363" bestFit="1" customWidth="1"/>
    <col min="3347" max="3584" width="9.140625" style="363" customWidth="1"/>
    <col min="3585" max="3585" width="64.140625" style="363" customWidth="1"/>
    <col min="3586" max="3588" width="25.5703125" style="363" bestFit="1" customWidth="1"/>
    <col min="3589" max="3589" width="24.7109375" style="363" bestFit="1" customWidth="1"/>
    <col min="3590" max="3590" width="25.5703125" style="363" bestFit="1" customWidth="1"/>
    <col min="3591" max="3591" width="23.5703125" style="363" bestFit="1" customWidth="1"/>
    <col min="3592" max="3593" width="24.140625" style="363" bestFit="1" customWidth="1"/>
    <col min="3594" max="3594" width="21" style="363" bestFit="1" customWidth="1"/>
    <col min="3595" max="3595" width="20.42578125" style="363" bestFit="1" customWidth="1"/>
    <col min="3596" max="3596" width="24.7109375" style="363" bestFit="1" customWidth="1"/>
    <col min="3597" max="3597" width="23.5703125" style="363" bestFit="1" customWidth="1"/>
    <col min="3598" max="3598" width="24.140625" style="363" bestFit="1" customWidth="1"/>
    <col min="3599" max="3599" width="23.5703125" style="363" bestFit="1" customWidth="1"/>
    <col min="3600" max="3600" width="28.140625" style="363" bestFit="1" customWidth="1"/>
    <col min="3601" max="3601" width="3.7109375" style="363" customWidth="1"/>
    <col min="3602" max="3602" width="11.140625" style="363" bestFit="1" customWidth="1"/>
    <col min="3603" max="3840" width="9.140625" style="363" customWidth="1"/>
    <col min="3841" max="3841" width="64.140625" style="363" customWidth="1"/>
    <col min="3842" max="3844" width="25.5703125" style="363" bestFit="1" customWidth="1"/>
    <col min="3845" max="3845" width="24.7109375" style="363" bestFit="1" customWidth="1"/>
    <col min="3846" max="3846" width="25.5703125" style="363" bestFit="1" customWidth="1"/>
    <col min="3847" max="3847" width="23.5703125" style="363" bestFit="1" customWidth="1"/>
    <col min="3848" max="3849" width="24.140625" style="363" bestFit="1" customWidth="1"/>
    <col min="3850" max="3850" width="21" style="363" bestFit="1" customWidth="1"/>
    <col min="3851" max="3851" width="20.42578125" style="363" bestFit="1" customWidth="1"/>
    <col min="3852" max="3852" width="24.7109375" style="363" bestFit="1" customWidth="1"/>
    <col min="3853" max="3853" width="23.5703125" style="363" bestFit="1" customWidth="1"/>
    <col min="3854" max="3854" width="24.140625" style="363" bestFit="1" customWidth="1"/>
    <col min="3855" max="3855" width="23.5703125" style="363" bestFit="1" customWidth="1"/>
    <col min="3856" max="3856" width="28.140625" style="363" bestFit="1" customWidth="1"/>
    <col min="3857" max="3857" width="3.7109375" style="363" customWidth="1"/>
    <col min="3858" max="3858" width="11.140625" style="363" bestFit="1" customWidth="1"/>
    <col min="3859" max="4096" width="9.140625" style="363" customWidth="1"/>
    <col min="4097" max="4097" width="64.140625" style="363" customWidth="1"/>
    <col min="4098" max="4100" width="25.5703125" style="363" bestFit="1" customWidth="1"/>
    <col min="4101" max="4101" width="24.7109375" style="363" bestFit="1" customWidth="1"/>
    <col min="4102" max="4102" width="25.5703125" style="363" bestFit="1" customWidth="1"/>
    <col min="4103" max="4103" width="23.5703125" style="363" bestFit="1" customWidth="1"/>
    <col min="4104" max="4105" width="24.140625" style="363" bestFit="1" customWidth="1"/>
    <col min="4106" max="4106" width="21" style="363" bestFit="1" customWidth="1"/>
    <col min="4107" max="4107" width="20.42578125" style="363" bestFit="1" customWidth="1"/>
    <col min="4108" max="4108" width="24.7109375" style="363" bestFit="1" customWidth="1"/>
    <col min="4109" max="4109" width="23.5703125" style="363" bestFit="1" customWidth="1"/>
    <col min="4110" max="4110" width="24.140625" style="363" bestFit="1" customWidth="1"/>
    <col min="4111" max="4111" width="23.5703125" style="363" bestFit="1" customWidth="1"/>
    <col min="4112" max="4112" width="28.140625" style="363" bestFit="1" customWidth="1"/>
    <col min="4113" max="4113" width="3.7109375" style="363" customWidth="1"/>
    <col min="4114" max="4114" width="11.140625" style="363" bestFit="1" customWidth="1"/>
    <col min="4115" max="4352" width="9.140625" style="363" customWidth="1"/>
    <col min="4353" max="4353" width="64.140625" style="363" customWidth="1"/>
    <col min="4354" max="4356" width="25.5703125" style="363" bestFit="1" customWidth="1"/>
    <col min="4357" max="4357" width="24.7109375" style="363" bestFit="1" customWidth="1"/>
    <col min="4358" max="4358" width="25.5703125" style="363" bestFit="1" customWidth="1"/>
    <col min="4359" max="4359" width="23.5703125" style="363" bestFit="1" customWidth="1"/>
    <col min="4360" max="4361" width="24.140625" style="363" bestFit="1" customWidth="1"/>
    <col min="4362" max="4362" width="21" style="363" bestFit="1" customWidth="1"/>
    <col min="4363" max="4363" width="20.42578125" style="363" bestFit="1" customWidth="1"/>
    <col min="4364" max="4364" width="24.7109375" style="363" bestFit="1" customWidth="1"/>
    <col min="4365" max="4365" width="23.5703125" style="363" bestFit="1" customWidth="1"/>
    <col min="4366" max="4366" width="24.140625" style="363" bestFit="1" customWidth="1"/>
    <col min="4367" max="4367" width="23.5703125" style="363" bestFit="1" customWidth="1"/>
    <col min="4368" max="4368" width="28.140625" style="363" bestFit="1" customWidth="1"/>
    <col min="4369" max="4369" width="3.7109375" style="363" customWidth="1"/>
    <col min="4370" max="4370" width="11.140625" style="363" bestFit="1" customWidth="1"/>
    <col min="4371" max="4608" width="9.140625" style="363" customWidth="1"/>
    <col min="4609" max="4609" width="64.140625" style="363" customWidth="1"/>
    <col min="4610" max="4612" width="25.5703125" style="363" bestFit="1" customWidth="1"/>
    <col min="4613" max="4613" width="24.7109375" style="363" bestFit="1" customWidth="1"/>
    <col min="4614" max="4614" width="25.5703125" style="363" bestFit="1" customWidth="1"/>
    <col min="4615" max="4615" width="23.5703125" style="363" bestFit="1" customWidth="1"/>
    <col min="4616" max="4617" width="24.140625" style="363" bestFit="1" customWidth="1"/>
    <col min="4618" max="4618" width="21" style="363" bestFit="1" customWidth="1"/>
    <col min="4619" max="4619" width="20.42578125" style="363" bestFit="1" customWidth="1"/>
    <col min="4620" max="4620" width="24.7109375" style="363" bestFit="1" customWidth="1"/>
    <col min="4621" max="4621" width="23.5703125" style="363" bestFit="1" customWidth="1"/>
    <col min="4622" max="4622" width="24.140625" style="363" bestFit="1" customWidth="1"/>
    <col min="4623" max="4623" width="23.5703125" style="363" bestFit="1" customWidth="1"/>
    <col min="4624" max="4624" width="28.140625" style="363" bestFit="1" customWidth="1"/>
    <col min="4625" max="4625" width="3.7109375" style="363" customWidth="1"/>
    <col min="4626" max="4626" width="11.140625" style="363" bestFit="1" customWidth="1"/>
    <col min="4627" max="4864" width="9.140625" style="363" customWidth="1"/>
    <col min="4865" max="4865" width="64.140625" style="363" customWidth="1"/>
    <col min="4866" max="4868" width="25.5703125" style="363" bestFit="1" customWidth="1"/>
    <col min="4869" max="4869" width="24.7109375" style="363" bestFit="1" customWidth="1"/>
    <col min="4870" max="4870" width="25.5703125" style="363" bestFit="1" customWidth="1"/>
    <col min="4871" max="4871" width="23.5703125" style="363" bestFit="1" customWidth="1"/>
    <col min="4872" max="4873" width="24.140625" style="363" bestFit="1" customWidth="1"/>
    <col min="4874" max="4874" width="21" style="363" bestFit="1" customWidth="1"/>
    <col min="4875" max="4875" width="20.42578125" style="363" bestFit="1" customWidth="1"/>
    <col min="4876" max="4876" width="24.7109375" style="363" bestFit="1" customWidth="1"/>
    <col min="4877" max="4877" width="23.5703125" style="363" bestFit="1" customWidth="1"/>
    <col min="4878" max="4878" width="24.140625" style="363" bestFit="1" customWidth="1"/>
    <col min="4879" max="4879" width="23.5703125" style="363" bestFit="1" customWidth="1"/>
    <col min="4880" max="4880" width="28.140625" style="363" bestFit="1" customWidth="1"/>
    <col min="4881" max="4881" width="3.7109375" style="363" customWidth="1"/>
    <col min="4882" max="4882" width="11.140625" style="363" bestFit="1" customWidth="1"/>
    <col min="4883" max="5120" width="9.140625" style="363" customWidth="1"/>
    <col min="5121" max="5121" width="64.140625" style="363" customWidth="1"/>
    <col min="5122" max="5124" width="25.5703125" style="363" bestFit="1" customWidth="1"/>
    <col min="5125" max="5125" width="24.7109375" style="363" bestFit="1" customWidth="1"/>
    <col min="5126" max="5126" width="25.5703125" style="363" bestFit="1" customWidth="1"/>
    <col min="5127" max="5127" width="23.5703125" style="363" bestFit="1" customWidth="1"/>
    <col min="5128" max="5129" width="24.140625" style="363" bestFit="1" customWidth="1"/>
    <col min="5130" max="5130" width="21" style="363" bestFit="1" customWidth="1"/>
    <col min="5131" max="5131" width="20.42578125" style="363" bestFit="1" customWidth="1"/>
    <col min="5132" max="5132" width="24.7109375" style="363" bestFit="1" customWidth="1"/>
    <col min="5133" max="5133" width="23.5703125" style="363" bestFit="1" customWidth="1"/>
    <col min="5134" max="5134" width="24.140625" style="363" bestFit="1" customWidth="1"/>
    <col min="5135" max="5135" width="23.5703125" style="363" bestFit="1" customWidth="1"/>
    <col min="5136" max="5136" width="28.140625" style="363" bestFit="1" customWidth="1"/>
    <col min="5137" max="5137" width="3.7109375" style="363" customWidth="1"/>
    <col min="5138" max="5138" width="11.140625" style="363" bestFit="1" customWidth="1"/>
    <col min="5139" max="5376" width="9.140625" style="363" customWidth="1"/>
    <col min="5377" max="5377" width="64.140625" style="363" customWidth="1"/>
    <col min="5378" max="5380" width="25.5703125" style="363" bestFit="1" customWidth="1"/>
    <col min="5381" max="5381" width="24.7109375" style="363" bestFit="1" customWidth="1"/>
    <col min="5382" max="5382" width="25.5703125" style="363" bestFit="1" customWidth="1"/>
    <col min="5383" max="5383" width="23.5703125" style="363" bestFit="1" customWidth="1"/>
    <col min="5384" max="5385" width="24.140625" style="363" bestFit="1" customWidth="1"/>
    <col min="5386" max="5386" width="21" style="363" bestFit="1" customWidth="1"/>
    <col min="5387" max="5387" width="20.42578125" style="363" bestFit="1" customWidth="1"/>
    <col min="5388" max="5388" width="24.7109375" style="363" bestFit="1" customWidth="1"/>
    <col min="5389" max="5389" width="23.5703125" style="363" bestFit="1" customWidth="1"/>
    <col min="5390" max="5390" width="24.140625" style="363" bestFit="1" customWidth="1"/>
    <col min="5391" max="5391" width="23.5703125" style="363" bestFit="1" customWidth="1"/>
    <col min="5392" max="5392" width="28.140625" style="363" bestFit="1" customWidth="1"/>
    <col min="5393" max="5393" width="3.7109375" style="363" customWidth="1"/>
    <col min="5394" max="5394" width="11.140625" style="363" bestFit="1" customWidth="1"/>
    <col min="5395" max="5632" width="9.140625" style="363" customWidth="1"/>
    <col min="5633" max="5633" width="64.140625" style="363" customWidth="1"/>
    <col min="5634" max="5636" width="25.5703125" style="363" bestFit="1" customWidth="1"/>
    <col min="5637" max="5637" width="24.7109375" style="363" bestFit="1" customWidth="1"/>
    <col min="5638" max="5638" width="25.5703125" style="363" bestFit="1" customWidth="1"/>
    <col min="5639" max="5639" width="23.5703125" style="363" bestFit="1" customWidth="1"/>
    <col min="5640" max="5641" width="24.140625" style="363" bestFit="1" customWidth="1"/>
    <col min="5642" max="5642" width="21" style="363" bestFit="1" customWidth="1"/>
    <col min="5643" max="5643" width="20.42578125" style="363" bestFit="1" customWidth="1"/>
    <col min="5644" max="5644" width="24.7109375" style="363" bestFit="1" customWidth="1"/>
    <col min="5645" max="5645" width="23.5703125" style="363" bestFit="1" customWidth="1"/>
    <col min="5646" max="5646" width="24.140625" style="363" bestFit="1" customWidth="1"/>
    <col min="5647" max="5647" width="23.5703125" style="363" bestFit="1" customWidth="1"/>
    <col min="5648" max="5648" width="28.140625" style="363" bestFit="1" customWidth="1"/>
    <col min="5649" max="5649" width="3.7109375" style="363" customWidth="1"/>
    <col min="5650" max="5650" width="11.140625" style="363" bestFit="1" customWidth="1"/>
    <col min="5651" max="5888" width="9.140625" style="363" customWidth="1"/>
    <col min="5889" max="5889" width="64.140625" style="363" customWidth="1"/>
    <col min="5890" max="5892" width="25.5703125" style="363" bestFit="1" customWidth="1"/>
    <col min="5893" max="5893" width="24.7109375" style="363" bestFit="1" customWidth="1"/>
    <col min="5894" max="5894" width="25.5703125" style="363" bestFit="1" customWidth="1"/>
    <col min="5895" max="5895" width="23.5703125" style="363" bestFit="1" customWidth="1"/>
    <col min="5896" max="5897" width="24.140625" style="363" bestFit="1" customWidth="1"/>
    <col min="5898" max="5898" width="21" style="363" bestFit="1" customWidth="1"/>
    <col min="5899" max="5899" width="20.42578125" style="363" bestFit="1" customWidth="1"/>
    <col min="5900" max="5900" width="24.7109375" style="363" bestFit="1" customWidth="1"/>
    <col min="5901" max="5901" width="23.5703125" style="363" bestFit="1" customWidth="1"/>
    <col min="5902" max="5902" width="24.140625" style="363" bestFit="1" customWidth="1"/>
    <col min="5903" max="5903" width="23.5703125" style="363" bestFit="1" customWidth="1"/>
    <col min="5904" max="5904" width="28.140625" style="363" bestFit="1" customWidth="1"/>
    <col min="5905" max="5905" width="3.7109375" style="363" customWidth="1"/>
    <col min="5906" max="5906" width="11.140625" style="363" bestFit="1" customWidth="1"/>
    <col min="5907" max="6144" width="9.140625" style="363" customWidth="1"/>
    <col min="6145" max="6145" width="64.140625" style="363" customWidth="1"/>
    <col min="6146" max="6148" width="25.5703125" style="363" bestFit="1" customWidth="1"/>
    <col min="6149" max="6149" width="24.7109375" style="363" bestFit="1" customWidth="1"/>
    <col min="6150" max="6150" width="25.5703125" style="363" bestFit="1" customWidth="1"/>
    <col min="6151" max="6151" width="23.5703125" style="363" bestFit="1" customWidth="1"/>
    <col min="6152" max="6153" width="24.140625" style="363" bestFit="1" customWidth="1"/>
    <col min="6154" max="6154" width="21" style="363" bestFit="1" customWidth="1"/>
    <col min="6155" max="6155" width="20.42578125" style="363" bestFit="1" customWidth="1"/>
    <col min="6156" max="6156" width="24.7109375" style="363" bestFit="1" customWidth="1"/>
    <col min="6157" max="6157" width="23.5703125" style="363" bestFit="1" customWidth="1"/>
    <col min="6158" max="6158" width="24.140625" style="363" bestFit="1" customWidth="1"/>
    <col min="6159" max="6159" width="23.5703125" style="363" bestFit="1" customWidth="1"/>
    <col min="6160" max="6160" width="28.140625" style="363" bestFit="1" customWidth="1"/>
    <col min="6161" max="6161" width="3.7109375" style="363" customWidth="1"/>
    <col min="6162" max="6162" width="11.140625" style="363" bestFit="1" customWidth="1"/>
    <col min="6163" max="6400" width="9.140625" style="363" customWidth="1"/>
    <col min="6401" max="6401" width="64.140625" style="363" customWidth="1"/>
    <col min="6402" max="6404" width="25.5703125" style="363" bestFit="1" customWidth="1"/>
    <col min="6405" max="6405" width="24.7109375" style="363" bestFit="1" customWidth="1"/>
    <col min="6406" max="6406" width="25.5703125" style="363" bestFit="1" customWidth="1"/>
    <col min="6407" max="6407" width="23.5703125" style="363" bestFit="1" customWidth="1"/>
    <col min="6408" max="6409" width="24.140625" style="363" bestFit="1" customWidth="1"/>
    <col min="6410" max="6410" width="21" style="363" bestFit="1" customWidth="1"/>
    <col min="6411" max="6411" width="20.42578125" style="363" bestFit="1" customWidth="1"/>
    <col min="6412" max="6412" width="24.7109375" style="363" bestFit="1" customWidth="1"/>
    <col min="6413" max="6413" width="23.5703125" style="363" bestFit="1" customWidth="1"/>
    <col min="6414" max="6414" width="24.140625" style="363" bestFit="1" customWidth="1"/>
    <col min="6415" max="6415" width="23.5703125" style="363" bestFit="1" customWidth="1"/>
    <col min="6416" max="6416" width="28.140625" style="363" bestFit="1" customWidth="1"/>
    <col min="6417" max="6417" width="3.7109375" style="363" customWidth="1"/>
    <col min="6418" max="6418" width="11.140625" style="363" bestFit="1" customWidth="1"/>
    <col min="6419" max="6656" width="9.140625" style="363" customWidth="1"/>
    <col min="6657" max="6657" width="64.140625" style="363" customWidth="1"/>
    <col min="6658" max="6660" width="25.5703125" style="363" bestFit="1" customWidth="1"/>
    <col min="6661" max="6661" width="24.7109375" style="363" bestFit="1" customWidth="1"/>
    <col min="6662" max="6662" width="25.5703125" style="363" bestFit="1" customWidth="1"/>
    <col min="6663" max="6663" width="23.5703125" style="363" bestFit="1" customWidth="1"/>
    <col min="6664" max="6665" width="24.140625" style="363" bestFit="1" customWidth="1"/>
    <col min="6666" max="6666" width="21" style="363" bestFit="1" customWidth="1"/>
    <col min="6667" max="6667" width="20.42578125" style="363" bestFit="1" customWidth="1"/>
    <col min="6668" max="6668" width="24.7109375" style="363" bestFit="1" customWidth="1"/>
    <col min="6669" max="6669" width="23.5703125" style="363" bestFit="1" customWidth="1"/>
    <col min="6670" max="6670" width="24.140625" style="363" bestFit="1" customWidth="1"/>
    <col min="6671" max="6671" width="23.5703125" style="363" bestFit="1" customWidth="1"/>
    <col min="6672" max="6672" width="28.140625" style="363" bestFit="1" customWidth="1"/>
    <col min="6673" max="6673" width="3.7109375" style="363" customWidth="1"/>
    <col min="6674" max="6674" width="11.140625" style="363" bestFit="1" customWidth="1"/>
    <col min="6675" max="6912" width="9.140625" style="363" customWidth="1"/>
    <col min="6913" max="6913" width="64.140625" style="363" customWidth="1"/>
    <col min="6914" max="6916" width="25.5703125" style="363" bestFit="1" customWidth="1"/>
    <col min="6917" max="6917" width="24.7109375" style="363" bestFit="1" customWidth="1"/>
    <col min="6918" max="6918" width="25.5703125" style="363" bestFit="1" customWidth="1"/>
    <col min="6919" max="6919" width="23.5703125" style="363" bestFit="1" customWidth="1"/>
    <col min="6920" max="6921" width="24.140625" style="363" bestFit="1" customWidth="1"/>
    <col min="6922" max="6922" width="21" style="363" bestFit="1" customWidth="1"/>
    <col min="6923" max="6923" width="20.42578125" style="363" bestFit="1" customWidth="1"/>
    <col min="6924" max="6924" width="24.7109375" style="363" bestFit="1" customWidth="1"/>
    <col min="6925" max="6925" width="23.5703125" style="363" bestFit="1" customWidth="1"/>
    <col min="6926" max="6926" width="24.140625" style="363" bestFit="1" customWidth="1"/>
    <col min="6927" max="6927" width="23.5703125" style="363" bestFit="1" customWidth="1"/>
    <col min="6928" max="6928" width="28.140625" style="363" bestFit="1" customWidth="1"/>
    <col min="6929" max="6929" width="3.7109375" style="363" customWidth="1"/>
    <col min="6930" max="6930" width="11.140625" style="363" bestFit="1" customWidth="1"/>
    <col min="6931" max="7168" width="9.140625" style="363" customWidth="1"/>
    <col min="7169" max="7169" width="64.140625" style="363" customWidth="1"/>
    <col min="7170" max="7172" width="25.5703125" style="363" bestFit="1" customWidth="1"/>
    <col min="7173" max="7173" width="24.7109375" style="363" bestFit="1" customWidth="1"/>
    <col min="7174" max="7174" width="25.5703125" style="363" bestFit="1" customWidth="1"/>
    <col min="7175" max="7175" width="23.5703125" style="363" bestFit="1" customWidth="1"/>
    <col min="7176" max="7177" width="24.140625" style="363" bestFit="1" customWidth="1"/>
    <col min="7178" max="7178" width="21" style="363" bestFit="1" customWidth="1"/>
    <col min="7179" max="7179" width="20.42578125" style="363" bestFit="1" customWidth="1"/>
    <col min="7180" max="7180" width="24.7109375" style="363" bestFit="1" customWidth="1"/>
    <col min="7181" max="7181" width="23.5703125" style="363" bestFit="1" customWidth="1"/>
    <col min="7182" max="7182" width="24.140625" style="363" bestFit="1" customWidth="1"/>
    <col min="7183" max="7183" width="23.5703125" style="363" bestFit="1" customWidth="1"/>
    <col min="7184" max="7184" width="28.140625" style="363" bestFit="1" customWidth="1"/>
    <col min="7185" max="7185" width="3.7109375" style="363" customWidth="1"/>
    <col min="7186" max="7186" width="11.140625" style="363" bestFit="1" customWidth="1"/>
    <col min="7187" max="7424" width="9.140625" style="363" customWidth="1"/>
    <col min="7425" max="7425" width="64.140625" style="363" customWidth="1"/>
    <col min="7426" max="7428" width="25.5703125" style="363" bestFit="1" customWidth="1"/>
    <col min="7429" max="7429" width="24.7109375" style="363" bestFit="1" customWidth="1"/>
    <col min="7430" max="7430" width="25.5703125" style="363" bestFit="1" customWidth="1"/>
    <col min="7431" max="7431" width="23.5703125" style="363" bestFit="1" customWidth="1"/>
    <col min="7432" max="7433" width="24.140625" style="363" bestFit="1" customWidth="1"/>
    <col min="7434" max="7434" width="21" style="363" bestFit="1" customWidth="1"/>
    <col min="7435" max="7435" width="20.42578125" style="363" bestFit="1" customWidth="1"/>
    <col min="7436" max="7436" width="24.7109375" style="363" bestFit="1" customWidth="1"/>
    <col min="7437" max="7437" width="23.5703125" style="363" bestFit="1" customWidth="1"/>
    <col min="7438" max="7438" width="24.140625" style="363" bestFit="1" customWidth="1"/>
    <col min="7439" max="7439" width="23.5703125" style="363" bestFit="1" customWidth="1"/>
    <col min="7440" max="7440" width="28.140625" style="363" bestFit="1" customWidth="1"/>
    <col min="7441" max="7441" width="3.7109375" style="363" customWidth="1"/>
    <col min="7442" max="7442" width="11.140625" style="363" bestFit="1" customWidth="1"/>
    <col min="7443" max="7680" width="9.140625" style="363" customWidth="1"/>
    <col min="7681" max="7681" width="64.140625" style="363" customWidth="1"/>
    <col min="7682" max="7684" width="25.5703125" style="363" bestFit="1" customWidth="1"/>
    <col min="7685" max="7685" width="24.7109375" style="363" bestFit="1" customWidth="1"/>
    <col min="7686" max="7686" width="25.5703125" style="363" bestFit="1" customWidth="1"/>
    <col min="7687" max="7687" width="23.5703125" style="363" bestFit="1" customWidth="1"/>
    <col min="7688" max="7689" width="24.140625" style="363" bestFit="1" customWidth="1"/>
    <col min="7690" max="7690" width="21" style="363" bestFit="1" customWidth="1"/>
    <col min="7691" max="7691" width="20.42578125" style="363" bestFit="1" customWidth="1"/>
    <col min="7692" max="7692" width="24.7109375" style="363" bestFit="1" customWidth="1"/>
    <col min="7693" max="7693" width="23.5703125" style="363" bestFit="1" customWidth="1"/>
    <col min="7694" max="7694" width="24.140625" style="363" bestFit="1" customWidth="1"/>
    <col min="7695" max="7695" width="23.5703125" style="363" bestFit="1" customWidth="1"/>
    <col min="7696" max="7696" width="28.140625" style="363" bestFit="1" customWidth="1"/>
    <col min="7697" max="7697" width="3.7109375" style="363" customWidth="1"/>
    <col min="7698" max="7698" width="11.140625" style="363" bestFit="1" customWidth="1"/>
    <col min="7699" max="7936" width="9.140625" style="363" customWidth="1"/>
    <col min="7937" max="7937" width="64.140625" style="363" customWidth="1"/>
    <col min="7938" max="7940" width="25.5703125" style="363" bestFit="1" customWidth="1"/>
    <col min="7941" max="7941" width="24.7109375" style="363" bestFit="1" customWidth="1"/>
    <col min="7942" max="7942" width="25.5703125" style="363" bestFit="1" customWidth="1"/>
    <col min="7943" max="7943" width="23.5703125" style="363" bestFit="1" customWidth="1"/>
    <col min="7944" max="7945" width="24.140625" style="363" bestFit="1" customWidth="1"/>
    <col min="7946" max="7946" width="21" style="363" bestFit="1" customWidth="1"/>
    <col min="7947" max="7947" width="20.42578125" style="363" bestFit="1" customWidth="1"/>
    <col min="7948" max="7948" width="24.7109375" style="363" bestFit="1" customWidth="1"/>
    <col min="7949" max="7949" width="23.5703125" style="363" bestFit="1" customWidth="1"/>
    <col min="7950" max="7950" width="24.140625" style="363" bestFit="1" customWidth="1"/>
    <col min="7951" max="7951" width="23.5703125" style="363" bestFit="1" customWidth="1"/>
    <col min="7952" max="7952" width="28.140625" style="363" bestFit="1" customWidth="1"/>
    <col min="7953" max="7953" width="3.7109375" style="363" customWidth="1"/>
    <col min="7954" max="7954" width="11.140625" style="363" bestFit="1" customWidth="1"/>
    <col min="7955" max="8192" width="9.140625" style="363" customWidth="1"/>
    <col min="8193" max="8193" width="64.140625" style="363" customWidth="1"/>
    <col min="8194" max="8196" width="25.5703125" style="363" bestFit="1" customWidth="1"/>
    <col min="8197" max="8197" width="24.7109375" style="363" bestFit="1" customWidth="1"/>
    <col min="8198" max="8198" width="25.5703125" style="363" bestFit="1" customWidth="1"/>
    <col min="8199" max="8199" width="23.5703125" style="363" bestFit="1" customWidth="1"/>
    <col min="8200" max="8201" width="24.140625" style="363" bestFit="1" customWidth="1"/>
    <col min="8202" max="8202" width="21" style="363" bestFit="1" customWidth="1"/>
    <col min="8203" max="8203" width="20.42578125" style="363" bestFit="1" customWidth="1"/>
    <col min="8204" max="8204" width="24.7109375" style="363" bestFit="1" customWidth="1"/>
    <col min="8205" max="8205" width="23.5703125" style="363" bestFit="1" customWidth="1"/>
    <col min="8206" max="8206" width="24.140625" style="363" bestFit="1" customWidth="1"/>
    <col min="8207" max="8207" width="23.5703125" style="363" bestFit="1" customWidth="1"/>
    <col min="8208" max="8208" width="28.140625" style="363" bestFit="1" customWidth="1"/>
    <col min="8209" max="8209" width="3.7109375" style="363" customWidth="1"/>
    <col min="8210" max="8210" width="11.140625" style="363" bestFit="1" customWidth="1"/>
    <col min="8211" max="8448" width="9.140625" style="363" customWidth="1"/>
    <col min="8449" max="8449" width="64.140625" style="363" customWidth="1"/>
    <col min="8450" max="8452" width="25.5703125" style="363" bestFit="1" customWidth="1"/>
    <col min="8453" max="8453" width="24.7109375" style="363" bestFit="1" customWidth="1"/>
    <col min="8454" max="8454" width="25.5703125" style="363" bestFit="1" customWidth="1"/>
    <col min="8455" max="8455" width="23.5703125" style="363" bestFit="1" customWidth="1"/>
    <col min="8456" max="8457" width="24.140625" style="363" bestFit="1" customWidth="1"/>
    <col min="8458" max="8458" width="21" style="363" bestFit="1" customWidth="1"/>
    <col min="8459" max="8459" width="20.42578125" style="363" bestFit="1" customWidth="1"/>
    <col min="8460" max="8460" width="24.7109375" style="363" bestFit="1" customWidth="1"/>
    <col min="8461" max="8461" width="23.5703125" style="363" bestFit="1" customWidth="1"/>
    <col min="8462" max="8462" width="24.140625" style="363" bestFit="1" customWidth="1"/>
    <col min="8463" max="8463" width="23.5703125" style="363" bestFit="1" customWidth="1"/>
    <col min="8464" max="8464" width="28.140625" style="363" bestFit="1" customWidth="1"/>
    <col min="8465" max="8465" width="3.7109375" style="363" customWidth="1"/>
    <col min="8466" max="8466" width="11.140625" style="363" bestFit="1" customWidth="1"/>
    <col min="8467" max="8704" width="9.140625" style="363" customWidth="1"/>
    <col min="8705" max="8705" width="64.140625" style="363" customWidth="1"/>
    <col min="8706" max="8708" width="25.5703125" style="363" bestFit="1" customWidth="1"/>
    <col min="8709" max="8709" width="24.7109375" style="363" bestFit="1" customWidth="1"/>
    <col min="8710" max="8710" width="25.5703125" style="363" bestFit="1" customWidth="1"/>
    <col min="8711" max="8711" width="23.5703125" style="363" bestFit="1" customWidth="1"/>
    <col min="8712" max="8713" width="24.140625" style="363" bestFit="1" customWidth="1"/>
    <col min="8714" max="8714" width="21" style="363" bestFit="1" customWidth="1"/>
    <col min="8715" max="8715" width="20.42578125" style="363" bestFit="1" customWidth="1"/>
    <col min="8716" max="8716" width="24.7109375" style="363" bestFit="1" customWidth="1"/>
    <col min="8717" max="8717" width="23.5703125" style="363" bestFit="1" customWidth="1"/>
    <col min="8718" max="8718" width="24.140625" style="363" bestFit="1" customWidth="1"/>
    <col min="8719" max="8719" width="23.5703125" style="363" bestFit="1" customWidth="1"/>
    <col min="8720" max="8720" width="28.140625" style="363" bestFit="1" customWidth="1"/>
    <col min="8721" max="8721" width="3.7109375" style="363" customWidth="1"/>
    <col min="8722" max="8722" width="11.140625" style="363" bestFit="1" customWidth="1"/>
    <col min="8723" max="8960" width="9.140625" style="363" customWidth="1"/>
    <col min="8961" max="8961" width="64.140625" style="363" customWidth="1"/>
    <col min="8962" max="8964" width="25.5703125" style="363" bestFit="1" customWidth="1"/>
    <col min="8965" max="8965" width="24.7109375" style="363" bestFit="1" customWidth="1"/>
    <col min="8966" max="8966" width="25.5703125" style="363" bestFit="1" customWidth="1"/>
    <col min="8967" max="8967" width="23.5703125" style="363" bestFit="1" customWidth="1"/>
    <col min="8968" max="8969" width="24.140625" style="363" bestFit="1" customWidth="1"/>
    <col min="8970" max="8970" width="21" style="363" bestFit="1" customWidth="1"/>
    <col min="8971" max="8971" width="20.42578125" style="363" bestFit="1" customWidth="1"/>
    <col min="8972" max="8972" width="24.7109375" style="363" bestFit="1" customWidth="1"/>
    <col min="8973" max="8973" width="23.5703125" style="363" bestFit="1" customWidth="1"/>
    <col min="8974" max="8974" width="24.140625" style="363" bestFit="1" customWidth="1"/>
    <col min="8975" max="8975" width="23.5703125" style="363" bestFit="1" customWidth="1"/>
    <col min="8976" max="8976" width="28.140625" style="363" bestFit="1" customWidth="1"/>
    <col min="8977" max="8977" width="3.7109375" style="363" customWidth="1"/>
    <col min="8978" max="8978" width="11.140625" style="363" bestFit="1" customWidth="1"/>
    <col min="8979" max="9216" width="9.140625" style="363" customWidth="1"/>
    <col min="9217" max="9217" width="64.140625" style="363" customWidth="1"/>
    <col min="9218" max="9220" width="25.5703125" style="363" bestFit="1" customWidth="1"/>
    <col min="9221" max="9221" width="24.7109375" style="363" bestFit="1" customWidth="1"/>
    <col min="9222" max="9222" width="25.5703125" style="363" bestFit="1" customWidth="1"/>
    <col min="9223" max="9223" width="23.5703125" style="363" bestFit="1" customWidth="1"/>
    <col min="9224" max="9225" width="24.140625" style="363" bestFit="1" customWidth="1"/>
    <col min="9226" max="9226" width="21" style="363" bestFit="1" customWidth="1"/>
    <col min="9227" max="9227" width="20.42578125" style="363" bestFit="1" customWidth="1"/>
    <col min="9228" max="9228" width="24.7109375" style="363" bestFit="1" customWidth="1"/>
    <col min="9229" max="9229" width="23.5703125" style="363" bestFit="1" customWidth="1"/>
    <col min="9230" max="9230" width="24.140625" style="363" bestFit="1" customWidth="1"/>
    <col min="9231" max="9231" width="23.5703125" style="363" bestFit="1" customWidth="1"/>
    <col min="9232" max="9232" width="28.140625" style="363" bestFit="1" customWidth="1"/>
    <col min="9233" max="9233" width="3.7109375" style="363" customWidth="1"/>
    <col min="9234" max="9234" width="11.140625" style="363" bestFit="1" customWidth="1"/>
    <col min="9235" max="9472" width="9.140625" style="363" customWidth="1"/>
    <col min="9473" max="9473" width="64.140625" style="363" customWidth="1"/>
    <col min="9474" max="9476" width="25.5703125" style="363" bestFit="1" customWidth="1"/>
    <col min="9477" max="9477" width="24.7109375" style="363" bestFit="1" customWidth="1"/>
    <col min="9478" max="9478" width="25.5703125" style="363" bestFit="1" customWidth="1"/>
    <col min="9479" max="9479" width="23.5703125" style="363" bestFit="1" customWidth="1"/>
    <col min="9480" max="9481" width="24.140625" style="363" bestFit="1" customWidth="1"/>
    <col min="9482" max="9482" width="21" style="363" bestFit="1" customWidth="1"/>
    <col min="9483" max="9483" width="20.42578125" style="363" bestFit="1" customWidth="1"/>
    <col min="9484" max="9484" width="24.7109375" style="363" bestFit="1" customWidth="1"/>
    <col min="9485" max="9485" width="23.5703125" style="363" bestFit="1" customWidth="1"/>
    <col min="9486" max="9486" width="24.140625" style="363" bestFit="1" customWidth="1"/>
    <col min="9487" max="9487" width="23.5703125" style="363" bestFit="1" customWidth="1"/>
    <col min="9488" max="9488" width="28.140625" style="363" bestFit="1" customWidth="1"/>
    <col min="9489" max="9489" width="3.7109375" style="363" customWidth="1"/>
    <col min="9490" max="9490" width="11.140625" style="363" bestFit="1" customWidth="1"/>
    <col min="9491" max="9728" width="9.140625" style="363" customWidth="1"/>
    <col min="9729" max="9729" width="64.140625" style="363" customWidth="1"/>
    <col min="9730" max="9732" width="25.5703125" style="363" bestFit="1" customWidth="1"/>
    <col min="9733" max="9733" width="24.7109375" style="363" bestFit="1" customWidth="1"/>
    <col min="9734" max="9734" width="25.5703125" style="363" bestFit="1" customWidth="1"/>
    <col min="9735" max="9735" width="23.5703125" style="363" bestFit="1" customWidth="1"/>
    <col min="9736" max="9737" width="24.140625" style="363" bestFit="1" customWidth="1"/>
    <col min="9738" max="9738" width="21" style="363" bestFit="1" customWidth="1"/>
    <col min="9739" max="9739" width="20.42578125" style="363" bestFit="1" customWidth="1"/>
    <col min="9740" max="9740" width="24.7109375" style="363" bestFit="1" customWidth="1"/>
    <col min="9741" max="9741" width="23.5703125" style="363" bestFit="1" customWidth="1"/>
    <col min="9742" max="9742" width="24.140625" style="363" bestFit="1" customWidth="1"/>
    <col min="9743" max="9743" width="23.5703125" style="363" bestFit="1" customWidth="1"/>
    <col min="9744" max="9744" width="28.140625" style="363" bestFit="1" customWidth="1"/>
    <col min="9745" max="9745" width="3.7109375" style="363" customWidth="1"/>
    <col min="9746" max="9746" width="11.140625" style="363" bestFit="1" customWidth="1"/>
    <col min="9747" max="9984" width="9.140625" style="363" customWidth="1"/>
    <col min="9985" max="9985" width="64.140625" style="363" customWidth="1"/>
    <col min="9986" max="9988" width="25.5703125" style="363" bestFit="1" customWidth="1"/>
    <col min="9989" max="9989" width="24.7109375" style="363" bestFit="1" customWidth="1"/>
    <col min="9990" max="9990" width="25.5703125" style="363" bestFit="1" customWidth="1"/>
    <col min="9991" max="9991" width="23.5703125" style="363" bestFit="1" customWidth="1"/>
    <col min="9992" max="9993" width="24.140625" style="363" bestFit="1" customWidth="1"/>
    <col min="9994" max="9994" width="21" style="363" bestFit="1" customWidth="1"/>
    <col min="9995" max="9995" width="20.42578125" style="363" bestFit="1" customWidth="1"/>
    <col min="9996" max="9996" width="24.7109375" style="363" bestFit="1" customWidth="1"/>
    <col min="9997" max="9997" width="23.5703125" style="363" bestFit="1" customWidth="1"/>
    <col min="9998" max="9998" width="24.140625" style="363" bestFit="1" customWidth="1"/>
    <col min="9999" max="9999" width="23.5703125" style="363" bestFit="1" customWidth="1"/>
    <col min="10000" max="10000" width="28.140625" style="363" bestFit="1" customWidth="1"/>
    <col min="10001" max="10001" width="3.7109375" style="363" customWidth="1"/>
    <col min="10002" max="10002" width="11.140625" style="363" bestFit="1" customWidth="1"/>
    <col min="10003" max="10240" width="9.140625" style="363" customWidth="1"/>
    <col min="10241" max="10241" width="64.140625" style="363" customWidth="1"/>
    <col min="10242" max="10244" width="25.5703125" style="363" bestFit="1" customWidth="1"/>
    <col min="10245" max="10245" width="24.7109375" style="363" bestFit="1" customWidth="1"/>
    <col min="10246" max="10246" width="25.5703125" style="363" bestFit="1" customWidth="1"/>
    <col min="10247" max="10247" width="23.5703125" style="363" bestFit="1" customWidth="1"/>
    <col min="10248" max="10249" width="24.140625" style="363" bestFit="1" customWidth="1"/>
    <col min="10250" max="10250" width="21" style="363" bestFit="1" customWidth="1"/>
    <col min="10251" max="10251" width="20.42578125" style="363" bestFit="1" customWidth="1"/>
    <col min="10252" max="10252" width="24.7109375" style="363" bestFit="1" customWidth="1"/>
    <col min="10253" max="10253" width="23.5703125" style="363" bestFit="1" customWidth="1"/>
    <col min="10254" max="10254" width="24.140625" style="363" bestFit="1" customWidth="1"/>
    <col min="10255" max="10255" width="23.5703125" style="363" bestFit="1" customWidth="1"/>
    <col min="10256" max="10256" width="28.140625" style="363" bestFit="1" customWidth="1"/>
    <col min="10257" max="10257" width="3.7109375" style="363" customWidth="1"/>
    <col min="10258" max="10258" width="11.140625" style="363" bestFit="1" customWidth="1"/>
    <col min="10259" max="10496" width="9.140625" style="363" customWidth="1"/>
    <col min="10497" max="10497" width="64.140625" style="363" customWidth="1"/>
    <col min="10498" max="10500" width="25.5703125" style="363" bestFit="1" customWidth="1"/>
    <col min="10501" max="10501" width="24.7109375" style="363" bestFit="1" customWidth="1"/>
    <col min="10502" max="10502" width="25.5703125" style="363" bestFit="1" customWidth="1"/>
    <col min="10503" max="10503" width="23.5703125" style="363" bestFit="1" customWidth="1"/>
    <col min="10504" max="10505" width="24.140625" style="363" bestFit="1" customWidth="1"/>
    <col min="10506" max="10506" width="21" style="363" bestFit="1" customWidth="1"/>
    <col min="10507" max="10507" width="20.42578125" style="363" bestFit="1" customWidth="1"/>
    <col min="10508" max="10508" width="24.7109375" style="363" bestFit="1" customWidth="1"/>
    <col min="10509" max="10509" width="23.5703125" style="363" bestFit="1" customWidth="1"/>
    <col min="10510" max="10510" width="24.140625" style="363" bestFit="1" customWidth="1"/>
    <col min="10511" max="10511" width="23.5703125" style="363" bestFit="1" customWidth="1"/>
    <col min="10512" max="10512" width="28.140625" style="363" bestFit="1" customWidth="1"/>
    <col min="10513" max="10513" width="3.7109375" style="363" customWidth="1"/>
    <col min="10514" max="10514" width="11.140625" style="363" bestFit="1" customWidth="1"/>
    <col min="10515" max="10752" width="9.140625" style="363" customWidth="1"/>
    <col min="10753" max="10753" width="64.140625" style="363" customWidth="1"/>
    <col min="10754" max="10756" width="25.5703125" style="363" bestFit="1" customWidth="1"/>
    <col min="10757" max="10757" width="24.7109375" style="363" bestFit="1" customWidth="1"/>
    <col min="10758" max="10758" width="25.5703125" style="363" bestFit="1" customWidth="1"/>
    <col min="10759" max="10759" width="23.5703125" style="363" bestFit="1" customWidth="1"/>
    <col min="10760" max="10761" width="24.140625" style="363" bestFit="1" customWidth="1"/>
    <col min="10762" max="10762" width="21" style="363" bestFit="1" customWidth="1"/>
    <col min="10763" max="10763" width="20.42578125" style="363" bestFit="1" customWidth="1"/>
    <col min="10764" max="10764" width="24.7109375" style="363" bestFit="1" customWidth="1"/>
    <col min="10765" max="10765" width="23.5703125" style="363" bestFit="1" customWidth="1"/>
    <col min="10766" max="10766" width="24.140625" style="363" bestFit="1" customWidth="1"/>
    <col min="10767" max="10767" width="23.5703125" style="363" bestFit="1" customWidth="1"/>
    <col min="10768" max="10768" width="28.140625" style="363" bestFit="1" customWidth="1"/>
    <col min="10769" max="10769" width="3.7109375" style="363" customWidth="1"/>
    <col min="10770" max="10770" width="11.140625" style="363" bestFit="1" customWidth="1"/>
    <col min="10771" max="11008" width="9.140625" style="363" customWidth="1"/>
    <col min="11009" max="11009" width="64.140625" style="363" customWidth="1"/>
    <col min="11010" max="11012" width="25.5703125" style="363" bestFit="1" customWidth="1"/>
    <col min="11013" max="11013" width="24.7109375" style="363" bestFit="1" customWidth="1"/>
    <col min="11014" max="11014" width="25.5703125" style="363" bestFit="1" customWidth="1"/>
    <col min="11015" max="11015" width="23.5703125" style="363" bestFit="1" customWidth="1"/>
    <col min="11016" max="11017" width="24.140625" style="363" bestFit="1" customWidth="1"/>
    <col min="11018" max="11018" width="21" style="363" bestFit="1" customWidth="1"/>
    <col min="11019" max="11019" width="20.42578125" style="363" bestFit="1" customWidth="1"/>
    <col min="11020" max="11020" width="24.7109375" style="363" bestFit="1" customWidth="1"/>
    <col min="11021" max="11021" width="23.5703125" style="363" bestFit="1" customWidth="1"/>
    <col min="11022" max="11022" width="24.140625" style="363" bestFit="1" customWidth="1"/>
    <col min="11023" max="11023" width="23.5703125" style="363" bestFit="1" customWidth="1"/>
    <col min="11024" max="11024" width="28.140625" style="363" bestFit="1" customWidth="1"/>
    <col min="11025" max="11025" width="3.7109375" style="363" customWidth="1"/>
    <col min="11026" max="11026" width="11.140625" style="363" bestFit="1" customWidth="1"/>
    <col min="11027" max="11264" width="9.140625" style="363" customWidth="1"/>
    <col min="11265" max="11265" width="64.140625" style="363" customWidth="1"/>
    <col min="11266" max="11268" width="25.5703125" style="363" bestFit="1" customWidth="1"/>
    <col min="11269" max="11269" width="24.7109375" style="363" bestFit="1" customWidth="1"/>
    <col min="11270" max="11270" width="25.5703125" style="363" bestFit="1" customWidth="1"/>
    <col min="11271" max="11271" width="23.5703125" style="363" bestFit="1" customWidth="1"/>
    <col min="11272" max="11273" width="24.140625" style="363" bestFit="1" customWidth="1"/>
    <col min="11274" max="11274" width="21" style="363" bestFit="1" customWidth="1"/>
    <col min="11275" max="11275" width="20.42578125" style="363" bestFit="1" customWidth="1"/>
    <col min="11276" max="11276" width="24.7109375" style="363" bestFit="1" customWidth="1"/>
    <col min="11277" max="11277" width="23.5703125" style="363" bestFit="1" customWidth="1"/>
    <col min="11278" max="11278" width="24.140625" style="363" bestFit="1" customWidth="1"/>
    <col min="11279" max="11279" width="23.5703125" style="363" bestFit="1" customWidth="1"/>
    <col min="11280" max="11280" width="28.140625" style="363" bestFit="1" customWidth="1"/>
    <col min="11281" max="11281" width="3.7109375" style="363" customWidth="1"/>
    <col min="11282" max="11282" width="11.140625" style="363" bestFit="1" customWidth="1"/>
    <col min="11283" max="11520" width="9.140625" style="363" customWidth="1"/>
    <col min="11521" max="11521" width="64.140625" style="363" customWidth="1"/>
    <col min="11522" max="11524" width="25.5703125" style="363" bestFit="1" customWidth="1"/>
    <col min="11525" max="11525" width="24.7109375" style="363" bestFit="1" customWidth="1"/>
    <col min="11526" max="11526" width="25.5703125" style="363" bestFit="1" customWidth="1"/>
    <col min="11527" max="11527" width="23.5703125" style="363" bestFit="1" customWidth="1"/>
    <col min="11528" max="11529" width="24.140625" style="363" bestFit="1" customWidth="1"/>
    <col min="11530" max="11530" width="21" style="363" bestFit="1" customWidth="1"/>
    <col min="11531" max="11531" width="20.42578125" style="363" bestFit="1" customWidth="1"/>
    <col min="11532" max="11532" width="24.7109375" style="363" bestFit="1" customWidth="1"/>
    <col min="11533" max="11533" width="23.5703125" style="363" bestFit="1" customWidth="1"/>
    <col min="11534" max="11534" width="24.140625" style="363" bestFit="1" customWidth="1"/>
    <col min="11535" max="11535" width="23.5703125" style="363" bestFit="1" customWidth="1"/>
    <col min="11536" max="11536" width="28.140625" style="363" bestFit="1" customWidth="1"/>
    <col min="11537" max="11537" width="3.7109375" style="363" customWidth="1"/>
    <col min="11538" max="11538" width="11.140625" style="363" bestFit="1" customWidth="1"/>
    <col min="11539" max="11776" width="9.140625" style="363" customWidth="1"/>
    <col min="11777" max="11777" width="64.140625" style="363" customWidth="1"/>
    <col min="11778" max="11780" width="25.5703125" style="363" bestFit="1" customWidth="1"/>
    <col min="11781" max="11781" width="24.7109375" style="363" bestFit="1" customWidth="1"/>
    <col min="11782" max="11782" width="25.5703125" style="363" bestFit="1" customWidth="1"/>
    <col min="11783" max="11783" width="23.5703125" style="363" bestFit="1" customWidth="1"/>
    <col min="11784" max="11785" width="24.140625" style="363" bestFit="1" customWidth="1"/>
    <col min="11786" max="11786" width="21" style="363" bestFit="1" customWidth="1"/>
    <col min="11787" max="11787" width="20.42578125" style="363" bestFit="1" customWidth="1"/>
    <col min="11788" max="11788" width="24.7109375" style="363" bestFit="1" customWidth="1"/>
    <col min="11789" max="11789" width="23.5703125" style="363" bestFit="1" customWidth="1"/>
    <col min="11790" max="11790" width="24.140625" style="363" bestFit="1" customWidth="1"/>
    <col min="11791" max="11791" width="23.5703125" style="363" bestFit="1" customWidth="1"/>
    <col min="11792" max="11792" width="28.140625" style="363" bestFit="1" customWidth="1"/>
    <col min="11793" max="11793" width="3.7109375" style="363" customWidth="1"/>
    <col min="11794" max="11794" width="11.140625" style="363" bestFit="1" customWidth="1"/>
    <col min="11795" max="12032" width="9.140625" style="363" customWidth="1"/>
    <col min="12033" max="12033" width="64.140625" style="363" customWidth="1"/>
    <col min="12034" max="12036" width="25.5703125" style="363" bestFit="1" customWidth="1"/>
    <col min="12037" max="12037" width="24.7109375" style="363" bestFit="1" customWidth="1"/>
    <col min="12038" max="12038" width="25.5703125" style="363" bestFit="1" customWidth="1"/>
    <col min="12039" max="12039" width="23.5703125" style="363" bestFit="1" customWidth="1"/>
    <col min="12040" max="12041" width="24.140625" style="363" bestFit="1" customWidth="1"/>
    <col min="12042" max="12042" width="21" style="363" bestFit="1" customWidth="1"/>
    <col min="12043" max="12043" width="20.42578125" style="363" bestFit="1" customWidth="1"/>
    <col min="12044" max="12044" width="24.7109375" style="363" bestFit="1" customWidth="1"/>
    <col min="12045" max="12045" width="23.5703125" style="363" bestFit="1" customWidth="1"/>
    <col min="12046" max="12046" width="24.140625" style="363" bestFit="1" customWidth="1"/>
    <col min="12047" max="12047" width="23.5703125" style="363" bestFit="1" customWidth="1"/>
    <col min="12048" max="12048" width="28.140625" style="363" bestFit="1" customWidth="1"/>
    <col min="12049" max="12049" width="3.7109375" style="363" customWidth="1"/>
    <col min="12050" max="12050" width="11.140625" style="363" bestFit="1" customWidth="1"/>
    <col min="12051" max="12288" width="9.140625" style="363" customWidth="1"/>
    <col min="12289" max="12289" width="64.140625" style="363" customWidth="1"/>
    <col min="12290" max="12292" width="25.5703125" style="363" bestFit="1" customWidth="1"/>
    <col min="12293" max="12293" width="24.7109375" style="363" bestFit="1" customWidth="1"/>
    <col min="12294" max="12294" width="25.5703125" style="363" bestFit="1" customWidth="1"/>
    <col min="12295" max="12295" width="23.5703125" style="363" bestFit="1" customWidth="1"/>
    <col min="12296" max="12297" width="24.140625" style="363" bestFit="1" customWidth="1"/>
    <col min="12298" max="12298" width="21" style="363" bestFit="1" customWidth="1"/>
    <col min="12299" max="12299" width="20.42578125" style="363" bestFit="1" customWidth="1"/>
    <col min="12300" max="12300" width="24.7109375" style="363" bestFit="1" customWidth="1"/>
    <col min="12301" max="12301" width="23.5703125" style="363" bestFit="1" customWidth="1"/>
    <col min="12302" max="12302" width="24.140625" style="363" bestFit="1" customWidth="1"/>
    <col min="12303" max="12303" width="23.5703125" style="363" bestFit="1" customWidth="1"/>
    <col min="12304" max="12304" width="28.140625" style="363" bestFit="1" customWidth="1"/>
    <col min="12305" max="12305" width="3.7109375" style="363" customWidth="1"/>
    <col min="12306" max="12306" width="11.140625" style="363" bestFit="1" customWidth="1"/>
    <col min="12307" max="12544" width="9.140625" style="363" customWidth="1"/>
    <col min="12545" max="12545" width="64.140625" style="363" customWidth="1"/>
    <col min="12546" max="12548" width="25.5703125" style="363" bestFit="1" customWidth="1"/>
    <col min="12549" max="12549" width="24.7109375" style="363" bestFit="1" customWidth="1"/>
    <col min="12550" max="12550" width="25.5703125" style="363" bestFit="1" customWidth="1"/>
    <col min="12551" max="12551" width="23.5703125" style="363" bestFit="1" customWidth="1"/>
    <col min="12552" max="12553" width="24.140625" style="363" bestFit="1" customWidth="1"/>
    <col min="12554" max="12554" width="21" style="363" bestFit="1" customWidth="1"/>
    <col min="12555" max="12555" width="20.42578125" style="363" bestFit="1" customWidth="1"/>
    <col min="12556" max="12556" width="24.7109375" style="363" bestFit="1" customWidth="1"/>
    <col min="12557" max="12557" width="23.5703125" style="363" bestFit="1" customWidth="1"/>
    <col min="12558" max="12558" width="24.140625" style="363" bestFit="1" customWidth="1"/>
    <col min="12559" max="12559" width="23.5703125" style="363" bestFit="1" customWidth="1"/>
    <col min="12560" max="12560" width="28.140625" style="363" bestFit="1" customWidth="1"/>
    <col min="12561" max="12561" width="3.7109375" style="363" customWidth="1"/>
    <col min="12562" max="12562" width="11.140625" style="363" bestFit="1" customWidth="1"/>
    <col min="12563" max="12800" width="9.140625" style="363" customWidth="1"/>
    <col min="12801" max="12801" width="64.140625" style="363" customWidth="1"/>
    <col min="12802" max="12804" width="25.5703125" style="363" bestFit="1" customWidth="1"/>
    <col min="12805" max="12805" width="24.7109375" style="363" bestFit="1" customWidth="1"/>
    <col min="12806" max="12806" width="25.5703125" style="363" bestFit="1" customWidth="1"/>
    <col min="12807" max="12807" width="23.5703125" style="363" bestFit="1" customWidth="1"/>
    <col min="12808" max="12809" width="24.140625" style="363" bestFit="1" customWidth="1"/>
    <col min="12810" max="12810" width="21" style="363" bestFit="1" customWidth="1"/>
    <col min="12811" max="12811" width="20.42578125" style="363" bestFit="1" customWidth="1"/>
    <col min="12812" max="12812" width="24.7109375" style="363" bestFit="1" customWidth="1"/>
    <col min="12813" max="12813" width="23.5703125" style="363" bestFit="1" customWidth="1"/>
    <col min="12814" max="12814" width="24.140625" style="363" bestFit="1" customWidth="1"/>
    <col min="12815" max="12815" width="23.5703125" style="363" bestFit="1" customWidth="1"/>
    <col min="12816" max="12816" width="28.140625" style="363" bestFit="1" customWidth="1"/>
    <col min="12817" max="12817" width="3.7109375" style="363" customWidth="1"/>
    <col min="12818" max="12818" width="11.140625" style="363" bestFit="1" customWidth="1"/>
    <col min="12819" max="13056" width="9.140625" style="363" customWidth="1"/>
    <col min="13057" max="13057" width="64.140625" style="363" customWidth="1"/>
    <col min="13058" max="13060" width="25.5703125" style="363" bestFit="1" customWidth="1"/>
    <col min="13061" max="13061" width="24.7109375" style="363" bestFit="1" customWidth="1"/>
    <col min="13062" max="13062" width="25.5703125" style="363" bestFit="1" customWidth="1"/>
    <col min="13063" max="13063" width="23.5703125" style="363" bestFit="1" customWidth="1"/>
    <col min="13064" max="13065" width="24.140625" style="363" bestFit="1" customWidth="1"/>
    <col min="13066" max="13066" width="21" style="363" bestFit="1" customWidth="1"/>
    <col min="13067" max="13067" width="20.42578125" style="363" bestFit="1" customWidth="1"/>
    <col min="13068" max="13068" width="24.7109375" style="363" bestFit="1" customWidth="1"/>
    <col min="13069" max="13069" width="23.5703125" style="363" bestFit="1" customWidth="1"/>
    <col min="13070" max="13070" width="24.140625" style="363" bestFit="1" customWidth="1"/>
    <col min="13071" max="13071" width="23.5703125" style="363" bestFit="1" customWidth="1"/>
    <col min="13072" max="13072" width="28.140625" style="363" bestFit="1" customWidth="1"/>
    <col min="13073" max="13073" width="3.7109375" style="363" customWidth="1"/>
    <col min="13074" max="13074" width="11.140625" style="363" bestFit="1" customWidth="1"/>
    <col min="13075" max="13312" width="9.140625" style="363" customWidth="1"/>
    <col min="13313" max="13313" width="64.140625" style="363" customWidth="1"/>
    <col min="13314" max="13316" width="25.5703125" style="363" bestFit="1" customWidth="1"/>
    <col min="13317" max="13317" width="24.7109375" style="363" bestFit="1" customWidth="1"/>
    <col min="13318" max="13318" width="25.5703125" style="363" bestFit="1" customWidth="1"/>
    <col min="13319" max="13319" width="23.5703125" style="363" bestFit="1" customWidth="1"/>
    <col min="13320" max="13321" width="24.140625" style="363" bestFit="1" customWidth="1"/>
    <col min="13322" max="13322" width="21" style="363" bestFit="1" customWidth="1"/>
    <col min="13323" max="13323" width="20.42578125" style="363" bestFit="1" customWidth="1"/>
    <col min="13324" max="13324" width="24.7109375" style="363" bestFit="1" customWidth="1"/>
    <col min="13325" max="13325" width="23.5703125" style="363" bestFit="1" customWidth="1"/>
    <col min="13326" max="13326" width="24.140625" style="363" bestFit="1" customWidth="1"/>
    <col min="13327" max="13327" width="23.5703125" style="363" bestFit="1" customWidth="1"/>
    <col min="13328" max="13328" width="28.140625" style="363" bestFit="1" customWidth="1"/>
    <col min="13329" max="13329" width="3.7109375" style="363" customWidth="1"/>
    <col min="13330" max="13330" width="11.140625" style="363" bestFit="1" customWidth="1"/>
    <col min="13331" max="13568" width="9.140625" style="363" customWidth="1"/>
    <col min="13569" max="13569" width="64.140625" style="363" customWidth="1"/>
    <col min="13570" max="13572" width="25.5703125" style="363" bestFit="1" customWidth="1"/>
    <col min="13573" max="13573" width="24.7109375" style="363" bestFit="1" customWidth="1"/>
    <col min="13574" max="13574" width="25.5703125" style="363" bestFit="1" customWidth="1"/>
    <col min="13575" max="13575" width="23.5703125" style="363" bestFit="1" customWidth="1"/>
    <col min="13576" max="13577" width="24.140625" style="363" bestFit="1" customWidth="1"/>
    <col min="13578" max="13578" width="21" style="363" bestFit="1" customWidth="1"/>
    <col min="13579" max="13579" width="20.42578125" style="363" bestFit="1" customWidth="1"/>
    <col min="13580" max="13580" width="24.7109375" style="363" bestFit="1" customWidth="1"/>
    <col min="13581" max="13581" width="23.5703125" style="363" bestFit="1" customWidth="1"/>
    <col min="13582" max="13582" width="24.140625" style="363" bestFit="1" customWidth="1"/>
    <col min="13583" max="13583" width="23.5703125" style="363" bestFit="1" customWidth="1"/>
    <col min="13584" max="13584" width="28.140625" style="363" bestFit="1" customWidth="1"/>
    <col min="13585" max="13585" width="3.7109375" style="363" customWidth="1"/>
    <col min="13586" max="13586" width="11.140625" style="363" bestFit="1" customWidth="1"/>
    <col min="13587" max="13824" width="9.140625" style="363" customWidth="1"/>
    <col min="13825" max="13825" width="64.140625" style="363" customWidth="1"/>
    <col min="13826" max="13828" width="25.5703125" style="363" bestFit="1" customWidth="1"/>
    <col min="13829" max="13829" width="24.7109375" style="363" bestFit="1" customWidth="1"/>
    <col min="13830" max="13830" width="25.5703125" style="363" bestFit="1" customWidth="1"/>
    <col min="13831" max="13831" width="23.5703125" style="363" bestFit="1" customWidth="1"/>
    <col min="13832" max="13833" width="24.140625" style="363" bestFit="1" customWidth="1"/>
    <col min="13834" max="13834" width="21" style="363" bestFit="1" customWidth="1"/>
    <col min="13835" max="13835" width="20.42578125" style="363" bestFit="1" customWidth="1"/>
    <col min="13836" max="13836" width="24.7109375" style="363" bestFit="1" customWidth="1"/>
    <col min="13837" max="13837" width="23.5703125" style="363" bestFit="1" customWidth="1"/>
    <col min="13838" max="13838" width="24.140625" style="363" bestFit="1" customWidth="1"/>
    <col min="13839" max="13839" width="23.5703125" style="363" bestFit="1" customWidth="1"/>
    <col min="13840" max="13840" width="28.140625" style="363" bestFit="1" customWidth="1"/>
    <col min="13841" max="13841" width="3.7109375" style="363" customWidth="1"/>
    <col min="13842" max="13842" width="11.140625" style="363" bestFit="1" customWidth="1"/>
    <col min="13843" max="14080" width="9.140625" style="363" customWidth="1"/>
    <col min="14081" max="14081" width="64.140625" style="363" customWidth="1"/>
    <col min="14082" max="14084" width="25.5703125" style="363" bestFit="1" customWidth="1"/>
    <col min="14085" max="14085" width="24.7109375" style="363" bestFit="1" customWidth="1"/>
    <col min="14086" max="14086" width="25.5703125" style="363" bestFit="1" customWidth="1"/>
    <col min="14087" max="14087" width="23.5703125" style="363" bestFit="1" customWidth="1"/>
    <col min="14088" max="14089" width="24.140625" style="363" bestFit="1" customWidth="1"/>
    <col min="14090" max="14090" width="21" style="363" bestFit="1" customWidth="1"/>
    <col min="14091" max="14091" width="20.42578125" style="363" bestFit="1" customWidth="1"/>
    <col min="14092" max="14092" width="24.7109375" style="363" bestFit="1" customWidth="1"/>
    <col min="14093" max="14093" width="23.5703125" style="363" bestFit="1" customWidth="1"/>
    <col min="14094" max="14094" width="24.140625" style="363" bestFit="1" customWidth="1"/>
    <col min="14095" max="14095" width="23.5703125" style="363" bestFit="1" customWidth="1"/>
    <col min="14096" max="14096" width="28.140625" style="363" bestFit="1" customWidth="1"/>
    <col min="14097" max="14097" width="3.7109375" style="363" customWidth="1"/>
    <col min="14098" max="14098" width="11.140625" style="363" bestFit="1" customWidth="1"/>
    <col min="14099" max="14336" width="9.140625" style="363" customWidth="1"/>
    <col min="14337" max="14337" width="64.140625" style="363" customWidth="1"/>
    <col min="14338" max="14340" width="25.5703125" style="363" bestFit="1" customWidth="1"/>
    <col min="14341" max="14341" width="24.7109375" style="363" bestFit="1" customWidth="1"/>
    <col min="14342" max="14342" width="25.5703125" style="363" bestFit="1" customWidth="1"/>
    <col min="14343" max="14343" width="23.5703125" style="363" bestFit="1" customWidth="1"/>
    <col min="14344" max="14345" width="24.140625" style="363" bestFit="1" customWidth="1"/>
    <col min="14346" max="14346" width="21" style="363" bestFit="1" customWidth="1"/>
    <col min="14347" max="14347" width="20.42578125" style="363" bestFit="1" customWidth="1"/>
    <col min="14348" max="14348" width="24.7109375" style="363" bestFit="1" customWidth="1"/>
    <col min="14349" max="14349" width="23.5703125" style="363" bestFit="1" customWidth="1"/>
    <col min="14350" max="14350" width="24.140625" style="363" bestFit="1" customWidth="1"/>
    <col min="14351" max="14351" width="23.5703125" style="363" bestFit="1" customWidth="1"/>
    <col min="14352" max="14352" width="28.140625" style="363" bestFit="1" customWidth="1"/>
    <col min="14353" max="14353" width="3.7109375" style="363" customWidth="1"/>
    <col min="14354" max="14354" width="11.140625" style="363" bestFit="1" customWidth="1"/>
    <col min="14355" max="14592" width="9.140625" style="363" customWidth="1"/>
    <col min="14593" max="14593" width="64.140625" style="363" customWidth="1"/>
    <col min="14594" max="14596" width="25.5703125" style="363" bestFit="1" customWidth="1"/>
    <col min="14597" max="14597" width="24.7109375" style="363" bestFit="1" customWidth="1"/>
    <col min="14598" max="14598" width="25.5703125" style="363" bestFit="1" customWidth="1"/>
    <col min="14599" max="14599" width="23.5703125" style="363" bestFit="1" customWidth="1"/>
    <col min="14600" max="14601" width="24.140625" style="363" bestFit="1" customWidth="1"/>
    <col min="14602" max="14602" width="21" style="363" bestFit="1" customWidth="1"/>
    <col min="14603" max="14603" width="20.42578125" style="363" bestFit="1" customWidth="1"/>
    <col min="14604" max="14604" width="24.7109375" style="363" bestFit="1" customWidth="1"/>
    <col min="14605" max="14605" width="23.5703125" style="363" bestFit="1" customWidth="1"/>
    <col min="14606" max="14606" width="24.140625" style="363" bestFit="1" customWidth="1"/>
    <col min="14607" max="14607" width="23.5703125" style="363" bestFit="1" customWidth="1"/>
    <col min="14608" max="14608" width="28.140625" style="363" bestFit="1" customWidth="1"/>
    <col min="14609" max="14609" width="3.7109375" style="363" customWidth="1"/>
    <col min="14610" max="14610" width="11.140625" style="363" bestFit="1" customWidth="1"/>
    <col min="14611" max="14848" width="9.140625" style="363" customWidth="1"/>
    <col min="14849" max="14849" width="64.140625" style="363" customWidth="1"/>
    <col min="14850" max="14852" width="25.5703125" style="363" bestFit="1" customWidth="1"/>
    <col min="14853" max="14853" width="24.7109375" style="363" bestFit="1" customWidth="1"/>
    <col min="14854" max="14854" width="25.5703125" style="363" bestFit="1" customWidth="1"/>
    <col min="14855" max="14855" width="23.5703125" style="363" bestFit="1" customWidth="1"/>
    <col min="14856" max="14857" width="24.140625" style="363" bestFit="1" customWidth="1"/>
    <col min="14858" max="14858" width="21" style="363" bestFit="1" customWidth="1"/>
    <col min="14859" max="14859" width="20.42578125" style="363" bestFit="1" customWidth="1"/>
    <col min="14860" max="14860" width="24.7109375" style="363" bestFit="1" customWidth="1"/>
    <col min="14861" max="14861" width="23.5703125" style="363" bestFit="1" customWidth="1"/>
    <col min="14862" max="14862" width="24.140625" style="363" bestFit="1" customWidth="1"/>
    <col min="14863" max="14863" width="23.5703125" style="363" bestFit="1" customWidth="1"/>
    <col min="14864" max="14864" width="28.140625" style="363" bestFit="1" customWidth="1"/>
    <col min="14865" max="14865" width="3.7109375" style="363" customWidth="1"/>
    <col min="14866" max="14866" width="11.140625" style="363" bestFit="1" customWidth="1"/>
    <col min="14867" max="15104" width="9.140625" style="363" customWidth="1"/>
    <col min="15105" max="15105" width="64.140625" style="363" customWidth="1"/>
    <col min="15106" max="15108" width="25.5703125" style="363" bestFit="1" customWidth="1"/>
    <col min="15109" max="15109" width="24.7109375" style="363" bestFit="1" customWidth="1"/>
    <col min="15110" max="15110" width="25.5703125" style="363" bestFit="1" customWidth="1"/>
    <col min="15111" max="15111" width="23.5703125" style="363" bestFit="1" customWidth="1"/>
    <col min="15112" max="15113" width="24.140625" style="363" bestFit="1" customWidth="1"/>
    <col min="15114" max="15114" width="21" style="363" bestFit="1" customWidth="1"/>
    <col min="15115" max="15115" width="20.42578125" style="363" bestFit="1" customWidth="1"/>
    <col min="15116" max="15116" width="24.7109375" style="363" bestFit="1" customWidth="1"/>
    <col min="15117" max="15117" width="23.5703125" style="363" bestFit="1" customWidth="1"/>
    <col min="15118" max="15118" width="24.140625" style="363" bestFit="1" customWidth="1"/>
    <col min="15119" max="15119" width="23.5703125" style="363" bestFit="1" customWidth="1"/>
    <col min="15120" max="15120" width="28.140625" style="363" bestFit="1" customWidth="1"/>
    <col min="15121" max="15121" width="3.7109375" style="363" customWidth="1"/>
    <col min="15122" max="15122" width="11.140625" style="363" bestFit="1" customWidth="1"/>
    <col min="15123" max="15360" width="9.140625" style="363" customWidth="1"/>
    <col min="15361" max="15361" width="64.140625" style="363" customWidth="1"/>
    <col min="15362" max="15364" width="25.5703125" style="363" bestFit="1" customWidth="1"/>
    <col min="15365" max="15365" width="24.7109375" style="363" bestFit="1" customWidth="1"/>
    <col min="15366" max="15366" width="25.5703125" style="363" bestFit="1" customWidth="1"/>
    <col min="15367" max="15367" width="23.5703125" style="363" bestFit="1" customWidth="1"/>
    <col min="15368" max="15369" width="24.140625" style="363" bestFit="1" customWidth="1"/>
    <col min="15370" max="15370" width="21" style="363" bestFit="1" customWidth="1"/>
    <col min="15371" max="15371" width="20.42578125" style="363" bestFit="1" customWidth="1"/>
    <col min="15372" max="15372" width="24.7109375" style="363" bestFit="1" customWidth="1"/>
    <col min="15373" max="15373" width="23.5703125" style="363" bestFit="1" customWidth="1"/>
    <col min="15374" max="15374" width="24.140625" style="363" bestFit="1" customWidth="1"/>
    <col min="15375" max="15375" width="23.5703125" style="363" bestFit="1" customWidth="1"/>
    <col min="15376" max="15376" width="28.140625" style="363" bestFit="1" customWidth="1"/>
    <col min="15377" max="15377" width="3.7109375" style="363" customWidth="1"/>
    <col min="15378" max="15378" width="11.140625" style="363" bestFit="1" customWidth="1"/>
    <col min="15379" max="15616" width="9.140625" style="363" customWidth="1"/>
    <col min="15617" max="15617" width="64.140625" style="363" customWidth="1"/>
    <col min="15618" max="15620" width="25.5703125" style="363" bestFit="1" customWidth="1"/>
    <col min="15621" max="15621" width="24.7109375" style="363" bestFit="1" customWidth="1"/>
    <col min="15622" max="15622" width="25.5703125" style="363" bestFit="1" customWidth="1"/>
    <col min="15623" max="15623" width="23.5703125" style="363" bestFit="1" customWidth="1"/>
    <col min="15624" max="15625" width="24.140625" style="363" bestFit="1" customWidth="1"/>
    <col min="15626" max="15626" width="21" style="363" bestFit="1" customWidth="1"/>
    <col min="15627" max="15627" width="20.42578125" style="363" bestFit="1" customWidth="1"/>
    <col min="15628" max="15628" width="24.7109375" style="363" bestFit="1" customWidth="1"/>
    <col min="15629" max="15629" width="23.5703125" style="363" bestFit="1" customWidth="1"/>
    <col min="15630" max="15630" width="24.140625" style="363" bestFit="1" customWidth="1"/>
    <col min="15631" max="15631" width="23.5703125" style="363" bestFit="1" customWidth="1"/>
    <col min="15632" max="15632" width="28.140625" style="363" bestFit="1" customWidth="1"/>
    <col min="15633" max="15633" width="3.7109375" style="363" customWidth="1"/>
    <col min="15634" max="15634" width="11.140625" style="363" bestFit="1" customWidth="1"/>
    <col min="15635" max="15872" width="9.140625" style="363" customWidth="1"/>
    <col min="15873" max="15873" width="64.140625" style="363" customWidth="1"/>
    <col min="15874" max="15876" width="25.5703125" style="363" bestFit="1" customWidth="1"/>
    <col min="15877" max="15877" width="24.7109375" style="363" bestFit="1" customWidth="1"/>
    <col min="15878" max="15878" width="25.5703125" style="363" bestFit="1" customWidth="1"/>
    <col min="15879" max="15879" width="23.5703125" style="363" bestFit="1" customWidth="1"/>
    <col min="15880" max="15881" width="24.140625" style="363" bestFit="1" customWidth="1"/>
    <col min="15882" max="15882" width="21" style="363" bestFit="1" customWidth="1"/>
    <col min="15883" max="15883" width="20.42578125" style="363" bestFit="1" customWidth="1"/>
    <col min="15884" max="15884" width="24.7109375" style="363" bestFit="1" customWidth="1"/>
    <col min="15885" max="15885" width="23.5703125" style="363" bestFit="1" customWidth="1"/>
    <col min="15886" max="15886" width="24.140625" style="363" bestFit="1" customWidth="1"/>
    <col min="15887" max="15887" width="23.5703125" style="363" bestFit="1" customWidth="1"/>
    <col min="15888" max="15888" width="28.140625" style="363" bestFit="1" customWidth="1"/>
    <col min="15889" max="15889" width="3.7109375" style="363" customWidth="1"/>
    <col min="15890" max="15890" width="11.140625" style="363" bestFit="1" customWidth="1"/>
    <col min="15891" max="16128" width="9.140625" style="363" customWidth="1"/>
    <col min="16129" max="16129" width="64.140625" style="363" customWidth="1"/>
    <col min="16130" max="16132" width="25.5703125" style="363" bestFit="1" customWidth="1"/>
    <col min="16133" max="16133" width="24.7109375" style="363" bestFit="1" customWidth="1"/>
    <col min="16134" max="16134" width="25.5703125" style="363" bestFit="1" customWidth="1"/>
    <col min="16135" max="16135" width="23.5703125" style="363" bestFit="1" customWidth="1"/>
    <col min="16136" max="16137" width="24.140625" style="363" bestFit="1" customWidth="1"/>
    <col min="16138" max="16138" width="21" style="363" bestFit="1" customWidth="1"/>
    <col min="16139" max="16139" width="20.42578125" style="363" bestFit="1" customWidth="1"/>
    <col min="16140" max="16140" width="24.7109375" style="363" bestFit="1" customWidth="1"/>
    <col min="16141" max="16141" width="23.5703125" style="363" bestFit="1" customWidth="1"/>
    <col min="16142" max="16142" width="24.140625" style="363" bestFit="1" customWidth="1"/>
    <col min="16143" max="16143" width="23.5703125" style="363" bestFit="1" customWidth="1"/>
    <col min="16144" max="16144" width="28.140625" style="363" bestFit="1" customWidth="1"/>
    <col min="16145" max="16145" width="3.7109375" style="363" customWidth="1"/>
    <col min="16146" max="16146" width="11.140625" style="363" bestFit="1" customWidth="1"/>
    <col min="16147" max="16384" width="9.140625" style="363" customWidth="1"/>
  </cols>
  <sheetData>
    <row r="1" spans="1:16" s="363" customFormat="1" ht="20.25" hidden="1">
      <c r="A1" s="253"/>
      <c r="B1" s="258"/>
      <c r="C1" s="258"/>
      <c r="D1" s="258"/>
      <c r="E1" s="258"/>
      <c r="F1" s="258"/>
      <c r="G1" s="258"/>
      <c r="H1" s="258"/>
      <c r="I1" s="257"/>
      <c r="J1" s="38"/>
      <c r="K1" s="38"/>
      <c r="L1" s="38"/>
      <c r="M1" s="38"/>
      <c r="N1" s="38"/>
      <c r="O1" s="38"/>
      <c r="P1" s="38"/>
    </row>
    <row r="2" spans="1:16" s="363" customFormat="1" ht="24" customHeight="1">
      <c r="A2" s="1138" t="s">
        <v>984</v>
      </c>
      <c r="B2" s="1157"/>
      <c r="C2" s="1157"/>
      <c r="D2" s="1157"/>
      <c r="E2" s="1157"/>
      <c r="F2" s="1157"/>
      <c r="G2" s="1157"/>
      <c r="H2" s="1157"/>
      <c r="I2" s="1157"/>
      <c r="J2" s="1157"/>
      <c r="K2" s="1157"/>
      <c r="L2" s="1157"/>
      <c r="M2" s="1157"/>
      <c r="N2" s="1157"/>
      <c r="O2" s="1157"/>
      <c r="P2" s="1157"/>
    </row>
    <row r="3" spans="1:16" s="363" customFormat="1" ht="24" customHeight="1">
      <c r="A3" s="1138" t="s">
        <v>612</v>
      </c>
      <c r="B3" s="1157"/>
      <c r="C3" s="1157"/>
      <c r="D3" s="1157"/>
      <c r="E3" s="1157"/>
      <c r="F3" s="1157"/>
      <c r="G3" s="1157"/>
      <c r="H3" s="1157"/>
      <c r="I3" s="1157"/>
      <c r="J3" s="1157"/>
      <c r="K3" s="1157"/>
      <c r="L3" s="1157"/>
      <c r="M3" s="1157"/>
      <c r="N3" s="1157"/>
      <c r="O3" s="1157"/>
      <c r="P3" s="1157"/>
    </row>
    <row r="4" spans="1:16" s="363" customFormat="1" ht="24" customHeight="1">
      <c r="A4" s="1138" t="s">
        <v>1396</v>
      </c>
      <c r="B4" s="1157"/>
      <c r="C4" s="1157"/>
      <c r="D4" s="1157"/>
      <c r="E4" s="1157"/>
      <c r="F4" s="1157"/>
      <c r="G4" s="1157"/>
      <c r="H4" s="1157"/>
      <c r="I4" s="1157"/>
      <c r="J4" s="1157"/>
      <c r="K4" s="1157"/>
      <c r="L4" s="1157"/>
      <c r="M4" s="1157"/>
      <c r="N4" s="1157"/>
      <c r="O4" s="1157"/>
      <c r="P4" s="1157"/>
    </row>
    <row r="5" spans="1:16" s="60" customFormat="1" ht="24" customHeight="1">
      <c r="A5" s="1144" t="s">
        <v>1224</v>
      </c>
      <c r="B5" s="1158"/>
      <c r="C5" s="1158"/>
      <c r="D5" s="1158"/>
      <c r="E5" s="1158"/>
      <c r="F5" s="1158"/>
      <c r="G5" s="1158"/>
      <c r="H5" s="1158"/>
      <c r="I5" s="1158"/>
      <c r="J5" s="1158"/>
      <c r="K5" s="1158"/>
      <c r="L5" s="1158"/>
      <c r="M5" s="1158"/>
      <c r="N5" s="1158"/>
      <c r="O5" s="1158"/>
      <c r="P5" s="1158"/>
    </row>
    <row r="6" spans="1:16" s="363" customFormat="1" ht="3" customHeight="1">
      <c r="A6" s="254"/>
      <c r="B6" s="259"/>
      <c r="C6" s="259"/>
      <c r="D6" s="259"/>
      <c r="E6" s="259"/>
      <c r="F6" s="259"/>
      <c r="G6" s="259"/>
      <c r="H6" s="259"/>
      <c r="I6" s="259"/>
      <c r="J6" s="259"/>
      <c r="K6" s="259"/>
      <c r="L6" s="259"/>
      <c r="M6" s="259"/>
      <c r="N6" s="259"/>
      <c r="O6" s="259"/>
      <c r="P6" s="259"/>
    </row>
    <row r="7" spans="1:16" s="363" customFormat="1" ht="11.25" customHeight="1" thickBot="1">
      <c r="A7" s="255"/>
      <c r="B7" s="38"/>
      <c r="C7" s="38"/>
      <c r="D7" s="38"/>
      <c r="E7" s="38"/>
      <c r="F7" s="38"/>
      <c r="G7" s="38"/>
      <c r="H7" s="38"/>
      <c r="I7" s="257"/>
      <c r="J7" s="38"/>
      <c r="K7" s="38"/>
      <c r="L7" s="38"/>
      <c r="M7" s="38"/>
      <c r="N7" s="38"/>
      <c r="O7" s="38"/>
      <c r="P7" s="38"/>
    </row>
    <row r="8" spans="1:16" s="23" customFormat="1" ht="22.5" customHeight="1" thickTop="1" thickBot="1">
      <c r="A8" s="700"/>
      <c r="B8" s="701" t="s">
        <v>288</v>
      </c>
      <c r="C8" s="701" t="s">
        <v>289</v>
      </c>
      <c r="D8" s="701" t="s">
        <v>290</v>
      </c>
      <c r="E8" s="701" t="s">
        <v>291</v>
      </c>
      <c r="F8" s="701" t="s">
        <v>292</v>
      </c>
      <c r="G8" s="701" t="s">
        <v>293</v>
      </c>
      <c r="H8" s="701" t="s">
        <v>294</v>
      </c>
      <c r="I8" s="701" t="s">
        <v>295</v>
      </c>
      <c r="J8" s="701" t="s">
        <v>296</v>
      </c>
      <c r="K8" s="701" t="s">
        <v>297</v>
      </c>
      <c r="L8" s="701" t="s">
        <v>298</v>
      </c>
      <c r="M8" s="701" t="s">
        <v>299</v>
      </c>
      <c r="N8" s="701" t="s">
        <v>986</v>
      </c>
      <c r="O8" s="702" t="s">
        <v>987</v>
      </c>
      <c r="P8" s="702" t="s">
        <v>300</v>
      </c>
    </row>
    <row r="9" spans="1:16" s="79" customFormat="1" ht="27" customHeight="1" thickTop="1" thickBot="1">
      <c r="A9" s="703" t="s">
        <v>613</v>
      </c>
      <c r="B9" s="1086">
        <v>0.1212</v>
      </c>
      <c r="C9" s="1086">
        <v>0.1177</v>
      </c>
      <c r="D9" s="1086">
        <v>0.11700000000000001</v>
      </c>
      <c r="E9" s="1086">
        <v>0.1187</v>
      </c>
      <c r="F9" s="1086">
        <v>0.1124</v>
      </c>
      <c r="G9" s="1086">
        <v>0.11020000000000001</v>
      </c>
      <c r="H9" s="1086">
        <v>0.11990000000000001</v>
      </c>
      <c r="I9" s="1086">
        <v>0.13320000000000001</v>
      </c>
      <c r="J9" s="1086">
        <v>0.77980000000000005</v>
      </c>
      <c r="K9" s="1086">
        <v>0.31140000000000001</v>
      </c>
      <c r="L9" s="1086">
        <v>0.1193</v>
      </c>
      <c r="M9" s="1086">
        <v>0.11799999999999999</v>
      </c>
      <c r="N9" s="1086">
        <v>0.1071</v>
      </c>
      <c r="O9" s="1086">
        <v>0.1104</v>
      </c>
      <c r="P9" s="1086">
        <v>0.11899999999999999</v>
      </c>
    </row>
    <row r="10" spans="1:16" s="60" customFormat="1" ht="24.95" customHeight="1" thickTop="1">
      <c r="A10" s="705" t="s">
        <v>1468</v>
      </c>
      <c r="B10" s="1087">
        <v>5749001220.8199997</v>
      </c>
      <c r="C10" s="1087">
        <v>32864273807.939999</v>
      </c>
      <c r="D10" s="1087">
        <v>7970846647.5600004</v>
      </c>
      <c r="E10" s="1087">
        <v>4992537099.6099997</v>
      </c>
      <c r="F10" s="1087">
        <v>3736404500</v>
      </c>
      <c r="G10" s="1087">
        <v>2656111981.48</v>
      </c>
      <c r="H10" s="1087">
        <v>1533073719.1800001</v>
      </c>
      <c r="I10" s="1087">
        <v>1105012106.8900001</v>
      </c>
      <c r="J10" s="1087">
        <v>75321657.709999993</v>
      </c>
      <c r="K10" s="1087">
        <v>67316565.189999998</v>
      </c>
      <c r="L10" s="1087">
        <v>1287098408.5599999</v>
      </c>
      <c r="M10" s="1087">
        <v>431685823.64999998</v>
      </c>
      <c r="N10" s="1087">
        <v>3161001325.6500001</v>
      </c>
      <c r="O10" s="1087">
        <v>993323582</v>
      </c>
      <c r="P10" s="1087">
        <v>66623008446.239998</v>
      </c>
    </row>
    <row r="11" spans="1:16" s="60" customFormat="1" ht="24.95" customHeight="1">
      <c r="A11" s="705" t="s">
        <v>1469</v>
      </c>
      <c r="B11" s="1087">
        <v>16866104.789999999</v>
      </c>
      <c r="C11" s="1087">
        <v>8102541.71</v>
      </c>
      <c r="D11" s="1087">
        <v>0</v>
      </c>
      <c r="E11" s="1087">
        <v>0</v>
      </c>
      <c r="F11" s="1087">
        <v>20916219.18</v>
      </c>
      <c r="G11" s="1087">
        <v>0</v>
      </c>
      <c r="H11" s="1087">
        <v>10440008.99</v>
      </c>
      <c r="I11" s="1087">
        <v>0</v>
      </c>
      <c r="J11" s="1087">
        <v>0</v>
      </c>
      <c r="K11" s="1087">
        <v>0</v>
      </c>
      <c r="L11" s="1087">
        <v>0</v>
      </c>
      <c r="M11" s="1087">
        <v>0</v>
      </c>
      <c r="N11" s="1087">
        <v>0</v>
      </c>
      <c r="O11" s="1087">
        <v>0</v>
      </c>
      <c r="P11" s="1087">
        <v>56324874.670000002</v>
      </c>
    </row>
    <row r="12" spans="1:16" s="80" customFormat="1" ht="24.95" customHeight="1">
      <c r="A12" s="705" t="s">
        <v>1470</v>
      </c>
      <c r="B12" s="1087">
        <v>4773362308.3800001</v>
      </c>
      <c r="C12" s="1087">
        <v>3100127903</v>
      </c>
      <c r="D12" s="1087">
        <v>4584821900.0600004</v>
      </c>
      <c r="E12" s="1087">
        <v>6009737959.2799997</v>
      </c>
      <c r="F12" s="1087">
        <v>5266955933.6199999</v>
      </c>
      <c r="G12" s="1087">
        <v>794420961.15999997</v>
      </c>
      <c r="H12" s="1087">
        <v>855497587.86000001</v>
      </c>
      <c r="I12" s="1087">
        <v>1286700177.51</v>
      </c>
      <c r="J12" s="1087">
        <v>61094132.960000001</v>
      </c>
      <c r="K12" s="1087">
        <v>165913841.27000001</v>
      </c>
      <c r="L12" s="1087">
        <v>1062275205.79</v>
      </c>
      <c r="M12" s="1087">
        <v>780174892.99000001</v>
      </c>
      <c r="N12" s="1087">
        <v>121592764.81999999</v>
      </c>
      <c r="O12" s="1087">
        <v>551442646.48000002</v>
      </c>
      <c r="P12" s="1087">
        <v>29414118215.18</v>
      </c>
    </row>
    <row r="13" spans="1:16" s="80" customFormat="1" ht="24.95" customHeight="1">
      <c r="A13" s="705" t="s">
        <v>1471</v>
      </c>
      <c r="B13" s="1087">
        <v>4907375424.4399996</v>
      </c>
      <c r="C13" s="1087">
        <v>3641767928.5599999</v>
      </c>
      <c r="D13" s="1087">
        <v>11973668143.440001</v>
      </c>
      <c r="E13" s="1087">
        <v>916609916.86000001</v>
      </c>
      <c r="F13" s="1087">
        <v>4170380381.5500002</v>
      </c>
      <c r="G13" s="1087">
        <v>2100157239.8699999</v>
      </c>
      <c r="H13" s="1087">
        <v>1456423330.04</v>
      </c>
      <c r="I13" s="1087">
        <v>409871567.19</v>
      </c>
      <c r="J13" s="1087">
        <v>0</v>
      </c>
      <c r="K13" s="1087">
        <v>0</v>
      </c>
      <c r="L13" s="1087">
        <v>1781212897.73</v>
      </c>
      <c r="M13" s="1087">
        <v>701246726.63999999</v>
      </c>
      <c r="N13" s="1087">
        <v>1698067071.22</v>
      </c>
      <c r="O13" s="1087">
        <v>544485654.76999998</v>
      </c>
      <c r="P13" s="1087">
        <v>34301266282.310001</v>
      </c>
    </row>
    <row r="14" spans="1:16" s="80" customFormat="1" ht="24.95" customHeight="1">
      <c r="A14" s="705" t="s">
        <v>1472</v>
      </c>
      <c r="B14" s="1087">
        <v>5460722320.8100004</v>
      </c>
      <c r="C14" s="1087">
        <v>5506886475.2200003</v>
      </c>
      <c r="D14" s="1087">
        <v>4211900241.5900002</v>
      </c>
      <c r="E14" s="1087">
        <v>7512864889.9700003</v>
      </c>
      <c r="F14" s="1087">
        <v>4461679758.0600004</v>
      </c>
      <c r="G14" s="1087">
        <v>3211350308.6399999</v>
      </c>
      <c r="H14" s="1087">
        <v>3139881821.3000002</v>
      </c>
      <c r="I14" s="1087">
        <v>0</v>
      </c>
      <c r="J14" s="1087">
        <v>87123002.480000004</v>
      </c>
      <c r="K14" s="1087">
        <v>305609057.38</v>
      </c>
      <c r="L14" s="1087">
        <v>1886746918.5699999</v>
      </c>
      <c r="M14" s="1087">
        <v>673656892.58000004</v>
      </c>
      <c r="N14" s="1087">
        <v>5689891152.0699997</v>
      </c>
      <c r="O14" s="1087">
        <v>1293495205.1099999</v>
      </c>
      <c r="P14" s="1087">
        <v>43441808043.779999</v>
      </c>
    </row>
    <row r="15" spans="1:16" s="80" customFormat="1" ht="24.95" customHeight="1" thickBot="1">
      <c r="A15" s="705" t="s">
        <v>1473</v>
      </c>
      <c r="B15" s="1087">
        <v>9673732098.9099998</v>
      </c>
      <c r="C15" s="1087">
        <v>8456724656.3999996</v>
      </c>
      <c r="D15" s="1087">
        <v>10024629216.049999</v>
      </c>
      <c r="E15" s="1087">
        <v>8901128252.7099991</v>
      </c>
      <c r="F15" s="1087">
        <v>6982309226.96</v>
      </c>
      <c r="G15" s="1087">
        <v>4251293879.75</v>
      </c>
      <c r="H15" s="1087">
        <v>3828813234.1300001</v>
      </c>
      <c r="I15" s="1087">
        <v>11290249165.389999</v>
      </c>
      <c r="J15" s="1087">
        <v>48497274.100000001</v>
      </c>
      <c r="K15" s="1087">
        <v>359215773.93000001</v>
      </c>
      <c r="L15" s="1087">
        <v>8294794508.5500002</v>
      </c>
      <c r="M15" s="1087">
        <v>1683668666.95</v>
      </c>
      <c r="N15" s="1087">
        <v>5711790889.25</v>
      </c>
      <c r="O15" s="1087">
        <v>6445775344.2299995</v>
      </c>
      <c r="P15" s="1087">
        <v>85952622187.309998</v>
      </c>
    </row>
    <row r="16" spans="1:16" s="80" customFormat="1" ht="24.95" customHeight="1" thickTop="1" thickBot="1">
      <c r="A16" s="707" t="s">
        <v>614</v>
      </c>
      <c r="B16" s="1088">
        <v>30581059478.150002</v>
      </c>
      <c r="C16" s="1088">
        <v>53577883312.830002</v>
      </c>
      <c r="D16" s="1088">
        <v>38765866148.699997</v>
      </c>
      <c r="E16" s="1088">
        <v>28332878118.43</v>
      </c>
      <c r="F16" s="1088">
        <v>24638646019.369999</v>
      </c>
      <c r="G16" s="1088">
        <v>13013334370.9</v>
      </c>
      <c r="H16" s="1088">
        <v>10824129701.5</v>
      </c>
      <c r="I16" s="1088">
        <v>14091833016.98</v>
      </c>
      <c r="J16" s="1088">
        <v>272036067.25</v>
      </c>
      <c r="K16" s="1088">
        <v>898055237.76999998</v>
      </c>
      <c r="L16" s="1088">
        <v>14312127939.200001</v>
      </c>
      <c r="M16" s="1088">
        <v>4270433002.8099999</v>
      </c>
      <c r="N16" s="1088">
        <v>16382343203.01</v>
      </c>
      <c r="O16" s="1088">
        <v>9828522432.5900002</v>
      </c>
      <c r="P16" s="1088">
        <v>259789148049.48999</v>
      </c>
    </row>
    <row r="17" spans="1:16" s="81" customFormat="1" ht="24.95" customHeight="1" thickTop="1">
      <c r="A17" s="709" t="s">
        <v>615</v>
      </c>
      <c r="B17" s="1089">
        <v>17179320623.8925</v>
      </c>
      <c r="C17" s="1089">
        <v>15028609311.865999</v>
      </c>
      <c r="D17" s="1089">
        <v>20087352848.974499</v>
      </c>
      <c r="E17" s="1089">
        <v>16196029470.473499</v>
      </c>
      <c r="F17" s="1089">
        <v>13469242044.922001</v>
      </c>
      <c r="G17" s="1089">
        <v>7868769423.3970003</v>
      </c>
      <c r="H17" s="1089">
        <v>7084079783.5959997</v>
      </c>
      <c r="I17" s="1089">
        <v>11752524984.487</v>
      </c>
      <c r="J17" s="1089">
        <v>126058352.552</v>
      </c>
      <c r="K17" s="1089">
        <v>621605335.21899998</v>
      </c>
      <c r="L17" s="1089">
        <v>10812916187.5005</v>
      </c>
      <c r="M17" s="1089">
        <v>2695569678.303</v>
      </c>
      <c r="N17" s="1089">
        <v>10852561341.876499</v>
      </c>
      <c r="O17" s="1089">
        <v>7798428104.7434998</v>
      </c>
      <c r="P17" s="1089">
        <v>141573067491.80301</v>
      </c>
    </row>
    <row r="18" spans="1:16" s="82" customFormat="1" ht="24.95" customHeight="1" thickBot="1">
      <c r="A18" s="711" t="s">
        <v>616</v>
      </c>
      <c r="B18" s="1090">
        <v>0.56179999999999997</v>
      </c>
      <c r="C18" s="1090">
        <v>0.28050000000000003</v>
      </c>
      <c r="D18" s="1090">
        <v>0.51819999999999999</v>
      </c>
      <c r="E18" s="1090">
        <v>0.5716</v>
      </c>
      <c r="F18" s="1090">
        <v>0.54669999999999996</v>
      </c>
      <c r="G18" s="1090">
        <v>0.60470000000000002</v>
      </c>
      <c r="H18" s="1090">
        <v>0.65449999999999997</v>
      </c>
      <c r="I18" s="1090">
        <v>0.83399999999999996</v>
      </c>
      <c r="J18" s="1090">
        <v>0.46339999999999998</v>
      </c>
      <c r="K18" s="1090">
        <v>0.69220000000000004</v>
      </c>
      <c r="L18" s="1090">
        <v>0.75549999999999995</v>
      </c>
      <c r="M18" s="1090">
        <v>0.63119999999999998</v>
      </c>
      <c r="N18" s="1090">
        <v>0.66249999999999998</v>
      </c>
      <c r="O18" s="1090">
        <v>0.79339999999999999</v>
      </c>
      <c r="P18" s="1090">
        <v>0.54500000000000004</v>
      </c>
    </row>
    <row r="19" spans="1:16" s="80" customFormat="1" ht="24.95" customHeight="1" thickTop="1" thickBot="1">
      <c r="A19" s="707" t="s">
        <v>617</v>
      </c>
      <c r="B19" s="1088">
        <v>1717932062.3893001</v>
      </c>
      <c r="C19" s="1088">
        <v>1502860931.1866</v>
      </c>
      <c r="D19" s="1088">
        <v>2008735284.8975</v>
      </c>
      <c r="E19" s="1088">
        <v>1619602947.0474</v>
      </c>
      <c r="F19" s="1088">
        <v>1346924204.4921999</v>
      </c>
      <c r="G19" s="1088">
        <v>786876942.33969998</v>
      </c>
      <c r="H19" s="1088">
        <v>708407978.35959995</v>
      </c>
      <c r="I19" s="1088">
        <v>1175252498.4487</v>
      </c>
      <c r="J19" s="1088">
        <v>12605835.2552</v>
      </c>
      <c r="K19" s="1088">
        <v>62160533.521899998</v>
      </c>
      <c r="L19" s="1088">
        <v>1081291618.7500999</v>
      </c>
      <c r="M19" s="1088">
        <v>269556967.83029997</v>
      </c>
      <c r="N19" s="1088">
        <v>1085256134.1877</v>
      </c>
      <c r="O19" s="1088">
        <v>779842810.47440004</v>
      </c>
      <c r="P19" s="1088">
        <v>14157306749.1803</v>
      </c>
    </row>
    <row r="20" spans="1:16" s="80" customFormat="1" ht="24.95" customHeight="1" thickTop="1">
      <c r="A20" s="705" t="s">
        <v>618</v>
      </c>
      <c r="B20" s="1087">
        <v>1531000212</v>
      </c>
      <c r="C20" s="1087">
        <v>1836873460</v>
      </c>
      <c r="D20" s="1087">
        <v>1832378762</v>
      </c>
      <c r="E20" s="1087">
        <v>1327269400</v>
      </c>
      <c r="F20" s="1087">
        <v>1231616179</v>
      </c>
      <c r="G20" s="1087">
        <v>613061368</v>
      </c>
      <c r="H20" s="1087">
        <v>589427998</v>
      </c>
      <c r="I20" s="1087">
        <v>1217189569</v>
      </c>
      <c r="J20" s="1087">
        <v>107548141</v>
      </c>
      <c r="K20" s="1087">
        <v>193589478</v>
      </c>
      <c r="L20" s="1087">
        <v>925100724</v>
      </c>
      <c r="M20" s="1087">
        <v>220705568</v>
      </c>
      <c r="N20" s="1087">
        <v>1052414595</v>
      </c>
      <c r="O20" s="1087">
        <v>704376545</v>
      </c>
      <c r="P20" s="1087">
        <v>13382551999</v>
      </c>
    </row>
    <row r="21" spans="1:16" s="80" customFormat="1" ht="24.95" customHeight="1">
      <c r="A21" s="705" t="s">
        <v>1466</v>
      </c>
      <c r="B21" s="1087">
        <v>0</v>
      </c>
      <c r="C21" s="1087">
        <v>0</v>
      </c>
      <c r="D21" s="1087">
        <v>0</v>
      </c>
      <c r="E21" s="1087">
        <v>0</v>
      </c>
      <c r="F21" s="1087">
        <v>0</v>
      </c>
      <c r="G21" s="1087">
        <v>0</v>
      </c>
      <c r="H21" s="1087">
        <v>0</v>
      </c>
      <c r="I21" s="1087">
        <v>0</v>
      </c>
      <c r="J21" s="1087">
        <v>0</v>
      </c>
      <c r="K21" s="1087">
        <v>0</v>
      </c>
      <c r="L21" s="1087">
        <v>0</v>
      </c>
      <c r="M21" s="1087">
        <v>1753</v>
      </c>
      <c r="N21" s="1087">
        <v>0</v>
      </c>
      <c r="O21" s="1087">
        <v>0</v>
      </c>
      <c r="P21" s="1087">
        <v>1753</v>
      </c>
    </row>
    <row r="22" spans="1:16" s="80" customFormat="1" ht="24.95" customHeight="1">
      <c r="A22" s="713" t="s">
        <v>619</v>
      </c>
      <c r="B22" s="1087">
        <v>0</v>
      </c>
      <c r="C22" s="1087">
        <v>0</v>
      </c>
      <c r="D22" s="1087">
        <v>0</v>
      </c>
      <c r="E22" s="1087">
        <v>0</v>
      </c>
      <c r="F22" s="1087">
        <v>0</v>
      </c>
      <c r="G22" s="1087">
        <v>0</v>
      </c>
      <c r="H22" s="1087">
        <v>0</v>
      </c>
      <c r="I22" s="1087">
        <v>0</v>
      </c>
      <c r="J22" s="1087">
        <v>0</v>
      </c>
      <c r="K22" s="1087">
        <v>0</v>
      </c>
      <c r="L22" s="1087">
        <v>0</v>
      </c>
      <c r="M22" s="1087">
        <v>0</v>
      </c>
      <c r="N22" s="1087">
        <v>0</v>
      </c>
      <c r="O22" s="1087">
        <v>0</v>
      </c>
      <c r="P22" s="1087">
        <v>0</v>
      </c>
    </row>
    <row r="23" spans="1:16" s="80" customFormat="1" ht="24.95" customHeight="1" thickBot="1">
      <c r="A23" s="705" t="s">
        <v>620</v>
      </c>
      <c r="B23" s="1087">
        <v>0</v>
      </c>
      <c r="C23" s="1087">
        <v>2750</v>
      </c>
      <c r="D23" s="1087">
        <v>0</v>
      </c>
      <c r="E23" s="1087">
        <v>32510</v>
      </c>
      <c r="F23" s="1087">
        <v>0</v>
      </c>
      <c r="G23" s="1087">
        <v>0</v>
      </c>
      <c r="H23" s="1087">
        <v>21</v>
      </c>
      <c r="I23" s="1087">
        <v>0</v>
      </c>
      <c r="J23" s="1087">
        <v>9244986</v>
      </c>
      <c r="K23" s="1087">
        <v>0</v>
      </c>
      <c r="L23" s="1087">
        <v>0</v>
      </c>
      <c r="M23" s="1087">
        <v>252</v>
      </c>
      <c r="N23" s="1087">
        <v>0</v>
      </c>
      <c r="O23" s="1087">
        <v>39</v>
      </c>
      <c r="P23" s="1087">
        <v>9280558</v>
      </c>
    </row>
    <row r="24" spans="1:16" s="80" customFormat="1" ht="24.95" customHeight="1" thickTop="1" thickBot="1">
      <c r="A24" s="707" t="s">
        <v>621</v>
      </c>
      <c r="B24" s="1088">
        <v>1531000212</v>
      </c>
      <c r="C24" s="1088">
        <v>1836870710</v>
      </c>
      <c r="D24" s="1088">
        <v>1832378762</v>
      </c>
      <c r="E24" s="1088">
        <v>1327236890</v>
      </c>
      <c r="F24" s="1088">
        <v>1231616179</v>
      </c>
      <c r="G24" s="1088">
        <v>613061368</v>
      </c>
      <c r="H24" s="1088">
        <v>589427977</v>
      </c>
      <c r="I24" s="1088">
        <v>1217189569</v>
      </c>
      <c r="J24" s="1088">
        <v>98303155</v>
      </c>
      <c r="K24" s="1088">
        <v>193589478</v>
      </c>
      <c r="L24" s="1088">
        <v>925100724</v>
      </c>
      <c r="M24" s="1088">
        <v>220703563</v>
      </c>
      <c r="N24" s="1088">
        <v>1052414595</v>
      </c>
      <c r="O24" s="1088">
        <v>704376506</v>
      </c>
      <c r="P24" s="1088">
        <v>13373269688</v>
      </c>
    </row>
    <row r="25" spans="1:16" s="80" customFormat="1" ht="24.95" customHeight="1" thickTop="1">
      <c r="A25" s="705" t="s">
        <v>622</v>
      </c>
      <c r="B25" s="1087">
        <v>434197822</v>
      </c>
      <c r="C25" s="1087">
        <v>0</v>
      </c>
      <c r="D25" s="1087">
        <v>421890000</v>
      </c>
      <c r="E25" s="1087">
        <v>412533333</v>
      </c>
      <c r="F25" s="1087">
        <v>205632980</v>
      </c>
      <c r="G25" s="1087">
        <v>203000000</v>
      </c>
      <c r="H25" s="1087">
        <v>220306199</v>
      </c>
      <c r="I25" s="1087">
        <v>260000000</v>
      </c>
      <c r="J25" s="1087">
        <v>0</v>
      </c>
      <c r="K25" s="1087">
        <v>0</v>
      </c>
      <c r="L25" s="1087">
        <v>230450000</v>
      </c>
      <c r="M25" s="1087">
        <v>80000000</v>
      </c>
      <c r="N25" s="1087">
        <v>47438460</v>
      </c>
      <c r="O25" s="1087">
        <v>0</v>
      </c>
      <c r="P25" s="1087">
        <v>2515448794</v>
      </c>
    </row>
    <row r="26" spans="1:16" s="80" customFormat="1" ht="24.95" customHeight="1">
      <c r="A26" s="705" t="s">
        <v>623</v>
      </c>
      <c r="B26" s="1087">
        <v>0</v>
      </c>
      <c r="C26" s="1087">
        <v>0</v>
      </c>
      <c r="D26" s="1087">
        <v>0</v>
      </c>
      <c r="E26" s="1087">
        <v>0</v>
      </c>
      <c r="F26" s="1087">
        <v>0</v>
      </c>
      <c r="G26" s="1087">
        <v>0</v>
      </c>
      <c r="H26" s="1087">
        <v>0</v>
      </c>
      <c r="I26" s="1087">
        <v>0</v>
      </c>
      <c r="J26" s="1087">
        <v>0</v>
      </c>
      <c r="K26" s="1087">
        <v>0</v>
      </c>
      <c r="L26" s="1087">
        <v>0</v>
      </c>
      <c r="M26" s="1087">
        <v>0</v>
      </c>
      <c r="N26" s="1087">
        <v>0</v>
      </c>
      <c r="O26" s="1087">
        <v>0</v>
      </c>
      <c r="P26" s="1087">
        <v>0</v>
      </c>
    </row>
    <row r="27" spans="1:16" s="83" customFormat="1" ht="24.95" customHeight="1">
      <c r="A27" s="705" t="s">
        <v>624</v>
      </c>
      <c r="B27" s="1087">
        <v>0</v>
      </c>
      <c r="C27" s="1087">
        <v>0</v>
      </c>
      <c r="D27" s="1087">
        <v>0</v>
      </c>
      <c r="E27" s="1087">
        <v>0</v>
      </c>
      <c r="F27" s="1087">
        <v>0</v>
      </c>
      <c r="G27" s="1087">
        <v>0</v>
      </c>
      <c r="H27" s="1087">
        <v>0</v>
      </c>
      <c r="I27" s="1087">
        <v>0</v>
      </c>
      <c r="J27" s="1087">
        <v>0</v>
      </c>
      <c r="K27" s="1087">
        <v>0</v>
      </c>
      <c r="L27" s="1087">
        <v>0</v>
      </c>
      <c r="M27" s="1087">
        <v>0</v>
      </c>
      <c r="N27" s="1087">
        <v>0</v>
      </c>
      <c r="O27" s="1087">
        <v>0</v>
      </c>
      <c r="P27" s="1087">
        <v>0</v>
      </c>
    </row>
    <row r="28" spans="1:16" s="80" customFormat="1" ht="24.95" customHeight="1">
      <c r="A28" s="705" t="s">
        <v>625</v>
      </c>
      <c r="B28" s="1087">
        <v>434197822</v>
      </c>
      <c r="C28" s="1087">
        <v>0</v>
      </c>
      <c r="D28" s="1087">
        <v>421890000</v>
      </c>
      <c r="E28" s="1087">
        <v>412533333</v>
      </c>
      <c r="F28" s="1087">
        <v>205632980</v>
      </c>
      <c r="G28" s="1087">
        <v>203000000</v>
      </c>
      <c r="H28" s="1087">
        <v>220306199</v>
      </c>
      <c r="I28" s="1087">
        <v>260000000</v>
      </c>
      <c r="J28" s="1087">
        <v>0</v>
      </c>
      <c r="K28" s="1087">
        <v>0</v>
      </c>
      <c r="L28" s="1087">
        <v>230450000</v>
      </c>
      <c r="M28" s="1087">
        <v>80000000</v>
      </c>
      <c r="N28" s="1087">
        <v>47438460</v>
      </c>
      <c r="O28" s="1087">
        <v>0</v>
      </c>
      <c r="P28" s="1087">
        <v>2468010334</v>
      </c>
    </row>
    <row r="29" spans="1:16" s="177" customFormat="1" ht="24.95" customHeight="1">
      <c r="A29" s="713" t="s">
        <v>626</v>
      </c>
      <c r="B29" s="1087">
        <v>117414351</v>
      </c>
      <c r="C29" s="1087">
        <v>141636123</v>
      </c>
      <c r="D29" s="1087">
        <v>96971878</v>
      </c>
      <c r="E29" s="1087">
        <v>182530715</v>
      </c>
      <c r="F29" s="1087">
        <v>76917540</v>
      </c>
      <c r="G29" s="1087">
        <v>51607492</v>
      </c>
      <c r="H29" s="1087">
        <v>39968575</v>
      </c>
      <c r="I29" s="1087">
        <v>89171667</v>
      </c>
      <c r="J29" s="1087">
        <v>0</v>
      </c>
      <c r="K29" s="1087">
        <v>0</v>
      </c>
      <c r="L29" s="1087">
        <v>135205828</v>
      </c>
      <c r="M29" s="1087">
        <v>17278704</v>
      </c>
      <c r="N29" s="1087">
        <v>62402689</v>
      </c>
      <c r="O29" s="1087">
        <v>157187380</v>
      </c>
      <c r="P29" s="1087">
        <v>1168292942</v>
      </c>
    </row>
    <row r="30" spans="1:16" s="84" customFormat="1" ht="24.95" customHeight="1" thickBot="1">
      <c r="A30" s="713" t="s">
        <v>627</v>
      </c>
      <c r="B30" s="1087">
        <v>0</v>
      </c>
      <c r="C30" s="1087">
        <v>0</v>
      </c>
      <c r="D30" s="1087">
        <v>0</v>
      </c>
      <c r="E30" s="1087">
        <v>0</v>
      </c>
      <c r="F30" s="1087">
        <v>0</v>
      </c>
      <c r="G30" s="1087">
        <v>0</v>
      </c>
      <c r="H30" s="1087">
        <v>0</v>
      </c>
      <c r="I30" s="1087">
        <v>0</v>
      </c>
      <c r="J30" s="1087">
        <v>0</v>
      </c>
      <c r="K30" s="1087">
        <v>0</v>
      </c>
      <c r="L30" s="1087">
        <v>0</v>
      </c>
      <c r="M30" s="1087">
        <v>0</v>
      </c>
      <c r="N30" s="1087">
        <v>0</v>
      </c>
      <c r="O30" s="1087">
        <v>0</v>
      </c>
      <c r="P30" s="1087">
        <v>0</v>
      </c>
    </row>
    <row r="31" spans="1:16" s="80" customFormat="1" ht="24.95" customHeight="1" thickTop="1" thickBot="1">
      <c r="A31" s="714" t="s">
        <v>628</v>
      </c>
      <c r="B31" s="1088">
        <v>551612173</v>
      </c>
      <c r="C31" s="1088">
        <v>141636123</v>
      </c>
      <c r="D31" s="1088">
        <v>518861878</v>
      </c>
      <c r="E31" s="1088">
        <v>595064048</v>
      </c>
      <c r="F31" s="1088">
        <v>282550520</v>
      </c>
      <c r="G31" s="1088">
        <v>254607492</v>
      </c>
      <c r="H31" s="1088">
        <v>260274774</v>
      </c>
      <c r="I31" s="1088">
        <v>349171667</v>
      </c>
      <c r="J31" s="1088">
        <v>0</v>
      </c>
      <c r="K31" s="1088">
        <v>0</v>
      </c>
      <c r="L31" s="1088">
        <v>365655828</v>
      </c>
      <c r="M31" s="1088">
        <v>97278704</v>
      </c>
      <c r="N31" s="1088">
        <v>109841149</v>
      </c>
      <c r="O31" s="1088">
        <v>157187380</v>
      </c>
      <c r="P31" s="1088">
        <v>3683741736</v>
      </c>
    </row>
    <row r="32" spans="1:16" s="80" customFormat="1" ht="24.95" customHeight="1" thickTop="1">
      <c r="A32" s="713" t="s">
        <v>629</v>
      </c>
      <c r="B32" s="1087">
        <v>0</v>
      </c>
      <c r="C32" s="1087">
        <v>80041891</v>
      </c>
      <c r="D32" s="1087">
        <v>0</v>
      </c>
      <c r="E32" s="1087">
        <v>0</v>
      </c>
      <c r="F32" s="1087">
        <v>0</v>
      </c>
      <c r="G32" s="1087">
        <v>0</v>
      </c>
      <c r="H32" s="1087">
        <v>0</v>
      </c>
      <c r="I32" s="1087">
        <v>0</v>
      </c>
      <c r="J32" s="1087">
        <v>0</v>
      </c>
      <c r="K32" s="1087">
        <v>0</v>
      </c>
      <c r="L32" s="1087">
        <v>0</v>
      </c>
      <c r="M32" s="1087">
        <v>0</v>
      </c>
      <c r="N32" s="1087">
        <v>0</v>
      </c>
      <c r="O32" s="1087">
        <v>0</v>
      </c>
      <c r="P32" s="1087">
        <v>80041891</v>
      </c>
    </row>
    <row r="33" spans="1:16" s="80" customFormat="1" ht="24.95" customHeight="1" thickBot="1">
      <c r="A33" s="713" t="s">
        <v>630</v>
      </c>
      <c r="B33" s="1087">
        <v>638096</v>
      </c>
      <c r="C33" s="1087">
        <v>129493485</v>
      </c>
      <c r="D33" s="1087">
        <v>957014</v>
      </c>
      <c r="E33" s="1087">
        <v>149867</v>
      </c>
      <c r="F33" s="1087">
        <v>150863</v>
      </c>
      <c r="G33" s="1087">
        <v>488800</v>
      </c>
      <c r="H33" s="1087">
        <v>488800</v>
      </c>
      <c r="I33" s="1087">
        <v>1446906</v>
      </c>
      <c r="J33" s="1087">
        <v>0</v>
      </c>
      <c r="K33" s="1087">
        <v>0</v>
      </c>
      <c r="L33" s="1087">
        <v>652150</v>
      </c>
      <c r="M33" s="1087">
        <v>0</v>
      </c>
      <c r="N33" s="1087">
        <v>0</v>
      </c>
      <c r="O33" s="1087">
        <v>951700</v>
      </c>
      <c r="P33" s="1087">
        <v>135417681</v>
      </c>
    </row>
    <row r="34" spans="1:16" s="80" customFormat="1" ht="24.95" customHeight="1" thickTop="1" thickBot="1">
      <c r="A34" s="707" t="s">
        <v>1227</v>
      </c>
      <c r="B34" s="1088">
        <v>2081974289</v>
      </c>
      <c r="C34" s="1088">
        <v>1768971457</v>
      </c>
      <c r="D34" s="1088">
        <v>2350283626</v>
      </c>
      <c r="E34" s="1088">
        <v>1922151071</v>
      </c>
      <c r="F34" s="1088">
        <v>1514015836</v>
      </c>
      <c r="G34" s="1088">
        <v>867180060</v>
      </c>
      <c r="H34" s="1088">
        <v>849213951</v>
      </c>
      <c r="I34" s="1088">
        <v>1564914330</v>
      </c>
      <c r="J34" s="1088">
        <v>98303155</v>
      </c>
      <c r="K34" s="1088">
        <v>193589478</v>
      </c>
      <c r="L34" s="1088">
        <v>1290104402</v>
      </c>
      <c r="M34" s="1088">
        <v>317982267</v>
      </c>
      <c r="N34" s="1088">
        <v>1162255744</v>
      </c>
      <c r="O34" s="1088">
        <v>860612186</v>
      </c>
      <c r="P34" s="1088">
        <v>16841551852</v>
      </c>
    </row>
    <row r="35" spans="1:16" s="60" customFormat="1" ht="24.95" customHeight="1" thickTop="1">
      <c r="A35" s="705" t="s">
        <v>632</v>
      </c>
      <c r="B35" s="1087">
        <v>364042226.61080003</v>
      </c>
      <c r="C35" s="1087">
        <v>266110525.8134</v>
      </c>
      <c r="D35" s="1087">
        <v>341548341.10259998</v>
      </c>
      <c r="E35" s="1087">
        <v>302548123.95270002</v>
      </c>
      <c r="F35" s="1087">
        <v>167091631.50780001</v>
      </c>
      <c r="G35" s="1087">
        <v>80303117.660300002</v>
      </c>
      <c r="H35" s="1087">
        <v>140805972.64039999</v>
      </c>
      <c r="I35" s="1087">
        <v>389661831.55129999</v>
      </c>
      <c r="J35" s="1087">
        <v>85697319.744800001</v>
      </c>
      <c r="K35" s="1087">
        <v>131428944.4781</v>
      </c>
      <c r="L35" s="1087">
        <v>208812783.25</v>
      </c>
      <c r="M35" s="1087">
        <v>48425299.169699997</v>
      </c>
      <c r="N35" s="1087">
        <v>76999609.812399998</v>
      </c>
      <c r="O35" s="1087">
        <v>80769375.525700003</v>
      </c>
      <c r="P35" s="1087">
        <v>2684245102.8196998</v>
      </c>
    </row>
    <row r="36" spans="1:16" s="86" customFormat="1" ht="24.95" customHeight="1">
      <c r="A36" s="715" t="s">
        <v>1531</v>
      </c>
      <c r="B36" s="1091">
        <v>0.19220000000000001</v>
      </c>
      <c r="C36" s="1091">
        <v>0.3483</v>
      </c>
      <c r="D36" s="1091">
        <v>0.2681</v>
      </c>
      <c r="E36" s="1091">
        <v>0.14360000000000001</v>
      </c>
      <c r="F36" s="1091">
        <v>0.1239</v>
      </c>
      <c r="G36" s="1091">
        <v>0.35899999999999999</v>
      </c>
      <c r="H36" s="1091">
        <v>0.18340000000000001</v>
      </c>
      <c r="I36" s="1091">
        <v>0.1258</v>
      </c>
      <c r="J36" s="1091">
        <v>2.5399999999999999E-2</v>
      </c>
      <c r="K36" s="1091">
        <v>6.1000000000000004E-3</v>
      </c>
      <c r="L36" s="1091">
        <v>0.2024</v>
      </c>
      <c r="M36" s="1091">
        <v>0.13150000000000001</v>
      </c>
      <c r="N36" s="1091">
        <v>0.82330000000000003</v>
      </c>
      <c r="O36" s="1091">
        <v>7.17E-2</v>
      </c>
      <c r="P36" s="1091">
        <v>0.2447</v>
      </c>
    </row>
    <row r="37" spans="1:16" s="363" customFormat="1" ht="6" customHeight="1" thickBot="1">
      <c r="A37" s="256"/>
      <c r="B37" s="216"/>
      <c r="C37" s="216"/>
      <c r="D37" s="216"/>
      <c r="E37" s="216"/>
      <c r="F37" s="216"/>
      <c r="G37" s="216"/>
      <c r="H37" s="216"/>
      <c r="I37" s="216"/>
      <c r="J37" s="216"/>
      <c r="K37" s="216"/>
      <c r="L37" s="216"/>
      <c r="M37" s="216"/>
      <c r="N37" s="216"/>
      <c r="O37" s="216"/>
      <c r="P37" s="216"/>
    </row>
    <row r="38" spans="1:16" s="363" customFormat="1" ht="28.5" customHeight="1" thickTop="1">
      <c r="A38" s="88"/>
      <c r="B38" s="38"/>
      <c r="C38" s="38"/>
      <c r="D38" s="38"/>
      <c r="E38" s="38"/>
      <c r="F38" s="38"/>
      <c r="G38" s="38"/>
      <c r="H38" s="38"/>
      <c r="I38" s="257"/>
      <c r="J38" s="38"/>
      <c r="K38" s="38"/>
      <c r="L38" s="38"/>
      <c r="M38" s="38"/>
      <c r="N38" s="38"/>
      <c r="O38" s="38"/>
      <c r="P38" s="38"/>
    </row>
    <row r="39" spans="1:16" s="363" customFormat="1" ht="16.5" customHeight="1">
      <c r="A39" s="88"/>
      <c r="B39" s="38"/>
      <c r="C39" s="38"/>
      <c r="D39" s="38"/>
      <c r="E39" s="38"/>
      <c r="F39" s="38"/>
      <c r="G39" s="38"/>
      <c r="H39" s="38"/>
      <c r="I39" s="257"/>
      <c r="J39" s="38"/>
      <c r="K39" s="38"/>
      <c r="L39" s="38"/>
      <c r="M39" s="38"/>
      <c r="N39" s="38"/>
      <c r="O39" s="38"/>
      <c r="P39" s="38"/>
    </row>
    <row r="40" spans="1:16" s="363" customFormat="1" ht="15.75">
      <c r="A40" s="88"/>
      <c r="B40" s="38"/>
      <c r="C40" s="38"/>
      <c r="D40" s="38"/>
      <c r="E40" s="38"/>
      <c r="F40" s="38"/>
      <c r="G40" s="38"/>
      <c r="H40" s="38"/>
      <c r="I40" s="257"/>
      <c r="J40" s="38"/>
      <c r="K40" s="38"/>
      <c r="L40" s="38"/>
      <c r="M40" s="38"/>
      <c r="N40" s="38"/>
      <c r="O40" s="38"/>
      <c r="P40" s="38"/>
    </row>
    <row r="41" spans="1:16" s="363" customFormat="1">
      <c r="A41" s="255"/>
      <c r="B41" s="38"/>
      <c r="C41" s="38"/>
      <c r="D41" s="38"/>
      <c r="E41" s="38"/>
      <c r="F41" s="38"/>
      <c r="G41" s="38"/>
      <c r="H41" s="38"/>
      <c r="I41" s="257"/>
      <c r="J41" s="38"/>
      <c r="K41" s="38"/>
      <c r="L41" s="38"/>
      <c r="M41" s="38"/>
      <c r="N41" s="38"/>
      <c r="O41" s="38"/>
      <c r="P41" s="38"/>
    </row>
    <row r="42" spans="1:16" s="363" customFormat="1" ht="18">
      <c r="A42" s="255"/>
      <c r="B42" s="371"/>
      <c r="C42" s="371"/>
      <c r="D42" s="371"/>
      <c r="E42" s="371"/>
      <c r="F42" s="371"/>
      <c r="G42" s="371"/>
      <c r="H42" s="371"/>
      <c r="I42" s="371"/>
      <c r="J42" s="371"/>
      <c r="K42" s="371"/>
      <c r="L42" s="371"/>
      <c r="M42" s="371"/>
      <c r="N42" s="371"/>
      <c r="O42" s="371"/>
      <c r="P42" s="371"/>
    </row>
    <row r="43" spans="1:16" s="363" customFormat="1">
      <c r="A43" s="255"/>
      <c r="B43" s="260"/>
      <c r="C43" s="260"/>
      <c r="D43" s="260"/>
      <c r="E43" s="260"/>
      <c r="F43" s="260"/>
      <c r="G43" s="260"/>
      <c r="H43" s="260"/>
      <c r="I43" s="260"/>
      <c r="J43" s="260"/>
      <c r="K43" s="260"/>
      <c r="L43" s="260"/>
      <c r="M43" s="260"/>
      <c r="N43" s="260"/>
      <c r="O43" s="260"/>
      <c r="P43" s="260"/>
    </row>
    <row r="44" spans="1:16" s="363" customFormat="1">
      <c r="A44" s="255"/>
      <c r="B44" s="38"/>
      <c r="C44" s="38"/>
      <c r="D44" s="38"/>
      <c r="E44" s="38"/>
      <c r="F44" s="38"/>
      <c r="G44" s="38"/>
      <c r="H44" s="38"/>
      <c r="I44" s="257"/>
      <c r="J44" s="38"/>
      <c r="K44" s="38"/>
      <c r="L44" s="38"/>
      <c r="M44" s="38"/>
      <c r="N44" s="38"/>
      <c r="O44" s="38"/>
      <c r="P44" s="38"/>
    </row>
    <row r="45" spans="1:16" s="363" customFormat="1">
      <c r="A45" s="255"/>
      <c r="B45" s="38"/>
      <c r="C45" s="38"/>
      <c r="D45" s="38"/>
      <c r="E45" s="38"/>
      <c r="F45" s="38"/>
      <c r="G45" s="38"/>
      <c r="H45" s="38"/>
      <c r="I45" s="257"/>
      <c r="J45" s="38"/>
      <c r="K45" s="38"/>
      <c r="L45" s="38"/>
      <c r="M45" s="38"/>
      <c r="N45" s="38"/>
      <c r="O45" s="38"/>
      <c r="P45" s="38"/>
    </row>
    <row r="46" spans="1:16" s="363" customFormat="1">
      <c r="A46" s="255"/>
      <c r="B46" s="38"/>
      <c r="C46" s="38"/>
      <c r="D46" s="38"/>
      <c r="E46" s="38"/>
      <c r="F46" s="38"/>
      <c r="G46" s="38"/>
      <c r="H46" s="38"/>
      <c r="I46" s="257"/>
      <c r="J46" s="38"/>
      <c r="K46" s="38"/>
      <c r="L46" s="38"/>
      <c r="M46" s="38"/>
      <c r="N46" s="38"/>
      <c r="O46" s="38"/>
      <c r="P46" s="38"/>
    </row>
    <row r="47" spans="1:16" s="363" customFormat="1">
      <c r="A47" s="255"/>
      <c r="B47" s="38"/>
      <c r="C47" s="38"/>
      <c r="D47" s="38"/>
      <c r="E47" s="38"/>
      <c r="F47" s="38"/>
      <c r="G47" s="38"/>
      <c r="H47" s="38"/>
      <c r="I47" s="257"/>
      <c r="J47" s="38"/>
      <c r="K47" s="38"/>
      <c r="L47" s="38"/>
      <c r="M47" s="38"/>
      <c r="N47" s="38"/>
      <c r="O47" s="38"/>
      <c r="P47" s="38"/>
    </row>
    <row r="48" spans="1:16" s="363" customFormat="1">
      <c r="A48" s="255"/>
      <c r="B48" s="38"/>
      <c r="C48" s="38"/>
      <c r="D48" s="38"/>
      <c r="E48" s="38"/>
      <c r="F48" s="38"/>
      <c r="G48" s="38"/>
      <c r="H48" s="38"/>
      <c r="I48" s="257"/>
      <c r="J48" s="38"/>
      <c r="K48" s="38"/>
      <c r="L48" s="38"/>
      <c r="M48" s="38"/>
      <c r="N48" s="38"/>
      <c r="O48" s="38"/>
      <c r="P48" s="38"/>
    </row>
    <row r="49" spans="1:16" s="363" customFormat="1">
      <c r="A49" s="255"/>
      <c r="B49" s="38"/>
      <c r="C49" s="38"/>
      <c r="D49" s="38"/>
      <c r="E49" s="38"/>
      <c r="F49" s="38"/>
      <c r="G49" s="38"/>
      <c r="H49" s="38"/>
      <c r="I49" s="257"/>
      <c r="J49" s="38"/>
      <c r="K49" s="38"/>
      <c r="L49" s="38"/>
      <c r="M49" s="38"/>
      <c r="N49" s="38"/>
      <c r="O49" s="38"/>
      <c r="P49" s="38"/>
    </row>
    <row r="50" spans="1:16" s="363" customFormat="1">
      <c r="A50" s="255"/>
      <c r="B50" s="38"/>
      <c r="C50" s="38"/>
      <c r="D50" s="38"/>
      <c r="E50" s="38"/>
      <c r="F50" s="38"/>
      <c r="G50" s="38"/>
      <c r="H50" s="38"/>
      <c r="I50" s="257"/>
      <c r="J50" s="38"/>
      <c r="K50" s="38"/>
      <c r="L50" s="38"/>
      <c r="M50" s="38"/>
      <c r="N50" s="38"/>
      <c r="O50" s="38"/>
      <c r="P50" s="38"/>
    </row>
    <row r="51" spans="1:16" s="363" customFormat="1">
      <c r="A51" s="255"/>
      <c r="B51" s="38"/>
      <c r="C51" s="38"/>
      <c r="D51" s="38"/>
      <c r="E51" s="38"/>
      <c r="F51" s="38"/>
      <c r="G51" s="38"/>
      <c r="H51" s="38"/>
      <c r="I51" s="257"/>
      <c r="J51" s="38"/>
      <c r="K51" s="38"/>
      <c r="L51" s="38"/>
      <c r="M51" s="38"/>
      <c r="N51" s="38"/>
      <c r="O51" s="38"/>
      <c r="P51" s="38"/>
    </row>
    <row r="52" spans="1:16" s="363" customFormat="1">
      <c r="A52" s="255"/>
      <c r="B52" s="38"/>
      <c r="C52" s="38"/>
      <c r="D52" s="38"/>
      <c r="E52" s="38"/>
      <c r="F52" s="38"/>
      <c r="G52" s="38"/>
      <c r="H52" s="38"/>
      <c r="I52" s="257"/>
      <c r="J52" s="38"/>
      <c r="K52" s="38"/>
      <c r="L52" s="38"/>
      <c r="M52" s="38"/>
      <c r="N52" s="38"/>
      <c r="O52" s="38"/>
      <c r="P52" s="38"/>
    </row>
    <row r="53" spans="1:16" s="363" customFormat="1">
      <c r="A53" s="255"/>
      <c r="B53" s="38"/>
      <c r="C53" s="38"/>
      <c r="D53" s="38"/>
      <c r="E53" s="38"/>
      <c r="F53" s="38"/>
      <c r="G53" s="38"/>
      <c r="H53" s="38"/>
      <c r="I53" s="257"/>
      <c r="J53" s="38"/>
      <c r="K53" s="38"/>
      <c r="L53" s="38"/>
      <c r="M53" s="38"/>
      <c r="N53" s="38"/>
      <c r="O53" s="38"/>
      <c r="P53" s="38"/>
    </row>
    <row r="54" spans="1:16" s="363" customFormat="1">
      <c r="A54" s="255"/>
      <c r="B54" s="38"/>
      <c r="C54" s="38"/>
      <c r="D54" s="38"/>
      <c r="E54" s="38"/>
      <c r="F54" s="38"/>
      <c r="G54" s="38"/>
      <c r="H54" s="38"/>
      <c r="I54" s="257"/>
      <c r="J54" s="38"/>
      <c r="K54" s="38"/>
      <c r="L54" s="38"/>
      <c r="M54" s="38"/>
      <c r="N54" s="38"/>
      <c r="O54" s="38"/>
      <c r="P54" s="38"/>
    </row>
    <row r="55" spans="1:16" s="363" customFormat="1">
      <c r="A55" s="255"/>
      <c r="B55" s="38"/>
      <c r="C55" s="38"/>
      <c r="D55" s="38"/>
      <c r="E55" s="38"/>
      <c r="F55" s="38"/>
      <c r="G55" s="38"/>
      <c r="H55" s="38"/>
      <c r="I55" s="257"/>
      <c r="J55" s="38"/>
      <c r="K55" s="38"/>
      <c r="L55" s="38"/>
      <c r="M55" s="38"/>
      <c r="N55" s="38"/>
      <c r="O55" s="38"/>
      <c r="P55" s="38"/>
    </row>
    <row r="56" spans="1:16" s="363" customFormat="1">
      <c r="A56" s="255"/>
      <c r="B56" s="38"/>
      <c r="C56" s="38"/>
      <c r="D56" s="38"/>
      <c r="E56" s="38"/>
      <c r="F56" s="38"/>
      <c r="G56" s="38"/>
      <c r="H56" s="38"/>
      <c r="I56" s="257"/>
      <c r="J56" s="38"/>
      <c r="K56" s="38"/>
      <c r="L56" s="38"/>
      <c r="M56" s="38"/>
      <c r="N56" s="38"/>
      <c r="O56" s="38"/>
      <c r="P56" s="38"/>
    </row>
    <row r="57" spans="1:16" s="363" customFormat="1">
      <c r="A57" s="255"/>
      <c r="B57" s="38"/>
      <c r="C57" s="38"/>
      <c r="D57" s="38"/>
      <c r="E57" s="38"/>
      <c r="F57" s="38"/>
      <c r="G57" s="38"/>
      <c r="H57" s="38"/>
      <c r="I57" s="257"/>
      <c r="J57" s="38"/>
      <c r="K57" s="38"/>
      <c r="L57" s="38"/>
      <c r="M57" s="38"/>
      <c r="N57" s="38"/>
      <c r="O57" s="38"/>
      <c r="P57" s="38"/>
    </row>
    <row r="58" spans="1:16" s="363" customFormat="1">
      <c r="A58" s="255"/>
      <c r="B58" s="38"/>
      <c r="C58" s="38"/>
      <c r="D58" s="38"/>
      <c r="E58" s="38"/>
      <c r="F58" s="38"/>
      <c r="G58" s="38"/>
      <c r="H58" s="38"/>
      <c r="I58" s="257"/>
      <c r="J58" s="38"/>
      <c r="K58" s="38"/>
      <c r="L58" s="38"/>
      <c r="M58" s="38"/>
      <c r="N58" s="38"/>
      <c r="O58" s="38"/>
      <c r="P58" s="38"/>
    </row>
    <row r="59" spans="1:16" s="363" customFormat="1">
      <c r="A59" s="255"/>
      <c r="B59" s="38"/>
      <c r="C59" s="38"/>
      <c r="D59" s="38"/>
      <c r="E59" s="38"/>
      <c r="F59" s="38"/>
      <c r="G59" s="38"/>
      <c r="H59" s="38"/>
      <c r="I59" s="257"/>
      <c r="J59" s="38"/>
      <c r="K59" s="38"/>
      <c r="L59" s="38"/>
      <c r="M59" s="38"/>
      <c r="N59" s="38"/>
      <c r="O59" s="38"/>
      <c r="P59" s="38"/>
    </row>
    <row r="60" spans="1:16" s="363" customFormat="1">
      <c r="A60" s="255"/>
      <c r="B60" s="38"/>
      <c r="C60" s="38"/>
      <c r="D60" s="38"/>
      <c r="E60" s="38"/>
      <c r="F60" s="38"/>
      <c r="G60" s="38"/>
      <c r="H60" s="38"/>
      <c r="I60" s="257"/>
      <c r="J60" s="38"/>
      <c r="K60" s="38"/>
      <c r="L60" s="38"/>
      <c r="M60" s="38"/>
      <c r="N60" s="38"/>
      <c r="O60" s="38"/>
      <c r="P60" s="38"/>
    </row>
    <row r="61" spans="1:16" s="363" customFormat="1">
      <c r="A61" s="255"/>
      <c r="B61" s="38"/>
      <c r="C61" s="38"/>
      <c r="D61" s="38"/>
      <c r="E61" s="38"/>
      <c r="F61" s="38"/>
      <c r="G61" s="38"/>
      <c r="H61" s="38"/>
      <c r="I61" s="257"/>
      <c r="J61" s="38"/>
      <c r="K61" s="38"/>
      <c r="L61" s="38"/>
      <c r="M61" s="38"/>
      <c r="N61" s="38"/>
      <c r="O61" s="38"/>
      <c r="P61" s="38"/>
    </row>
    <row r="62" spans="1:16" s="363" customFormat="1">
      <c r="A62" s="255"/>
      <c r="B62" s="38"/>
      <c r="C62" s="38"/>
      <c r="D62" s="38"/>
      <c r="E62" s="38"/>
      <c r="F62" s="38"/>
      <c r="G62" s="38"/>
      <c r="H62" s="38"/>
      <c r="I62" s="257"/>
      <c r="J62" s="38"/>
      <c r="K62" s="38"/>
      <c r="L62" s="38"/>
      <c r="M62" s="38"/>
      <c r="N62" s="38"/>
      <c r="O62" s="38"/>
      <c r="P62" s="38"/>
    </row>
    <row r="63" spans="1:16" s="363" customFormat="1">
      <c r="A63" s="255"/>
      <c r="B63" s="38"/>
      <c r="C63" s="38"/>
      <c r="D63" s="38"/>
      <c r="E63" s="38"/>
      <c r="F63" s="38"/>
      <c r="G63" s="38"/>
      <c r="H63" s="38"/>
      <c r="I63" s="257"/>
      <c r="J63" s="38"/>
      <c r="K63" s="38"/>
      <c r="L63" s="38"/>
      <c r="M63" s="38"/>
      <c r="N63" s="38"/>
      <c r="O63" s="38"/>
      <c r="P63" s="38"/>
    </row>
    <row r="64" spans="1:16" s="363" customFormat="1">
      <c r="A64" s="255"/>
      <c r="B64" s="38"/>
      <c r="C64" s="38"/>
      <c r="D64" s="38"/>
      <c r="E64" s="38"/>
      <c r="F64" s="38"/>
      <c r="G64" s="38"/>
      <c r="H64" s="38"/>
      <c r="I64" s="257"/>
      <c r="J64" s="38"/>
      <c r="K64" s="38"/>
      <c r="L64" s="38"/>
      <c r="M64" s="38"/>
      <c r="N64" s="38"/>
      <c r="O64" s="38"/>
      <c r="P64" s="38"/>
    </row>
    <row r="65" spans="1:16" s="363" customFormat="1">
      <c r="A65" s="255"/>
      <c r="B65" s="38"/>
      <c r="C65" s="38"/>
      <c r="D65" s="38"/>
      <c r="E65" s="38"/>
      <c r="F65" s="38"/>
      <c r="G65" s="38"/>
      <c r="H65" s="38"/>
      <c r="I65" s="257"/>
      <c r="J65" s="38"/>
      <c r="K65" s="38"/>
      <c r="L65" s="38"/>
      <c r="M65" s="38"/>
      <c r="N65" s="38"/>
      <c r="O65" s="38"/>
      <c r="P65" s="38"/>
    </row>
    <row r="66" spans="1:16" s="363" customFormat="1">
      <c r="A66" s="255"/>
      <c r="B66" s="38"/>
      <c r="C66" s="38"/>
      <c r="D66" s="38"/>
      <c r="E66" s="38"/>
      <c r="F66" s="38"/>
      <c r="G66" s="38"/>
      <c r="H66" s="38"/>
      <c r="I66" s="257"/>
      <c r="J66" s="38"/>
      <c r="K66" s="38"/>
      <c r="L66" s="38"/>
      <c r="M66" s="38"/>
      <c r="N66" s="38"/>
      <c r="O66" s="38"/>
      <c r="P66" s="38"/>
    </row>
    <row r="67" spans="1:16" s="363" customFormat="1">
      <c r="A67" s="255"/>
      <c r="B67" s="38"/>
      <c r="C67" s="38"/>
      <c r="D67" s="38"/>
      <c r="E67" s="38"/>
      <c r="F67" s="38"/>
      <c r="G67" s="38"/>
      <c r="H67" s="38"/>
      <c r="I67" s="257"/>
      <c r="J67" s="38"/>
      <c r="K67" s="38"/>
      <c r="L67" s="38"/>
      <c r="M67" s="38"/>
      <c r="N67" s="38"/>
      <c r="O67" s="38"/>
      <c r="P67" s="38"/>
    </row>
    <row r="68" spans="1:16" s="363" customFormat="1">
      <c r="A68" s="255"/>
      <c r="B68" s="38"/>
      <c r="C68" s="38"/>
      <c r="D68" s="38"/>
      <c r="E68" s="38"/>
      <c r="F68" s="38"/>
      <c r="G68" s="38"/>
      <c r="H68" s="38"/>
      <c r="I68" s="257"/>
      <c r="J68" s="38"/>
      <c r="K68" s="38"/>
      <c r="L68" s="38"/>
      <c r="M68" s="38"/>
      <c r="N68" s="38"/>
      <c r="O68" s="38"/>
      <c r="P68" s="38"/>
    </row>
    <row r="69" spans="1:16" s="363" customFormat="1">
      <c r="A69" s="255"/>
      <c r="B69" s="38"/>
      <c r="C69" s="38"/>
      <c r="D69" s="38"/>
      <c r="E69" s="38"/>
      <c r="F69" s="38"/>
      <c r="G69" s="38"/>
      <c r="H69" s="38"/>
      <c r="I69" s="257"/>
      <c r="J69" s="38"/>
      <c r="K69" s="38"/>
      <c r="L69" s="38"/>
      <c r="M69" s="38"/>
      <c r="N69" s="38"/>
      <c r="O69" s="38"/>
      <c r="P69" s="38"/>
    </row>
    <row r="70" spans="1:16" s="363" customFormat="1">
      <c r="A70" s="255"/>
      <c r="B70" s="38"/>
      <c r="C70" s="38"/>
      <c r="D70" s="38"/>
      <c r="E70" s="38"/>
      <c r="F70" s="38"/>
      <c r="G70" s="38"/>
      <c r="H70" s="38"/>
      <c r="I70" s="257"/>
      <c r="J70" s="38"/>
      <c r="K70" s="38"/>
      <c r="L70" s="38"/>
      <c r="M70" s="38"/>
      <c r="N70" s="38"/>
      <c r="O70" s="38"/>
      <c r="P70" s="38"/>
    </row>
    <row r="71" spans="1:16" s="363" customFormat="1">
      <c r="A71" s="255"/>
      <c r="B71" s="38"/>
      <c r="C71" s="38"/>
      <c r="D71" s="38"/>
      <c r="E71" s="38"/>
      <c r="F71" s="38"/>
      <c r="G71" s="38"/>
      <c r="H71" s="38"/>
      <c r="I71" s="257"/>
      <c r="J71" s="38"/>
      <c r="K71" s="38"/>
      <c r="L71" s="38"/>
      <c r="M71" s="38"/>
      <c r="N71" s="38"/>
      <c r="O71" s="38"/>
      <c r="P71" s="38"/>
    </row>
    <row r="72" spans="1:16" s="363" customFormat="1">
      <c r="A72" s="255"/>
      <c r="B72" s="38"/>
      <c r="C72" s="38"/>
      <c r="D72" s="38"/>
      <c r="E72" s="38"/>
      <c r="F72" s="38"/>
      <c r="G72" s="38"/>
      <c r="H72" s="38"/>
      <c r="I72" s="257"/>
      <c r="J72" s="38"/>
      <c r="K72" s="38"/>
      <c r="L72" s="38"/>
      <c r="M72" s="38"/>
      <c r="N72" s="38"/>
      <c r="O72" s="38"/>
      <c r="P72" s="38"/>
    </row>
    <row r="73" spans="1:16" s="363" customFormat="1">
      <c r="A73" s="255"/>
      <c r="B73" s="38"/>
      <c r="C73" s="38"/>
      <c r="D73" s="38"/>
      <c r="E73" s="38"/>
      <c r="F73" s="38"/>
      <c r="G73" s="38"/>
      <c r="H73" s="38"/>
      <c r="I73" s="257"/>
      <c r="J73" s="38"/>
      <c r="K73" s="38"/>
      <c r="L73" s="38"/>
      <c r="M73" s="38"/>
      <c r="N73" s="38"/>
      <c r="O73" s="38"/>
      <c r="P73" s="38"/>
    </row>
    <row r="74" spans="1:16" s="363" customFormat="1">
      <c r="A74" s="255"/>
      <c r="B74" s="38"/>
      <c r="C74" s="38"/>
      <c r="D74" s="38"/>
      <c r="E74" s="38"/>
      <c r="F74" s="38"/>
      <c r="G74" s="38"/>
      <c r="H74" s="38"/>
      <c r="I74" s="257"/>
      <c r="J74" s="38"/>
      <c r="K74" s="38"/>
      <c r="L74" s="38"/>
      <c r="M74" s="38"/>
      <c r="N74" s="38"/>
      <c r="O74" s="38"/>
      <c r="P74" s="38"/>
    </row>
    <row r="75" spans="1:16" s="363" customFormat="1">
      <c r="A75" s="255"/>
      <c r="B75" s="38"/>
      <c r="C75" s="38"/>
      <c r="D75" s="38"/>
      <c r="E75" s="38"/>
      <c r="F75" s="38"/>
      <c r="G75" s="38"/>
      <c r="H75" s="38"/>
      <c r="I75" s="257"/>
      <c r="J75" s="38"/>
      <c r="K75" s="38"/>
      <c r="L75" s="38"/>
      <c r="M75" s="38"/>
      <c r="N75" s="38"/>
      <c r="O75" s="38"/>
      <c r="P75" s="38"/>
    </row>
    <row r="76" spans="1:16" s="363" customFormat="1">
      <c r="A76" s="255"/>
      <c r="B76" s="38"/>
      <c r="C76" s="38"/>
      <c r="D76" s="38"/>
      <c r="E76" s="38"/>
      <c r="F76" s="38"/>
      <c r="G76" s="38"/>
      <c r="H76" s="38"/>
      <c r="I76" s="257"/>
      <c r="J76" s="38"/>
      <c r="K76" s="38"/>
      <c r="L76" s="38"/>
      <c r="M76" s="38"/>
      <c r="N76" s="38"/>
      <c r="O76" s="38"/>
      <c r="P76" s="38"/>
    </row>
    <row r="77" spans="1:16" s="363" customFormat="1">
      <c r="A77" s="255"/>
      <c r="B77" s="38"/>
      <c r="C77" s="38"/>
      <c r="D77" s="38"/>
      <c r="E77" s="38"/>
      <c r="F77" s="38"/>
      <c r="G77" s="38"/>
      <c r="H77" s="38"/>
      <c r="I77" s="257"/>
      <c r="J77" s="38"/>
      <c r="K77" s="38"/>
      <c r="L77" s="38"/>
      <c r="M77" s="38"/>
      <c r="N77" s="38"/>
      <c r="O77" s="38"/>
      <c r="P77" s="38"/>
    </row>
    <row r="78" spans="1:16" s="363" customFormat="1">
      <c r="A78" s="255"/>
      <c r="B78" s="38"/>
      <c r="C78" s="38"/>
      <c r="D78" s="38"/>
      <c r="E78" s="38"/>
      <c r="F78" s="38"/>
      <c r="G78" s="38"/>
      <c r="H78" s="38"/>
      <c r="I78" s="257"/>
      <c r="J78" s="38"/>
      <c r="K78" s="38"/>
      <c r="L78" s="38"/>
      <c r="M78" s="38"/>
      <c r="N78" s="38"/>
      <c r="O78" s="38"/>
      <c r="P78" s="38"/>
    </row>
    <row r="79" spans="1:16" s="363" customFormat="1">
      <c r="A79" s="255"/>
      <c r="B79" s="38"/>
      <c r="C79" s="38"/>
      <c r="D79" s="38"/>
      <c r="E79" s="38"/>
      <c r="F79" s="38"/>
      <c r="G79" s="38"/>
      <c r="H79" s="38"/>
      <c r="I79" s="257"/>
      <c r="J79" s="38"/>
      <c r="K79" s="38"/>
      <c r="L79" s="38"/>
      <c r="M79" s="38"/>
      <c r="N79" s="38"/>
      <c r="O79" s="38"/>
      <c r="P79" s="38"/>
    </row>
    <row r="80" spans="1:16" s="363" customFormat="1">
      <c r="A80" s="255"/>
      <c r="B80" s="38"/>
      <c r="C80" s="38"/>
      <c r="D80" s="38"/>
      <c r="E80" s="38"/>
      <c r="F80" s="38"/>
      <c r="G80" s="38"/>
      <c r="H80" s="38"/>
      <c r="I80" s="257"/>
      <c r="J80" s="38"/>
      <c r="K80" s="38"/>
      <c r="L80" s="38"/>
      <c r="M80" s="38"/>
      <c r="N80" s="38"/>
      <c r="O80" s="38"/>
      <c r="P80" s="38"/>
    </row>
    <row r="81" spans="1:16" s="363" customFormat="1">
      <c r="A81" s="255"/>
      <c r="B81" s="38"/>
      <c r="C81" s="38"/>
      <c r="D81" s="38"/>
      <c r="E81" s="38"/>
      <c r="F81" s="38"/>
      <c r="G81" s="38"/>
      <c r="H81" s="38"/>
      <c r="I81" s="257"/>
      <c r="J81" s="38"/>
      <c r="K81" s="38"/>
      <c r="L81" s="38"/>
      <c r="M81" s="38"/>
      <c r="N81" s="38"/>
      <c r="O81" s="38"/>
      <c r="P81" s="38"/>
    </row>
    <row r="82" spans="1:16" s="363" customFormat="1">
      <c r="A82" s="255"/>
      <c r="B82" s="38"/>
      <c r="C82" s="38"/>
      <c r="D82" s="38"/>
      <c r="E82" s="38"/>
      <c r="F82" s="38"/>
      <c r="G82" s="38"/>
      <c r="H82" s="38"/>
      <c r="I82" s="257"/>
      <c r="J82" s="38"/>
      <c r="K82" s="38"/>
      <c r="L82" s="38"/>
      <c r="M82" s="38"/>
      <c r="N82" s="38"/>
      <c r="O82" s="38"/>
      <c r="P82" s="38"/>
    </row>
    <row r="83" spans="1:16" s="363" customFormat="1">
      <c r="A83" s="255"/>
      <c r="B83" s="38"/>
      <c r="C83" s="38"/>
      <c r="D83" s="38"/>
      <c r="E83" s="38"/>
      <c r="F83" s="38"/>
      <c r="G83" s="38"/>
      <c r="H83" s="38"/>
      <c r="I83" s="257"/>
      <c r="J83" s="38"/>
      <c r="K83" s="38"/>
      <c r="L83" s="38"/>
      <c r="M83" s="38"/>
      <c r="N83" s="38"/>
      <c r="O83" s="38"/>
      <c r="P83" s="38"/>
    </row>
    <row r="84" spans="1:16" s="363" customFormat="1">
      <c r="A84" s="255"/>
      <c r="B84" s="38"/>
      <c r="C84" s="38"/>
      <c r="D84" s="38"/>
      <c r="E84" s="38"/>
      <c r="F84" s="38"/>
      <c r="G84" s="38"/>
      <c r="H84" s="38"/>
      <c r="I84" s="257"/>
      <c r="J84" s="38"/>
      <c r="K84" s="38"/>
      <c r="L84" s="38"/>
      <c r="M84" s="38"/>
      <c r="N84" s="38"/>
      <c r="O84" s="38"/>
      <c r="P84" s="38"/>
    </row>
    <row r="85" spans="1:16" s="363" customFormat="1">
      <c r="A85" s="255"/>
      <c r="B85" s="38"/>
      <c r="C85" s="38"/>
      <c r="D85" s="38"/>
      <c r="E85" s="38"/>
      <c r="F85" s="38"/>
      <c r="G85" s="38"/>
      <c r="H85" s="38"/>
      <c r="I85" s="257"/>
      <c r="J85" s="38"/>
      <c r="K85" s="38"/>
      <c r="L85" s="38"/>
      <c r="M85" s="38"/>
      <c r="N85" s="38"/>
      <c r="O85" s="38"/>
      <c r="P85" s="38"/>
    </row>
    <row r="86" spans="1:16" s="363" customFormat="1">
      <c r="A86" s="255"/>
      <c r="B86" s="38"/>
      <c r="C86" s="38"/>
      <c r="D86" s="38"/>
      <c r="E86" s="38"/>
      <c r="F86" s="38"/>
      <c r="G86" s="38"/>
      <c r="H86" s="38"/>
      <c r="I86" s="257"/>
      <c r="J86" s="38"/>
      <c r="K86" s="38"/>
      <c r="L86" s="38"/>
      <c r="M86" s="38"/>
      <c r="N86" s="38"/>
      <c r="O86" s="38"/>
      <c r="P86" s="38"/>
    </row>
    <row r="87" spans="1:16" s="363" customFormat="1">
      <c r="A87" s="255"/>
      <c r="B87" s="38"/>
      <c r="C87" s="38"/>
      <c r="D87" s="38"/>
      <c r="E87" s="38"/>
      <c r="F87" s="38"/>
      <c r="G87" s="38"/>
      <c r="H87" s="38"/>
      <c r="I87" s="257"/>
      <c r="J87" s="38"/>
      <c r="K87" s="38"/>
      <c r="L87" s="38"/>
      <c r="M87" s="38"/>
      <c r="N87" s="38"/>
      <c r="O87" s="38"/>
      <c r="P87" s="38"/>
    </row>
    <row r="88" spans="1:16" s="363" customFormat="1">
      <c r="A88" s="255"/>
      <c r="B88" s="38"/>
      <c r="C88" s="38"/>
      <c r="D88" s="38"/>
      <c r="E88" s="38"/>
      <c r="F88" s="38"/>
      <c r="G88" s="38"/>
      <c r="H88" s="38"/>
      <c r="I88" s="257"/>
      <c r="J88" s="38"/>
      <c r="K88" s="38"/>
      <c r="L88" s="38"/>
      <c r="M88" s="38"/>
      <c r="N88" s="38"/>
      <c r="O88" s="38"/>
      <c r="P88" s="38"/>
    </row>
    <row r="89" spans="1:16" s="363" customFormat="1">
      <c r="A89" s="255"/>
      <c r="B89" s="38"/>
      <c r="C89" s="38"/>
      <c r="D89" s="38"/>
      <c r="E89" s="38"/>
      <c r="F89" s="38"/>
      <c r="G89" s="38"/>
      <c r="H89" s="38"/>
      <c r="I89" s="257"/>
      <c r="J89" s="38"/>
      <c r="K89" s="38"/>
      <c r="L89" s="38"/>
      <c r="M89" s="38"/>
      <c r="N89" s="38"/>
      <c r="O89" s="38"/>
      <c r="P89" s="38"/>
    </row>
    <row r="90" spans="1:16" s="363" customFormat="1">
      <c r="A90" s="255"/>
      <c r="B90" s="38"/>
      <c r="C90" s="38"/>
      <c r="D90" s="38"/>
      <c r="E90" s="38"/>
      <c r="F90" s="38"/>
      <c r="G90" s="38"/>
      <c r="H90" s="38"/>
      <c r="I90" s="257"/>
      <c r="J90" s="38"/>
      <c r="K90" s="38"/>
      <c r="L90" s="38"/>
      <c r="M90" s="38"/>
      <c r="N90" s="38"/>
      <c r="O90" s="38"/>
      <c r="P90" s="38"/>
    </row>
    <row r="91" spans="1:16" s="363" customFormat="1">
      <c r="A91" s="255"/>
      <c r="B91" s="38"/>
      <c r="C91" s="38"/>
      <c r="D91" s="38"/>
      <c r="E91" s="38"/>
      <c r="F91" s="38"/>
      <c r="G91" s="38"/>
      <c r="H91" s="38"/>
      <c r="I91" s="257"/>
      <c r="J91" s="38"/>
      <c r="K91" s="38"/>
      <c r="L91" s="38"/>
      <c r="M91" s="38"/>
      <c r="N91" s="38"/>
      <c r="O91" s="38"/>
      <c r="P91" s="38"/>
    </row>
    <row r="92" spans="1:16" s="363" customFormat="1">
      <c r="A92" s="255"/>
      <c r="B92" s="38"/>
      <c r="C92" s="38"/>
      <c r="D92" s="38"/>
      <c r="E92" s="38"/>
      <c r="F92" s="38"/>
      <c r="G92" s="38"/>
      <c r="H92" s="38"/>
      <c r="I92" s="257"/>
      <c r="J92" s="38"/>
      <c r="K92" s="38"/>
      <c r="L92" s="38"/>
      <c r="M92" s="38"/>
      <c r="N92" s="38"/>
      <c r="O92" s="38"/>
      <c r="P92" s="38"/>
    </row>
    <row r="93" spans="1:16" s="363" customFormat="1">
      <c r="A93" s="255"/>
      <c r="B93" s="38"/>
      <c r="C93" s="38"/>
      <c r="D93" s="38"/>
      <c r="E93" s="38"/>
      <c r="F93" s="38"/>
      <c r="G93" s="38"/>
      <c r="H93" s="38"/>
      <c r="I93" s="257"/>
      <c r="J93" s="38"/>
      <c r="K93" s="38"/>
      <c r="L93" s="38"/>
      <c r="M93" s="38"/>
      <c r="N93" s="38"/>
      <c r="O93" s="38"/>
      <c r="P93" s="38"/>
    </row>
    <row r="94" spans="1:16" s="363" customFormat="1">
      <c r="A94" s="255"/>
      <c r="B94" s="38"/>
      <c r="C94" s="38"/>
      <c r="D94" s="38"/>
      <c r="E94" s="38"/>
      <c r="F94" s="38"/>
      <c r="G94" s="38"/>
      <c r="H94" s="38"/>
      <c r="I94" s="257"/>
      <c r="J94" s="38"/>
      <c r="K94" s="38"/>
      <c r="L94" s="38"/>
      <c r="M94" s="38"/>
      <c r="N94" s="38"/>
      <c r="O94" s="38"/>
      <c r="P94" s="38"/>
    </row>
    <row r="95" spans="1:16" s="363" customFormat="1">
      <c r="A95" s="255"/>
      <c r="B95" s="38"/>
      <c r="C95" s="38"/>
      <c r="D95" s="38"/>
      <c r="E95" s="38"/>
      <c r="F95" s="38"/>
      <c r="G95" s="38"/>
      <c r="H95" s="38"/>
      <c r="I95" s="257"/>
      <c r="J95" s="38"/>
      <c r="K95" s="38"/>
      <c r="L95" s="38"/>
      <c r="M95" s="38"/>
      <c r="N95" s="38"/>
      <c r="O95" s="38"/>
      <c r="P95" s="38"/>
    </row>
    <row r="96" spans="1:16" s="363" customFormat="1">
      <c r="A96" s="255"/>
      <c r="B96" s="38"/>
      <c r="C96" s="38"/>
      <c r="D96" s="38"/>
      <c r="E96" s="38"/>
      <c r="F96" s="38"/>
      <c r="G96" s="38"/>
      <c r="H96" s="38"/>
      <c r="I96" s="257"/>
      <c r="J96" s="38"/>
      <c r="K96" s="38"/>
      <c r="L96" s="38"/>
      <c r="M96" s="38"/>
      <c r="N96" s="38"/>
      <c r="O96" s="38"/>
      <c r="P96" s="38"/>
    </row>
    <row r="97" spans="1:16" s="363" customFormat="1">
      <c r="A97" s="255"/>
      <c r="B97" s="38"/>
      <c r="C97" s="38"/>
      <c r="D97" s="38"/>
      <c r="E97" s="38"/>
      <c r="F97" s="38"/>
      <c r="G97" s="38"/>
      <c r="H97" s="38"/>
      <c r="I97" s="257"/>
      <c r="J97" s="38"/>
      <c r="K97" s="38"/>
      <c r="L97" s="38"/>
      <c r="M97" s="38"/>
      <c r="N97" s="38"/>
      <c r="O97" s="38"/>
      <c r="P97" s="38"/>
    </row>
    <row r="98" spans="1:16" s="363" customFormat="1">
      <c r="A98" s="255"/>
      <c r="B98" s="38"/>
      <c r="C98" s="38"/>
      <c r="D98" s="38"/>
      <c r="E98" s="38"/>
      <c r="F98" s="38"/>
      <c r="G98" s="38"/>
      <c r="H98" s="38"/>
      <c r="I98" s="257"/>
      <c r="J98" s="38"/>
      <c r="K98" s="38"/>
      <c r="L98" s="38"/>
      <c r="M98" s="38"/>
      <c r="N98" s="38"/>
      <c r="O98" s="38"/>
      <c r="P98" s="38"/>
    </row>
    <row r="99" spans="1:16" s="363" customFormat="1">
      <c r="A99" s="255"/>
      <c r="B99" s="38"/>
      <c r="C99" s="38"/>
      <c r="D99" s="38"/>
      <c r="E99" s="38"/>
      <c r="F99" s="38"/>
      <c r="G99" s="38"/>
      <c r="H99" s="38"/>
      <c r="I99" s="257"/>
      <c r="J99" s="38"/>
      <c r="K99" s="38"/>
      <c r="L99" s="38"/>
      <c r="M99" s="38"/>
      <c r="N99" s="38"/>
      <c r="O99" s="38"/>
      <c r="P99" s="38"/>
    </row>
    <row r="100" spans="1:16" s="363" customFormat="1">
      <c r="A100" s="255"/>
      <c r="B100" s="38"/>
      <c r="C100" s="38"/>
      <c r="D100" s="38"/>
      <c r="E100" s="38"/>
      <c r="F100" s="38"/>
      <c r="G100" s="38"/>
      <c r="H100" s="38"/>
      <c r="I100" s="257"/>
      <c r="J100" s="38"/>
      <c r="K100" s="38"/>
      <c r="L100" s="38"/>
      <c r="M100" s="38"/>
      <c r="N100" s="38"/>
      <c r="O100" s="38"/>
      <c r="P100" s="38"/>
    </row>
    <row r="101" spans="1:16" s="363" customFormat="1">
      <c r="A101" s="255"/>
      <c r="B101" s="38"/>
      <c r="C101" s="38"/>
      <c r="D101" s="38"/>
      <c r="E101" s="38"/>
      <c r="F101" s="38"/>
      <c r="G101" s="38"/>
      <c r="H101" s="38"/>
      <c r="I101" s="257"/>
      <c r="J101" s="38"/>
      <c r="K101" s="38"/>
      <c r="L101" s="38"/>
      <c r="M101" s="38"/>
      <c r="N101" s="38"/>
      <c r="O101" s="38"/>
      <c r="P101" s="38"/>
    </row>
    <row r="102" spans="1:16" s="363" customFormat="1">
      <c r="A102" s="255"/>
      <c r="B102" s="38"/>
      <c r="C102" s="38"/>
      <c r="D102" s="38"/>
      <c r="E102" s="38"/>
      <c r="F102" s="38"/>
      <c r="G102" s="38"/>
      <c r="H102" s="38"/>
      <c r="I102" s="257"/>
      <c r="J102" s="38"/>
      <c r="K102" s="38"/>
      <c r="L102" s="38"/>
      <c r="M102" s="38"/>
      <c r="N102" s="38"/>
      <c r="O102" s="38"/>
      <c r="P102" s="38"/>
    </row>
    <row r="103" spans="1:16" s="363" customFormat="1">
      <c r="A103" s="255"/>
      <c r="B103" s="38"/>
      <c r="C103" s="38"/>
      <c r="D103" s="38"/>
      <c r="E103" s="38"/>
      <c r="F103" s="38"/>
      <c r="G103" s="38"/>
      <c r="H103" s="38"/>
      <c r="I103" s="257"/>
      <c r="J103" s="38"/>
      <c r="K103" s="38"/>
      <c r="L103" s="38"/>
      <c r="M103" s="38"/>
      <c r="N103" s="38"/>
      <c r="O103" s="38"/>
      <c r="P103" s="38"/>
    </row>
    <row r="104" spans="1:16" s="363" customFormat="1">
      <c r="A104" s="255"/>
      <c r="B104" s="38"/>
      <c r="C104" s="38"/>
      <c r="D104" s="38"/>
      <c r="E104" s="38"/>
      <c r="F104" s="38"/>
      <c r="G104" s="38"/>
      <c r="H104" s="38"/>
      <c r="I104" s="257"/>
      <c r="J104" s="38"/>
      <c r="K104" s="38"/>
      <c r="L104" s="38"/>
      <c r="M104" s="38"/>
      <c r="N104" s="38"/>
      <c r="O104" s="38"/>
      <c r="P104" s="38"/>
    </row>
    <row r="105" spans="1:16" s="363" customFormat="1">
      <c r="A105" s="255"/>
      <c r="B105" s="38"/>
      <c r="C105" s="38"/>
      <c r="D105" s="38"/>
      <c r="E105" s="38"/>
      <c r="F105" s="38"/>
      <c r="G105" s="38"/>
      <c r="H105" s="38"/>
      <c r="I105" s="257"/>
      <c r="J105" s="38"/>
      <c r="K105" s="38"/>
      <c r="L105" s="38"/>
      <c r="M105" s="38"/>
      <c r="N105" s="38"/>
      <c r="O105" s="38"/>
      <c r="P105" s="38"/>
    </row>
    <row r="106" spans="1:16" s="363" customFormat="1">
      <c r="A106" s="255"/>
      <c r="B106" s="38"/>
      <c r="C106" s="38"/>
      <c r="D106" s="38"/>
      <c r="E106" s="38"/>
      <c r="F106" s="38"/>
      <c r="G106" s="38"/>
      <c r="H106" s="38"/>
      <c r="I106" s="257"/>
      <c r="J106" s="38"/>
      <c r="K106" s="38"/>
      <c r="L106" s="38"/>
      <c r="M106" s="38"/>
      <c r="N106" s="38"/>
      <c r="O106" s="38"/>
      <c r="P106" s="38"/>
    </row>
    <row r="107" spans="1:16" s="363" customFormat="1">
      <c r="A107" s="255"/>
      <c r="B107" s="38"/>
      <c r="C107" s="38"/>
      <c r="D107" s="38"/>
      <c r="E107" s="38"/>
      <c r="F107" s="38"/>
      <c r="G107" s="38"/>
      <c r="H107" s="38"/>
      <c r="I107" s="257"/>
      <c r="J107" s="38"/>
      <c r="K107" s="38"/>
      <c r="L107" s="38"/>
      <c r="M107" s="38"/>
      <c r="N107" s="38"/>
      <c r="O107" s="38"/>
      <c r="P107" s="38"/>
    </row>
    <row r="108" spans="1:16" s="363" customFormat="1">
      <c r="A108" s="255"/>
      <c r="B108" s="38"/>
      <c r="C108" s="38"/>
      <c r="D108" s="38"/>
      <c r="E108" s="38"/>
      <c r="F108" s="38"/>
      <c r="G108" s="38"/>
      <c r="H108" s="38"/>
      <c r="I108" s="257"/>
      <c r="J108" s="38"/>
      <c r="K108" s="38"/>
      <c r="L108" s="38"/>
      <c r="M108" s="38"/>
      <c r="N108" s="38"/>
      <c r="O108" s="38"/>
      <c r="P108" s="38"/>
    </row>
    <row r="109" spans="1:16" s="363" customFormat="1">
      <c r="A109" s="255"/>
      <c r="B109" s="38"/>
      <c r="C109" s="38"/>
      <c r="D109" s="38"/>
      <c r="E109" s="38"/>
      <c r="F109" s="38"/>
      <c r="G109" s="38"/>
      <c r="H109" s="38"/>
      <c r="I109" s="257"/>
      <c r="J109" s="38"/>
      <c r="K109" s="38"/>
      <c r="L109" s="38"/>
      <c r="M109" s="38"/>
      <c r="N109" s="38"/>
      <c r="O109" s="38"/>
      <c r="P109" s="38"/>
    </row>
    <row r="110" spans="1:16" s="363" customFormat="1">
      <c r="A110" s="255"/>
      <c r="B110" s="38"/>
      <c r="C110" s="38"/>
      <c r="D110" s="38"/>
      <c r="E110" s="38"/>
      <c r="F110" s="38"/>
      <c r="G110" s="38"/>
      <c r="H110" s="38"/>
      <c r="I110" s="257"/>
      <c r="J110" s="38"/>
      <c r="K110" s="38"/>
      <c r="L110" s="38"/>
      <c r="M110" s="38"/>
      <c r="N110" s="38"/>
      <c r="O110" s="38"/>
      <c r="P110" s="38"/>
    </row>
    <row r="111" spans="1:16" s="363" customFormat="1">
      <c r="A111" s="255"/>
      <c r="B111" s="38"/>
      <c r="C111" s="38"/>
      <c r="D111" s="38"/>
      <c r="E111" s="38"/>
      <c r="F111" s="38"/>
      <c r="G111" s="38"/>
      <c r="H111" s="38"/>
      <c r="I111" s="257"/>
      <c r="J111" s="38"/>
      <c r="K111" s="38"/>
      <c r="L111" s="38"/>
      <c r="M111" s="38"/>
      <c r="N111" s="38"/>
      <c r="O111" s="38"/>
      <c r="P111" s="38"/>
    </row>
    <row r="112" spans="1:16" s="363" customFormat="1">
      <c r="A112" s="255"/>
      <c r="B112" s="38"/>
      <c r="C112" s="38"/>
      <c r="D112" s="38"/>
      <c r="E112" s="38"/>
      <c r="F112" s="38"/>
      <c r="G112" s="38"/>
      <c r="H112" s="38"/>
      <c r="I112" s="257"/>
      <c r="J112" s="38"/>
      <c r="K112" s="38"/>
      <c r="L112" s="38"/>
      <c r="M112" s="38"/>
      <c r="N112" s="38"/>
      <c r="O112" s="38"/>
      <c r="P112" s="38"/>
    </row>
    <row r="113" spans="1:16" s="363" customFormat="1">
      <c r="A113" s="255"/>
      <c r="B113" s="38"/>
      <c r="C113" s="38"/>
      <c r="D113" s="38"/>
      <c r="E113" s="38"/>
      <c r="F113" s="38"/>
      <c r="G113" s="38"/>
      <c r="H113" s="38"/>
      <c r="I113" s="257"/>
      <c r="J113" s="38"/>
      <c r="K113" s="38"/>
      <c r="L113" s="38"/>
      <c r="M113" s="38"/>
      <c r="N113" s="38"/>
      <c r="O113" s="38"/>
      <c r="P113" s="38"/>
    </row>
    <row r="114" spans="1:16" s="363" customFormat="1">
      <c r="A114" s="255"/>
      <c r="B114" s="38"/>
      <c r="C114" s="38"/>
      <c r="D114" s="38"/>
      <c r="E114" s="38"/>
      <c r="F114" s="38"/>
      <c r="G114" s="38"/>
      <c r="H114" s="38"/>
      <c r="I114" s="257"/>
      <c r="J114" s="38"/>
      <c r="K114" s="38"/>
      <c r="L114" s="38"/>
      <c r="M114" s="38"/>
      <c r="N114" s="38"/>
      <c r="O114" s="38"/>
      <c r="P114" s="38"/>
    </row>
    <row r="115" spans="1:16" s="363" customFormat="1">
      <c r="A115" s="255"/>
      <c r="B115" s="38"/>
      <c r="C115" s="38"/>
      <c r="D115" s="38"/>
      <c r="E115" s="38"/>
      <c r="F115" s="38"/>
      <c r="G115" s="38"/>
      <c r="H115" s="38"/>
      <c r="I115" s="257"/>
      <c r="J115" s="38"/>
      <c r="K115" s="38"/>
      <c r="L115" s="38"/>
      <c r="M115" s="38"/>
      <c r="N115" s="38"/>
      <c r="O115" s="38"/>
      <c r="P115" s="38"/>
    </row>
    <row r="116" spans="1:16" s="363" customFormat="1">
      <c r="A116" s="255"/>
      <c r="B116" s="38"/>
      <c r="C116" s="38"/>
      <c r="D116" s="38"/>
      <c r="E116" s="38"/>
      <c r="F116" s="38"/>
      <c r="G116" s="38"/>
      <c r="H116" s="38"/>
      <c r="I116" s="257"/>
      <c r="J116" s="38"/>
      <c r="K116" s="38"/>
      <c r="L116" s="38"/>
      <c r="M116" s="38"/>
      <c r="N116" s="38"/>
      <c r="O116" s="38"/>
      <c r="P116" s="38"/>
    </row>
    <row r="117" spans="1:16" s="363" customFormat="1">
      <c r="A117" s="255"/>
      <c r="B117" s="38"/>
      <c r="C117" s="38"/>
      <c r="D117" s="38"/>
      <c r="E117" s="38"/>
      <c r="F117" s="38"/>
      <c r="G117" s="38"/>
      <c r="H117" s="38"/>
      <c r="I117" s="257"/>
      <c r="J117" s="38"/>
      <c r="K117" s="38"/>
      <c r="L117" s="38"/>
      <c r="M117" s="38"/>
      <c r="N117" s="38"/>
      <c r="O117" s="38"/>
      <c r="P117" s="38"/>
    </row>
    <row r="118" spans="1:16" s="363" customFormat="1">
      <c r="A118" s="255"/>
      <c r="B118" s="38"/>
      <c r="C118" s="38"/>
      <c r="D118" s="38"/>
      <c r="E118" s="38"/>
      <c r="F118" s="38"/>
      <c r="G118" s="38"/>
      <c r="H118" s="38"/>
      <c r="I118" s="257"/>
      <c r="J118" s="38"/>
      <c r="K118" s="38"/>
      <c r="L118" s="38"/>
      <c r="M118" s="38"/>
      <c r="N118" s="38"/>
      <c r="O118" s="38"/>
      <c r="P118" s="38"/>
    </row>
    <row r="119" spans="1:16" s="363" customFormat="1">
      <c r="A119" s="255"/>
      <c r="B119" s="38"/>
      <c r="C119" s="38"/>
      <c r="D119" s="38"/>
      <c r="E119" s="38"/>
      <c r="F119" s="38"/>
      <c r="G119" s="38"/>
      <c r="H119" s="38"/>
      <c r="I119" s="257"/>
      <c r="J119" s="38"/>
      <c r="K119" s="38"/>
      <c r="L119" s="38"/>
      <c r="M119" s="38"/>
      <c r="N119" s="38"/>
      <c r="O119" s="38"/>
      <c r="P119" s="38"/>
    </row>
    <row r="120" spans="1:16" s="363" customFormat="1">
      <c r="A120" s="255"/>
      <c r="B120" s="38"/>
      <c r="C120" s="38"/>
      <c r="D120" s="38"/>
      <c r="E120" s="38"/>
      <c r="F120" s="38"/>
      <c r="G120" s="38"/>
      <c r="H120" s="38"/>
      <c r="I120" s="257"/>
      <c r="J120" s="38"/>
      <c r="K120" s="38"/>
      <c r="L120" s="38"/>
      <c r="M120" s="38"/>
      <c r="N120" s="38"/>
      <c r="O120" s="38"/>
      <c r="P120" s="38"/>
    </row>
    <row r="121" spans="1:16" s="363" customFormat="1">
      <c r="A121" s="255"/>
      <c r="B121" s="38"/>
      <c r="C121" s="38"/>
      <c r="D121" s="38"/>
      <c r="E121" s="38"/>
      <c r="F121" s="38"/>
      <c r="G121" s="38"/>
      <c r="H121" s="38"/>
      <c r="I121" s="257"/>
      <c r="J121" s="38"/>
      <c r="K121" s="38"/>
      <c r="L121" s="38"/>
      <c r="M121" s="38"/>
      <c r="N121" s="38"/>
      <c r="O121" s="38"/>
      <c r="P121" s="38"/>
    </row>
    <row r="122" spans="1:16" s="363" customFormat="1">
      <c r="A122" s="255"/>
      <c r="B122" s="38"/>
      <c r="C122" s="38"/>
      <c r="D122" s="38"/>
      <c r="E122" s="38"/>
      <c r="F122" s="38"/>
      <c r="G122" s="38"/>
      <c r="H122" s="38"/>
      <c r="I122" s="257"/>
      <c r="J122" s="38"/>
      <c r="K122" s="38"/>
      <c r="L122" s="38"/>
      <c r="M122" s="38"/>
      <c r="N122" s="38"/>
      <c r="O122" s="38"/>
      <c r="P122" s="38"/>
    </row>
    <row r="123" spans="1:16" s="363" customFormat="1">
      <c r="A123" s="255"/>
      <c r="B123" s="38"/>
      <c r="C123" s="38"/>
      <c r="D123" s="38"/>
      <c r="E123" s="38"/>
      <c r="F123" s="38"/>
      <c r="G123" s="38"/>
      <c r="H123" s="38"/>
      <c r="I123" s="257"/>
      <c r="J123" s="38"/>
      <c r="K123" s="38"/>
      <c r="L123" s="38"/>
      <c r="M123" s="38"/>
      <c r="N123" s="38"/>
      <c r="O123" s="38"/>
      <c r="P123" s="38"/>
    </row>
    <row r="124" spans="1:16" s="363" customFormat="1">
      <c r="A124" s="255"/>
      <c r="B124" s="38"/>
      <c r="C124" s="38"/>
      <c r="D124" s="38"/>
      <c r="E124" s="38"/>
      <c r="F124" s="38"/>
      <c r="G124" s="38"/>
      <c r="H124" s="38"/>
      <c r="I124" s="257"/>
      <c r="J124" s="38"/>
      <c r="K124" s="38"/>
      <c r="L124" s="38"/>
      <c r="M124" s="38"/>
      <c r="N124" s="38"/>
      <c r="O124" s="38"/>
      <c r="P124" s="38"/>
    </row>
    <row r="125" spans="1:16" s="363" customFormat="1">
      <c r="A125" s="255"/>
      <c r="B125" s="38"/>
      <c r="C125" s="38"/>
      <c r="D125" s="38"/>
      <c r="E125" s="38"/>
      <c r="F125" s="38"/>
      <c r="G125" s="38"/>
      <c r="H125" s="38"/>
      <c r="I125" s="257"/>
      <c r="J125" s="38"/>
      <c r="K125" s="38"/>
      <c r="L125" s="38"/>
      <c r="M125" s="38"/>
      <c r="N125" s="38"/>
      <c r="O125" s="38"/>
      <c r="P125" s="38"/>
    </row>
    <row r="126" spans="1:16" s="363" customFormat="1">
      <c r="A126" s="255"/>
      <c r="B126" s="38"/>
      <c r="C126" s="38"/>
      <c r="D126" s="38"/>
      <c r="E126" s="38"/>
      <c r="F126" s="38"/>
      <c r="G126" s="38"/>
      <c r="H126" s="38"/>
      <c r="I126" s="257"/>
      <c r="J126" s="38"/>
      <c r="K126" s="38"/>
      <c r="L126" s="38"/>
      <c r="M126" s="38"/>
      <c r="N126" s="38"/>
      <c r="O126" s="38"/>
      <c r="P126" s="38"/>
    </row>
    <row r="127" spans="1:16" s="363" customFormat="1">
      <c r="A127" s="255"/>
      <c r="B127" s="38"/>
      <c r="C127" s="38"/>
      <c r="D127" s="38"/>
      <c r="E127" s="38"/>
      <c r="F127" s="38"/>
      <c r="G127" s="38"/>
      <c r="H127" s="38"/>
      <c r="I127" s="257"/>
      <c r="J127" s="38"/>
      <c r="K127" s="38"/>
      <c r="L127" s="38"/>
      <c r="M127" s="38"/>
      <c r="N127" s="38"/>
      <c r="O127" s="38"/>
      <c r="P127" s="38"/>
    </row>
    <row r="128" spans="1:16" s="363" customFormat="1">
      <c r="A128" s="255"/>
      <c r="B128" s="38"/>
      <c r="C128" s="38"/>
      <c r="D128" s="38"/>
      <c r="E128" s="38"/>
      <c r="F128" s="38"/>
      <c r="G128" s="38"/>
      <c r="H128" s="38"/>
      <c r="I128" s="257"/>
      <c r="J128" s="38"/>
      <c r="K128" s="38"/>
      <c r="L128" s="38"/>
      <c r="M128" s="38"/>
      <c r="N128" s="38"/>
      <c r="O128" s="38"/>
      <c r="P128" s="38"/>
    </row>
    <row r="129" spans="1:16" s="363" customFormat="1">
      <c r="A129" s="255"/>
      <c r="B129" s="38"/>
      <c r="C129" s="38"/>
      <c r="D129" s="38"/>
      <c r="E129" s="38"/>
      <c r="F129" s="38"/>
      <c r="G129" s="38"/>
      <c r="H129" s="38"/>
      <c r="I129" s="257"/>
      <c r="J129" s="38"/>
      <c r="K129" s="38"/>
      <c r="L129" s="38"/>
      <c r="M129" s="38"/>
      <c r="N129" s="38"/>
      <c r="O129" s="38"/>
      <c r="P129" s="38"/>
    </row>
    <row r="130" spans="1:16" s="363" customFormat="1">
      <c r="A130" s="255"/>
      <c r="B130" s="38"/>
      <c r="C130" s="38"/>
      <c r="D130" s="38"/>
      <c r="E130" s="38"/>
      <c r="F130" s="38"/>
      <c r="G130" s="38"/>
      <c r="H130" s="38"/>
      <c r="I130" s="257"/>
      <c r="J130" s="38"/>
      <c r="K130" s="38"/>
      <c r="L130" s="38"/>
      <c r="M130" s="38"/>
      <c r="N130" s="38"/>
      <c r="O130" s="38"/>
      <c r="P130" s="38"/>
    </row>
    <row r="131" spans="1:16" s="363" customFormat="1">
      <c r="A131" s="255"/>
      <c r="B131" s="38"/>
      <c r="C131" s="38"/>
      <c r="D131" s="38"/>
      <c r="E131" s="38"/>
      <c r="F131" s="38"/>
      <c r="G131" s="38"/>
      <c r="H131" s="38"/>
      <c r="I131" s="257"/>
      <c r="J131" s="38"/>
      <c r="K131" s="38"/>
      <c r="L131" s="38"/>
      <c r="M131" s="38"/>
      <c r="N131" s="38"/>
      <c r="O131" s="38"/>
      <c r="P131" s="38"/>
    </row>
    <row r="132" spans="1:16" s="363" customFormat="1">
      <c r="A132" s="255"/>
      <c r="B132" s="38"/>
      <c r="C132" s="38"/>
      <c r="D132" s="38"/>
      <c r="E132" s="38"/>
      <c r="F132" s="38"/>
      <c r="G132" s="38"/>
      <c r="H132" s="38"/>
      <c r="I132" s="257"/>
      <c r="J132" s="38"/>
      <c r="K132" s="38"/>
      <c r="L132" s="38"/>
      <c r="M132" s="38"/>
      <c r="N132" s="38"/>
      <c r="O132" s="38"/>
      <c r="P132" s="38"/>
    </row>
    <row r="133" spans="1:16" s="363" customFormat="1">
      <c r="A133" s="255"/>
      <c r="B133" s="38"/>
      <c r="C133" s="38"/>
      <c r="D133" s="38"/>
      <c r="E133" s="38"/>
      <c r="F133" s="38"/>
      <c r="G133" s="38"/>
      <c r="H133" s="38"/>
      <c r="I133" s="257"/>
      <c r="J133" s="38"/>
      <c r="K133" s="38"/>
      <c r="L133" s="38"/>
      <c r="M133" s="38"/>
      <c r="N133" s="38"/>
      <c r="O133" s="38"/>
      <c r="P133" s="38"/>
    </row>
    <row r="134" spans="1:16" s="363" customFormat="1">
      <c r="A134" s="255"/>
      <c r="B134" s="38"/>
      <c r="C134" s="38"/>
      <c r="D134" s="38"/>
      <c r="E134" s="38"/>
      <c r="F134" s="38"/>
      <c r="G134" s="38"/>
      <c r="H134" s="38"/>
      <c r="I134" s="257"/>
      <c r="J134" s="38"/>
      <c r="K134" s="38"/>
      <c r="L134" s="38"/>
      <c r="M134" s="38"/>
      <c r="N134" s="38"/>
      <c r="O134" s="38"/>
      <c r="P134" s="38"/>
    </row>
    <row r="135" spans="1:16" s="363" customFormat="1">
      <c r="A135" s="255"/>
      <c r="B135" s="38"/>
      <c r="C135" s="38"/>
      <c r="D135" s="38"/>
      <c r="E135" s="38"/>
      <c r="F135" s="38"/>
      <c r="G135" s="38"/>
      <c r="H135" s="38"/>
      <c r="I135" s="257"/>
      <c r="J135" s="38"/>
      <c r="K135" s="38"/>
      <c r="L135" s="38"/>
      <c r="M135" s="38"/>
      <c r="N135" s="38"/>
      <c r="O135" s="38"/>
      <c r="P135" s="38"/>
    </row>
    <row r="136" spans="1:16" s="363" customFormat="1">
      <c r="A136" s="255"/>
      <c r="B136" s="38"/>
      <c r="C136" s="38"/>
      <c r="D136" s="38"/>
      <c r="E136" s="38"/>
      <c r="F136" s="38"/>
      <c r="G136" s="38"/>
      <c r="H136" s="38"/>
      <c r="I136" s="257"/>
      <c r="J136" s="38"/>
      <c r="K136" s="38"/>
      <c r="L136" s="38"/>
      <c r="M136" s="38"/>
      <c r="N136" s="38"/>
      <c r="O136" s="38"/>
      <c r="P136" s="38"/>
    </row>
    <row r="137" spans="1:16" s="363" customFormat="1">
      <c r="A137" s="255"/>
      <c r="B137" s="38"/>
      <c r="C137" s="38"/>
      <c r="D137" s="38"/>
      <c r="E137" s="38"/>
      <c r="F137" s="38"/>
      <c r="G137" s="38"/>
      <c r="H137" s="38"/>
      <c r="I137" s="257"/>
      <c r="J137" s="38"/>
      <c r="K137" s="38"/>
      <c r="L137" s="38"/>
      <c r="M137" s="38"/>
      <c r="N137" s="38"/>
      <c r="O137" s="38"/>
      <c r="P137" s="38"/>
    </row>
    <row r="138" spans="1:16" s="363" customFormat="1">
      <c r="A138" s="255"/>
      <c r="B138" s="38"/>
      <c r="C138" s="38"/>
      <c r="D138" s="38"/>
      <c r="E138" s="38"/>
      <c r="F138" s="38"/>
      <c r="G138" s="38"/>
      <c r="H138" s="38"/>
      <c r="I138" s="257"/>
      <c r="J138" s="38"/>
      <c r="K138" s="38"/>
      <c r="L138" s="38"/>
      <c r="M138" s="38"/>
      <c r="N138" s="38"/>
      <c r="O138" s="38"/>
      <c r="P138" s="38"/>
    </row>
    <row r="139" spans="1:16" s="363" customFormat="1">
      <c r="A139" s="255"/>
      <c r="B139" s="38"/>
      <c r="C139" s="38"/>
      <c r="D139" s="38"/>
      <c r="E139" s="38"/>
      <c r="F139" s="38"/>
      <c r="G139" s="38"/>
      <c r="H139" s="38"/>
      <c r="I139" s="257"/>
      <c r="J139" s="38"/>
      <c r="K139" s="38"/>
      <c r="L139" s="38"/>
      <c r="M139" s="38"/>
      <c r="N139" s="38"/>
      <c r="O139" s="38"/>
      <c r="P139" s="38"/>
    </row>
    <row r="140" spans="1:16" s="363" customFormat="1">
      <c r="A140" s="255"/>
      <c r="B140" s="38"/>
      <c r="C140" s="38"/>
      <c r="D140" s="38"/>
      <c r="E140" s="38"/>
      <c r="F140" s="38"/>
      <c r="G140" s="38"/>
      <c r="H140" s="38"/>
      <c r="I140" s="257"/>
      <c r="J140" s="38"/>
      <c r="K140" s="38"/>
      <c r="L140" s="38"/>
      <c r="M140" s="38"/>
      <c r="N140" s="38"/>
      <c r="O140" s="38"/>
      <c r="P140" s="38"/>
    </row>
    <row r="141" spans="1:16" s="363" customFormat="1">
      <c r="A141" s="255"/>
      <c r="B141" s="38"/>
      <c r="C141" s="38"/>
      <c r="D141" s="38"/>
      <c r="E141" s="38"/>
      <c r="F141" s="38"/>
      <c r="G141" s="38"/>
      <c r="H141" s="38"/>
      <c r="I141" s="257"/>
      <c r="J141" s="38"/>
      <c r="K141" s="38"/>
      <c r="L141" s="38"/>
      <c r="M141" s="38"/>
      <c r="N141" s="38"/>
      <c r="O141" s="38"/>
      <c r="P141" s="38"/>
    </row>
    <row r="142" spans="1:16" s="363" customFormat="1">
      <c r="A142" s="255"/>
      <c r="B142" s="38"/>
      <c r="C142" s="38"/>
      <c r="D142" s="38"/>
      <c r="E142" s="38"/>
      <c r="F142" s="38"/>
      <c r="G142" s="38"/>
      <c r="H142" s="38"/>
      <c r="I142" s="257"/>
      <c r="J142" s="38"/>
      <c r="K142" s="38"/>
      <c r="L142" s="38"/>
      <c r="M142" s="38"/>
      <c r="N142" s="38"/>
      <c r="O142" s="38"/>
      <c r="P142" s="38"/>
    </row>
    <row r="143" spans="1:16" s="363" customFormat="1">
      <c r="A143" s="255"/>
      <c r="B143" s="38"/>
      <c r="C143" s="38"/>
      <c r="D143" s="38"/>
      <c r="E143" s="38"/>
      <c r="F143" s="38"/>
      <c r="G143" s="38"/>
      <c r="H143" s="38"/>
      <c r="I143" s="257"/>
      <c r="J143" s="38"/>
      <c r="K143" s="38"/>
      <c r="L143" s="38"/>
      <c r="M143" s="38"/>
      <c r="N143" s="38"/>
      <c r="O143" s="38"/>
      <c r="P143" s="38"/>
    </row>
    <row r="144" spans="1:16" s="363" customFormat="1">
      <c r="A144" s="255"/>
      <c r="B144" s="38"/>
      <c r="C144" s="38"/>
      <c r="D144" s="38"/>
      <c r="E144" s="38"/>
      <c r="F144" s="38"/>
      <c r="G144" s="38"/>
      <c r="H144" s="38"/>
      <c r="I144" s="257"/>
      <c r="J144" s="38"/>
      <c r="K144" s="38"/>
      <c r="L144" s="38"/>
      <c r="M144" s="38"/>
      <c r="N144" s="38"/>
      <c r="O144" s="38"/>
      <c r="P144" s="38"/>
    </row>
    <row r="145" spans="1:16" s="363" customFormat="1">
      <c r="A145" s="255"/>
      <c r="B145" s="38"/>
      <c r="C145" s="38"/>
      <c r="D145" s="38"/>
      <c r="E145" s="38"/>
      <c r="F145" s="38"/>
      <c r="G145" s="38"/>
      <c r="H145" s="38"/>
      <c r="I145" s="257"/>
      <c r="J145" s="38"/>
      <c r="K145" s="38"/>
      <c r="L145" s="38"/>
      <c r="M145" s="38"/>
      <c r="N145" s="38"/>
      <c r="O145" s="38"/>
      <c r="P145" s="38"/>
    </row>
    <row r="146" spans="1:16" s="363" customFormat="1">
      <c r="A146" s="255"/>
      <c r="B146" s="38"/>
      <c r="C146" s="38"/>
      <c r="D146" s="38"/>
      <c r="E146" s="38"/>
      <c r="F146" s="38"/>
      <c r="G146" s="38"/>
      <c r="H146" s="38"/>
      <c r="I146" s="257"/>
      <c r="J146" s="38"/>
      <c r="K146" s="38"/>
      <c r="L146" s="38"/>
      <c r="M146" s="38"/>
      <c r="N146" s="38"/>
      <c r="O146" s="38"/>
      <c r="P146" s="38"/>
    </row>
    <row r="147" spans="1:16" s="363" customFormat="1">
      <c r="A147" s="255"/>
      <c r="B147" s="38"/>
      <c r="C147" s="38"/>
      <c r="D147" s="38"/>
      <c r="E147" s="38"/>
      <c r="F147" s="38"/>
      <c r="G147" s="38"/>
      <c r="H147" s="38"/>
      <c r="I147" s="257"/>
      <c r="J147" s="38"/>
      <c r="K147" s="38"/>
      <c r="L147" s="38"/>
      <c r="M147" s="38"/>
      <c r="N147" s="38"/>
      <c r="O147" s="38"/>
      <c r="P147" s="38"/>
    </row>
    <row r="148" spans="1:16" s="363" customFormat="1">
      <c r="A148" s="255"/>
      <c r="B148" s="38"/>
      <c r="C148" s="38"/>
      <c r="D148" s="38"/>
      <c r="E148" s="38"/>
      <c r="F148" s="38"/>
      <c r="G148" s="38"/>
      <c r="H148" s="38"/>
      <c r="I148" s="257"/>
      <c r="J148" s="38"/>
      <c r="K148" s="38"/>
      <c r="L148" s="38"/>
      <c r="M148" s="38"/>
      <c r="N148" s="38"/>
      <c r="O148" s="38"/>
      <c r="P148" s="38"/>
    </row>
    <row r="149" spans="1:16" s="363" customFormat="1">
      <c r="A149" s="255"/>
      <c r="B149" s="38"/>
      <c r="C149" s="38"/>
      <c r="D149" s="38"/>
      <c r="E149" s="38"/>
      <c r="F149" s="38"/>
      <c r="G149" s="38"/>
      <c r="H149" s="38"/>
      <c r="I149" s="257"/>
      <c r="J149" s="38"/>
      <c r="K149" s="38"/>
      <c r="L149" s="38"/>
      <c r="M149" s="38"/>
      <c r="N149" s="38"/>
      <c r="O149" s="38"/>
      <c r="P149" s="38"/>
    </row>
    <row r="150" spans="1:16" s="363" customFormat="1">
      <c r="A150" s="255"/>
      <c r="B150" s="38"/>
      <c r="C150" s="38"/>
      <c r="D150" s="38"/>
      <c r="E150" s="38"/>
      <c r="F150" s="38"/>
      <c r="G150" s="38"/>
      <c r="H150" s="38"/>
      <c r="I150" s="257"/>
      <c r="J150" s="38"/>
      <c r="K150" s="38"/>
      <c r="L150" s="38"/>
      <c r="M150" s="38"/>
      <c r="N150" s="38"/>
      <c r="O150" s="38"/>
      <c r="P150" s="38"/>
    </row>
    <row r="151" spans="1:16" s="363" customFormat="1">
      <c r="A151" s="255"/>
      <c r="B151" s="38"/>
      <c r="C151" s="38"/>
      <c r="D151" s="38"/>
      <c r="E151" s="38"/>
      <c r="F151" s="38"/>
      <c r="G151" s="38"/>
      <c r="H151" s="38"/>
      <c r="I151" s="257"/>
      <c r="J151" s="38"/>
      <c r="K151" s="38"/>
      <c r="L151" s="38"/>
      <c r="M151" s="38"/>
      <c r="N151" s="38"/>
      <c r="O151" s="38"/>
      <c r="P151" s="38"/>
    </row>
    <row r="152" spans="1:16" s="363" customFormat="1">
      <c r="A152" s="255"/>
      <c r="B152" s="38"/>
      <c r="C152" s="38"/>
      <c r="D152" s="38"/>
      <c r="E152" s="38"/>
      <c r="F152" s="38"/>
      <c r="G152" s="38"/>
      <c r="H152" s="38"/>
      <c r="I152" s="257"/>
      <c r="J152" s="38"/>
      <c r="K152" s="38"/>
      <c r="L152" s="38"/>
      <c r="M152" s="38"/>
      <c r="N152" s="38"/>
      <c r="O152" s="38"/>
      <c r="P152" s="38"/>
    </row>
    <row r="153" spans="1:16" s="363" customFormat="1">
      <c r="A153" s="255"/>
      <c r="B153" s="38"/>
      <c r="C153" s="38"/>
      <c r="D153" s="38"/>
      <c r="E153" s="38"/>
      <c r="F153" s="38"/>
      <c r="G153" s="38"/>
      <c r="H153" s="38"/>
      <c r="I153" s="257"/>
      <c r="J153" s="38"/>
      <c r="K153" s="38"/>
      <c r="L153" s="38"/>
      <c r="M153" s="38"/>
      <c r="N153" s="38"/>
      <c r="O153" s="38"/>
      <c r="P153" s="38"/>
    </row>
    <row r="154" spans="1:16" s="363" customFormat="1">
      <c r="A154" s="255"/>
      <c r="B154" s="38"/>
      <c r="C154" s="38"/>
      <c r="D154" s="38"/>
      <c r="E154" s="38"/>
      <c r="F154" s="38"/>
      <c r="G154" s="38"/>
      <c r="H154" s="38"/>
      <c r="I154" s="257"/>
      <c r="J154" s="38"/>
      <c r="K154" s="38"/>
      <c r="L154" s="38"/>
      <c r="M154" s="38"/>
      <c r="N154" s="38"/>
      <c r="O154" s="38"/>
      <c r="P154" s="38"/>
    </row>
    <row r="155" spans="1:16" s="363" customFormat="1">
      <c r="A155" s="255"/>
      <c r="B155" s="38"/>
      <c r="C155" s="38"/>
      <c r="D155" s="38"/>
      <c r="E155" s="38"/>
      <c r="F155" s="38"/>
      <c r="G155" s="38"/>
      <c r="H155" s="38"/>
      <c r="I155" s="257"/>
      <c r="J155" s="38"/>
      <c r="K155" s="38"/>
      <c r="L155" s="38"/>
      <c r="M155" s="38"/>
      <c r="N155" s="38"/>
      <c r="O155" s="38"/>
      <c r="P155" s="38"/>
    </row>
    <row r="156" spans="1:16" s="363" customFormat="1">
      <c r="A156" s="255"/>
      <c r="B156" s="38"/>
      <c r="C156" s="38"/>
      <c r="D156" s="38"/>
      <c r="E156" s="38"/>
      <c r="F156" s="38"/>
      <c r="G156" s="38"/>
      <c r="H156" s="38"/>
      <c r="I156" s="257"/>
      <c r="J156" s="38"/>
      <c r="K156" s="38"/>
      <c r="L156" s="38"/>
      <c r="M156" s="38"/>
      <c r="N156" s="38"/>
      <c r="O156" s="38"/>
      <c r="P156" s="38"/>
    </row>
    <row r="157" spans="1:16" s="363" customFormat="1">
      <c r="A157" s="255"/>
      <c r="B157" s="38"/>
      <c r="C157" s="38"/>
      <c r="D157" s="38"/>
      <c r="E157" s="38"/>
      <c r="F157" s="38"/>
      <c r="G157" s="38"/>
      <c r="H157" s="38"/>
      <c r="I157" s="257"/>
      <c r="J157" s="38"/>
      <c r="K157" s="38"/>
      <c r="L157" s="38"/>
      <c r="M157" s="38"/>
      <c r="N157" s="38"/>
      <c r="O157" s="38"/>
      <c r="P157" s="38"/>
    </row>
    <row r="158" spans="1:16" s="363" customFormat="1">
      <c r="A158" s="255"/>
      <c r="B158" s="38"/>
      <c r="C158" s="38"/>
      <c r="D158" s="38"/>
      <c r="E158" s="38"/>
      <c r="F158" s="38"/>
      <c r="G158" s="38"/>
      <c r="H158" s="38"/>
      <c r="I158" s="257"/>
      <c r="J158" s="38"/>
      <c r="K158" s="38"/>
      <c r="L158" s="38"/>
      <c r="M158" s="38"/>
      <c r="N158" s="38"/>
      <c r="O158" s="38"/>
      <c r="P158" s="38"/>
    </row>
    <row r="159" spans="1:16" s="363" customFormat="1">
      <c r="A159" s="255"/>
      <c r="B159" s="38"/>
      <c r="C159" s="38"/>
      <c r="D159" s="38"/>
      <c r="E159" s="38"/>
      <c r="F159" s="38"/>
      <c r="G159" s="38"/>
      <c r="H159" s="38"/>
      <c r="I159" s="257"/>
      <c r="J159" s="38"/>
      <c r="K159" s="38"/>
      <c r="L159" s="38"/>
      <c r="M159" s="38"/>
      <c r="N159" s="38"/>
      <c r="O159" s="38"/>
      <c r="P159" s="38"/>
    </row>
    <row r="160" spans="1:16" s="363" customFormat="1">
      <c r="A160" s="255"/>
      <c r="B160" s="38"/>
      <c r="C160" s="38"/>
      <c r="D160" s="38"/>
      <c r="E160" s="38"/>
      <c r="F160" s="38"/>
      <c r="G160" s="38"/>
      <c r="H160" s="38"/>
      <c r="I160" s="257"/>
      <c r="J160" s="38"/>
      <c r="K160" s="38"/>
      <c r="L160" s="38"/>
      <c r="M160" s="38"/>
      <c r="N160" s="38"/>
      <c r="O160" s="38"/>
      <c r="P160" s="38"/>
    </row>
    <row r="161" spans="1:16" s="363" customFormat="1">
      <c r="A161" s="255"/>
      <c r="B161" s="38"/>
      <c r="C161" s="38"/>
      <c r="D161" s="38"/>
      <c r="E161" s="38"/>
      <c r="F161" s="38"/>
      <c r="G161" s="38"/>
      <c r="H161" s="38"/>
      <c r="I161" s="257"/>
      <c r="J161" s="38"/>
      <c r="K161" s="38"/>
      <c r="L161" s="38"/>
      <c r="M161" s="38"/>
      <c r="N161" s="38"/>
      <c r="O161" s="38"/>
      <c r="P161" s="38"/>
    </row>
    <row r="162" spans="1:16" s="363" customFormat="1">
      <c r="A162" s="255"/>
      <c r="B162" s="38"/>
      <c r="C162" s="38"/>
      <c r="D162" s="38"/>
      <c r="E162" s="38"/>
      <c r="F162" s="38"/>
      <c r="G162" s="38"/>
      <c r="H162" s="38"/>
      <c r="I162" s="257"/>
      <c r="J162" s="38"/>
      <c r="K162" s="38"/>
      <c r="L162" s="38"/>
      <c r="M162" s="38"/>
      <c r="N162" s="38"/>
      <c r="O162" s="38"/>
      <c r="P162" s="38"/>
    </row>
    <row r="163" spans="1:16" s="363" customFormat="1">
      <c r="A163" s="255"/>
      <c r="B163" s="38"/>
      <c r="C163" s="38"/>
      <c r="D163" s="38"/>
      <c r="E163" s="38"/>
      <c r="F163" s="38"/>
      <c r="G163" s="38"/>
      <c r="H163" s="38"/>
      <c r="I163" s="257"/>
      <c r="J163" s="38"/>
      <c r="K163" s="38"/>
      <c r="L163" s="38"/>
      <c r="M163" s="38"/>
      <c r="N163" s="38"/>
      <c r="O163" s="38"/>
      <c r="P163" s="38"/>
    </row>
    <row r="164" spans="1:16" s="363" customFormat="1">
      <c r="A164" s="255"/>
      <c r="B164" s="38"/>
      <c r="C164" s="38"/>
      <c r="D164" s="38"/>
      <c r="E164" s="38"/>
      <c r="F164" s="38"/>
      <c r="G164" s="38"/>
      <c r="H164" s="38"/>
      <c r="I164" s="257"/>
      <c r="J164" s="38"/>
      <c r="K164" s="38"/>
      <c r="L164" s="38"/>
      <c r="M164" s="38"/>
      <c r="N164" s="38"/>
      <c r="O164" s="38"/>
      <c r="P164" s="38"/>
    </row>
    <row r="165" spans="1:16" s="363" customFormat="1">
      <c r="A165" s="255"/>
      <c r="B165" s="38"/>
      <c r="C165" s="38"/>
      <c r="D165" s="38"/>
      <c r="E165" s="38"/>
      <c r="F165" s="38"/>
      <c r="G165" s="38"/>
      <c r="H165" s="38"/>
      <c r="I165" s="257"/>
      <c r="J165" s="38"/>
      <c r="K165" s="38"/>
      <c r="L165" s="38"/>
      <c r="M165" s="38"/>
      <c r="N165" s="38"/>
      <c r="O165" s="38"/>
      <c r="P165" s="38"/>
    </row>
    <row r="166" spans="1:16" s="363" customFormat="1">
      <c r="A166" s="255"/>
      <c r="B166" s="38"/>
      <c r="C166" s="38"/>
      <c r="D166" s="38"/>
      <c r="E166" s="38"/>
      <c r="F166" s="38"/>
      <c r="G166" s="38"/>
      <c r="H166" s="38"/>
      <c r="I166" s="257"/>
      <c r="J166" s="38"/>
      <c r="K166" s="38"/>
      <c r="L166" s="38"/>
      <c r="M166" s="38"/>
      <c r="N166" s="38"/>
      <c r="O166" s="38"/>
      <c r="P166" s="38"/>
    </row>
    <row r="167" spans="1:16" s="363" customFormat="1">
      <c r="A167" s="255"/>
      <c r="B167" s="38"/>
      <c r="C167" s="38"/>
      <c r="D167" s="38"/>
      <c r="E167" s="38"/>
      <c r="F167" s="38"/>
      <c r="G167" s="38"/>
      <c r="H167" s="38"/>
      <c r="I167" s="257"/>
      <c r="J167" s="38"/>
      <c r="K167" s="38"/>
      <c r="L167" s="38"/>
      <c r="M167" s="38"/>
      <c r="N167" s="38"/>
      <c r="O167" s="38"/>
      <c r="P167" s="38"/>
    </row>
    <row r="168" spans="1:16" s="363" customFormat="1">
      <c r="A168" s="255"/>
      <c r="B168" s="38"/>
      <c r="C168" s="38"/>
      <c r="D168" s="38"/>
      <c r="E168" s="38"/>
      <c r="F168" s="38"/>
      <c r="G168" s="38"/>
      <c r="H168" s="38"/>
      <c r="I168" s="257"/>
      <c r="J168" s="38"/>
      <c r="K168" s="38"/>
      <c r="L168" s="38"/>
      <c r="M168" s="38"/>
      <c r="N168" s="38"/>
      <c r="O168" s="38"/>
      <c r="P168" s="38"/>
    </row>
    <row r="169" spans="1:16" s="363" customFormat="1">
      <c r="A169" s="255"/>
      <c r="B169" s="38"/>
      <c r="C169" s="38"/>
      <c r="D169" s="38"/>
      <c r="E169" s="38"/>
      <c r="F169" s="38"/>
      <c r="G169" s="38"/>
      <c r="H169" s="38"/>
      <c r="I169" s="257"/>
      <c r="J169" s="38"/>
      <c r="K169" s="38"/>
      <c r="L169" s="38"/>
      <c r="M169" s="38"/>
      <c r="N169" s="38"/>
      <c r="O169" s="38"/>
      <c r="P169" s="38"/>
    </row>
    <row r="170" spans="1:16" s="363" customFormat="1">
      <c r="A170" s="255"/>
      <c r="B170" s="38"/>
      <c r="C170" s="38"/>
      <c r="D170" s="38"/>
      <c r="E170" s="38"/>
      <c r="F170" s="38"/>
      <c r="G170" s="38"/>
      <c r="H170" s="38"/>
      <c r="I170" s="257"/>
      <c r="J170" s="38"/>
      <c r="K170" s="38"/>
      <c r="L170" s="38"/>
      <c r="M170" s="38"/>
      <c r="N170" s="38"/>
      <c r="O170" s="38"/>
      <c r="P170" s="38"/>
    </row>
    <row r="171" spans="1:16" s="363" customFormat="1">
      <c r="A171" s="255"/>
      <c r="B171" s="38"/>
      <c r="C171" s="38"/>
      <c r="D171" s="38"/>
      <c r="E171" s="38"/>
      <c r="F171" s="38"/>
      <c r="G171" s="38"/>
      <c r="H171" s="38"/>
      <c r="I171" s="257"/>
      <c r="J171" s="38"/>
      <c r="K171" s="38"/>
      <c r="L171" s="38"/>
      <c r="M171" s="38"/>
      <c r="N171" s="38"/>
      <c r="O171" s="38"/>
      <c r="P171" s="38"/>
    </row>
    <row r="172" spans="1:16" s="363" customFormat="1">
      <c r="A172" s="255"/>
      <c r="B172" s="38"/>
      <c r="C172" s="38"/>
      <c r="D172" s="38"/>
      <c r="E172" s="38"/>
      <c r="F172" s="38"/>
      <c r="G172" s="38"/>
      <c r="H172" s="38"/>
      <c r="I172" s="257"/>
      <c r="J172" s="38"/>
      <c r="K172" s="38"/>
      <c r="L172" s="38"/>
      <c r="M172" s="38"/>
      <c r="N172" s="38"/>
      <c r="O172" s="38"/>
      <c r="P172" s="38"/>
    </row>
    <row r="173" spans="1:16" s="363" customFormat="1">
      <c r="A173" s="255"/>
      <c r="B173" s="38"/>
      <c r="C173" s="38"/>
      <c r="D173" s="38"/>
      <c r="E173" s="38"/>
      <c r="F173" s="38"/>
      <c r="G173" s="38"/>
      <c r="H173" s="38"/>
      <c r="I173" s="257"/>
      <c r="J173" s="38"/>
      <c r="K173" s="38"/>
      <c r="L173" s="38"/>
      <c r="M173" s="38"/>
      <c r="N173" s="38"/>
      <c r="O173" s="38"/>
      <c r="P173" s="38"/>
    </row>
    <row r="174" spans="1:16" s="363" customFormat="1">
      <c r="A174" s="255"/>
      <c r="B174" s="38"/>
      <c r="C174" s="38"/>
      <c r="D174" s="38"/>
      <c r="E174" s="38"/>
      <c r="F174" s="38"/>
      <c r="G174" s="38"/>
      <c r="H174" s="38"/>
      <c r="I174" s="257"/>
      <c r="J174" s="38"/>
      <c r="K174" s="38"/>
      <c r="L174" s="38"/>
      <c r="M174" s="38"/>
      <c r="N174" s="38"/>
      <c r="O174" s="38"/>
      <c r="P174" s="38"/>
    </row>
    <row r="175" spans="1:16" s="363" customFormat="1">
      <c r="A175" s="255"/>
      <c r="B175" s="38"/>
      <c r="C175" s="38"/>
      <c r="D175" s="38"/>
      <c r="E175" s="38"/>
      <c r="F175" s="38"/>
      <c r="G175" s="38"/>
      <c r="H175" s="38"/>
      <c r="I175" s="257"/>
      <c r="J175" s="38"/>
      <c r="K175" s="38"/>
      <c r="L175" s="38"/>
      <c r="M175" s="38"/>
      <c r="N175" s="38"/>
      <c r="O175" s="38"/>
      <c r="P175" s="38"/>
    </row>
    <row r="176" spans="1:16" s="363" customFormat="1">
      <c r="A176" s="255"/>
      <c r="B176" s="38"/>
      <c r="C176" s="38"/>
      <c r="D176" s="38"/>
      <c r="E176" s="38"/>
      <c r="F176" s="38"/>
      <c r="G176" s="38"/>
      <c r="H176" s="38"/>
      <c r="I176" s="257"/>
      <c r="J176" s="38"/>
      <c r="K176" s="38"/>
      <c r="L176" s="38"/>
      <c r="M176" s="38"/>
      <c r="N176" s="38"/>
      <c r="O176" s="38"/>
      <c r="P176" s="38"/>
    </row>
    <row r="177" spans="1:16" s="363" customFormat="1">
      <c r="A177" s="255"/>
      <c r="B177" s="38"/>
      <c r="C177" s="38"/>
      <c r="D177" s="38"/>
      <c r="E177" s="38"/>
      <c r="F177" s="38"/>
      <c r="G177" s="38"/>
      <c r="H177" s="38"/>
      <c r="I177" s="257"/>
      <c r="J177" s="38"/>
      <c r="K177" s="38"/>
      <c r="L177" s="38"/>
      <c r="M177" s="38"/>
      <c r="N177" s="38"/>
      <c r="O177" s="38"/>
      <c r="P177" s="38"/>
    </row>
    <row r="178" spans="1:16" s="363" customFormat="1">
      <c r="A178" s="255"/>
      <c r="B178" s="38"/>
      <c r="C178" s="38"/>
      <c r="D178" s="38"/>
      <c r="E178" s="38"/>
      <c r="F178" s="38"/>
      <c r="G178" s="38"/>
      <c r="H178" s="38"/>
      <c r="I178" s="257"/>
      <c r="J178" s="38"/>
      <c r="K178" s="38"/>
      <c r="L178" s="38"/>
      <c r="M178" s="38"/>
      <c r="N178" s="38"/>
      <c r="O178" s="38"/>
      <c r="P178" s="38"/>
    </row>
    <row r="179" spans="1:16" s="363" customFormat="1">
      <c r="A179" s="255"/>
      <c r="B179" s="38"/>
      <c r="C179" s="38"/>
      <c r="D179" s="38"/>
      <c r="E179" s="38"/>
      <c r="F179" s="38"/>
      <c r="G179" s="38"/>
      <c r="H179" s="38"/>
      <c r="I179" s="257"/>
      <c r="J179" s="38"/>
      <c r="K179" s="38"/>
      <c r="L179" s="38"/>
      <c r="M179" s="38"/>
      <c r="N179" s="38"/>
      <c r="O179" s="38"/>
      <c r="P179" s="38"/>
    </row>
    <row r="180" spans="1:16" s="363" customFormat="1">
      <c r="A180" s="255"/>
      <c r="B180" s="38"/>
      <c r="C180" s="38"/>
      <c r="D180" s="38"/>
      <c r="E180" s="38"/>
      <c r="F180" s="38"/>
      <c r="G180" s="38"/>
      <c r="H180" s="38"/>
      <c r="I180" s="257"/>
      <c r="J180" s="38"/>
      <c r="K180" s="38"/>
      <c r="L180" s="38"/>
      <c r="M180" s="38"/>
      <c r="N180" s="38"/>
      <c r="O180" s="38"/>
      <c r="P180" s="38"/>
    </row>
    <row r="181" spans="1:16" s="363" customFormat="1">
      <c r="A181" s="255"/>
      <c r="B181" s="38"/>
      <c r="C181" s="38"/>
      <c r="D181" s="38"/>
      <c r="E181" s="38"/>
      <c r="F181" s="38"/>
      <c r="G181" s="38"/>
      <c r="H181" s="38"/>
      <c r="I181" s="257"/>
      <c r="J181" s="38"/>
      <c r="K181" s="38"/>
      <c r="L181" s="38"/>
      <c r="M181" s="38"/>
      <c r="N181" s="38"/>
      <c r="O181" s="38"/>
      <c r="P181" s="38"/>
    </row>
    <row r="182" spans="1:16" s="363" customFormat="1">
      <c r="A182" s="255"/>
      <c r="B182" s="38"/>
      <c r="C182" s="38"/>
      <c r="D182" s="38"/>
      <c r="E182" s="38"/>
      <c r="F182" s="38"/>
      <c r="G182" s="38"/>
      <c r="H182" s="38"/>
      <c r="I182" s="257"/>
      <c r="J182" s="38"/>
      <c r="K182" s="38"/>
      <c r="L182" s="38"/>
      <c r="M182" s="38"/>
      <c r="N182" s="38"/>
      <c r="O182" s="38"/>
      <c r="P182" s="38"/>
    </row>
    <row r="183" spans="1:16" s="363" customFormat="1">
      <c r="A183" s="255"/>
      <c r="B183" s="38"/>
      <c r="C183" s="38"/>
      <c r="D183" s="38"/>
      <c r="E183" s="38"/>
      <c r="F183" s="38"/>
      <c r="G183" s="38"/>
      <c r="H183" s="38"/>
      <c r="I183" s="257"/>
      <c r="J183" s="38"/>
      <c r="K183" s="38"/>
      <c r="L183" s="38"/>
      <c r="M183" s="38"/>
      <c r="N183" s="38"/>
      <c r="O183" s="38"/>
      <c r="P183" s="38"/>
    </row>
    <row r="184" spans="1:16" s="363" customFormat="1">
      <c r="A184" s="255"/>
      <c r="B184" s="38"/>
      <c r="C184" s="38"/>
      <c r="D184" s="38"/>
      <c r="E184" s="38"/>
      <c r="F184" s="38"/>
      <c r="G184" s="38"/>
      <c r="H184" s="38"/>
      <c r="I184" s="257"/>
      <c r="J184" s="38"/>
      <c r="K184" s="38"/>
      <c r="L184" s="38"/>
      <c r="M184" s="38"/>
      <c r="N184" s="38"/>
      <c r="O184" s="38"/>
      <c r="P184" s="38"/>
    </row>
    <row r="185" spans="1:16" s="363" customFormat="1">
      <c r="A185" s="255"/>
      <c r="B185" s="38"/>
      <c r="C185" s="38"/>
      <c r="D185" s="38"/>
      <c r="E185" s="38"/>
      <c r="F185" s="38"/>
      <c r="G185" s="38"/>
      <c r="H185" s="38"/>
      <c r="I185" s="257"/>
      <c r="J185" s="38"/>
      <c r="K185" s="38"/>
      <c r="L185" s="38"/>
      <c r="M185" s="38"/>
      <c r="N185" s="38"/>
      <c r="O185" s="38"/>
      <c r="P185" s="38"/>
    </row>
    <row r="186" spans="1:16" s="363" customFormat="1">
      <c r="A186" s="255"/>
      <c r="B186" s="38"/>
      <c r="C186" s="38"/>
      <c r="D186" s="38"/>
      <c r="E186" s="38"/>
      <c r="F186" s="38"/>
      <c r="G186" s="38"/>
      <c r="H186" s="38"/>
      <c r="I186" s="257"/>
      <c r="J186" s="38"/>
      <c r="K186" s="38"/>
      <c r="L186" s="38"/>
      <c r="M186" s="38"/>
      <c r="N186" s="38"/>
      <c r="O186" s="38"/>
      <c r="P186" s="38"/>
    </row>
    <row r="187" spans="1:16" s="363" customFormat="1">
      <c r="A187" s="255"/>
      <c r="B187" s="38"/>
      <c r="C187" s="38"/>
      <c r="D187" s="38"/>
      <c r="E187" s="38"/>
      <c r="F187" s="38"/>
      <c r="G187" s="38"/>
      <c r="H187" s="38"/>
      <c r="I187" s="257"/>
      <c r="J187" s="38"/>
      <c r="K187" s="38"/>
      <c r="L187" s="38"/>
      <c r="M187" s="38"/>
      <c r="N187" s="38"/>
      <c r="O187" s="38"/>
      <c r="P187" s="38"/>
    </row>
    <row r="188" spans="1:16" s="363" customFormat="1">
      <c r="A188" s="255"/>
      <c r="B188" s="38"/>
      <c r="C188" s="38"/>
      <c r="D188" s="38"/>
      <c r="E188" s="38"/>
      <c r="F188" s="38"/>
      <c r="G188" s="38"/>
      <c r="H188" s="38"/>
      <c r="I188" s="257"/>
      <c r="J188" s="38"/>
      <c r="K188" s="38"/>
      <c r="L188" s="38"/>
      <c r="M188" s="38"/>
      <c r="N188" s="38"/>
      <c r="O188" s="38"/>
      <c r="P188" s="38"/>
    </row>
    <row r="189" spans="1:16" s="363" customFormat="1">
      <c r="A189" s="255"/>
      <c r="B189" s="38"/>
      <c r="C189" s="38"/>
      <c r="D189" s="38"/>
      <c r="E189" s="38"/>
      <c r="F189" s="38"/>
      <c r="G189" s="38"/>
      <c r="H189" s="38"/>
      <c r="I189" s="257"/>
      <c r="J189" s="38"/>
      <c r="K189" s="38"/>
      <c r="L189" s="38"/>
      <c r="M189" s="38"/>
      <c r="N189" s="38"/>
      <c r="O189" s="38"/>
      <c r="P189" s="38"/>
    </row>
    <row r="190" spans="1:16" s="363" customFormat="1">
      <c r="A190" s="255"/>
      <c r="B190" s="38"/>
      <c r="C190" s="38"/>
      <c r="D190" s="38"/>
      <c r="E190" s="38"/>
      <c r="F190" s="38"/>
      <c r="G190" s="38"/>
      <c r="H190" s="38"/>
      <c r="I190" s="257"/>
      <c r="J190" s="38"/>
      <c r="K190" s="38"/>
      <c r="L190" s="38"/>
      <c r="M190" s="38"/>
      <c r="N190" s="38"/>
      <c r="O190" s="38"/>
      <c r="P190" s="38"/>
    </row>
    <row r="191" spans="1:16" s="363" customFormat="1">
      <c r="A191" s="255"/>
      <c r="B191" s="38"/>
      <c r="C191" s="38"/>
      <c r="D191" s="38"/>
      <c r="E191" s="38"/>
      <c r="F191" s="38"/>
      <c r="G191" s="38"/>
      <c r="H191" s="38"/>
      <c r="I191" s="257"/>
      <c r="J191" s="38"/>
      <c r="K191" s="38"/>
      <c r="L191" s="38"/>
      <c r="M191" s="38"/>
      <c r="N191" s="38"/>
      <c r="O191" s="38"/>
      <c r="P191" s="38"/>
    </row>
    <row r="192" spans="1:16" s="363" customFormat="1">
      <c r="A192" s="255"/>
      <c r="B192" s="38"/>
      <c r="C192" s="38"/>
      <c r="D192" s="38"/>
      <c r="E192" s="38"/>
      <c r="F192" s="38"/>
      <c r="G192" s="38"/>
      <c r="H192" s="38"/>
      <c r="I192" s="257"/>
      <c r="J192" s="38"/>
      <c r="K192" s="38"/>
      <c r="L192" s="38"/>
      <c r="M192" s="38"/>
      <c r="N192" s="38"/>
      <c r="O192" s="38"/>
      <c r="P192" s="38"/>
    </row>
    <row r="193" spans="1:16" s="363" customFormat="1">
      <c r="A193" s="255"/>
      <c r="B193" s="38"/>
      <c r="C193" s="38"/>
      <c r="D193" s="38"/>
      <c r="E193" s="38"/>
      <c r="F193" s="38"/>
      <c r="G193" s="38"/>
      <c r="H193" s="38"/>
      <c r="I193" s="257"/>
      <c r="J193" s="38"/>
      <c r="K193" s="38"/>
      <c r="L193" s="38"/>
      <c r="M193" s="38"/>
      <c r="N193" s="38"/>
      <c r="O193" s="38"/>
      <c r="P193" s="38"/>
    </row>
    <row r="194" spans="1:16" s="363" customFormat="1">
      <c r="A194" s="255"/>
      <c r="B194" s="38"/>
      <c r="C194" s="38"/>
      <c r="D194" s="38"/>
      <c r="E194" s="38"/>
      <c r="F194" s="38"/>
      <c r="G194" s="38"/>
      <c r="H194" s="38"/>
      <c r="I194" s="257"/>
      <c r="J194" s="38"/>
      <c r="K194" s="38"/>
      <c r="L194" s="38"/>
      <c r="M194" s="38"/>
      <c r="N194" s="38"/>
      <c r="O194" s="38"/>
      <c r="P194" s="38"/>
    </row>
    <row r="195" spans="1:16" s="363" customFormat="1">
      <c r="A195" s="255"/>
      <c r="B195" s="38"/>
      <c r="C195" s="38"/>
      <c r="D195" s="38"/>
      <c r="E195" s="38"/>
      <c r="F195" s="38"/>
      <c r="G195" s="38"/>
      <c r="H195" s="38"/>
      <c r="I195" s="257"/>
      <c r="J195" s="38"/>
      <c r="K195" s="38"/>
      <c r="L195" s="38"/>
      <c r="M195" s="38"/>
      <c r="N195" s="38"/>
      <c r="O195" s="38"/>
      <c r="P195" s="38"/>
    </row>
    <row r="196" spans="1:16" s="363" customFormat="1">
      <c r="A196" s="255"/>
      <c r="B196" s="38"/>
      <c r="C196" s="38"/>
      <c r="D196" s="38"/>
      <c r="E196" s="38"/>
      <c r="F196" s="38"/>
      <c r="G196" s="38"/>
      <c r="H196" s="38"/>
      <c r="I196" s="257"/>
      <c r="J196" s="38"/>
      <c r="K196" s="38"/>
      <c r="L196" s="38"/>
      <c r="M196" s="38"/>
      <c r="N196" s="38"/>
      <c r="O196" s="38"/>
      <c r="P196" s="38"/>
    </row>
    <row r="197" spans="1:16" s="363" customFormat="1">
      <c r="A197" s="255"/>
      <c r="B197" s="38"/>
      <c r="C197" s="38"/>
      <c r="D197" s="38"/>
      <c r="E197" s="38"/>
      <c r="F197" s="38"/>
      <c r="G197" s="38"/>
      <c r="H197" s="38"/>
      <c r="I197" s="257"/>
      <c r="J197" s="38"/>
      <c r="K197" s="38"/>
      <c r="L197" s="38"/>
      <c r="M197" s="38"/>
      <c r="N197" s="38"/>
      <c r="O197" s="38"/>
      <c r="P197" s="38"/>
    </row>
    <row r="198" spans="1:16" s="363" customFormat="1">
      <c r="A198" s="255"/>
      <c r="B198" s="38"/>
      <c r="C198" s="38"/>
      <c r="D198" s="38"/>
      <c r="E198" s="38"/>
      <c r="F198" s="38"/>
      <c r="G198" s="38"/>
      <c r="H198" s="38"/>
      <c r="I198" s="257"/>
      <c r="J198" s="38"/>
      <c r="K198" s="38"/>
      <c r="L198" s="38"/>
      <c r="M198" s="38"/>
      <c r="N198" s="38"/>
      <c r="O198" s="38"/>
      <c r="P198" s="38"/>
    </row>
    <row r="199" spans="1:16" s="363" customFormat="1">
      <c r="A199" s="255"/>
      <c r="B199" s="38"/>
      <c r="C199" s="38"/>
      <c r="D199" s="38"/>
      <c r="E199" s="38"/>
      <c r="F199" s="38"/>
      <c r="G199" s="38"/>
      <c r="H199" s="38"/>
      <c r="I199" s="257"/>
      <c r="J199" s="38"/>
      <c r="K199" s="38"/>
      <c r="L199" s="38"/>
      <c r="M199" s="38"/>
      <c r="N199" s="38"/>
      <c r="O199" s="38"/>
      <c r="P199" s="38"/>
    </row>
    <row r="200" spans="1:16" s="363" customFormat="1">
      <c r="A200" s="255"/>
      <c r="B200" s="38"/>
      <c r="C200" s="38"/>
      <c r="D200" s="38"/>
      <c r="E200" s="38"/>
      <c r="F200" s="38"/>
      <c r="G200" s="38"/>
      <c r="H200" s="38"/>
      <c r="I200" s="257"/>
      <c r="J200" s="38"/>
      <c r="K200" s="38"/>
      <c r="L200" s="38"/>
      <c r="M200" s="38"/>
      <c r="N200" s="38"/>
      <c r="O200" s="38"/>
      <c r="P200" s="38"/>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4"/>
  <sheetViews>
    <sheetView showGridLines="0" zoomScaleNormal="100" workbookViewId="0">
      <selection activeCell="B7" sqref="B7"/>
    </sheetView>
  </sheetViews>
  <sheetFormatPr defaultColWidth="11.42578125" defaultRowHeight="15"/>
  <cols>
    <col min="1" max="1" width="38.28515625" style="39" customWidth="1"/>
    <col min="2" max="15" width="13.85546875" style="363" customWidth="1"/>
    <col min="16" max="16" width="14.140625" style="363" customWidth="1"/>
    <col min="17" max="17" width="12.140625" style="363" customWidth="1"/>
    <col min="18" max="18" width="2.5703125" style="43" customWidth="1"/>
    <col min="19" max="256" width="9.140625" style="363" customWidth="1"/>
    <col min="257" max="257" width="38.28515625" style="363" customWidth="1"/>
    <col min="258" max="271" width="13.85546875" style="363" customWidth="1"/>
    <col min="272" max="272" width="14.140625" style="363" customWidth="1"/>
    <col min="273" max="273" width="12.140625" style="363" customWidth="1"/>
    <col min="274" max="274" width="2.5703125" style="363" customWidth="1"/>
    <col min="275" max="512" width="9.140625" style="363" customWidth="1"/>
    <col min="513" max="513" width="38.28515625" style="363" customWidth="1"/>
    <col min="514" max="527" width="13.85546875" style="363" customWidth="1"/>
    <col min="528" max="528" width="14.140625" style="363" customWidth="1"/>
    <col min="529" max="529" width="12.140625" style="363" customWidth="1"/>
    <col min="530" max="530" width="2.5703125" style="363" customWidth="1"/>
    <col min="531" max="768" width="9.140625" style="363" customWidth="1"/>
    <col min="769" max="769" width="38.28515625" style="363" customWidth="1"/>
    <col min="770" max="783" width="13.85546875" style="363" customWidth="1"/>
    <col min="784" max="784" width="14.140625" style="363" customWidth="1"/>
    <col min="785" max="785" width="12.140625" style="363" customWidth="1"/>
    <col min="786" max="786" width="2.5703125" style="363" customWidth="1"/>
    <col min="787" max="1024" width="9.140625" style="363" customWidth="1"/>
    <col min="1025" max="1025" width="38.28515625" style="363" customWidth="1"/>
    <col min="1026" max="1039" width="13.85546875" style="363" customWidth="1"/>
    <col min="1040" max="1040" width="14.140625" style="363" customWidth="1"/>
    <col min="1041" max="1041" width="12.140625" style="363" customWidth="1"/>
    <col min="1042" max="1042" width="2.5703125" style="363" customWidth="1"/>
    <col min="1043" max="1280" width="9.140625" style="363" customWidth="1"/>
    <col min="1281" max="1281" width="38.28515625" style="363" customWidth="1"/>
    <col min="1282" max="1295" width="13.85546875" style="363" customWidth="1"/>
    <col min="1296" max="1296" width="14.140625" style="363" customWidth="1"/>
    <col min="1297" max="1297" width="12.140625" style="363" customWidth="1"/>
    <col min="1298" max="1298" width="2.5703125" style="363" customWidth="1"/>
    <col min="1299" max="1536" width="9.140625" style="363" customWidth="1"/>
    <col min="1537" max="1537" width="38.28515625" style="363" customWidth="1"/>
    <col min="1538" max="1551" width="13.85546875" style="363" customWidth="1"/>
    <col min="1552" max="1552" width="14.140625" style="363" customWidth="1"/>
    <col min="1553" max="1553" width="12.140625" style="363" customWidth="1"/>
    <col min="1554" max="1554" width="2.5703125" style="363" customWidth="1"/>
    <col min="1555" max="1792" width="9.140625" style="363" customWidth="1"/>
    <col min="1793" max="1793" width="38.28515625" style="363" customWidth="1"/>
    <col min="1794" max="1807" width="13.85546875" style="363" customWidth="1"/>
    <col min="1808" max="1808" width="14.140625" style="363" customWidth="1"/>
    <col min="1809" max="1809" width="12.140625" style="363" customWidth="1"/>
    <col min="1810" max="1810" width="2.5703125" style="363" customWidth="1"/>
    <col min="1811" max="2048" width="9.140625" style="363" customWidth="1"/>
    <col min="2049" max="2049" width="38.28515625" style="363" customWidth="1"/>
    <col min="2050" max="2063" width="13.85546875" style="363" customWidth="1"/>
    <col min="2064" max="2064" width="14.140625" style="363" customWidth="1"/>
    <col min="2065" max="2065" width="12.140625" style="363" customWidth="1"/>
    <col min="2066" max="2066" width="2.5703125" style="363" customWidth="1"/>
    <col min="2067" max="2304" width="9.140625" style="363" customWidth="1"/>
    <col min="2305" max="2305" width="38.28515625" style="363" customWidth="1"/>
    <col min="2306" max="2319" width="13.85546875" style="363" customWidth="1"/>
    <col min="2320" max="2320" width="14.140625" style="363" customWidth="1"/>
    <col min="2321" max="2321" width="12.140625" style="363" customWidth="1"/>
    <col min="2322" max="2322" width="2.5703125" style="363" customWidth="1"/>
    <col min="2323" max="2560" width="9.140625" style="363" customWidth="1"/>
    <col min="2561" max="2561" width="38.28515625" style="363" customWidth="1"/>
    <col min="2562" max="2575" width="13.85546875" style="363" customWidth="1"/>
    <col min="2576" max="2576" width="14.140625" style="363" customWidth="1"/>
    <col min="2577" max="2577" width="12.140625" style="363" customWidth="1"/>
    <col min="2578" max="2578" width="2.5703125" style="363" customWidth="1"/>
    <col min="2579" max="2816" width="9.140625" style="363" customWidth="1"/>
    <col min="2817" max="2817" width="38.28515625" style="363" customWidth="1"/>
    <col min="2818" max="2831" width="13.85546875" style="363" customWidth="1"/>
    <col min="2832" max="2832" width="14.140625" style="363" customWidth="1"/>
    <col min="2833" max="2833" width="12.140625" style="363" customWidth="1"/>
    <col min="2834" max="2834" width="2.5703125" style="363" customWidth="1"/>
    <col min="2835" max="3072" width="9.140625" style="363" customWidth="1"/>
    <col min="3073" max="3073" width="38.28515625" style="363" customWidth="1"/>
    <col min="3074" max="3087" width="13.85546875" style="363" customWidth="1"/>
    <col min="3088" max="3088" width="14.140625" style="363" customWidth="1"/>
    <col min="3089" max="3089" width="12.140625" style="363" customWidth="1"/>
    <col min="3090" max="3090" width="2.5703125" style="363" customWidth="1"/>
    <col min="3091" max="3328" width="9.140625" style="363" customWidth="1"/>
    <col min="3329" max="3329" width="38.28515625" style="363" customWidth="1"/>
    <col min="3330" max="3343" width="13.85546875" style="363" customWidth="1"/>
    <col min="3344" max="3344" width="14.140625" style="363" customWidth="1"/>
    <col min="3345" max="3345" width="12.140625" style="363" customWidth="1"/>
    <col min="3346" max="3346" width="2.5703125" style="363" customWidth="1"/>
    <col min="3347" max="3584" width="9.140625" style="363" customWidth="1"/>
    <col min="3585" max="3585" width="38.28515625" style="363" customWidth="1"/>
    <col min="3586" max="3599" width="13.85546875" style="363" customWidth="1"/>
    <col min="3600" max="3600" width="14.140625" style="363" customWidth="1"/>
    <col min="3601" max="3601" width="12.140625" style="363" customWidth="1"/>
    <col min="3602" max="3602" width="2.5703125" style="363" customWidth="1"/>
    <col min="3603" max="3840" width="9.140625" style="363" customWidth="1"/>
    <col min="3841" max="3841" width="38.28515625" style="363" customWidth="1"/>
    <col min="3842" max="3855" width="13.85546875" style="363" customWidth="1"/>
    <col min="3856" max="3856" width="14.140625" style="363" customWidth="1"/>
    <col min="3857" max="3857" width="12.140625" style="363" customWidth="1"/>
    <col min="3858" max="3858" width="2.5703125" style="363" customWidth="1"/>
    <col min="3859" max="4096" width="9.140625" style="363" customWidth="1"/>
    <col min="4097" max="4097" width="38.28515625" style="363" customWidth="1"/>
    <col min="4098" max="4111" width="13.85546875" style="363" customWidth="1"/>
    <col min="4112" max="4112" width="14.140625" style="363" customWidth="1"/>
    <col min="4113" max="4113" width="12.140625" style="363" customWidth="1"/>
    <col min="4114" max="4114" width="2.5703125" style="363" customWidth="1"/>
    <col min="4115" max="4352" width="9.140625" style="363" customWidth="1"/>
    <col min="4353" max="4353" width="38.28515625" style="363" customWidth="1"/>
    <col min="4354" max="4367" width="13.85546875" style="363" customWidth="1"/>
    <col min="4368" max="4368" width="14.140625" style="363" customWidth="1"/>
    <col min="4369" max="4369" width="12.140625" style="363" customWidth="1"/>
    <col min="4370" max="4370" width="2.5703125" style="363" customWidth="1"/>
    <col min="4371" max="4608" width="9.140625" style="363" customWidth="1"/>
    <col min="4609" max="4609" width="38.28515625" style="363" customWidth="1"/>
    <col min="4610" max="4623" width="13.85546875" style="363" customWidth="1"/>
    <col min="4624" max="4624" width="14.140625" style="363" customWidth="1"/>
    <col min="4625" max="4625" width="12.140625" style="363" customWidth="1"/>
    <col min="4626" max="4626" width="2.5703125" style="363" customWidth="1"/>
    <col min="4627" max="4864" width="9.140625" style="363" customWidth="1"/>
    <col min="4865" max="4865" width="38.28515625" style="363" customWidth="1"/>
    <col min="4866" max="4879" width="13.85546875" style="363" customWidth="1"/>
    <col min="4880" max="4880" width="14.140625" style="363" customWidth="1"/>
    <col min="4881" max="4881" width="12.140625" style="363" customWidth="1"/>
    <col min="4882" max="4882" width="2.5703125" style="363" customWidth="1"/>
    <col min="4883" max="5120" width="9.140625" style="363" customWidth="1"/>
    <col min="5121" max="5121" width="38.28515625" style="363" customWidth="1"/>
    <col min="5122" max="5135" width="13.85546875" style="363" customWidth="1"/>
    <col min="5136" max="5136" width="14.140625" style="363" customWidth="1"/>
    <col min="5137" max="5137" width="12.140625" style="363" customWidth="1"/>
    <col min="5138" max="5138" width="2.5703125" style="363" customWidth="1"/>
    <col min="5139" max="5376" width="9.140625" style="363" customWidth="1"/>
    <col min="5377" max="5377" width="38.28515625" style="363" customWidth="1"/>
    <col min="5378" max="5391" width="13.85546875" style="363" customWidth="1"/>
    <col min="5392" max="5392" width="14.140625" style="363" customWidth="1"/>
    <col min="5393" max="5393" width="12.140625" style="363" customWidth="1"/>
    <col min="5394" max="5394" width="2.5703125" style="363" customWidth="1"/>
    <col min="5395" max="5632" width="9.140625" style="363" customWidth="1"/>
    <col min="5633" max="5633" width="38.28515625" style="363" customWidth="1"/>
    <col min="5634" max="5647" width="13.85546875" style="363" customWidth="1"/>
    <col min="5648" max="5648" width="14.140625" style="363" customWidth="1"/>
    <col min="5649" max="5649" width="12.140625" style="363" customWidth="1"/>
    <col min="5650" max="5650" width="2.5703125" style="363" customWidth="1"/>
    <col min="5651" max="5888" width="9.140625" style="363" customWidth="1"/>
    <col min="5889" max="5889" width="38.28515625" style="363" customWidth="1"/>
    <col min="5890" max="5903" width="13.85546875" style="363" customWidth="1"/>
    <col min="5904" max="5904" width="14.140625" style="363" customWidth="1"/>
    <col min="5905" max="5905" width="12.140625" style="363" customWidth="1"/>
    <col min="5906" max="5906" width="2.5703125" style="363" customWidth="1"/>
    <col min="5907" max="6144" width="9.140625" style="363" customWidth="1"/>
    <col min="6145" max="6145" width="38.28515625" style="363" customWidth="1"/>
    <col min="6146" max="6159" width="13.85546875" style="363" customWidth="1"/>
    <col min="6160" max="6160" width="14.140625" style="363" customWidth="1"/>
    <col min="6161" max="6161" width="12.140625" style="363" customWidth="1"/>
    <col min="6162" max="6162" width="2.5703125" style="363" customWidth="1"/>
    <col min="6163" max="6400" width="9.140625" style="363" customWidth="1"/>
    <col min="6401" max="6401" width="38.28515625" style="363" customWidth="1"/>
    <col min="6402" max="6415" width="13.85546875" style="363" customWidth="1"/>
    <col min="6416" max="6416" width="14.140625" style="363" customWidth="1"/>
    <col min="6417" max="6417" width="12.140625" style="363" customWidth="1"/>
    <col min="6418" max="6418" width="2.5703125" style="363" customWidth="1"/>
    <col min="6419" max="6656" width="9.140625" style="363" customWidth="1"/>
    <col min="6657" max="6657" width="38.28515625" style="363" customWidth="1"/>
    <col min="6658" max="6671" width="13.85546875" style="363" customWidth="1"/>
    <col min="6672" max="6672" width="14.140625" style="363" customWidth="1"/>
    <col min="6673" max="6673" width="12.140625" style="363" customWidth="1"/>
    <col min="6674" max="6674" width="2.5703125" style="363" customWidth="1"/>
    <col min="6675" max="6912" width="9.140625" style="363" customWidth="1"/>
    <col min="6913" max="6913" width="38.28515625" style="363" customWidth="1"/>
    <col min="6914" max="6927" width="13.85546875" style="363" customWidth="1"/>
    <col min="6928" max="6928" width="14.140625" style="363" customWidth="1"/>
    <col min="6929" max="6929" width="12.140625" style="363" customWidth="1"/>
    <col min="6930" max="6930" width="2.5703125" style="363" customWidth="1"/>
    <col min="6931" max="7168" width="9.140625" style="363" customWidth="1"/>
    <col min="7169" max="7169" width="38.28515625" style="363" customWidth="1"/>
    <col min="7170" max="7183" width="13.85546875" style="363" customWidth="1"/>
    <col min="7184" max="7184" width="14.140625" style="363" customWidth="1"/>
    <col min="7185" max="7185" width="12.140625" style="363" customWidth="1"/>
    <col min="7186" max="7186" width="2.5703125" style="363" customWidth="1"/>
    <col min="7187" max="7424" width="9.140625" style="363" customWidth="1"/>
    <col min="7425" max="7425" width="38.28515625" style="363" customWidth="1"/>
    <col min="7426" max="7439" width="13.85546875" style="363" customWidth="1"/>
    <col min="7440" max="7440" width="14.140625" style="363" customWidth="1"/>
    <col min="7441" max="7441" width="12.140625" style="363" customWidth="1"/>
    <col min="7442" max="7442" width="2.5703125" style="363" customWidth="1"/>
    <col min="7443" max="7680" width="9.140625" style="363" customWidth="1"/>
    <col min="7681" max="7681" width="38.28515625" style="363" customWidth="1"/>
    <col min="7682" max="7695" width="13.85546875" style="363" customWidth="1"/>
    <col min="7696" max="7696" width="14.140625" style="363" customWidth="1"/>
    <col min="7697" max="7697" width="12.140625" style="363" customWidth="1"/>
    <col min="7698" max="7698" width="2.5703125" style="363" customWidth="1"/>
    <col min="7699" max="7936" width="9.140625" style="363" customWidth="1"/>
    <col min="7937" max="7937" width="38.28515625" style="363" customWidth="1"/>
    <col min="7938" max="7951" width="13.85546875" style="363" customWidth="1"/>
    <col min="7952" max="7952" width="14.140625" style="363" customWidth="1"/>
    <col min="7953" max="7953" width="12.140625" style="363" customWidth="1"/>
    <col min="7954" max="7954" width="2.5703125" style="363" customWidth="1"/>
    <col min="7955" max="8192" width="9.140625" style="363" customWidth="1"/>
    <col min="8193" max="8193" width="38.28515625" style="363" customWidth="1"/>
    <col min="8194" max="8207" width="13.85546875" style="363" customWidth="1"/>
    <col min="8208" max="8208" width="14.140625" style="363" customWidth="1"/>
    <col min="8209" max="8209" width="12.140625" style="363" customWidth="1"/>
    <col min="8210" max="8210" width="2.5703125" style="363" customWidth="1"/>
    <col min="8211" max="8448" width="9.140625" style="363" customWidth="1"/>
    <col min="8449" max="8449" width="38.28515625" style="363" customWidth="1"/>
    <col min="8450" max="8463" width="13.85546875" style="363" customWidth="1"/>
    <col min="8464" max="8464" width="14.140625" style="363" customWidth="1"/>
    <col min="8465" max="8465" width="12.140625" style="363" customWidth="1"/>
    <col min="8466" max="8466" width="2.5703125" style="363" customWidth="1"/>
    <col min="8467" max="8704" width="9.140625" style="363" customWidth="1"/>
    <col min="8705" max="8705" width="38.28515625" style="363" customWidth="1"/>
    <col min="8706" max="8719" width="13.85546875" style="363" customWidth="1"/>
    <col min="8720" max="8720" width="14.140625" style="363" customWidth="1"/>
    <col min="8721" max="8721" width="12.140625" style="363" customWidth="1"/>
    <col min="8722" max="8722" width="2.5703125" style="363" customWidth="1"/>
    <col min="8723" max="8960" width="9.140625" style="363" customWidth="1"/>
    <col min="8961" max="8961" width="38.28515625" style="363" customWidth="1"/>
    <col min="8962" max="8975" width="13.85546875" style="363" customWidth="1"/>
    <col min="8976" max="8976" width="14.140625" style="363" customWidth="1"/>
    <col min="8977" max="8977" width="12.140625" style="363" customWidth="1"/>
    <col min="8978" max="8978" width="2.5703125" style="363" customWidth="1"/>
    <col min="8979" max="9216" width="9.140625" style="363" customWidth="1"/>
    <col min="9217" max="9217" width="38.28515625" style="363" customWidth="1"/>
    <col min="9218" max="9231" width="13.85546875" style="363" customWidth="1"/>
    <col min="9232" max="9232" width="14.140625" style="363" customWidth="1"/>
    <col min="9233" max="9233" width="12.140625" style="363" customWidth="1"/>
    <col min="9234" max="9234" width="2.5703125" style="363" customWidth="1"/>
    <col min="9235" max="9472" width="9.140625" style="363" customWidth="1"/>
    <col min="9473" max="9473" width="38.28515625" style="363" customWidth="1"/>
    <col min="9474" max="9487" width="13.85546875" style="363" customWidth="1"/>
    <col min="9488" max="9488" width="14.140625" style="363" customWidth="1"/>
    <col min="9489" max="9489" width="12.140625" style="363" customWidth="1"/>
    <col min="9490" max="9490" width="2.5703125" style="363" customWidth="1"/>
    <col min="9491" max="9728" width="9.140625" style="363" customWidth="1"/>
    <col min="9729" max="9729" width="38.28515625" style="363" customWidth="1"/>
    <col min="9730" max="9743" width="13.85546875" style="363" customWidth="1"/>
    <col min="9744" max="9744" width="14.140625" style="363" customWidth="1"/>
    <col min="9745" max="9745" width="12.140625" style="363" customWidth="1"/>
    <col min="9746" max="9746" width="2.5703125" style="363" customWidth="1"/>
    <col min="9747" max="9984" width="9.140625" style="363" customWidth="1"/>
    <col min="9985" max="9985" width="38.28515625" style="363" customWidth="1"/>
    <col min="9986" max="9999" width="13.85546875" style="363" customWidth="1"/>
    <col min="10000" max="10000" width="14.140625" style="363" customWidth="1"/>
    <col min="10001" max="10001" width="12.140625" style="363" customWidth="1"/>
    <col min="10002" max="10002" width="2.5703125" style="363" customWidth="1"/>
    <col min="10003" max="10240" width="9.140625" style="363" customWidth="1"/>
    <col min="10241" max="10241" width="38.28515625" style="363" customWidth="1"/>
    <col min="10242" max="10255" width="13.85546875" style="363" customWidth="1"/>
    <col min="10256" max="10256" width="14.140625" style="363" customWidth="1"/>
    <col min="10257" max="10257" width="12.140625" style="363" customWidth="1"/>
    <col min="10258" max="10258" width="2.5703125" style="363" customWidth="1"/>
    <col min="10259" max="10496" width="9.140625" style="363" customWidth="1"/>
    <col min="10497" max="10497" width="38.28515625" style="363" customWidth="1"/>
    <col min="10498" max="10511" width="13.85546875" style="363" customWidth="1"/>
    <col min="10512" max="10512" width="14.140625" style="363" customWidth="1"/>
    <col min="10513" max="10513" width="12.140625" style="363" customWidth="1"/>
    <col min="10514" max="10514" width="2.5703125" style="363" customWidth="1"/>
    <col min="10515" max="10752" width="9.140625" style="363" customWidth="1"/>
    <col min="10753" max="10753" width="38.28515625" style="363" customWidth="1"/>
    <col min="10754" max="10767" width="13.85546875" style="363" customWidth="1"/>
    <col min="10768" max="10768" width="14.140625" style="363" customWidth="1"/>
    <col min="10769" max="10769" width="12.140625" style="363" customWidth="1"/>
    <col min="10770" max="10770" width="2.5703125" style="363" customWidth="1"/>
    <col min="10771" max="11008" width="9.140625" style="363" customWidth="1"/>
    <col min="11009" max="11009" width="38.28515625" style="363" customWidth="1"/>
    <col min="11010" max="11023" width="13.85546875" style="363" customWidth="1"/>
    <col min="11024" max="11024" width="14.140625" style="363" customWidth="1"/>
    <col min="11025" max="11025" width="12.140625" style="363" customWidth="1"/>
    <col min="11026" max="11026" width="2.5703125" style="363" customWidth="1"/>
    <col min="11027" max="11264" width="9.140625" style="363" customWidth="1"/>
    <col min="11265" max="11265" width="38.28515625" style="363" customWidth="1"/>
    <col min="11266" max="11279" width="13.85546875" style="363" customWidth="1"/>
    <col min="11280" max="11280" width="14.140625" style="363" customWidth="1"/>
    <col min="11281" max="11281" width="12.140625" style="363" customWidth="1"/>
    <col min="11282" max="11282" width="2.5703125" style="363" customWidth="1"/>
    <col min="11283" max="11520" width="9.140625" style="363" customWidth="1"/>
    <col min="11521" max="11521" width="38.28515625" style="363" customWidth="1"/>
    <col min="11522" max="11535" width="13.85546875" style="363" customWidth="1"/>
    <col min="11536" max="11536" width="14.140625" style="363" customWidth="1"/>
    <col min="11537" max="11537" width="12.140625" style="363" customWidth="1"/>
    <col min="11538" max="11538" width="2.5703125" style="363" customWidth="1"/>
    <col min="11539" max="11776" width="9.140625" style="363" customWidth="1"/>
    <col min="11777" max="11777" width="38.28515625" style="363" customWidth="1"/>
    <col min="11778" max="11791" width="13.85546875" style="363" customWidth="1"/>
    <col min="11792" max="11792" width="14.140625" style="363" customWidth="1"/>
    <col min="11793" max="11793" width="12.140625" style="363" customWidth="1"/>
    <col min="11794" max="11794" width="2.5703125" style="363" customWidth="1"/>
    <col min="11795" max="12032" width="9.140625" style="363" customWidth="1"/>
    <col min="12033" max="12033" width="38.28515625" style="363" customWidth="1"/>
    <col min="12034" max="12047" width="13.85546875" style="363" customWidth="1"/>
    <col min="12048" max="12048" width="14.140625" style="363" customWidth="1"/>
    <col min="12049" max="12049" width="12.140625" style="363" customWidth="1"/>
    <col min="12050" max="12050" width="2.5703125" style="363" customWidth="1"/>
    <col min="12051" max="12288" width="9.140625" style="363" customWidth="1"/>
    <col min="12289" max="12289" width="38.28515625" style="363" customWidth="1"/>
    <col min="12290" max="12303" width="13.85546875" style="363" customWidth="1"/>
    <col min="12304" max="12304" width="14.140625" style="363" customWidth="1"/>
    <col min="12305" max="12305" width="12.140625" style="363" customWidth="1"/>
    <col min="12306" max="12306" width="2.5703125" style="363" customWidth="1"/>
    <col min="12307" max="12544" width="9.140625" style="363" customWidth="1"/>
    <col min="12545" max="12545" width="38.28515625" style="363" customWidth="1"/>
    <col min="12546" max="12559" width="13.85546875" style="363" customWidth="1"/>
    <col min="12560" max="12560" width="14.140625" style="363" customWidth="1"/>
    <col min="12561" max="12561" width="12.140625" style="363" customWidth="1"/>
    <col min="12562" max="12562" width="2.5703125" style="363" customWidth="1"/>
    <col min="12563" max="12800" width="9.140625" style="363" customWidth="1"/>
    <col min="12801" max="12801" width="38.28515625" style="363" customWidth="1"/>
    <col min="12802" max="12815" width="13.85546875" style="363" customWidth="1"/>
    <col min="12816" max="12816" width="14.140625" style="363" customWidth="1"/>
    <col min="12817" max="12817" width="12.140625" style="363" customWidth="1"/>
    <col min="12818" max="12818" width="2.5703125" style="363" customWidth="1"/>
    <col min="12819" max="13056" width="9.140625" style="363" customWidth="1"/>
    <col min="13057" max="13057" width="38.28515625" style="363" customWidth="1"/>
    <col min="13058" max="13071" width="13.85546875" style="363" customWidth="1"/>
    <col min="13072" max="13072" width="14.140625" style="363" customWidth="1"/>
    <col min="13073" max="13073" width="12.140625" style="363" customWidth="1"/>
    <col min="13074" max="13074" width="2.5703125" style="363" customWidth="1"/>
    <col min="13075" max="13312" width="9.140625" style="363" customWidth="1"/>
    <col min="13313" max="13313" width="38.28515625" style="363" customWidth="1"/>
    <col min="13314" max="13327" width="13.85546875" style="363" customWidth="1"/>
    <col min="13328" max="13328" width="14.140625" style="363" customWidth="1"/>
    <col min="13329" max="13329" width="12.140625" style="363" customWidth="1"/>
    <col min="13330" max="13330" width="2.5703125" style="363" customWidth="1"/>
    <col min="13331" max="13568" width="9.140625" style="363" customWidth="1"/>
    <col min="13569" max="13569" width="38.28515625" style="363" customWidth="1"/>
    <col min="13570" max="13583" width="13.85546875" style="363" customWidth="1"/>
    <col min="13584" max="13584" width="14.140625" style="363" customWidth="1"/>
    <col min="13585" max="13585" width="12.140625" style="363" customWidth="1"/>
    <col min="13586" max="13586" width="2.5703125" style="363" customWidth="1"/>
    <col min="13587" max="13824" width="9.140625" style="363" customWidth="1"/>
    <col min="13825" max="13825" width="38.28515625" style="363" customWidth="1"/>
    <col min="13826" max="13839" width="13.85546875" style="363" customWidth="1"/>
    <col min="13840" max="13840" width="14.140625" style="363" customWidth="1"/>
    <col min="13841" max="13841" width="12.140625" style="363" customWidth="1"/>
    <col min="13842" max="13842" width="2.5703125" style="363" customWidth="1"/>
    <col min="13843" max="14080" width="9.140625" style="363" customWidth="1"/>
    <col min="14081" max="14081" width="38.28515625" style="363" customWidth="1"/>
    <col min="14082" max="14095" width="13.85546875" style="363" customWidth="1"/>
    <col min="14096" max="14096" width="14.140625" style="363" customWidth="1"/>
    <col min="14097" max="14097" width="12.140625" style="363" customWidth="1"/>
    <col min="14098" max="14098" width="2.5703125" style="363" customWidth="1"/>
    <col min="14099" max="14336" width="9.140625" style="363" customWidth="1"/>
    <col min="14337" max="14337" width="38.28515625" style="363" customWidth="1"/>
    <col min="14338" max="14351" width="13.85546875" style="363" customWidth="1"/>
    <col min="14352" max="14352" width="14.140625" style="363" customWidth="1"/>
    <col min="14353" max="14353" width="12.140625" style="363" customWidth="1"/>
    <col min="14354" max="14354" width="2.5703125" style="363" customWidth="1"/>
    <col min="14355" max="14592" width="9.140625" style="363" customWidth="1"/>
    <col min="14593" max="14593" width="38.28515625" style="363" customWidth="1"/>
    <col min="14594" max="14607" width="13.85546875" style="363" customWidth="1"/>
    <col min="14608" max="14608" width="14.140625" style="363" customWidth="1"/>
    <col min="14609" max="14609" width="12.140625" style="363" customWidth="1"/>
    <col min="14610" max="14610" width="2.5703125" style="363" customWidth="1"/>
    <col min="14611" max="14848" width="9.140625" style="363" customWidth="1"/>
    <col min="14849" max="14849" width="38.28515625" style="363" customWidth="1"/>
    <col min="14850" max="14863" width="13.85546875" style="363" customWidth="1"/>
    <col min="14864" max="14864" width="14.140625" style="363" customWidth="1"/>
    <col min="14865" max="14865" width="12.140625" style="363" customWidth="1"/>
    <col min="14866" max="14866" width="2.5703125" style="363" customWidth="1"/>
    <col min="14867" max="15104" width="9.140625" style="363" customWidth="1"/>
    <col min="15105" max="15105" width="38.28515625" style="363" customWidth="1"/>
    <col min="15106" max="15119" width="13.85546875" style="363" customWidth="1"/>
    <col min="15120" max="15120" width="14.140625" style="363" customWidth="1"/>
    <col min="15121" max="15121" width="12.140625" style="363" customWidth="1"/>
    <col min="15122" max="15122" width="2.5703125" style="363" customWidth="1"/>
    <col min="15123" max="15360" width="9.140625" style="363" customWidth="1"/>
    <col min="15361" max="15361" width="38.28515625" style="363" customWidth="1"/>
    <col min="15362" max="15375" width="13.85546875" style="363" customWidth="1"/>
    <col min="15376" max="15376" width="14.140625" style="363" customWidth="1"/>
    <col min="15377" max="15377" width="12.140625" style="363" customWidth="1"/>
    <col min="15378" max="15378" width="2.5703125" style="363" customWidth="1"/>
    <col min="15379" max="15616" width="9.140625" style="363" customWidth="1"/>
    <col min="15617" max="15617" width="38.28515625" style="363" customWidth="1"/>
    <col min="15618" max="15631" width="13.85546875" style="363" customWidth="1"/>
    <col min="15632" max="15632" width="14.140625" style="363" customWidth="1"/>
    <col min="15633" max="15633" width="12.140625" style="363" customWidth="1"/>
    <col min="15634" max="15634" width="2.5703125" style="363" customWidth="1"/>
    <col min="15635" max="15872" width="9.140625" style="363" customWidth="1"/>
    <col min="15873" max="15873" width="38.28515625" style="363" customWidth="1"/>
    <col min="15874" max="15887" width="13.85546875" style="363" customWidth="1"/>
    <col min="15888" max="15888" width="14.140625" style="363" customWidth="1"/>
    <col min="15889" max="15889" width="12.140625" style="363" customWidth="1"/>
    <col min="15890" max="15890" width="2.5703125" style="363" customWidth="1"/>
    <col min="15891" max="16128" width="9.140625" style="363" customWidth="1"/>
    <col min="16129" max="16129" width="38.28515625" style="363" customWidth="1"/>
    <col min="16130" max="16143" width="13.85546875" style="363" customWidth="1"/>
    <col min="16144" max="16144" width="14.140625" style="363" customWidth="1"/>
    <col min="16145" max="16145" width="12.140625" style="363" customWidth="1"/>
    <col min="16146" max="16146" width="2.5703125" style="363" customWidth="1"/>
    <col min="16147" max="16384" width="9.140625" style="363" customWidth="1"/>
  </cols>
  <sheetData>
    <row r="1" spans="1:18" s="42" customFormat="1" ht="24" customHeight="1">
      <c r="A1" s="1138" t="s">
        <v>984</v>
      </c>
      <c r="B1" s="1138"/>
      <c r="C1" s="1138"/>
      <c r="D1" s="1138"/>
      <c r="E1" s="1138"/>
      <c r="F1" s="1138"/>
      <c r="G1" s="1138"/>
      <c r="H1" s="1138"/>
      <c r="I1" s="1138"/>
      <c r="J1" s="1138"/>
      <c r="K1" s="1138"/>
      <c r="L1" s="1138"/>
      <c r="M1" s="1138"/>
      <c r="N1" s="1138"/>
      <c r="O1" s="1138"/>
      <c r="P1" s="1138"/>
      <c r="Q1" s="1138"/>
    </row>
    <row r="2" spans="1:18" s="42" customFormat="1" ht="24" customHeight="1">
      <c r="A2" s="1138" t="s">
        <v>633</v>
      </c>
      <c r="B2" s="1138"/>
      <c r="C2" s="1138"/>
      <c r="D2" s="1138"/>
      <c r="E2" s="1138"/>
      <c r="F2" s="1138"/>
      <c r="G2" s="1138"/>
      <c r="H2" s="1138"/>
      <c r="I2" s="1138"/>
      <c r="J2" s="1138"/>
      <c r="K2" s="1138"/>
      <c r="L2" s="1138"/>
      <c r="M2" s="1138"/>
      <c r="N2" s="1138"/>
      <c r="O2" s="1138"/>
      <c r="P2" s="1138"/>
      <c r="Q2" s="1138"/>
    </row>
    <row r="3" spans="1:18" s="42" customFormat="1" ht="24" customHeight="1">
      <c r="A3" s="1138" t="s">
        <v>1396</v>
      </c>
      <c r="B3" s="1138"/>
      <c r="C3" s="1138"/>
      <c r="D3" s="1138"/>
      <c r="E3" s="1138"/>
      <c r="F3" s="1138"/>
      <c r="G3" s="1138"/>
      <c r="H3" s="1138"/>
      <c r="I3" s="1138"/>
      <c r="J3" s="1138"/>
      <c r="K3" s="1138"/>
      <c r="L3" s="1138"/>
      <c r="M3" s="1138"/>
      <c r="N3" s="1138"/>
      <c r="O3" s="1138"/>
      <c r="P3" s="1138"/>
      <c r="Q3" s="1138"/>
    </row>
    <row r="4" spans="1:18" s="90" customFormat="1" ht="24" customHeight="1">
      <c r="A4" s="1162" t="s">
        <v>1223</v>
      </c>
      <c r="B4" s="1162"/>
      <c r="C4" s="1162"/>
      <c r="D4" s="1162"/>
      <c r="E4" s="1162"/>
      <c r="F4" s="1162"/>
      <c r="G4" s="1162"/>
      <c r="H4" s="1162"/>
      <c r="I4" s="1162"/>
      <c r="J4" s="1162"/>
      <c r="K4" s="1162"/>
      <c r="L4" s="1162"/>
      <c r="M4" s="1162"/>
      <c r="N4" s="1162"/>
      <c r="O4" s="1162"/>
      <c r="P4" s="1162"/>
      <c r="Q4" s="1162"/>
    </row>
    <row r="5" spans="1:18" ht="7.5" customHeight="1" thickBot="1">
      <c r="A5" s="91"/>
      <c r="B5" s="458"/>
      <c r="C5" s="458"/>
      <c r="D5" s="458"/>
      <c r="E5" s="458"/>
      <c r="F5" s="458"/>
      <c r="G5" s="458"/>
      <c r="H5" s="458"/>
      <c r="I5" s="458"/>
      <c r="J5" s="458"/>
      <c r="K5" s="458"/>
      <c r="L5" s="458"/>
      <c r="M5" s="458"/>
      <c r="N5" s="458"/>
      <c r="O5" s="458"/>
      <c r="P5" s="458"/>
      <c r="Q5" s="458"/>
      <c r="R5" s="363"/>
    </row>
    <row r="6" spans="1:18" ht="35.25" customHeight="1" thickTop="1" thickBot="1">
      <c r="A6" s="717"/>
      <c r="B6" s="718" t="s">
        <v>288</v>
      </c>
      <c r="C6" s="718" t="s">
        <v>289</v>
      </c>
      <c r="D6" s="718" t="s">
        <v>290</v>
      </c>
      <c r="E6" s="718" t="s">
        <v>291</v>
      </c>
      <c r="F6" s="718" t="s">
        <v>292</v>
      </c>
      <c r="G6" s="718" t="s">
        <v>293</v>
      </c>
      <c r="H6" s="718" t="s">
        <v>294</v>
      </c>
      <c r="I6" s="718" t="s">
        <v>295</v>
      </c>
      <c r="J6" s="718" t="s">
        <v>296</v>
      </c>
      <c r="K6" s="718" t="s">
        <v>297</v>
      </c>
      <c r="L6" s="718" t="s">
        <v>298</v>
      </c>
      <c r="M6" s="718" t="s">
        <v>299</v>
      </c>
      <c r="N6" s="718" t="s">
        <v>986</v>
      </c>
      <c r="O6" s="718" t="s">
        <v>987</v>
      </c>
      <c r="P6" s="719" t="s">
        <v>300</v>
      </c>
      <c r="Q6" s="675" t="s">
        <v>634</v>
      </c>
      <c r="R6" s="363"/>
    </row>
    <row r="7" spans="1:18" ht="25.5" customHeight="1" thickTop="1">
      <c r="A7" s="720" t="s">
        <v>635</v>
      </c>
      <c r="B7" s="245">
        <v>20889288.004270002</v>
      </c>
      <c r="C7" s="245">
        <v>17511887.663819999</v>
      </c>
      <c r="D7" s="245">
        <v>25658177.978889998</v>
      </c>
      <c r="E7" s="245">
        <v>20190985.643040001</v>
      </c>
      <c r="F7" s="245">
        <v>18318950.645740002</v>
      </c>
      <c r="G7" s="245">
        <v>9091157.6313899998</v>
      </c>
      <c r="H7" s="245">
        <v>7968333.0651799999</v>
      </c>
      <c r="I7" s="245">
        <v>11098889.717780001</v>
      </c>
      <c r="J7" s="245">
        <v>167878.90018999999</v>
      </c>
      <c r="K7" s="245">
        <v>775412.79466000001</v>
      </c>
      <c r="L7" s="245">
        <v>11332885.760430001</v>
      </c>
      <c r="M7" s="245">
        <v>3141993.3627199996</v>
      </c>
      <c r="N7" s="245">
        <v>11814288.313129999</v>
      </c>
      <c r="O7" s="245">
        <v>8118709.1984200003</v>
      </c>
      <c r="P7" s="245">
        <v>166078838.67966002</v>
      </c>
      <c r="Q7" s="183">
        <v>0.96526232486729713</v>
      </c>
      <c r="R7" s="363"/>
    </row>
    <row r="8" spans="1:18" ht="25.5" customHeight="1">
      <c r="A8" s="720" t="s">
        <v>636</v>
      </c>
      <c r="B8" s="245">
        <v>72302.48401</v>
      </c>
      <c r="C8" s="245">
        <v>86214.865640000004</v>
      </c>
      <c r="D8" s="245">
        <v>69865.204769999997</v>
      </c>
      <c r="E8" s="245">
        <v>42028.145859999997</v>
      </c>
      <c r="F8" s="245">
        <v>43662.591189999999</v>
      </c>
      <c r="G8" s="245">
        <v>25944.28774</v>
      </c>
      <c r="H8" s="245">
        <v>34947.864289999998</v>
      </c>
      <c r="I8" s="245">
        <v>63548.880119999994</v>
      </c>
      <c r="J8" s="245">
        <v>234.56029000000001</v>
      </c>
      <c r="K8" s="245">
        <v>1014.09507</v>
      </c>
      <c r="L8" s="245">
        <v>57740.138299999999</v>
      </c>
      <c r="M8" s="245">
        <v>9621.2305899999992</v>
      </c>
      <c r="N8" s="245">
        <v>21169.23128</v>
      </c>
      <c r="O8" s="245">
        <v>22015.966399999998</v>
      </c>
      <c r="P8" s="245">
        <v>550309.54554999992</v>
      </c>
      <c r="Q8" s="183">
        <v>3.1984392205369801E-3</v>
      </c>
      <c r="R8" s="363"/>
    </row>
    <row r="9" spans="1:18" ht="25.5" customHeight="1">
      <c r="A9" s="720" t="s">
        <v>637</v>
      </c>
      <c r="B9" s="245">
        <v>432563.84668000002</v>
      </c>
      <c r="C9" s="245">
        <v>223503.56366999997</v>
      </c>
      <c r="D9" s="245">
        <v>361116.37394999998</v>
      </c>
      <c r="E9" s="245">
        <v>743040.33529999992</v>
      </c>
      <c r="F9" s="245">
        <v>277543.87108000001</v>
      </c>
      <c r="G9" s="245">
        <v>132462.72370999999</v>
      </c>
      <c r="H9" s="245">
        <v>85869.280010000002</v>
      </c>
      <c r="I9" s="245">
        <v>6769.1188400000001</v>
      </c>
      <c r="J9" s="245">
        <v>44.623760000000004</v>
      </c>
      <c r="K9" s="245">
        <v>2375</v>
      </c>
      <c r="L9" s="245">
        <v>60271.728450000002</v>
      </c>
      <c r="M9" s="245">
        <v>68869.77536</v>
      </c>
      <c r="N9" s="245">
        <v>88690.31091</v>
      </c>
      <c r="O9" s="245">
        <v>44119.005060000003</v>
      </c>
      <c r="P9" s="245">
        <v>2527239.5567799993</v>
      </c>
      <c r="Q9" s="183">
        <v>1.4688500651063521E-2</v>
      </c>
      <c r="R9" s="363"/>
    </row>
    <row r="10" spans="1:18" ht="25.5" customHeight="1">
      <c r="A10" s="720" t="s">
        <v>638</v>
      </c>
      <c r="B10" s="245">
        <v>10447.610849999999</v>
      </c>
      <c r="C10" s="245">
        <v>4999.0608700000003</v>
      </c>
      <c r="D10" s="245">
        <v>8455.6264600000013</v>
      </c>
      <c r="E10" s="245">
        <v>18419.212879999999</v>
      </c>
      <c r="F10" s="245">
        <v>7892.2631500000007</v>
      </c>
      <c r="G10" s="245">
        <v>3436.57404</v>
      </c>
      <c r="H10" s="245">
        <v>2498.6468300000001</v>
      </c>
      <c r="I10" s="245">
        <v>279.34357</v>
      </c>
      <c r="J10" s="245">
        <v>2.9005399999999999</v>
      </c>
      <c r="K10" s="245">
        <v>59.375</v>
      </c>
      <c r="L10" s="245">
        <v>2369.5719100000001</v>
      </c>
      <c r="M10" s="245">
        <v>1987.3523899999998</v>
      </c>
      <c r="N10" s="245">
        <v>2082.2668400000002</v>
      </c>
      <c r="O10" s="245">
        <v>1501.46929</v>
      </c>
      <c r="P10" s="245">
        <v>64431.274619999989</v>
      </c>
      <c r="Q10" s="183">
        <v>3.744792679687817E-4</v>
      </c>
      <c r="R10" s="363"/>
    </row>
    <row r="11" spans="1:18" ht="25.5" customHeight="1">
      <c r="A11" s="720" t="s">
        <v>639</v>
      </c>
      <c r="B11" s="245">
        <v>63108.393029999999</v>
      </c>
      <c r="C11" s="245">
        <v>88120.247220000005</v>
      </c>
      <c r="D11" s="245">
        <v>204821.82973</v>
      </c>
      <c r="E11" s="245">
        <v>91896.645480000007</v>
      </c>
      <c r="F11" s="245">
        <v>57833.950770000003</v>
      </c>
      <c r="G11" s="245">
        <v>43872.92843</v>
      </c>
      <c r="H11" s="245">
        <v>40282.714469999999</v>
      </c>
      <c r="I11" s="245">
        <v>5108.5056599999998</v>
      </c>
      <c r="J11" s="245">
        <v>9.1885200000000005</v>
      </c>
      <c r="K11" s="245">
        <v>0</v>
      </c>
      <c r="L11" s="245">
        <v>11976.414199999999</v>
      </c>
      <c r="M11" s="245">
        <v>6772.0169000000005</v>
      </c>
      <c r="N11" s="245">
        <v>29886.913619999999</v>
      </c>
      <c r="O11" s="245">
        <v>4579.2664599999998</v>
      </c>
      <c r="P11" s="245">
        <v>648269.01448999997</v>
      </c>
      <c r="Q11" s="183">
        <v>3.7677867995754817E-3</v>
      </c>
      <c r="R11" s="363"/>
    </row>
    <row r="12" spans="1:18" ht="25.5" customHeight="1">
      <c r="A12" s="720" t="s">
        <v>640</v>
      </c>
      <c r="B12" s="245">
        <v>7666.1673000000001</v>
      </c>
      <c r="C12" s="245">
        <v>9840.0684799999999</v>
      </c>
      <c r="D12" s="245">
        <v>22185.90596</v>
      </c>
      <c r="E12" s="245">
        <v>13294.414419999999</v>
      </c>
      <c r="F12" s="245">
        <v>7038.5370800000001</v>
      </c>
      <c r="G12" s="245">
        <v>5092.6275599999999</v>
      </c>
      <c r="H12" s="245">
        <v>4555.7121900000002</v>
      </c>
      <c r="I12" s="245">
        <v>1003.02391</v>
      </c>
      <c r="J12" s="245">
        <v>1.8377000000000001</v>
      </c>
      <c r="K12" s="245">
        <v>0</v>
      </c>
      <c r="L12" s="245">
        <v>2036.9263799999999</v>
      </c>
      <c r="M12" s="245">
        <v>1092.97289</v>
      </c>
      <c r="N12" s="245">
        <v>4079.43154</v>
      </c>
      <c r="O12" s="245">
        <v>710.51099999999997</v>
      </c>
      <c r="P12" s="245">
        <v>78598.136410000021</v>
      </c>
      <c r="Q12" s="183">
        <v>4.5681810208036608E-4</v>
      </c>
      <c r="R12" s="363"/>
    </row>
    <row r="13" spans="1:18" ht="25.5" customHeight="1">
      <c r="A13" s="720" t="s">
        <v>641</v>
      </c>
      <c r="B13" s="245">
        <v>29390.157149999999</v>
      </c>
      <c r="C13" s="245">
        <v>22271.283170000002</v>
      </c>
      <c r="D13" s="245">
        <v>179054.81106000001</v>
      </c>
      <c r="E13" s="245">
        <v>181272.45681</v>
      </c>
      <c r="F13" s="245">
        <v>26240.324410000001</v>
      </c>
      <c r="G13" s="245">
        <v>24714.538809999998</v>
      </c>
      <c r="H13" s="245">
        <v>34582.543109999999</v>
      </c>
      <c r="I13" s="245">
        <v>1437.22506</v>
      </c>
      <c r="J13" s="245">
        <v>0</v>
      </c>
      <c r="K13" s="245">
        <v>0</v>
      </c>
      <c r="L13" s="245">
        <v>10014.052210000002</v>
      </c>
      <c r="M13" s="245">
        <v>7521.98884</v>
      </c>
      <c r="N13" s="245">
        <v>9402.1003399999991</v>
      </c>
      <c r="O13" s="245">
        <v>3422.2372099999998</v>
      </c>
      <c r="P13" s="245">
        <v>529323.71818000008</v>
      </c>
      <c r="Q13" s="183">
        <v>3.0764680610715529E-3</v>
      </c>
      <c r="R13" s="363"/>
    </row>
    <row r="14" spans="1:18" ht="25.5" customHeight="1">
      <c r="A14" s="720" t="s">
        <v>642</v>
      </c>
      <c r="B14" s="245">
        <v>8441.0122899999988</v>
      </c>
      <c r="C14" s="245">
        <v>6316.9251900000008</v>
      </c>
      <c r="D14" s="245">
        <v>47390.430240000002</v>
      </c>
      <c r="E14" s="245">
        <v>67183.560980000009</v>
      </c>
      <c r="F14" s="245">
        <v>7692.1286100000007</v>
      </c>
      <c r="G14" s="245">
        <v>3495.5468700000001</v>
      </c>
      <c r="H14" s="245">
        <v>9252.8291599999993</v>
      </c>
      <c r="I14" s="245">
        <v>708.50894999999991</v>
      </c>
      <c r="J14" s="245">
        <v>0</v>
      </c>
      <c r="K14" s="245">
        <v>0</v>
      </c>
      <c r="L14" s="245">
        <v>5007.0260799999996</v>
      </c>
      <c r="M14" s="245">
        <v>2268.52034</v>
      </c>
      <c r="N14" s="245">
        <v>2733.8743199999999</v>
      </c>
      <c r="O14" s="245">
        <v>1393.4106399999998</v>
      </c>
      <c r="P14" s="245">
        <v>161883.77367</v>
      </c>
      <c r="Q14" s="183">
        <v>9.4088030102617182E-4</v>
      </c>
      <c r="R14" s="363"/>
    </row>
    <row r="15" spans="1:18" ht="25.5" customHeight="1">
      <c r="A15" s="720" t="s">
        <v>643</v>
      </c>
      <c r="B15" s="245">
        <v>93620.553159999996</v>
      </c>
      <c r="C15" s="245">
        <v>33907.428690000001</v>
      </c>
      <c r="D15" s="245">
        <v>87741.139280000003</v>
      </c>
      <c r="E15" s="245">
        <v>66749.451130000001</v>
      </c>
      <c r="F15" s="245">
        <v>31019.614289999998</v>
      </c>
      <c r="G15" s="245">
        <v>20511.747950000001</v>
      </c>
      <c r="H15" s="245">
        <v>12579.871029999998</v>
      </c>
      <c r="I15" s="245">
        <v>3981.4439400000001</v>
      </c>
      <c r="J15" s="245">
        <v>19.115779999999997</v>
      </c>
      <c r="K15" s="245">
        <v>0</v>
      </c>
      <c r="L15" s="245">
        <v>11753.648439999999</v>
      </c>
      <c r="M15" s="245">
        <v>4027.0617999999999</v>
      </c>
      <c r="N15" s="245">
        <v>5523.0602099999996</v>
      </c>
      <c r="O15" s="245">
        <v>7423.34195</v>
      </c>
      <c r="P15" s="245">
        <v>378857.47765000002</v>
      </c>
      <c r="Q15" s="183">
        <v>2.2019472954960314E-3</v>
      </c>
      <c r="R15" s="363"/>
    </row>
    <row r="16" spans="1:18" ht="25.5" customHeight="1">
      <c r="A16" s="720" t="s">
        <v>644</v>
      </c>
      <c r="B16" s="245">
        <v>52739.079530000003</v>
      </c>
      <c r="C16" s="245">
        <v>15520.398160000001</v>
      </c>
      <c r="D16" s="245">
        <v>39466.251520000005</v>
      </c>
      <c r="E16" s="245">
        <v>35965.572899999999</v>
      </c>
      <c r="F16" s="245">
        <v>14371.44484</v>
      </c>
      <c r="G16" s="245">
        <v>10005.32728</v>
      </c>
      <c r="H16" s="245">
        <v>7738.3538399999998</v>
      </c>
      <c r="I16" s="245">
        <v>3183.9057499999999</v>
      </c>
      <c r="J16" s="245">
        <v>15.292620000000001</v>
      </c>
      <c r="K16" s="245">
        <v>0</v>
      </c>
      <c r="L16" s="245">
        <v>9402.9187600000005</v>
      </c>
      <c r="M16" s="245">
        <v>1899.23316</v>
      </c>
      <c r="N16" s="245">
        <v>3016.3009300000003</v>
      </c>
      <c r="O16" s="245">
        <v>5059.9166100000002</v>
      </c>
      <c r="P16" s="245">
        <v>198383.99589999998</v>
      </c>
      <c r="Q16" s="183">
        <v>1.1530222551005276E-3</v>
      </c>
      <c r="R16" s="363"/>
    </row>
    <row r="17" spans="1:18" ht="25.5" customHeight="1">
      <c r="A17" s="720" t="s">
        <v>645</v>
      </c>
      <c r="B17" s="245">
        <v>199038.07658000002</v>
      </c>
      <c r="C17" s="245">
        <v>217908.49978000001</v>
      </c>
      <c r="D17" s="245">
        <v>428664.85112000001</v>
      </c>
      <c r="E17" s="245">
        <v>233868.66930000001</v>
      </c>
      <c r="F17" s="245">
        <v>178626.31555</v>
      </c>
      <c r="G17" s="245">
        <v>96177.658230000001</v>
      </c>
      <c r="H17" s="245">
        <v>118678.38406</v>
      </c>
      <c r="I17" s="245">
        <v>65972.004379999998</v>
      </c>
      <c r="J17" s="245">
        <v>351.94902000000002</v>
      </c>
      <c r="K17" s="245">
        <v>0</v>
      </c>
      <c r="L17" s="245">
        <v>156356.64287000001</v>
      </c>
      <c r="M17" s="245">
        <v>33856.835340000005</v>
      </c>
      <c r="N17" s="245">
        <v>87995.013489999998</v>
      </c>
      <c r="O17" s="245">
        <v>75628.677949999998</v>
      </c>
      <c r="P17" s="245">
        <v>1893123.57767</v>
      </c>
      <c r="Q17" s="183">
        <v>1.1002972325496154E-2</v>
      </c>
      <c r="R17" s="363"/>
    </row>
    <row r="18" spans="1:18" ht="25.5" customHeight="1" thickBot="1">
      <c r="A18" s="720" t="s">
        <v>646</v>
      </c>
      <c r="B18" s="245">
        <v>151432.47959</v>
      </c>
      <c r="C18" s="245">
        <v>168733.71599999999</v>
      </c>
      <c r="D18" s="245">
        <v>288529.40839</v>
      </c>
      <c r="E18" s="245">
        <v>199553.68202000001</v>
      </c>
      <c r="F18" s="245">
        <v>114489.77334999999</v>
      </c>
      <c r="G18" s="245">
        <v>68995.492040000012</v>
      </c>
      <c r="H18" s="245">
        <v>93286.196959999987</v>
      </c>
      <c r="I18" s="245">
        <v>65446.86434</v>
      </c>
      <c r="J18" s="245">
        <v>214.74902</v>
      </c>
      <c r="K18" s="245">
        <v>0</v>
      </c>
      <c r="L18" s="245">
        <v>156356.64287000001</v>
      </c>
      <c r="M18" s="245">
        <v>25408.0893</v>
      </c>
      <c r="N18" s="245">
        <v>54367.204819999999</v>
      </c>
      <c r="O18" s="245">
        <v>65287.548029999998</v>
      </c>
      <c r="P18" s="245">
        <v>1452101.8467300006</v>
      </c>
      <c r="Q18" s="183">
        <v>8.4397218553669932E-3</v>
      </c>
      <c r="R18" s="363"/>
    </row>
    <row r="19" spans="1:18" ht="25.5" customHeight="1" thickTop="1" thickBot="1">
      <c r="A19" s="721" t="s">
        <v>647</v>
      </c>
      <c r="B19" s="722">
        <v>21707009.030870002</v>
      </c>
      <c r="C19" s="722">
        <v>18097598.686349995</v>
      </c>
      <c r="D19" s="722">
        <v>26919576.984029997</v>
      </c>
      <c r="E19" s="722">
        <v>21507813.201060001</v>
      </c>
      <c r="F19" s="722">
        <v>18890214.721840002</v>
      </c>
      <c r="G19" s="722">
        <v>9408897.2285200004</v>
      </c>
      <c r="H19" s="722">
        <v>8260325.8578599999</v>
      </c>
      <c r="I19" s="722">
        <v>11182158.015660001</v>
      </c>
      <c r="J19" s="722">
        <v>168303.77726999996</v>
      </c>
      <c r="K19" s="722">
        <v>777787.79466000001</v>
      </c>
      <c r="L19" s="722">
        <v>11583258.2466</v>
      </c>
      <c r="M19" s="722">
        <v>3263041.0409599994</v>
      </c>
      <c r="N19" s="722">
        <v>12035785.7117</v>
      </c>
      <c r="O19" s="722">
        <v>8253881.7270500008</v>
      </c>
      <c r="P19" s="722">
        <v>172055652.02443004</v>
      </c>
      <c r="Q19" s="723">
        <v>1</v>
      </c>
      <c r="R19" s="363"/>
    </row>
    <row r="20" spans="1:18" ht="25.5" customHeight="1" thickTop="1">
      <c r="A20" s="724" t="s">
        <v>648</v>
      </c>
      <c r="B20" s="725">
        <v>303028.83357000002</v>
      </c>
      <c r="C20" s="725">
        <v>291625.03434000001</v>
      </c>
      <c r="D20" s="725">
        <v>475892.82734000002</v>
      </c>
      <c r="E20" s="725">
        <v>376444.58906000003</v>
      </c>
      <c r="F20" s="725">
        <v>195146.73822</v>
      </c>
      <c r="G20" s="725">
        <v>116969.85553</v>
      </c>
      <c r="H20" s="725">
        <v>152279.60326999996</v>
      </c>
      <c r="I20" s="725">
        <v>134170.52664</v>
      </c>
      <c r="J20" s="725">
        <v>469.34017000000006</v>
      </c>
      <c r="K20" s="725">
        <v>1073.4700699999999</v>
      </c>
      <c r="L20" s="725">
        <v>232913.2243</v>
      </c>
      <c r="M20" s="725">
        <v>42277.398669999995</v>
      </c>
      <c r="N20" s="725">
        <v>87448.309730000008</v>
      </c>
      <c r="O20" s="725">
        <v>95968.82196999999</v>
      </c>
      <c r="P20" s="725">
        <v>2505708.5728800008</v>
      </c>
      <c r="Q20" s="726"/>
      <c r="R20" s="363"/>
    </row>
    <row r="21" spans="1:18" s="95" customFormat="1" ht="25.5" customHeight="1" thickBot="1">
      <c r="A21" s="727" t="s">
        <v>649</v>
      </c>
      <c r="B21" s="728">
        <v>0.12616271988430722</v>
      </c>
      <c r="C21" s="728">
        <v>0.10518456367699175</v>
      </c>
      <c r="D21" s="728">
        <v>0.15645854505382775</v>
      </c>
      <c r="E21" s="728">
        <v>0.12500497919130332</v>
      </c>
      <c r="F21" s="728">
        <v>0.10979130589187384</v>
      </c>
      <c r="G21" s="728">
        <v>5.4685197015114845E-2</v>
      </c>
      <c r="H21" s="728">
        <v>4.8009616427405262E-2</v>
      </c>
      <c r="I21" s="728">
        <v>6.4991518058774705E-2</v>
      </c>
      <c r="J21" s="728">
        <v>9.7819383025035786E-4</v>
      </c>
      <c r="K21" s="728">
        <v>4.5205593975463391E-3</v>
      </c>
      <c r="L21" s="728">
        <v>6.7322741858868454E-2</v>
      </c>
      <c r="M21" s="728">
        <v>1.8965032549449076E-2</v>
      </c>
      <c r="N21" s="728">
        <v>6.9952864495210237E-2</v>
      </c>
      <c r="O21" s="728">
        <v>4.7972162669076626E-2</v>
      </c>
      <c r="P21" s="728">
        <v>1</v>
      </c>
      <c r="Q21" s="728"/>
    </row>
    <row r="22" spans="1:18" ht="13.5" customHeight="1" thickTop="1">
      <c r="A22" s="1159" t="s">
        <v>1434</v>
      </c>
      <c r="B22" s="1159"/>
      <c r="C22" s="1159"/>
      <c r="D22" s="1159"/>
      <c r="E22" s="1159"/>
      <c r="F22" s="1159"/>
      <c r="G22" s="1159"/>
      <c r="H22" s="1159"/>
      <c r="I22" s="1159"/>
      <c r="J22" s="1159"/>
      <c r="K22" s="1159"/>
      <c r="L22" s="1159"/>
      <c r="M22" s="1159"/>
      <c r="N22" s="1159"/>
      <c r="O22" s="1159"/>
      <c r="P22" s="1159"/>
      <c r="Q22" s="1159"/>
      <c r="R22" s="363"/>
    </row>
    <row r="23" spans="1:18" ht="29.25" customHeight="1">
      <c r="A23" s="1160" t="s">
        <v>338</v>
      </c>
      <c r="B23" s="1163"/>
      <c r="C23" s="1163"/>
      <c r="D23" s="1163"/>
      <c r="E23" s="1163"/>
      <c r="F23" s="1163"/>
      <c r="G23" s="1163"/>
      <c r="H23" s="1163"/>
      <c r="I23" s="1163"/>
      <c r="J23" s="1163"/>
      <c r="K23" s="1163"/>
      <c r="L23" s="1163"/>
      <c r="M23" s="1163"/>
      <c r="N23" s="1163"/>
      <c r="O23" s="1163"/>
      <c r="P23" s="1163"/>
      <c r="Q23" s="1163"/>
      <c r="R23" s="363"/>
    </row>
    <row r="24" spans="1:18" ht="26.25" customHeight="1">
      <c r="A24" s="1160" t="s">
        <v>339</v>
      </c>
      <c r="B24" s="1161"/>
      <c r="C24" s="1161"/>
      <c r="D24" s="1161"/>
      <c r="E24" s="1161"/>
      <c r="F24" s="1161"/>
      <c r="G24" s="1161"/>
      <c r="H24" s="1161"/>
      <c r="I24" s="1161"/>
      <c r="J24" s="1161"/>
      <c r="K24" s="1161"/>
      <c r="L24" s="1161"/>
      <c r="M24" s="1161"/>
      <c r="N24" s="1161"/>
      <c r="O24" s="1161"/>
      <c r="P24" s="1161"/>
      <c r="Q24" s="1161"/>
      <c r="R24" s="363"/>
    </row>
    <row r="25" spans="1:18" ht="12" customHeight="1">
      <c r="A25" s="948" t="s">
        <v>650</v>
      </c>
      <c r="B25" s="801"/>
      <c r="C25" s="801"/>
      <c r="D25" s="801"/>
      <c r="E25" s="801"/>
      <c r="F25" s="801"/>
      <c r="G25" s="277"/>
      <c r="H25" s="277"/>
      <c r="I25" s="277"/>
      <c r="J25" s="277"/>
      <c r="K25" s="277"/>
      <c r="L25" s="277"/>
      <c r="M25" s="277"/>
      <c r="N25" s="277"/>
      <c r="O25" s="277"/>
      <c r="P25" s="277"/>
      <c r="Q25" s="277"/>
      <c r="R25" s="363"/>
    </row>
    <row r="26" spans="1:18" ht="9" customHeight="1">
      <c r="A26" s="96"/>
      <c r="B26" s="97"/>
      <c r="C26" s="97"/>
      <c r="D26" s="97"/>
      <c r="E26" s="97"/>
      <c r="F26" s="97"/>
      <c r="G26" s="44"/>
      <c r="H26" s="44"/>
      <c r="I26" s="44"/>
      <c r="J26" s="44"/>
      <c r="K26" s="44"/>
      <c r="L26" s="44"/>
      <c r="M26" s="44"/>
      <c r="N26" s="44"/>
      <c r="O26" s="44"/>
      <c r="P26" s="44"/>
      <c r="Q26" s="44"/>
      <c r="R26" s="363"/>
    </row>
    <row r="27" spans="1:18" ht="9" customHeight="1">
      <c r="A27" s="96"/>
      <c r="B27" s="97"/>
      <c r="C27" s="97"/>
      <c r="D27" s="97"/>
      <c r="E27" s="97"/>
      <c r="F27" s="97"/>
      <c r="G27" s="44"/>
      <c r="H27" s="44"/>
      <c r="I27" s="44"/>
      <c r="J27" s="44"/>
      <c r="K27" s="44"/>
      <c r="L27" s="44"/>
      <c r="M27" s="44"/>
      <c r="N27" s="44"/>
      <c r="O27" s="44"/>
      <c r="P27" s="44"/>
      <c r="Q27" s="44"/>
      <c r="R27" s="363"/>
    </row>
    <row r="28" spans="1:18" ht="9" customHeight="1">
      <c r="A28" s="96"/>
      <c r="B28" s="97"/>
      <c r="C28" s="97"/>
      <c r="D28" s="97"/>
      <c r="E28" s="97"/>
      <c r="F28" s="97"/>
      <c r="G28" s="44"/>
      <c r="H28" s="44"/>
      <c r="I28" s="44"/>
      <c r="J28" s="44"/>
      <c r="K28" s="44"/>
      <c r="L28" s="44"/>
      <c r="M28" s="44"/>
      <c r="N28" s="44"/>
      <c r="O28" s="44"/>
      <c r="P28" s="44"/>
      <c r="Q28" s="44"/>
      <c r="R28" s="363"/>
    </row>
    <row r="29" spans="1:18" ht="9" customHeight="1">
      <c r="A29" s="96"/>
      <c r="B29" s="97"/>
      <c r="C29" s="97"/>
      <c r="D29" s="97"/>
      <c r="E29" s="97"/>
      <c r="F29" s="97"/>
      <c r="G29" s="44"/>
      <c r="H29" s="44"/>
      <c r="I29" s="44"/>
      <c r="J29" s="44"/>
      <c r="K29" s="44"/>
      <c r="L29" s="44"/>
      <c r="M29" s="44"/>
      <c r="N29" s="44"/>
      <c r="O29" s="44"/>
      <c r="P29" s="44"/>
      <c r="Q29" s="44"/>
      <c r="R29" s="363"/>
    </row>
    <row r="30" spans="1:18" ht="9" customHeight="1">
      <c r="A30" s="96"/>
      <c r="B30" s="97"/>
      <c r="C30" s="97"/>
      <c r="D30" s="97"/>
      <c r="E30" s="97"/>
      <c r="F30" s="97"/>
      <c r="G30" s="44"/>
      <c r="H30" s="44"/>
      <c r="I30" s="44"/>
      <c r="J30" s="44"/>
      <c r="K30" s="44"/>
      <c r="L30" s="44"/>
      <c r="M30" s="44"/>
      <c r="N30" s="44"/>
      <c r="O30" s="44"/>
      <c r="P30" s="44"/>
      <c r="Q30" s="44"/>
      <c r="R30" s="363"/>
    </row>
    <row r="31" spans="1:18" ht="9" customHeight="1">
      <c r="A31" s="98"/>
      <c r="B31" s="97"/>
      <c r="C31" s="97"/>
      <c r="D31" s="97"/>
      <c r="E31" s="97"/>
      <c r="F31" s="97"/>
      <c r="G31" s="44"/>
      <c r="H31" s="44"/>
      <c r="I31" s="44"/>
      <c r="J31" s="44"/>
      <c r="K31" s="44"/>
      <c r="L31" s="44"/>
      <c r="M31" s="44"/>
      <c r="N31" s="44"/>
      <c r="O31" s="44"/>
      <c r="P31" s="44"/>
      <c r="Q31" s="44"/>
      <c r="R31" s="363"/>
    </row>
    <row r="32" spans="1:18" ht="9" customHeight="1">
      <c r="A32" s="96"/>
      <c r="B32" s="97"/>
      <c r="C32" s="97"/>
      <c r="D32" s="97"/>
      <c r="E32" s="97"/>
      <c r="F32" s="97"/>
      <c r="G32" s="44"/>
      <c r="H32" s="44"/>
      <c r="I32" s="44"/>
      <c r="J32" s="44"/>
      <c r="K32" s="44"/>
      <c r="L32" s="44"/>
      <c r="M32" s="44"/>
      <c r="N32" s="44"/>
      <c r="O32" s="44"/>
      <c r="P32" s="44"/>
      <c r="Q32" s="44"/>
      <c r="R32" s="363"/>
    </row>
    <row r="33" spans="1:18" ht="9" customHeight="1">
      <c r="A33" s="96"/>
      <c r="B33" s="97"/>
      <c r="C33" s="97"/>
      <c r="D33" s="97"/>
      <c r="E33" s="97"/>
      <c r="F33" s="97"/>
      <c r="G33" s="44"/>
      <c r="H33" s="44"/>
      <c r="I33" s="44"/>
      <c r="J33" s="44"/>
      <c r="K33" s="44"/>
      <c r="L33" s="44"/>
      <c r="M33" s="44"/>
      <c r="N33" s="44"/>
      <c r="O33" s="44"/>
      <c r="P33" s="44"/>
      <c r="Q33" s="44"/>
      <c r="R33" s="363"/>
    </row>
    <row r="34" spans="1:18" ht="9" customHeight="1">
      <c r="A34" s="96"/>
      <c r="B34" s="97"/>
      <c r="C34" s="97"/>
      <c r="D34" s="97"/>
      <c r="E34" s="97"/>
      <c r="F34" s="97"/>
      <c r="G34" s="44"/>
      <c r="H34" s="44"/>
      <c r="I34" s="44"/>
      <c r="J34" s="44"/>
      <c r="K34" s="44"/>
      <c r="L34" s="44"/>
      <c r="M34" s="44"/>
      <c r="N34" s="44"/>
      <c r="O34" s="44"/>
      <c r="P34" s="44"/>
      <c r="Q34" s="44"/>
      <c r="R34" s="363"/>
    </row>
    <row r="35" spans="1:18" ht="9" customHeight="1">
      <c r="A35" s="96"/>
      <c r="B35" s="97"/>
      <c r="C35" s="97"/>
      <c r="D35" s="97"/>
      <c r="E35" s="97"/>
      <c r="F35" s="97"/>
      <c r="G35" s="44"/>
      <c r="H35" s="44"/>
      <c r="I35" s="44"/>
      <c r="J35" s="44"/>
      <c r="K35" s="44"/>
      <c r="L35" s="44"/>
      <c r="M35" s="44"/>
      <c r="N35" s="44"/>
      <c r="O35" s="44"/>
      <c r="P35" s="44"/>
      <c r="Q35" s="44"/>
      <c r="R35" s="363"/>
    </row>
    <row r="36" spans="1:18" ht="9" customHeight="1">
      <c r="A36" s="96"/>
      <c r="B36" s="97"/>
      <c r="C36" s="97"/>
      <c r="D36" s="97"/>
      <c r="E36" s="97"/>
      <c r="F36" s="97"/>
      <c r="G36" s="44"/>
      <c r="H36" s="44"/>
      <c r="I36" s="44"/>
      <c r="J36" s="44"/>
      <c r="K36" s="44"/>
      <c r="L36" s="44"/>
      <c r="M36" s="44"/>
      <c r="N36" s="44"/>
      <c r="O36" s="44"/>
      <c r="P36" s="44"/>
      <c r="Q36" s="44"/>
      <c r="R36" s="363"/>
    </row>
    <row r="37" spans="1:18" ht="9" customHeight="1">
      <c r="A37" s="98"/>
      <c r="B37" s="97"/>
      <c r="C37" s="97"/>
      <c r="D37" s="97"/>
      <c r="E37" s="97"/>
      <c r="F37" s="97"/>
      <c r="G37" s="44"/>
      <c r="H37" s="44"/>
      <c r="I37" s="44"/>
      <c r="J37" s="44"/>
      <c r="K37" s="44"/>
      <c r="L37" s="44"/>
      <c r="M37" s="44"/>
      <c r="N37" s="44"/>
      <c r="O37" s="44"/>
      <c r="P37" s="44"/>
      <c r="Q37" s="44"/>
      <c r="R37" s="363"/>
    </row>
    <row r="38" spans="1:18" ht="9" customHeight="1">
      <c r="A38" s="96"/>
      <c r="B38" s="97"/>
      <c r="C38" s="97"/>
      <c r="D38" s="97"/>
      <c r="E38" s="97"/>
      <c r="F38" s="97"/>
      <c r="G38" s="44"/>
      <c r="H38" s="44"/>
      <c r="I38" s="44"/>
      <c r="J38" s="44"/>
      <c r="K38" s="44"/>
      <c r="L38" s="44"/>
      <c r="M38" s="44"/>
      <c r="N38" s="44"/>
      <c r="O38" s="44"/>
      <c r="P38" s="44"/>
      <c r="Q38" s="44"/>
      <c r="R38" s="363"/>
    </row>
    <row r="39" spans="1:18" ht="9" customHeight="1">
      <c r="A39" s="96"/>
      <c r="B39" s="97"/>
      <c r="C39" s="97"/>
      <c r="D39" s="97"/>
      <c r="E39" s="97"/>
      <c r="F39" s="97"/>
      <c r="G39" s="44"/>
      <c r="H39" s="44"/>
      <c r="I39" s="44"/>
      <c r="J39" s="44"/>
      <c r="K39" s="44"/>
      <c r="L39" s="44"/>
      <c r="M39" s="44"/>
      <c r="N39" s="44"/>
      <c r="O39" s="44"/>
      <c r="P39" s="44"/>
      <c r="Q39" s="44"/>
      <c r="R39" s="363"/>
    </row>
    <row r="40" spans="1:18" ht="9" customHeight="1">
      <c r="A40" s="96"/>
      <c r="B40" s="97"/>
      <c r="C40" s="97"/>
      <c r="D40" s="97"/>
      <c r="E40" s="97"/>
      <c r="F40" s="97"/>
      <c r="G40" s="44"/>
      <c r="H40" s="44"/>
      <c r="I40" s="44"/>
      <c r="J40" s="44"/>
      <c r="K40" s="44"/>
      <c r="L40" s="44"/>
      <c r="M40" s="44"/>
      <c r="N40" s="44"/>
      <c r="O40" s="44"/>
      <c r="P40" s="44"/>
      <c r="Q40" s="44"/>
      <c r="R40" s="363"/>
    </row>
    <row r="41" spans="1:18" ht="9" customHeight="1">
      <c r="A41" s="96"/>
      <c r="B41" s="97"/>
      <c r="C41" s="97"/>
      <c r="D41" s="97"/>
      <c r="E41" s="97"/>
      <c r="F41" s="97"/>
      <c r="G41" s="44"/>
      <c r="H41" s="44"/>
      <c r="I41" s="44"/>
      <c r="J41" s="44"/>
      <c r="K41" s="44"/>
      <c r="L41" s="44"/>
      <c r="M41" s="44"/>
      <c r="N41" s="44"/>
      <c r="O41" s="44"/>
      <c r="P41" s="44"/>
      <c r="Q41" s="44"/>
      <c r="R41" s="363"/>
    </row>
    <row r="42" spans="1:18" ht="9" customHeight="1">
      <c r="A42" s="96"/>
      <c r="B42" s="97"/>
      <c r="C42" s="97"/>
      <c r="D42" s="97"/>
      <c r="E42" s="97"/>
      <c r="F42" s="97"/>
      <c r="G42" s="44"/>
      <c r="H42" s="44"/>
      <c r="I42" s="44"/>
      <c r="J42" s="44"/>
      <c r="K42" s="44"/>
      <c r="L42" s="44"/>
      <c r="M42" s="44"/>
      <c r="N42" s="44"/>
      <c r="O42" s="44"/>
      <c r="P42" s="44"/>
      <c r="Q42" s="44"/>
      <c r="R42" s="363"/>
    </row>
    <row r="43" spans="1:18" ht="9" customHeight="1">
      <c r="A43" s="98"/>
      <c r="B43" s="97"/>
      <c r="C43" s="97"/>
      <c r="D43" s="97"/>
      <c r="E43" s="97"/>
      <c r="F43" s="97"/>
      <c r="G43" s="44"/>
      <c r="H43" s="44"/>
      <c r="I43" s="44"/>
      <c r="J43" s="44"/>
      <c r="K43" s="44"/>
      <c r="L43" s="44"/>
      <c r="M43" s="44"/>
      <c r="N43" s="44"/>
      <c r="O43" s="44"/>
      <c r="P43" s="44"/>
      <c r="Q43" s="44"/>
      <c r="R43" s="363"/>
    </row>
    <row r="44" spans="1:18" ht="9" customHeight="1">
      <c r="A44" s="96"/>
      <c r="B44" s="97"/>
      <c r="C44" s="97"/>
      <c r="D44" s="97"/>
      <c r="E44" s="97"/>
      <c r="F44" s="97"/>
      <c r="G44" s="44"/>
      <c r="H44" s="44"/>
      <c r="I44" s="44"/>
      <c r="J44" s="44"/>
      <c r="K44" s="44"/>
      <c r="L44" s="44"/>
      <c r="M44" s="44"/>
      <c r="N44" s="44"/>
      <c r="O44" s="44"/>
      <c r="P44" s="44"/>
      <c r="Q44" s="44"/>
      <c r="R44" s="363"/>
    </row>
    <row r="45" spans="1:18" ht="9" customHeight="1">
      <c r="A45" s="96"/>
      <c r="B45" s="97"/>
      <c r="C45" s="97"/>
      <c r="D45" s="97"/>
      <c r="E45" s="97"/>
      <c r="F45" s="97"/>
      <c r="G45" s="44"/>
      <c r="H45" s="44"/>
      <c r="I45" s="44"/>
      <c r="J45" s="44"/>
      <c r="K45" s="44"/>
      <c r="L45" s="44"/>
      <c r="M45" s="44"/>
      <c r="N45" s="44"/>
      <c r="O45" s="44"/>
      <c r="P45" s="44"/>
      <c r="Q45" s="44"/>
      <c r="R45" s="363"/>
    </row>
    <row r="46" spans="1:18" ht="9" customHeight="1">
      <c r="A46" s="96"/>
      <c r="B46" s="97"/>
      <c r="C46" s="97"/>
      <c r="D46" s="97"/>
      <c r="E46" s="97"/>
      <c r="F46" s="97"/>
      <c r="G46" s="44"/>
      <c r="H46" s="44"/>
      <c r="I46" s="44"/>
      <c r="J46" s="44"/>
      <c r="K46" s="44"/>
      <c r="L46" s="44"/>
      <c r="M46" s="44"/>
      <c r="N46" s="44"/>
      <c r="O46" s="44"/>
      <c r="P46" s="44"/>
      <c r="Q46" s="44"/>
      <c r="R46" s="363"/>
    </row>
    <row r="47" spans="1:18" ht="9" customHeight="1">
      <c r="A47" s="96"/>
      <c r="B47" s="97"/>
      <c r="C47" s="97"/>
      <c r="D47" s="97"/>
      <c r="E47" s="97"/>
      <c r="F47" s="97"/>
      <c r="G47" s="44"/>
      <c r="H47" s="44"/>
      <c r="I47" s="44"/>
      <c r="J47" s="44"/>
      <c r="K47" s="44"/>
      <c r="L47" s="44"/>
      <c r="M47" s="44"/>
      <c r="N47" s="44"/>
      <c r="O47" s="44"/>
      <c r="P47" s="44"/>
      <c r="Q47" s="44"/>
      <c r="R47" s="363"/>
    </row>
    <row r="48" spans="1:18" ht="9" customHeight="1">
      <c r="A48" s="98"/>
      <c r="B48" s="97"/>
      <c r="C48" s="97"/>
      <c r="D48" s="97"/>
      <c r="E48" s="97"/>
      <c r="F48" s="97"/>
      <c r="G48" s="44"/>
      <c r="H48" s="44"/>
      <c r="I48" s="44"/>
      <c r="J48" s="44"/>
      <c r="K48" s="44"/>
      <c r="L48" s="44"/>
      <c r="M48" s="44"/>
      <c r="N48" s="44"/>
      <c r="O48" s="44"/>
      <c r="P48" s="44"/>
      <c r="Q48" s="44"/>
      <c r="R48" s="363"/>
    </row>
    <row r="49" spans="1:18" ht="9" customHeight="1">
      <c r="A49" s="99"/>
      <c r="B49" s="97"/>
      <c r="C49" s="97"/>
      <c r="D49" s="97"/>
      <c r="E49" s="97"/>
      <c r="F49" s="97"/>
      <c r="G49" s="44"/>
      <c r="H49" s="44"/>
      <c r="I49" s="44"/>
      <c r="J49" s="44"/>
      <c r="K49" s="44"/>
      <c r="L49" s="44"/>
      <c r="M49" s="44"/>
      <c r="N49" s="44"/>
      <c r="O49" s="44"/>
      <c r="P49" s="44"/>
      <c r="Q49" s="44"/>
      <c r="R49" s="363"/>
    </row>
    <row r="50" spans="1:18" ht="9" customHeight="1">
      <c r="A50" s="99"/>
      <c r="B50" s="97"/>
      <c r="C50" s="97"/>
      <c r="D50" s="97"/>
      <c r="E50" s="97"/>
      <c r="F50" s="97"/>
      <c r="G50" s="44"/>
      <c r="H50" s="44"/>
      <c r="I50" s="44"/>
      <c r="J50" s="44"/>
      <c r="K50" s="44"/>
      <c r="L50" s="44"/>
      <c r="M50" s="44"/>
      <c r="N50" s="44"/>
      <c r="O50" s="44"/>
      <c r="P50" s="44"/>
      <c r="Q50" s="44"/>
      <c r="R50" s="363"/>
    </row>
    <row r="51" spans="1:18" ht="9" customHeight="1">
      <c r="A51" s="99"/>
      <c r="B51" s="97"/>
      <c r="C51" s="97"/>
      <c r="D51" s="97"/>
      <c r="E51" s="97"/>
      <c r="F51" s="97"/>
      <c r="G51" s="44"/>
      <c r="H51" s="44"/>
      <c r="I51" s="44"/>
      <c r="J51" s="44"/>
      <c r="K51" s="44"/>
      <c r="L51" s="44"/>
      <c r="M51" s="44"/>
      <c r="N51" s="44"/>
      <c r="O51" s="44"/>
      <c r="P51" s="44"/>
      <c r="Q51" s="44"/>
      <c r="R51" s="363"/>
    </row>
    <row r="52" spans="1:18" ht="9" customHeight="1">
      <c r="A52" s="99"/>
      <c r="B52" s="97"/>
      <c r="C52" s="97"/>
      <c r="D52" s="97"/>
      <c r="E52" s="97"/>
      <c r="F52" s="97"/>
      <c r="G52" s="44"/>
      <c r="H52" s="44"/>
      <c r="I52" s="44"/>
      <c r="J52" s="44"/>
      <c r="K52" s="44"/>
      <c r="L52" s="44"/>
      <c r="M52" s="44"/>
      <c r="N52" s="44"/>
      <c r="O52" s="44"/>
      <c r="P52" s="44"/>
      <c r="Q52" s="44"/>
      <c r="R52" s="363"/>
    </row>
    <row r="53" spans="1:18" ht="9" customHeight="1">
      <c r="A53" s="100"/>
      <c r="B53" s="97"/>
      <c r="C53" s="97"/>
      <c r="D53" s="97"/>
      <c r="E53" s="97"/>
      <c r="F53" s="97"/>
      <c r="G53" s="44"/>
      <c r="H53" s="44"/>
      <c r="I53" s="44"/>
      <c r="J53" s="44"/>
      <c r="K53" s="44"/>
      <c r="L53" s="44"/>
      <c r="M53" s="44"/>
      <c r="N53" s="44"/>
      <c r="O53" s="44"/>
      <c r="P53" s="44"/>
      <c r="Q53" s="44"/>
      <c r="R53" s="363"/>
    </row>
    <row r="54" spans="1:18" ht="9" customHeight="1">
      <c r="A54" s="100"/>
      <c r="B54" s="97"/>
      <c r="C54" s="97"/>
      <c r="D54" s="97"/>
      <c r="E54" s="97"/>
      <c r="F54" s="97"/>
      <c r="G54" s="44"/>
      <c r="H54" s="44"/>
      <c r="I54" s="44"/>
      <c r="J54" s="44"/>
      <c r="K54" s="44"/>
      <c r="L54" s="44"/>
      <c r="M54" s="44"/>
      <c r="N54" s="44"/>
      <c r="O54" s="44"/>
      <c r="P54" s="44"/>
      <c r="Q54" s="44"/>
      <c r="R54" s="363"/>
    </row>
    <row r="55" spans="1:18" ht="9" customHeight="1">
      <c r="A55" s="101"/>
      <c r="B55" s="97"/>
      <c r="C55" s="97"/>
      <c r="D55" s="97"/>
      <c r="E55" s="97"/>
      <c r="F55" s="97"/>
      <c r="G55" s="44"/>
      <c r="H55" s="44"/>
      <c r="I55" s="44"/>
      <c r="J55" s="44"/>
      <c r="K55" s="44"/>
      <c r="L55" s="44"/>
      <c r="M55" s="44"/>
      <c r="N55" s="44"/>
      <c r="O55" s="44"/>
      <c r="P55" s="44"/>
      <c r="Q55" s="44"/>
      <c r="R55" s="363"/>
    </row>
    <row r="56" spans="1:18" ht="9" customHeight="1">
      <c r="A56" s="96"/>
      <c r="B56" s="97"/>
      <c r="C56" s="97"/>
      <c r="D56" s="97"/>
      <c r="E56" s="97"/>
      <c r="F56" s="97"/>
      <c r="G56" s="44"/>
      <c r="H56" s="44"/>
      <c r="I56" s="44"/>
      <c r="J56" s="44"/>
      <c r="K56" s="44"/>
      <c r="L56" s="44"/>
      <c r="M56" s="44"/>
      <c r="N56" s="44"/>
      <c r="O56" s="44"/>
      <c r="P56" s="44"/>
      <c r="Q56" s="44"/>
      <c r="R56" s="363"/>
    </row>
    <row r="57" spans="1:18" ht="9" customHeight="1">
      <c r="A57" s="96"/>
      <c r="B57" s="97"/>
      <c r="C57" s="97"/>
      <c r="D57" s="97"/>
      <c r="E57" s="97"/>
      <c r="F57" s="97"/>
      <c r="G57" s="44"/>
      <c r="H57" s="44"/>
      <c r="I57" s="44"/>
      <c r="J57" s="44"/>
      <c r="K57" s="44"/>
      <c r="L57" s="44"/>
      <c r="M57" s="44"/>
      <c r="N57" s="44"/>
      <c r="O57" s="44"/>
      <c r="P57" s="44"/>
      <c r="Q57" s="44"/>
      <c r="R57" s="363"/>
    </row>
    <row r="58" spans="1:18" ht="9" customHeight="1">
      <c r="A58" s="96"/>
      <c r="B58" s="97"/>
      <c r="C58" s="97"/>
      <c r="D58" s="97"/>
      <c r="E58" s="97"/>
      <c r="F58" s="97"/>
      <c r="G58" s="44"/>
      <c r="H58" s="44"/>
      <c r="I58" s="44"/>
      <c r="J58" s="44"/>
      <c r="K58" s="44"/>
      <c r="L58" s="44"/>
      <c r="M58" s="44"/>
      <c r="N58" s="44"/>
      <c r="O58" s="44"/>
      <c r="P58" s="44"/>
      <c r="Q58" s="44"/>
      <c r="R58" s="363"/>
    </row>
    <row r="59" spans="1:18" ht="9" customHeight="1">
      <c r="A59" s="96"/>
      <c r="B59" s="97"/>
      <c r="C59" s="97"/>
      <c r="D59" s="97"/>
      <c r="E59" s="97"/>
      <c r="F59" s="97"/>
      <c r="G59" s="44"/>
      <c r="H59" s="44"/>
      <c r="I59" s="44"/>
      <c r="J59" s="44"/>
      <c r="K59" s="44"/>
      <c r="L59" s="44"/>
      <c r="M59" s="44"/>
      <c r="N59" s="44"/>
      <c r="O59" s="44"/>
      <c r="P59" s="44"/>
      <c r="Q59" s="44"/>
      <c r="R59" s="363"/>
    </row>
    <row r="60" spans="1:18" ht="9" customHeight="1">
      <c r="A60" s="99"/>
      <c r="B60" s="97"/>
      <c r="C60" s="97"/>
      <c r="D60" s="97"/>
      <c r="E60" s="97"/>
      <c r="F60" s="97"/>
      <c r="G60" s="44"/>
      <c r="H60" s="44"/>
      <c r="I60" s="44"/>
      <c r="J60" s="44"/>
      <c r="K60" s="44"/>
      <c r="L60" s="44"/>
      <c r="M60" s="44"/>
      <c r="N60" s="44"/>
      <c r="O60" s="44"/>
      <c r="P60" s="44"/>
      <c r="Q60" s="44"/>
      <c r="R60" s="363"/>
    </row>
    <row r="61" spans="1:18" ht="9" customHeight="1">
      <c r="A61" s="101"/>
      <c r="B61" s="97"/>
      <c r="C61" s="97"/>
      <c r="D61" s="97"/>
      <c r="E61" s="97"/>
      <c r="F61" s="97"/>
      <c r="G61" s="44"/>
      <c r="H61" s="44"/>
      <c r="I61" s="44"/>
      <c r="J61" s="44"/>
      <c r="K61" s="44"/>
      <c r="L61" s="44"/>
      <c r="M61" s="44"/>
      <c r="N61" s="44"/>
      <c r="O61" s="44"/>
      <c r="P61" s="44"/>
      <c r="Q61" s="44"/>
      <c r="R61" s="363"/>
    </row>
    <row r="62" spans="1:18" ht="9" customHeight="1">
      <c r="A62" s="96"/>
      <c r="B62" s="97"/>
      <c r="C62" s="97"/>
      <c r="D62" s="97"/>
      <c r="E62" s="97"/>
      <c r="F62" s="97"/>
      <c r="G62" s="44"/>
      <c r="H62" s="44"/>
      <c r="I62" s="44"/>
      <c r="J62" s="44"/>
      <c r="K62" s="44"/>
      <c r="L62" s="44"/>
      <c r="M62" s="44"/>
      <c r="N62" s="44"/>
      <c r="O62" s="44"/>
      <c r="P62" s="44"/>
      <c r="Q62" s="44"/>
      <c r="R62" s="363"/>
    </row>
    <row r="63" spans="1:18" ht="9" customHeight="1">
      <c r="A63" s="96"/>
      <c r="B63" s="97"/>
      <c r="C63" s="97"/>
      <c r="D63" s="97"/>
      <c r="E63" s="97"/>
      <c r="F63" s="97"/>
      <c r="G63" s="44"/>
      <c r="H63" s="44"/>
      <c r="I63" s="44"/>
      <c r="J63" s="44"/>
      <c r="K63" s="44"/>
      <c r="L63" s="44"/>
      <c r="M63" s="44"/>
      <c r="N63" s="44"/>
      <c r="O63" s="44"/>
      <c r="P63" s="44"/>
      <c r="Q63" s="44"/>
      <c r="R63" s="363"/>
    </row>
    <row r="64" spans="1:18" ht="9" customHeight="1">
      <c r="A64" s="96"/>
      <c r="B64" s="97"/>
      <c r="C64" s="97"/>
      <c r="D64" s="97"/>
      <c r="E64" s="97"/>
      <c r="F64" s="97"/>
      <c r="G64" s="44"/>
      <c r="H64" s="44"/>
      <c r="I64" s="44"/>
      <c r="J64" s="44"/>
      <c r="K64" s="44"/>
      <c r="L64" s="44"/>
      <c r="M64" s="44"/>
      <c r="N64" s="44"/>
      <c r="O64" s="44"/>
      <c r="P64" s="44"/>
      <c r="Q64" s="44"/>
      <c r="R64" s="363"/>
    </row>
    <row r="65" spans="1:18" ht="9" customHeight="1">
      <c r="A65" s="96"/>
      <c r="B65" s="97"/>
      <c r="C65" s="97"/>
      <c r="D65" s="97"/>
      <c r="E65" s="97"/>
      <c r="F65" s="97"/>
      <c r="G65" s="44"/>
      <c r="H65" s="44"/>
      <c r="I65" s="44"/>
      <c r="J65" s="44"/>
      <c r="K65" s="44"/>
      <c r="L65" s="44"/>
      <c r="M65" s="44"/>
      <c r="N65" s="44"/>
      <c r="O65" s="44"/>
      <c r="P65" s="44"/>
      <c r="Q65" s="44"/>
      <c r="R65" s="363"/>
    </row>
    <row r="66" spans="1:18" ht="9" customHeight="1">
      <c r="A66" s="99"/>
      <c r="B66" s="97"/>
      <c r="C66" s="97"/>
      <c r="D66" s="97"/>
      <c r="E66" s="97"/>
      <c r="F66" s="97"/>
      <c r="G66" s="44"/>
      <c r="H66" s="44"/>
      <c r="I66" s="44"/>
      <c r="J66" s="44"/>
      <c r="K66" s="44"/>
      <c r="L66" s="44"/>
      <c r="M66" s="44"/>
      <c r="N66" s="44"/>
      <c r="O66" s="44"/>
      <c r="P66" s="44"/>
      <c r="Q66" s="44"/>
      <c r="R66" s="363"/>
    </row>
    <row r="67" spans="1:18" ht="9" customHeight="1">
      <c r="A67" s="101"/>
      <c r="B67" s="97"/>
      <c r="C67" s="97"/>
      <c r="D67" s="97"/>
      <c r="E67" s="97"/>
      <c r="F67" s="97"/>
      <c r="G67" s="44"/>
      <c r="H67" s="44"/>
      <c r="I67" s="44"/>
      <c r="J67" s="44"/>
      <c r="K67" s="44"/>
      <c r="L67" s="44"/>
      <c r="M67" s="44"/>
      <c r="N67" s="44"/>
      <c r="O67" s="44"/>
      <c r="P67" s="44"/>
      <c r="Q67" s="44"/>
      <c r="R67" s="363"/>
    </row>
    <row r="68" spans="1:18" ht="9" customHeight="1">
      <c r="A68" s="96"/>
      <c r="B68" s="97"/>
      <c r="C68" s="97"/>
      <c r="D68" s="97"/>
      <c r="E68" s="97"/>
      <c r="F68" s="97"/>
      <c r="G68" s="44"/>
      <c r="H68" s="44"/>
      <c r="I68" s="44"/>
      <c r="J68" s="44"/>
      <c r="K68" s="44"/>
      <c r="L68" s="44"/>
      <c r="M68" s="44"/>
      <c r="N68" s="44"/>
      <c r="O68" s="44"/>
      <c r="P68" s="44"/>
      <c r="Q68" s="44"/>
      <c r="R68" s="363"/>
    </row>
    <row r="69" spans="1:18" ht="9" customHeight="1">
      <c r="A69" s="96"/>
      <c r="B69" s="97"/>
      <c r="C69" s="97"/>
      <c r="D69" s="97"/>
      <c r="E69" s="97"/>
      <c r="F69" s="97"/>
      <c r="G69" s="44"/>
      <c r="H69" s="44"/>
      <c r="I69" s="44"/>
      <c r="J69" s="44"/>
      <c r="K69" s="44"/>
      <c r="L69" s="44"/>
      <c r="M69" s="44"/>
      <c r="N69" s="44"/>
      <c r="O69" s="44"/>
      <c r="P69" s="44"/>
      <c r="Q69" s="44"/>
      <c r="R69" s="363"/>
    </row>
    <row r="70" spans="1:18" ht="9" customHeight="1">
      <c r="A70" s="96"/>
      <c r="B70" s="45"/>
      <c r="C70" s="45"/>
      <c r="D70" s="45"/>
      <c r="E70" s="45"/>
      <c r="F70" s="45"/>
      <c r="R70" s="363"/>
    </row>
    <row r="71" spans="1:18" ht="9" customHeight="1">
      <c r="A71" s="96"/>
      <c r="B71" s="45"/>
      <c r="C71" s="45"/>
      <c r="D71" s="45"/>
      <c r="E71" s="45"/>
      <c r="F71" s="45"/>
      <c r="R71" s="363"/>
    </row>
    <row r="72" spans="1:18" ht="9" customHeight="1">
      <c r="A72" s="96"/>
      <c r="B72" s="45"/>
      <c r="C72" s="45"/>
      <c r="D72" s="45"/>
      <c r="E72" s="45"/>
      <c r="F72" s="45"/>
      <c r="R72" s="363"/>
    </row>
    <row r="73" spans="1:18" ht="9" customHeight="1">
      <c r="A73" s="96"/>
      <c r="B73" s="45"/>
      <c r="C73" s="45"/>
      <c r="D73" s="45"/>
      <c r="E73" s="45"/>
      <c r="F73" s="45"/>
      <c r="R73" s="363"/>
    </row>
    <row r="74" spans="1:18" ht="9" customHeight="1">
      <c r="A74" s="96"/>
      <c r="B74" s="45"/>
      <c r="C74" s="45"/>
      <c r="D74" s="45"/>
      <c r="E74" s="45"/>
      <c r="F74" s="45"/>
      <c r="R74" s="363"/>
    </row>
    <row r="75" spans="1:18" ht="9" customHeight="1">
      <c r="A75" s="96"/>
      <c r="B75" s="45"/>
      <c r="C75" s="45"/>
      <c r="D75" s="45"/>
      <c r="E75" s="45"/>
      <c r="F75" s="45"/>
      <c r="R75" s="363"/>
    </row>
    <row r="76" spans="1:18" ht="9" customHeight="1">
      <c r="A76" s="99"/>
      <c r="B76" s="45"/>
      <c r="C76" s="45"/>
      <c r="D76" s="45"/>
      <c r="E76" s="45"/>
      <c r="F76" s="45"/>
      <c r="R76" s="363"/>
    </row>
    <row r="77" spans="1:18" ht="9" customHeight="1">
      <c r="A77" s="101"/>
      <c r="B77" s="45"/>
      <c r="C77" s="45"/>
      <c r="D77" s="45"/>
      <c r="E77" s="45"/>
      <c r="F77" s="45"/>
      <c r="R77" s="363"/>
    </row>
    <row r="78" spans="1:18" ht="9" customHeight="1">
      <c r="A78" s="96"/>
      <c r="B78" s="45"/>
      <c r="C78" s="45"/>
      <c r="D78" s="45"/>
      <c r="E78" s="45"/>
      <c r="F78" s="45"/>
      <c r="R78" s="363"/>
    </row>
    <row r="79" spans="1:18" ht="9" customHeight="1">
      <c r="A79" s="96"/>
      <c r="B79" s="45"/>
      <c r="C79" s="45"/>
      <c r="D79" s="45"/>
      <c r="E79" s="45"/>
      <c r="F79" s="45"/>
      <c r="R79" s="363"/>
    </row>
    <row r="80" spans="1:18" ht="9" customHeight="1">
      <c r="A80" s="96"/>
      <c r="B80" s="45"/>
      <c r="C80" s="45"/>
      <c r="D80" s="45"/>
      <c r="E80" s="45"/>
      <c r="F80" s="45"/>
      <c r="R80" s="363"/>
    </row>
    <row r="81" spans="1:18" ht="9" customHeight="1">
      <c r="A81" s="96"/>
      <c r="B81" s="45"/>
      <c r="C81" s="45"/>
      <c r="D81" s="45"/>
      <c r="E81" s="45"/>
      <c r="F81" s="45"/>
      <c r="R81" s="363"/>
    </row>
    <row r="82" spans="1:18" ht="9" customHeight="1">
      <c r="A82" s="96"/>
      <c r="B82" s="45"/>
      <c r="C82" s="45"/>
      <c r="D82" s="45"/>
      <c r="E82" s="45"/>
      <c r="F82" s="45"/>
      <c r="R82" s="363"/>
    </row>
    <row r="83" spans="1:18" ht="9" customHeight="1">
      <c r="A83" s="96"/>
      <c r="B83" s="45"/>
      <c r="C83" s="45"/>
      <c r="D83" s="45"/>
      <c r="E83" s="45"/>
      <c r="F83" s="45"/>
      <c r="R83" s="363"/>
    </row>
    <row r="84" spans="1:18" ht="9" customHeight="1">
      <c r="A84" s="96"/>
      <c r="B84" s="45"/>
      <c r="C84" s="45"/>
      <c r="D84" s="45"/>
      <c r="E84" s="45"/>
      <c r="F84" s="45"/>
      <c r="R84" s="363"/>
    </row>
    <row r="85" spans="1:18" ht="9" customHeight="1">
      <c r="A85" s="96"/>
      <c r="B85" s="45"/>
      <c r="C85" s="45"/>
      <c r="D85" s="45"/>
      <c r="E85" s="45"/>
      <c r="F85" s="45"/>
      <c r="R85" s="363"/>
    </row>
    <row r="86" spans="1:18" ht="9" customHeight="1">
      <c r="A86" s="96"/>
      <c r="B86" s="45"/>
      <c r="C86" s="45"/>
      <c r="D86" s="45"/>
      <c r="E86" s="45"/>
      <c r="F86" s="45"/>
      <c r="R86" s="363"/>
    </row>
    <row r="87" spans="1:18" ht="9" customHeight="1">
      <c r="A87" s="101"/>
      <c r="B87" s="45"/>
      <c r="C87" s="45"/>
      <c r="D87" s="45"/>
      <c r="E87" s="45"/>
      <c r="F87" s="45"/>
      <c r="R87" s="363"/>
    </row>
    <row r="88" spans="1:18" ht="9" customHeight="1">
      <c r="A88" s="96"/>
      <c r="B88" s="45"/>
      <c r="C88" s="45"/>
      <c r="D88" s="45"/>
      <c r="E88" s="45"/>
      <c r="F88" s="45"/>
      <c r="R88" s="363"/>
    </row>
    <row r="89" spans="1:18" ht="9" customHeight="1">
      <c r="A89" s="96"/>
      <c r="B89" s="45"/>
      <c r="C89" s="45"/>
      <c r="D89" s="45"/>
      <c r="E89" s="45"/>
      <c r="F89" s="45"/>
      <c r="R89" s="363"/>
    </row>
    <row r="90" spans="1:18" ht="9" customHeight="1">
      <c r="A90" s="96"/>
      <c r="B90" s="45"/>
      <c r="C90" s="45"/>
      <c r="D90" s="45"/>
      <c r="E90" s="45"/>
      <c r="F90" s="45"/>
      <c r="R90" s="363"/>
    </row>
    <row r="91" spans="1:18">
      <c r="A91" s="102"/>
      <c r="B91" s="45"/>
      <c r="C91" s="45"/>
      <c r="D91" s="45"/>
      <c r="E91" s="45"/>
      <c r="F91" s="45"/>
      <c r="R91" s="363"/>
    </row>
    <row r="92" spans="1:18">
      <c r="A92" s="102"/>
      <c r="B92" s="45"/>
      <c r="C92" s="45"/>
      <c r="D92" s="45"/>
      <c r="E92" s="45"/>
      <c r="F92" s="45"/>
      <c r="R92" s="363"/>
    </row>
    <row r="93" spans="1:18">
      <c r="A93" s="102"/>
      <c r="B93" s="45"/>
      <c r="C93" s="45"/>
      <c r="D93" s="45"/>
      <c r="E93" s="45"/>
      <c r="F93" s="45"/>
      <c r="R93" s="363"/>
    </row>
    <row r="94" spans="1:18">
      <c r="A94" s="102"/>
      <c r="B94" s="45"/>
      <c r="C94" s="45"/>
      <c r="D94" s="45"/>
      <c r="E94" s="45"/>
      <c r="F94" s="45"/>
      <c r="R94" s="363"/>
    </row>
    <row r="95" spans="1:18">
      <c r="A95" s="102"/>
      <c r="B95" s="45"/>
      <c r="C95" s="45"/>
      <c r="D95" s="45"/>
      <c r="E95" s="45"/>
      <c r="F95" s="45"/>
      <c r="R95" s="363"/>
    </row>
    <row r="96" spans="1:18">
      <c r="A96" s="102"/>
      <c r="B96" s="45"/>
      <c r="C96" s="45"/>
      <c r="D96" s="45"/>
      <c r="E96" s="45"/>
      <c r="F96" s="45"/>
      <c r="R96" s="363"/>
    </row>
    <row r="97" spans="1:18">
      <c r="A97" s="102"/>
      <c r="B97" s="45"/>
      <c r="C97" s="45"/>
      <c r="D97" s="45"/>
      <c r="E97" s="45"/>
      <c r="F97" s="45"/>
      <c r="R97" s="363"/>
    </row>
    <row r="98" spans="1:18" ht="15.75">
      <c r="A98" s="103"/>
      <c r="B98" s="45"/>
      <c r="C98" s="45"/>
      <c r="D98" s="45"/>
      <c r="E98" s="45"/>
      <c r="F98" s="45"/>
      <c r="R98" s="363"/>
    </row>
    <row r="99" spans="1:18" ht="15.75">
      <c r="A99" s="103"/>
      <c r="B99" s="45"/>
      <c r="C99" s="45"/>
      <c r="D99" s="45"/>
      <c r="E99" s="45"/>
      <c r="F99" s="45"/>
      <c r="R99" s="363"/>
    </row>
    <row r="100" spans="1:18" ht="15.75">
      <c r="A100" s="103"/>
      <c r="B100" s="45"/>
      <c r="C100" s="45"/>
      <c r="D100" s="45"/>
      <c r="E100" s="45"/>
      <c r="F100" s="45"/>
      <c r="R100" s="363"/>
    </row>
    <row r="101" spans="1:18" ht="15.75">
      <c r="A101" s="103"/>
      <c r="B101" s="45"/>
      <c r="C101" s="45"/>
      <c r="D101" s="45"/>
      <c r="E101" s="45"/>
      <c r="F101" s="45"/>
      <c r="R101" s="363"/>
    </row>
    <row r="102" spans="1:18" ht="15.75">
      <c r="A102" s="103"/>
      <c r="B102" s="45"/>
      <c r="C102" s="45"/>
      <c r="D102" s="45"/>
      <c r="E102" s="45"/>
      <c r="F102" s="45"/>
      <c r="R102" s="363"/>
    </row>
    <row r="103" spans="1:18" ht="15.75">
      <c r="A103" s="103"/>
      <c r="B103" s="45"/>
      <c r="C103" s="45"/>
      <c r="D103" s="45"/>
      <c r="E103" s="45"/>
      <c r="F103" s="45"/>
      <c r="R103" s="363"/>
    </row>
    <row r="104" spans="1:18" ht="15.75">
      <c r="A104" s="103"/>
      <c r="B104" s="45"/>
      <c r="C104" s="45"/>
      <c r="D104" s="45"/>
      <c r="E104" s="45"/>
      <c r="F104" s="45"/>
      <c r="R104" s="363"/>
    </row>
    <row r="105" spans="1:18" ht="15.75">
      <c r="A105" s="103"/>
      <c r="B105" s="45"/>
      <c r="C105" s="45"/>
      <c r="D105" s="45"/>
      <c r="E105" s="45"/>
      <c r="F105" s="45"/>
      <c r="R105" s="363"/>
    </row>
    <row r="106" spans="1:18" ht="15.75">
      <c r="A106" s="103"/>
      <c r="B106" s="45"/>
      <c r="C106" s="45"/>
      <c r="D106" s="45"/>
      <c r="E106" s="45"/>
      <c r="F106" s="45"/>
      <c r="R106" s="363"/>
    </row>
    <row r="107" spans="1:18" ht="15.75">
      <c r="A107" s="103"/>
      <c r="B107" s="45"/>
      <c r="C107" s="45"/>
      <c r="D107" s="45"/>
      <c r="E107" s="45"/>
      <c r="F107" s="45"/>
      <c r="R107" s="363"/>
    </row>
    <row r="108" spans="1:18" ht="15.75">
      <c r="A108" s="103"/>
      <c r="B108" s="45"/>
      <c r="C108" s="45"/>
      <c r="D108" s="45"/>
      <c r="E108" s="45"/>
      <c r="F108" s="45"/>
      <c r="R108" s="363"/>
    </row>
    <row r="109" spans="1:18" ht="15.75">
      <c r="A109" s="103"/>
      <c r="B109" s="45"/>
      <c r="C109" s="45"/>
      <c r="D109" s="45"/>
      <c r="E109" s="45"/>
      <c r="F109" s="45"/>
      <c r="R109" s="363"/>
    </row>
    <row r="110" spans="1:18" ht="15.75">
      <c r="A110" s="103"/>
      <c r="B110" s="45"/>
      <c r="C110" s="45"/>
      <c r="D110" s="45"/>
      <c r="E110" s="45"/>
      <c r="F110" s="45"/>
      <c r="R110" s="363"/>
    </row>
    <row r="111" spans="1:18" ht="15.75">
      <c r="A111" s="103"/>
      <c r="B111" s="45"/>
      <c r="C111" s="45"/>
      <c r="D111" s="45"/>
      <c r="E111" s="45"/>
      <c r="F111" s="45"/>
      <c r="R111" s="363"/>
    </row>
    <row r="112" spans="1:18" ht="15.75">
      <c r="A112" s="103"/>
      <c r="B112" s="45"/>
      <c r="C112" s="45"/>
      <c r="D112" s="45"/>
      <c r="E112" s="45"/>
      <c r="F112" s="45"/>
      <c r="R112" s="363"/>
    </row>
    <row r="113" spans="1:18" ht="15.75">
      <c r="A113" s="103"/>
      <c r="B113" s="45"/>
      <c r="C113" s="45"/>
      <c r="D113" s="45"/>
      <c r="E113" s="45"/>
      <c r="F113" s="45"/>
      <c r="R113" s="363"/>
    </row>
    <row r="114" spans="1:18" ht="15.75">
      <c r="A114" s="103"/>
      <c r="B114" s="45"/>
      <c r="C114" s="45"/>
      <c r="D114" s="45"/>
      <c r="E114" s="45"/>
      <c r="F114" s="45"/>
      <c r="R114" s="363"/>
    </row>
    <row r="115" spans="1:18" ht="15.75">
      <c r="A115" s="103"/>
      <c r="B115" s="45"/>
      <c r="C115" s="45"/>
      <c r="D115" s="45"/>
      <c r="E115" s="45"/>
      <c r="F115" s="45"/>
      <c r="R115" s="363"/>
    </row>
    <row r="116" spans="1:18" ht="15.75">
      <c r="A116" s="103"/>
      <c r="B116" s="45"/>
      <c r="C116" s="45"/>
      <c r="D116" s="45"/>
      <c r="E116" s="45"/>
      <c r="F116" s="45"/>
      <c r="R116" s="363"/>
    </row>
    <row r="117" spans="1:18" ht="15.75">
      <c r="A117" s="103"/>
      <c r="B117" s="45"/>
      <c r="C117" s="45"/>
      <c r="D117" s="45"/>
      <c r="E117" s="45"/>
      <c r="F117" s="45"/>
      <c r="R117" s="363"/>
    </row>
    <row r="118" spans="1:18" ht="15.75">
      <c r="A118" s="103"/>
      <c r="B118" s="45"/>
      <c r="C118" s="45"/>
      <c r="D118" s="45"/>
      <c r="E118" s="45"/>
      <c r="F118" s="45"/>
      <c r="R118" s="363"/>
    </row>
    <row r="119" spans="1:18" ht="15.75">
      <c r="A119" s="103"/>
      <c r="B119" s="45"/>
      <c r="C119" s="45"/>
      <c r="D119" s="45"/>
      <c r="E119" s="45"/>
      <c r="F119" s="45"/>
      <c r="R119" s="363"/>
    </row>
    <row r="120" spans="1:18" ht="15.75">
      <c r="A120" s="103"/>
      <c r="B120" s="45"/>
      <c r="C120" s="45"/>
      <c r="D120" s="45"/>
      <c r="E120" s="45"/>
      <c r="F120" s="45"/>
      <c r="R120" s="363"/>
    </row>
    <row r="121" spans="1:18" ht="15.75">
      <c r="A121" s="103"/>
      <c r="B121" s="45"/>
      <c r="C121" s="45"/>
      <c r="D121" s="45"/>
      <c r="E121" s="45"/>
      <c r="F121" s="45"/>
      <c r="R121" s="363"/>
    </row>
    <row r="122" spans="1:18" ht="15.75">
      <c r="A122" s="103"/>
      <c r="B122" s="45"/>
      <c r="C122" s="45"/>
      <c r="D122" s="45"/>
      <c r="E122" s="45"/>
      <c r="F122" s="45"/>
      <c r="R122" s="363"/>
    </row>
    <row r="123" spans="1:18" ht="15.75">
      <c r="A123" s="103"/>
      <c r="B123" s="45"/>
      <c r="C123" s="45"/>
      <c r="D123" s="45"/>
      <c r="E123" s="45"/>
      <c r="F123" s="45"/>
      <c r="R123" s="363"/>
    </row>
    <row r="124" spans="1:18" ht="15.75">
      <c r="A124" s="103"/>
      <c r="B124" s="45"/>
      <c r="C124" s="45"/>
      <c r="D124" s="45"/>
      <c r="E124" s="45"/>
      <c r="F124" s="45"/>
      <c r="R124" s="363"/>
    </row>
    <row r="125" spans="1:18" ht="15.75">
      <c r="A125" s="103"/>
      <c r="B125" s="45"/>
      <c r="C125" s="45"/>
      <c r="D125" s="45"/>
      <c r="E125" s="45"/>
      <c r="F125" s="45"/>
      <c r="R125" s="363"/>
    </row>
    <row r="126" spans="1:18" ht="15.75">
      <c r="A126" s="103"/>
      <c r="B126" s="45"/>
      <c r="C126" s="45"/>
      <c r="D126" s="45"/>
      <c r="E126" s="45"/>
      <c r="F126" s="45"/>
      <c r="R126" s="363"/>
    </row>
    <row r="127" spans="1:18" ht="15.75">
      <c r="A127" s="103"/>
      <c r="B127" s="45"/>
      <c r="C127" s="45"/>
      <c r="D127" s="45"/>
      <c r="E127" s="45"/>
      <c r="F127" s="45"/>
      <c r="R127" s="363"/>
    </row>
    <row r="128" spans="1:18" ht="15.75">
      <c r="A128" s="103"/>
      <c r="B128" s="45"/>
      <c r="C128" s="45"/>
      <c r="D128" s="45"/>
      <c r="E128" s="45"/>
      <c r="F128" s="45"/>
      <c r="R128" s="363"/>
    </row>
    <row r="129" spans="1:18" ht="15.75">
      <c r="A129" s="103"/>
      <c r="B129" s="45"/>
      <c r="C129" s="45"/>
      <c r="D129" s="45"/>
      <c r="E129" s="45"/>
      <c r="F129" s="45"/>
      <c r="R129" s="363"/>
    </row>
    <row r="130" spans="1:18" ht="15.75">
      <c r="A130" s="103"/>
      <c r="B130" s="45"/>
      <c r="C130" s="45"/>
      <c r="D130" s="45"/>
      <c r="E130" s="45"/>
      <c r="F130" s="45"/>
      <c r="R130" s="363"/>
    </row>
    <row r="131" spans="1:18" ht="15.75">
      <c r="A131" s="103"/>
      <c r="B131" s="45"/>
      <c r="C131" s="45"/>
      <c r="D131" s="45"/>
      <c r="E131" s="45"/>
      <c r="F131" s="45"/>
      <c r="R131" s="363"/>
    </row>
    <row r="132" spans="1:18" ht="15.75">
      <c r="A132" s="103"/>
      <c r="B132" s="45"/>
      <c r="C132" s="45"/>
      <c r="D132" s="45"/>
      <c r="E132" s="45"/>
      <c r="F132" s="45"/>
      <c r="R132" s="363"/>
    </row>
    <row r="133" spans="1:18" ht="15.75">
      <c r="A133" s="103"/>
      <c r="B133" s="45"/>
      <c r="C133" s="45"/>
      <c r="D133" s="45"/>
      <c r="E133" s="45"/>
      <c r="F133" s="45"/>
      <c r="R133" s="363"/>
    </row>
    <row r="134" spans="1:18" ht="15.75">
      <c r="A134" s="103"/>
      <c r="B134" s="45"/>
      <c r="C134" s="45"/>
      <c r="D134" s="45"/>
      <c r="E134" s="45"/>
      <c r="F134" s="45"/>
      <c r="R134" s="363"/>
    </row>
    <row r="135" spans="1:18" ht="15.75">
      <c r="A135" s="103"/>
      <c r="B135" s="45"/>
      <c r="C135" s="45"/>
      <c r="D135" s="45"/>
      <c r="E135" s="45"/>
      <c r="F135" s="45"/>
      <c r="R135" s="363"/>
    </row>
    <row r="136" spans="1:18" ht="15.75">
      <c r="A136" s="103"/>
      <c r="B136" s="45"/>
      <c r="C136" s="45"/>
      <c r="D136" s="45"/>
      <c r="E136" s="45"/>
      <c r="F136" s="45"/>
      <c r="R136" s="363"/>
    </row>
    <row r="137" spans="1:18" ht="15.75">
      <c r="A137" s="103"/>
      <c r="B137" s="45"/>
      <c r="C137" s="45"/>
      <c r="D137" s="45"/>
      <c r="E137" s="45"/>
      <c r="F137" s="45"/>
      <c r="R137" s="363"/>
    </row>
    <row r="138" spans="1:18" ht="15.75">
      <c r="A138" s="103"/>
      <c r="B138" s="45"/>
      <c r="C138" s="45"/>
      <c r="D138" s="45"/>
      <c r="E138" s="45"/>
      <c r="F138" s="45"/>
      <c r="R138" s="363"/>
    </row>
    <row r="139" spans="1:18" ht="15.75">
      <c r="A139" s="103"/>
      <c r="B139" s="45"/>
      <c r="C139" s="45"/>
      <c r="D139" s="45"/>
      <c r="E139" s="45"/>
      <c r="F139" s="45"/>
      <c r="R139" s="363"/>
    </row>
    <row r="140" spans="1:18" ht="15.75">
      <c r="A140" s="103"/>
      <c r="B140" s="45"/>
      <c r="C140" s="45"/>
      <c r="D140" s="45"/>
      <c r="E140" s="45"/>
      <c r="F140" s="45"/>
      <c r="R140" s="363"/>
    </row>
    <row r="141" spans="1:18" ht="15.75">
      <c r="A141" s="103"/>
      <c r="B141" s="45"/>
      <c r="C141" s="45"/>
      <c r="D141" s="45"/>
      <c r="E141" s="45"/>
      <c r="F141" s="45"/>
      <c r="R141" s="363"/>
    </row>
    <row r="142" spans="1:18" ht="15.75">
      <c r="A142" s="103"/>
      <c r="B142" s="45"/>
      <c r="C142" s="45"/>
      <c r="D142" s="45"/>
      <c r="E142" s="45"/>
      <c r="F142" s="45"/>
      <c r="R142" s="363"/>
    </row>
    <row r="143" spans="1:18" ht="15.75">
      <c r="A143" s="103"/>
      <c r="B143" s="45"/>
      <c r="C143" s="45"/>
      <c r="D143" s="45"/>
      <c r="E143" s="45"/>
      <c r="F143" s="45"/>
      <c r="R143" s="363"/>
    </row>
    <row r="144" spans="1:18" ht="15.75">
      <c r="A144" s="103"/>
      <c r="B144" s="45"/>
      <c r="C144" s="45"/>
      <c r="D144" s="45"/>
      <c r="E144" s="45"/>
      <c r="F144" s="45"/>
      <c r="R144" s="363"/>
    </row>
    <row r="145" spans="1:18" ht="15.75">
      <c r="A145" s="103"/>
      <c r="B145" s="45"/>
      <c r="C145" s="45"/>
      <c r="D145" s="45"/>
      <c r="E145" s="45"/>
      <c r="F145" s="45"/>
      <c r="R145" s="363"/>
    </row>
    <row r="146" spans="1:18" ht="15.75">
      <c r="A146" s="103"/>
      <c r="B146" s="45"/>
      <c r="C146" s="45"/>
      <c r="D146" s="45"/>
      <c r="E146" s="45"/>
      <c r="F146" s="45"/>
      <c r="R146" s="363"/>
    </row>
    <row r="147" spans="1:18" ht="15.75">
      <c r="A147" s="103"/>
      <c r="B147" s="45"/>
      <c r="C147" s="45"/>
      <c r="D147" s="45"/>
      <c r="E147" s="45"/>
      <c r="F147" s="45"/>
      <c r="R147" s="363"/>
    </row>
    <row r="148" spans="1:18" ht="15.75">
      <c r="A148" s="103"/>
      <c r="B148" s="45"/>
      <c r="C148" s="45"/>
      <c r="D148" s="45"/>
      <c r="E148" s="45"/>
      <c r="F148" s="45"/>
      <c r="R148" s="363"/>
    </row>
    <row r="149" spans="1:18" ht="15.75">
      <c r="A149" s="103"/>
      <c r="B149" s="45"/>
      <c r="C149" s="45"/>
      <c r="D149" s="45"/>
      <c r="E149" s="45"/>
      <c r="F149" s="45"/>
      <c r="R149" s="363"/>
    </row>
    <row r="150" spans="1:18" ht="15.75">
      <c r="A150" s="103"/>
      <c r="B150" s="45"/>
      <c r="C150" s="45"/>
      <c r="D150" s="45"/>
      <c r="E150" s="45"/>
      <c r="F150" s="45"/>
      <c r="R150" s="363"/>
    </row>
    <row r="151" spans="1:18" ht="15.75">
      <c r="A151" s="103"/>
      <c r="B151" s="45"/>
      <c r="C151" s="45"/>
      <c r="D151" s="45"/>
      <c r="E151" s="45"/>
      <c r="F151" s="45"/>
      <c r="R151" s="363"/>
    </row>
    <row r="152" spans="1:18" ht="15.75">
      <c r="A152" s="103"/>
      <c r="B152" s="45"/>
      <c r="C152" s="45"/>
      <c r="D152" s="45"/>
      <c r="E152" s="45"/>
      <c r="F152" s="45"/>
      <c r="R152" s="363"/>
    </row>
    <row r="153" spans="1:18" ht="15.75">
      <c r="A153" s="103"/>
      <c r="B153" s="45"/>
      <c r="C153" s="45"/>
      <c r="D153" s="45"/>
      <c r="E153" s="45"/>
      <c r="F153" s="45"/>
      <c r="R153" s="363"/>
    </row>
    <row r="154" spans="1:18" ht="15.75">
      <c r="A154" s="103"/>
      <c r="B154" s="45"/>
      <c r="C154" s="45"/>
      <c r="D154" s="45"/>
      <c r="E154" s="45"/>
      <c r="F154" s="45"/>
      <c r="R154" s="363"/>
    </row>
    <row r="155" spans="1:18" ht="15.75">
      <c r="A155" s="103"/>
      <c r="B155" s="45"/>
      <c r="C155" s="45"/>
      <c r="D155" s="45"/>
      <c r="E155" s="45"/>
      <c r="F155" s="45"/>
      <c r="R155" s="363"/>
    </row>
    <row r="156" spans="1:18" ht="15.75">
      <c r="A156" s="103"/>
      <c r="B156" s="45"/>
      <c r="C156" s="45"/>
      <c r="D156" s="45"/>
      <c r="E156" s="45"/>
      <c r="F156" s="45"/>
      <c r="R156" s="363"/>
    </row>
    <row r="157" spans="1:18" ht="15.75">
      <c r="A157" s="103"/>
      <c r="B157" s="45"/>
      <c r="C157" s="45"/>
      <c r="D157" s="45"/>
      <c r="E157" s="45"/>
      <c r="F157" s="45"/>
      <c r="R157" s="363"/>
    </row>
    <row r="158" spans="1:18" ht="15.75">
      <c r="A158" s="103"/>
      <c r="B158" s="45"/>
      <c r="C158" s="45"/>
      <c r="D158" s="45"/>
      <c r="E158" s="45"/>
      <c r="F158" s="45"/>
      <c r="R158" s="363"/>
    </row>
    <row r="159" spans="1:18" ht="15.75">
      <c r="A159" s="103"/>
      <c r="B159" s="45"/>
      <c r="C159" s="45"/>
      <c r="D159" s="45"/>
      <c r="E159" s="45"/>
      <c r="F159" s="45"/>
      <c r="R159" s="363"/>
    </row>
    <row r="160" spans="1:18" ht="15.75">
      <c r="A160" s="103"/>
      <c r="B160" s="45"/>
      <c r="C160" s="45"/>
      <c r="D160" s="45"/>
      <c r="E160" s="45"/>
      <c r="F160" s="45"/>
      <c r="R160" s="363"/>
    </row>
    <row r="161" spans="1:18" ht="15.75">
      <c r="A161" s="103"/>
      <c r="B161" s="45"/>
      <c r="C161" s="45"/>
      <c r="D161" s="45"/>
      <c r="E161" s="45"/>
      <c r="F161" s="45"/>
      <c r="R161" s="363"/>
    </row>
    <row r="162" spans="1:18" ht="15.75">
      <c r="A162" s="103"/>
      <c r="B162" s="45"/>
      <c r="C162" s="45"/>
      <c r="D162" s="45"/>
      <c r="E162" s="45"/>
      <c r="F162" s="45"/>
      <c r="R162" s="363"/>
    </row>
    <row r="163" spans="1:18" ht="15.75">
      <c r="A163" s="103"/>
      <c r="B163" s="45"/>
      <c r="C163" s="45"/>
      <c r="D163" s="45"/>
      <c r="E163" s="45"/>
      <c r="F163" s="45"/>
      <c r="R163" s="363"/>
    </row>
    <row r="164" spans="1:18" ht="15.75">
      <c r="A164" s="103"/>
      <c r="B164" s="45"/>
      <c r="C164" s="45"/>
      <c r="D164" s="45"/>
      <c r="E164" s="45"/>
      <c r="F164" s="45"/>
      <c r="R164" s="363"/>
    </row>
    <row r="165" spans="1:18" ht="15.75">
      <c r="A165" s="103"/>
      <c r="B165" s="45"/>
      <c r="C165" s="45"/>
      <c r="D165" s="45"/>
      <c r="E165" s="45"/>
      <c r="F165" s="45"/>
      <c r="R165" s="363"/>
    </row>
    <row r="166" spans="1:18" ht="15.75">
      <c r="A166" s="103"/>
      <c r="B166" s="45"/>
      <c r="C166" s="45"/>
      <c r="D166" s="45"/>
      <c r="E166" s="45"/>
      <c r="F166" s="45"/>
      <c r="R166" s="363"/>
    </row>
    <row r="167" spans="1:18" ht="15.75">
      <c r="A167" s="103"/>
      <c r="B167" s="45"/>
      <c r="C167" s="45"/>
      <c r="D167" s="45"/>
      <c r="E167" s="45"/>
      <c r="F167" s="45"/>
      <c r="R167" s="363"/>
    </row>
    <row r="168" spans="1:18" ht="15.75">
      <c r="A168" s="103"/>
      <c r="B168" s="45"/>
      <c r="C168" s="45"/>
      <c r="D168" s="45"/>
      <c r="E168" s="45"/>
      <c r="F168" s="45"/>
      <c r="R168" s="363"/>
    </row>
    <row r="169" spans="1:18" ht="15.75">
      <c r="A169" s="103"/>
      <c r="B169" s="45"/>
      <c r="C169" s="45"/>
      <c r="D169" s="45"/>
      <c r="E169" s="45"/>
      <c r="F169" s="45"/>
      <c r="R169" s="363"/>
    </row>
    <row r="170" spans="1:18" ht="15.75">
      <c r="A170" s="103"/>
      <c r="B170" s="45"/>
      <c r="C170" s="45"/>
      <c r="D170" s="45"/>
      <c r="E170" s="45"/>
      <c r="F170" s="45"/>
      <c r="R170" s="363"/>
    </row>
    <row r="171" spans="1:18" ht="15.75">
      <c r="A171" s="103"/>
      <c r="B171" s="45"/>
      <c r="C171" s="45"/>
      <c r="D171" s="45"/>
      <c r="E171" s="45"/>
      <c r="F171" s="45"/>
      <c r="R171" s="363"/>
    </row>
    <row r="172" spans="1:18" ht="15.75">
      <c r="A172" s="103"/>
      <c r="B172" s="45"/>
      <c r="C172" s="45"/>
      <c r="D172" s="45"/>
      <c r="E172" s="45"/>
      <c r="F172" s="45"/>
      <c r="R172" s="363"/>
    </row>
    <row r="173" spans="1:18" ht="15.75">
      <c r="A173" s="103"/>
      <c r="B173" s="45"/>
      <c r="C173" s="45"/>
      <c r="D173" s="45"/>
      <c r="E173" s="45"/>
      <c r="F173" s="45"/>
      <c r="R173" s="363"/>
    </row>
    <row r="174" spans="1:18" ht="15.75">
      <c r="A174" s="103"/>
      <c r="B174" s="45"/>
      <c r="C174" s="45"/>
      <c r="D174" s="45"/>
      <c r="E174" s="45"/>
      <c r="F174" s="45"/>
      <c r="R174" s="363"/>
    </row>
    <row r="175" spans="1:18" ht="15.75">
      <c r="A175" s="103"/>
      <c r="B175" s="45"/>
      <c r="C175" s="45"/>
      <c r="D175" s="45"/>
      <c r="E175" s="45"/>
      <c r="F175" s="45"/>
      <c r="R175" s="363"/>
    </row>
    <row r="176" spans="1:18" ht="15.75">
      <c r="A176" s="103"/>
      <c r="B176" s="45"/>
      <c r="C176" s="45"/>
      <c r="D176" s="45"/>
      <c r="E176" s="45"/>
      <c r="F176" s="45"/>
      <c r="R176" s="363"/>
    </row>
    <row r="177" spans="1:18" ht="15.75">
      <c r="A177" s="103"/>
      <c r="B177" s="45"/>
      <c r="C177" s="45"/>
      <c r="D177" s="45"/>
      <c r="E177" s="45"/>
      <c r="F177" s="45"/>
      <c r="R177" s="363"/>
    </row>
    <row r="178" spans="1:18" ht="15.75">
      <c r="A178" s="103"/>
      <c r="B178" s="45"/>
      <c r="C178" s="45"/>
      <c r="D178" s="45"/>
      <c r="E178" s="45"/>
      <c r="F178" s="45"/>
      <c r="R178" s="363"/>
    </row>
    <row r="179" spans="1:18" ht="15.75">
      <c r="A179" s="103"/>
      <c r="B179" s="45"/>
      <c r="C179" s="45"/>
      <c r="D179" s="45"/>
      <c r="E179" s="45"/>
      <c r="F179" s="45"/>
      <c r="R179" s="363"/>
    </row>
    <row r="180" spans="1:18" ht="15.75">
      <c r="A180" s="103"/>
      <c r="B180" s="45"/>
      <c r="C180" s="45"/>
      <c r="D180" s="45"/>
      <c r="E180" s="45"/>
      <c r="F180" s="45"/>
      <c r="R180" s="363"/>
    </row>
    <row r="181" spans="1:18" ht="15.75">
      <c r="A181" s="103"/>
      <c r="B181" s="45"/>
      <c r="C181" s="45"/>
      <c r="D181" s="45"/>
      <c r="E181" s="45"/>
      <c r="F181" s="45"/>
      <c r="R181" s="363"/>
    </row>
    <row r="182" spans="1:18" ht="15.75">
      <c r="A182" s="103"/>
      <c r="B182" s="45"/>
      <c r="C182" s="45"/>
      <c r="D182" s="45"/>
      <c r="E182" s="45"/>
      <c r="F182" s="45"/>
      <c r="R182" s="363"/>
    </row>
    <row r="183" spans="1:18" ht="15.75">
      <c r="A183" s="103"/>
      <c r="B183" s="45"/>
      <c r="C183" s="45"/>
      <c r="D183" s="45"/>
      <c r="E183" s="45"/>
      <c r="F183" s="45"/>
      <c r="R183" s="363"/>
    </row>
    <row r="184" spans="1:18" ht="15.75">
      <c r="A184" s="103"/>
      <c r="B184" s="45"/>
      <c r="C184" s="45"/>
      <c r="D184" s="45"/>
      <c r="E184" s="45"/>
      <c r="F184" s="45"/>
      <c r="R184" s="363"/>
    </row>
    <row r="185" spans="1:18" ht="15.75">
      <c r="A185" s="103"/>
      <c r="B185" s="45"/>
      <c r="C185" s="45"/>
      <c r="D185" s="45"/>
      <c r="E185" s="45"/>
      <c r="F185" s="45"/>
      <c r="R185" s="363"/>
    </row>
    <row r="186" spans="1:18" ht="15.75">
      <c r="A186" s="103"/>
      <c r="B186" s="45"/>
      <c r="C186" s="45"/>
      <c r="D186" s="45"/>
      <c r="E186" s="45"/>
      <c r="F186" s="45"/>
      <c r="R186" s="363"/>
    </row>
    <row r="187" spans="1:18" ht="15.75">
      <c r="A187" s="103"/>
      <c r="B187" s="45"/>
      <c r="C187" s="45"/>
      <c r="D187" s="45"/>
      <c r="E187" s="45"/>
      <c r="F187" s="45"/>
      <c r="R187" s="363"/>
    </row>
    <row r="188" spans="1:18" ht="15.75">
      <c r="A188" s="103"/>
      <c r="B188" s="45"/>
      <c r="C188" s="45"/>
      <c r="D188" s="45"/>
      <c r="E188" s="45"/>
      <c r="F188" s="45"/>
      <c r="R188" s="363"/>
    </row>
    <row r="189" spans="1:18" ht="15.75">
      <c r="A189" s="37"/>
      <c r="B189" s="45"/>
      <c r="C189" s="45"/>
      <c r="D189" s="45"/>
      <c r="E189" s="45"/>
      <c r="F189" s="45"/>
      <c r="R189" s="363"/>
    </row>
    <row r="190" spans="1:18" ht="15.75">
      <c r="A190" s="37"/>
      <c r="B190" s="45"/>
      <c r="C190" s="45"/>
      <c r="D190" s="45"/>
      <c r="E190" s="45"/>
      <c r="F190" s="45"/>
      <c r="R190" s="363"/>
    </row>
    <row r="191" spans="1:18" ht="15.75">
      <c r="A191" s="37"/>
      <c r="B191" s="45"/>
      <c r="C191" s="45"/>
      <c r="D191" s="45"/>
      <c r="E191" s="45"/>
      <c r="F191" s="45"/>
      <c r="R191" s="363"/>
    </row>
    <row r="192" spans="1:18" ht="15.75">
      <c r="A192" s="37"/>
      <c r="B192" s="45"/>
      <c r="C192" s="45"/>
      <c r="D192" s="45"/>
      <c r="E192" s="45"/>
      <c r="F192" s="45"/>
      <c r="R192" s="363"/>
    </row>
    <row r="193" spans="1:18" ht="15.75">
      <c r="A193" s="37"/>
      <c r="B193" s="45"/>
      <c r="C193" s="45"/>
      <c r="D193" s="45"/>
      <c r="E193" s="45"/>
      <c r="F193" s="45"/>
      <c r="R193" s="363"/>
    </row>
    <row r="194" spans="1:18" ht="15.75">
      <c r="A194" s="37"/>
      <c r="B194" s="45"/>
      <c r="C194" s="45"/>
      <c r="D194" s="45"/>
      <c r="E194" s="45"/>
      <c r="F194" s="45"/>
      <c r="R194" s="363"/>
    </row>
    <row r="195" spans="1:18" ht="15.75">
      <c r="A195" s="37"/>
      <c r="B195" s="45"/>
      <c r="C195" s="45"/>
      <c r="D195" s="45"/>
      <c r="E195" s="45"/>
      <c r="F195" s="45"/>
      <c r="R195" s="363"/>
    </row>
    <row r="196" spans="1:18" ht="15.75">
      <c r="A196" s="37"/>
      <c r="B196" s="45"/>
      <c r="C196" s="45"/>
      <c r="D196" s="45"/>
      <c r="E196" s="45"/>
      <c r="F196" s="45"/>
      <c r="R196" s="363"/>
    </row>
    <row r="197" spans="1:18" ht="15.75">
      <c r="A197" s="37"/>
      <c r="B197" s="45"/>
      <c r="C197" s="45"/>
      <c r="D197" s="45"/>
      <c r="E197" s="45"/>
      <c r="F197" s="45"/>
      <c r="R197" s="363"/>
    </row>
    <row r="198" spans="1:18" ht="15.75">
      <c r="A198" s="37"/>
      <c r="B198" s="45"/>
      <c r="C198" s="45"/>
      <c r="D198" s="45"/>
      <c r="E198" s="45"/>
      <c r="F198" s="45"/>
      <c r="R198" s="363"/>
    </row>
    <row r="199" spans="1:18" ht="15.75">
      <c r="A199" s="37"/>
      <c r="B199" s="45"/>
      <c r="C199" s="45"/>
      <c r="D199" s="45"/>
      <c r="E199" s="45"/>
      <c r="F199" s="45"/>
    </row>
    <row r="200" spans="1:18" ht="15.75">
      <c r="A200" s="37"/>
      <c r="B200" s="45"/>
      <c r="C200" s="45"/>
      <c r="D200" s="45"/>
      <c r="E200" s="45"/>
      <c r="F200" s="45"/>
    </row>
    <row r="201" spans="1:18" ht="15.75">
      <c r="A201" s="37"/>
      <c r="B201" s="45"/>
      <c r="C201" s="45"/>
      <c r="D201" s="45"/>
      <c r="E201" s="45"/>
      <c r="F201" s="45"/>
    </row>
    <row r="202" spans="1:18" ht="15.75">
      <c r="A202" s="37"/>
      <c r="B202" s="45"/>
      <c r="C202" s="45"/>
      <c r="D202" s="45"/>
      <c r="E202" s="45"/>
      <c r="F202" s="45"/>
    </row>
    <row r="203" spans="1:18" ht="15.75">
      <c r="A203" s="37"/>
      <c r="B203" s="45"/>
      <c r="C203" s="45"/>
      <c r="D203" s="45"/>
      <c r="E203" s="45"/>
      <c r="F203" s="45"/>
    </row>
    <row r="204" spans="1:18" ht="15.75">
      <c r="A204" s="37"/>
      <c r="B204" s="45"/>
      <c r="C204" s="45"/>
      <c r="D204" s="45"/>
      <c r="E204" s="45"/>
      <c r="F204" s="45"/>
    </row>
    <row r="205" spans="1:18" ht="15.75">
      <c r="A205" s="37"/>
      <c r="B205" s="45"/>
      <c r="C205" s="45"/>
      <c r="D205" s="45"/>
      <c r="E205" s="45"/>
      <c r="F205" s="45"/>
    </row>
    <row r="206" spans="1:18" ht="15.75">
      <c r="A206" s="37"/>
      <c r="B206" s="45"/>
      <c r="C206" s="45"/>
      <c r="D206" s="45"/>
      <c r="E206" s="45"/>
      <c r="F206" s="45"/>
    </row>
    <row r="207" spans="1:18" ht="15.75">
      <c r="A207" s="37"/>
      <c r="B207" s="45"/>
      <c r="C207" s="45"/>
      <c r="D207" s="45"/>
      <c r="E207" s="45"/>
      <c r="F207" s="45"/>
    </row>
    <row r="208" spans="1:18" ht="15.75">
      <c r="A208" s="37"/>
      <c r="B208" s="45"/>
      <c r="C208" s="45"/>
      <c r="D208" s="45"/>
      <c r="E208" s="45"/>
      <c r="F208" s="45"/>
    </row>
    <row r="209" spans="1:6" ht="15.75">
      <c r="A209" s="37"/>
      <c r="B209" s="45"/>
      <c r="C209" s="45"/>
      <c r="D209" s="45"/>
      <c r="E209" s="45"/>
      <c r="F209" s="45"/>
    </row>
    <row r="210" spans="1:6" ht="15.75">
      <c r="A210" s="37"/>
      <c r="B210" s="45"/>
      <c r="C210" s="45"/>
      <c r="D210" s="45"/>
      <c r="E210" s="45"/>
      <c r="F210" s="45"/>
    </row>
    <row r="211" spans="1:6" ht="15.75">
      <c r="A211" s="37"/>
      <c r="B211" s="45"/>
      <c r="C211" s="45"/>
      <c r="D211" s="45"/>
      <c r="E211" s="45"/>
      <c r="F211" s="45"/>
    </row>
    <row r="212" spans="1:6" ht="15.75">
      <c r="A212" s="37"/>
      <c r="B212" s="45"/>
      <c r="C212" s="45"/>
      <c r="D212" s="45"/>
      <c r="E212" s="45"/>
      <c r="F212" s="45"/>
    </row>
    <row r="213" spans="1:6" ht="15.75">
      <c r="A213" s="37"/>
      <c r="B213" s="45"/>
      <c r="C213" s="45"/>
      <c r="D213" s="45"/>
      <c r="E213" s="45"/>
      <c r="F213" s="45"/>
    </row>
    <row r="214" spans="1:6" ht="15.75">
      <c r="A214" s="37"/>
      <c r="B214" s="45"/>
      <c r="C214" s="45"/>
      <c r="D214" s="45"/>
      <c r="E214" s="45"/>
      <c r="F214" s="45"/>
    </row>
    <row r="215" spans="1:6" ht="15.75">
      <c r="A215" s="37"/>
      <c r="B215" s="45"/>
      <c r="C215" s="45"/>
      <c r="D215" s="45"/>
      <c r="E215" s="45"/>
      <c r="F215" s="45"/>
    </row>
    <row r="216" spans="1:6" ht="15.75">
      <c r="A216" s="37"/>
      <c r="B216" s="45"/>
      <c r="C216" s="45"/>
      <c r="D216" s="45"/>
      <c r="E216" s="45"/>
      <c r="F216" s="45"/>
    </row>
    <row r="217" spans="1:6" ht="15.75">
      <c r="A217" s="37"/>
      <c r="B217" s="45"/>
      <c r="C217" s="45"/>
      <c r="D217" s="45"/>
      <c r="E217" s="45"/>
      <c r="F217" s="45"/>
    </row>
    <row r="218" spans="1:6" ht="15.75">
      <c r="A218" s="37"/>
      <c r="B218" s="45"/>
      <c r="C218" s="45"/>
      <c r="D218" s="45"/>
      <c r="E218" s="45"/>
      <c r="F218" s="45"/>
    </row>
    <row r="219" spans="1:6" ht="15.75">
      <c r="A219" s="37"/>
      <c r="B219" s="45"/>
      <c r="C219" s="45"/>
      <c r="D219" s="45"/>
      <c r="E219" s="45"/>
      <c r="F219" s="45"/>
    </row>
    <row r="220" spans="1:6" ht="15.75">
      <c r="A220" s="37"/>
      <c r="B220" s="45"/>
      <c r="C220" s="45"/>
      <c r="D220" s="45"/>
      <c r="E220" s="45"/>
      <c r="F220" s="45"/>
    </row>
    <row r="221" spans="1:6" ht="15.75">
      <c r="A221" s="37"/>
      <c r="B221" s="45"/>
      <c r="C221" s="45"/>
      <c r="D221" s="45"/>
      <c r="E221" s="45"/>
      <c r="F221" s="45"/>
    </row>
    <row r="222" spans="1:6" ht="15.75">
      <c r="A222" s="37"/>
      <c r="B222" s="45"/>
      <c r="C222" s="45"/>
      <c r="D222" s="45"/>
      <c r="E222" s="45"/>
      <c r="F222" s="45"/>
    </row>
    <row r="223" spans="1:6" ht="15.75">
      <c r="A223" s="37"/>
      <c r="B223" s="45"/>
      <c r="C223" s="45"/>
      <c r="D223" s="45"/>
      <c r="E223" s="45"/>
      <c r="F223" s="45"/>
    </row>
    <row r="224" spans="1:6" ht="15.75">
      <c r="A224" s="37"/>
      <c r="B224" s="45"/>
      <c r="C224" s="45"/>
      <c r="D224" s="45"/>
      <c r="E224" s="45"/>
      <c r="F224" s="45"/>
    </row>
    <row r="225" spans="1:6" ht="15.75">
      <c r="A225" s="37"/>
      <c r="B225" s="45"/>
      <c r="C225" s="45"/>
      <c r="D225" s="45"/>
      <c r="E225" s="45"/>
      <c r="F225" s="45"/>
    </row>
    <row r="226" spans="1:6" ht="15.75">
      <c r="A226" s="37"/>
      <c r="B226" s="45"/>
      <c r="C226" s="45"/>
      <c r="D226" s="45"/>
      <c r="E226" s="45"/>
      <c r="F226" s="45"/>
    </row>
    <row r="227" spans="1:6" ht="15.75">
      <c r="A227" s="37"/>
      <c r="B227" s="45"/>
      <c r="C227" s="45"/>
      <c r="D227" s="45"/>
      <c r="E227" s="45"/>
      <c r="F227" s="45"/>
    </row>
    <row r="228" spans="1:6" ht="15.75">
      <c r="A228" s="37"/>
      <c r="B228" s="45"/>
      <c r="C228" s="45"/>
      <c r="D228" s="45"/>
      <c r="E228" s="45"/>
      <c r="F228" s="45"/>
    </row>
    <row r="229" spans="1:6" ht="15.75">
      <c r="A229" s="37"/>
      <c r="B229" s="45"/>
      <c r="C229" s="45"/>
      <c r="D229" s="45"/>
      <c r="E229" s="45"/>
      <c r="F229" s="45"/>
    </row>
    <row r="230" spans="1:6" ht="15.75">
      <c r="A230" s="37"/>
      <c r="B230" s="45"/>
      <c r="C230" s="45"/>
      <c r="D230" s="45"/>
      <c r="E230" s="45"/>
      <c r="F230" s="45"/>
    </row>
    <row r="231" spans="1:6" ht="15.75">
      <c r="A231" s="37"/>
      <c r="B231" s="45"/>
      <c r="C231" s="45"/>
      <c r="D231" s="45"/>
      <c r="E231" s="45"/>
      <c r="F231" s="45"/>
    </row>
    <row r="232" spans="1:6" ht="15.75">
      <c r="A232" s="37"/>
      <c r="B232" s="45"/>
      <c r="C232" s="45"/>
      <c r="D232" s="45"/>
      <c r="E232" s="45"/>
      <c r="F232" s="45"/>
    </row>
    <row r="233" spans="1:6" ht="15.75">
      <c r="A233" s="37"/>
      <c r="B233" s="45"/>
      <c r="C233" s="45"/>
      <c r="D233" s="45"/>
      <c r="E233" s="45"/>
      <c r="F233" s="45"/>
    </row>
    <row r="234" spans="1:6" ht="15.75">
      <c r="A234" s="37"/>
      <c r="B234" s="45"/>
      <c r="C234" s="45"/>
      <c r="D234" s="45"/>
      <c r="E234" s="45"/>
      <c r="F234" s="45"/>
    </row>
    <row r="235" spans="1:6" ht="15.75">
      <c r="A235" s="37"/>
      <c r="B235" s="45"/>
      <c r="C235" s="45"/>
      <c r="D235" s="45"/>
      <c r="E235" s="45"/>
      <c r="F235" s="45"/>
    </row>
    <row r="236" spans="1:6" ht="15.75">
      <c r="A236" s="37"/>
      <c r="B236" s="45"/>
      <c r="C236" s="45"/>
      <c r="D236" s="45"/>
      <c r="E236" s="45"/>
      <c r="F236" s="45"/>
    </row>
    <row r="237" spans="1:6" ht="15.75">
      <c r="A237" s="37"/>
      <c r="B237" s="45"/>
      <c r="C237" s="45"/>
      <c r="D237" s="45"/>
      <c r="E237" s="45"/>
      <c r="F237" s="45"/>
    </row>
    <row r="238" spans="1:6" ht="15.75">
      <c r="A238" s="37"/>
      <c r="B238" s="45"/>
      <c r="C238" s="45"/>
      <c r="D238" s="45"/>
      <c r="E238" s="45"/>
      <c r="F238" s="45"/>
    </row>
    <row r="239" spans="1:6" ht="15.75">
      <c r="A239" s="37"/>
      <c r="B239" s="45"/>
      <c r="C239" s="45"/>
      <c r="D239" s="45"/>
      <c r="E239" s="45"/>
      <c r="F239" s="45"/>
    </row>
    <row r="240" spans="1:6" ht="15.75">
      <c r="A240" s="37"/>
      <c r="B240" s="45"/>
      <c r="C240" s="45"/>
      <c r="D240" s="45"/>
      <c r="E240" s="45"/>
      <c r="F240" s="45"/>
    </row>
    <row r="241" spans="1:6" ht="15.75">
      <c r="A241" s="37"/>
      <c r="B241" s="45"/>
      <c r="C241" s="45"/>
      <c r="D241" s="45"/>
      <c r="E241" s="45"/>
      <c r="F241" s="45"/>
    </row>
    <row r="242" spans="1:6" ht="15.75">
      <c r="A242" s="37"/>
      <c r="B242" s="45"/>
      <c r="C242" s="45"/>
      <c r="D242" s="45"/>
      <c r="E242" s="45"/>
      <c r="F242" s="45"/>
    </row>
    <row r="243" spans="1:6" ht="15.75">
      <c r="A243" s="37"/>
      <c r="B243" s="45"/>
      <c r="C243" s="45"/>
      <c r="D243" s="45"/>
      <c r="E243" s="45"/>
      <c r="F243" s="45"/>
    </row>
    <row r="244" spans="1:6" ht="15.75">
      <c r="A244" s="37"/>
      <c r="B244" s="45"/>
      <c r="C244" s="45"/>
      <c r="D244" s="45"/>
      <c r="E244" s="45"/>
      <c r="F244" s="45"/>
    </row>
    <row r="245" spans="1:6" ht="15.75">
      <c r="A245" s="37"/>
      <c r="B245" s="45"/>
      <c r="C245" s="45"/>
      <c r="D245" s="45"/>
      <c r="E245" s="45"/>
      <c r="F245" s="45"/>
    </row>
    <row r="246" spans="1:6" ht="15.75">
      <c r="A246" s="37"/>
      <c r="B246" s="45"/>
      <c r="C246" s="45"/>
      <c r="D246" s="45"/>
      <c r="E246" s="45"/>
      <c r="F246" s="45"/>
    </row>
    <row r="247" spans="1:6" ht="15.75">
      <c r="A247" s="37"/>
      <c r="B247" s="45"/>
      <c r="C247" s="45"/>
      <c r="D247" s="45"/>
      <c r="E247" s="45"/>
      <c r="F247" s="45"/>
    </row>
    <row r="248" spans="1:6" ht="15.75">
      <c r="A248" s="37"/>
      <c r="B248" s="45"/>
      <c r="C248" s="45"/>
      <c r="D248" s="45"/>
      <c r="E248" s="45"/>
      <c r="F248" s="45"/>
    </row>
    <row r="249" spans="1:6" ht="15.75">
      <c r="A249" s="37"/>
      <c r="B249" s="45"/>
      <c r="C249" s="45"/>
      <c r="D249" s="45"/>
      <c r="E249" s="45"/>
      <c r="F249" s="45"/>
    </row>
    <row r="250" spans="1:6" ht="15.75">
      <c r="A250" s="37"/>
      <c r="B250" s="45"/>
      <c r="C250" s="45"/>
      <c r="D250" s="45"/>
      <c r="E250" s="45"/>
      <c r="F250" s="45"/>
    </row>
    <row r="251" spans="1:6" ht="15.75">
      <c r="A251" s="37"/>
      <c r="B251" s="45"/>
      <c r="C251" s="45"/>
      <c r="D251" s="45"/>
      <c r="E251" s="45"/>
      <c r="F251" s="45"/>
    </row>
    <row r="252" spans="1:6" ht="15.75">
      <c r="A252" s="37"/>
      <c r="B252" s="45"/>
      <c r="C252" s="45"/>
      <c r="D252" s="45"/>
      <c r="E252" s="45"/>
      <c r="F252" s="45"/>
    </row>
    <row r="253" spans="1:6" ht="15.75">
      <c r="A253" s="37"/>
      <c r="B253" s="45"/>
      <c r="C253" s="45"/>
      <c r="D253" s="45"/>
      <c r="E253" s="45"/>
      <c r="F253" s="45"/>
    </row>
    <row r="254" spans="1:6" ht="15.75">
      <c r="A254" s="37"/>
      <c r="B254" s="45"/>
      <c r="C254" s="45"/>
      <c r="D254" s="45"/>
      <c r="E254" s="45"/>
      <c r="F254" s="45"/>
    </row>
    <row r="255" spans="1:6" ht="15.75">
      <c r="A255" s="37"/>
      <c r="B255" s="45"/>
      <c r="C255" s="45"/>
      <c r="D255" s="45"/>
      <c r="E255" s="45"/>
      <c r="F255" s="45"/>
    </row>
    <row r="256" spans="1:6" ht="15.75">
      <c r="A256" s="37"/>
      <c r="B256" s="45"/>
      <c r="C256" s="45"/>
      <c r="D256" s="45"/>
      <c r="E256" s="45"/>
      <c r="F256" s="45"/>
    </row>
    <row r="257" spans="1:6" ht="15.75">
      <c r="A257" s="37"/>
      <c r="B257" s="45"/>
      <c r="C257" s="45"/>
      <c r="D257" s="45"/>
      <c r="E257" s="45"/>
      <c r="F257" s="45"/>
    </row>
    <row r="258" spans="1:6" ht="15.75">
      <c r="A258" s="37"/>
      <c r="B258" s="45"/>
      <c r="C258" s="45"/>
      <c r="D258" s="45"/>
      <c r="E258" s="45"/>
      <c r="F258" s="45"/>
    </row>
    <row r="259" spans="1:6" ht="15.75">
      <c r="A259" s="37"/>
      <c r="B259" s="45"/>
      <c r="C259" s="45"/>
      <c r="D259" s="45"/>
      <c r="E259" s="45"/>
      <c r="F259" s="45"/>
    </row>
    <row r="260" spans="1:6" ht="15.75">
      <c r="A260" s="37"/>
      <c r="B260" s="45"/>
      <c r="C260" s="45"/>
      <c r="D260" s="45"/>
      <c r="E260" s="45"/>
      <c r="F260" s="45"/>
    </row>
    <row r="261" spans="1:6" ht="15.75">
      <c r="A261" s="37"/>
    </row>
    <row r="262" spans="1:6" ht="15.75">
      <c r="A262" s="37"/>
    </row>
    <row r="263" spans="1:6" ht="15.75">
      <c r="A263" s="37"/>
    </row>
    <row r="264" spans="1:6" ht="15.75">
      <c r="A264" s="37"/>
    </row>
    <row r="265" spans="1:6" ht="15.75">
      <c r="A265" s="37"/>
    </row>
    <row r="266" spans="1:6" ht="15.75">
      <c r="A266" s="37"/>
    </row>
    <row r="267" spans="1:6" ht="15.75">
      <c r="A267" s="37"/>
    </row>
    <row r="268" spans="1:6" ht="15.75">
      <c r="A268" s="37"/>
    </row>
    <row r="269" spans="1:6" ht="15.75">
      <c r="A269" s="37"/>
    </row>
    <row r="270" spans="1:6" ht="15.75">
      <c r="A270" s="37"/>
    </row>
    <row r="271" spans="1:6" ht="15.75">
      <c r="A271" s="37"/>
    </row>
    <row r="272" spans="1:6" ht="15.75">
      <c r="A272" s="37"/>
    </row>
    <row r="273" spans="1:1" ht="15.75">
      <c r="A273" s="37"/>
    </row>
    <row r="274" spans="1:1" ht="15.75">
      <c r="A274" s="37"/>
    </row>
    <row r="275" spans="1:1" ht="15.75">
      <c r="A275" s="37"/>
    </row>
    <row r="276" spans="1:1" ht="15.75">
      <c r="A276" s="37"/>
    </row>
    <row r="277" spans="1:1" ht="15.75">
      <c r="A277" s="37"/>
    </row>
    <row r="278" spans="1:1" ht="15.75">
      <c r="A278" s="37"/>
    </row>
    <row r="279" spans="1:1" ht="15.75">
      <c r="A279" s="37"/>
    </row>
    <row r="280" spans="1:1" ht="15.75">
      <c r="A280" s="37"/>
    </row>
    <row r="281" spans="1:1" ht="15.75">
      <c r="A281" s="37"/>
    </row>
    <row r="282" spans="1:1" ht="15.75">
      <c r="A282" s="37"/>
    </row>
    <row r="283" spans="1:1" ht="15.75">
      <c r="A283" s="37"/>
    </row>
    <row r="284" spans="1:1" ht="15.75">
      <c r="A284" s="37"/>
    </row>
    <row r="285" spans="1:1" ht="15.75">
      <c r="A285" s="37"/>
    </row>
    <row r="286" spans="1:1" ht="15.75">
      <c r="A286" s="37"/>
    </row>
    <row r="287" spans="1:1" ht="15.75">
      <c r="A287" s="37"/>
    </row>
    <row r="288" spans="1:1" ht="15.75">
      <c r="A288" s="37"/>
    </row>
    <row r="289" spans="1:1" ht="15.75">
      <c r="A289" s="37"/>
    </row>
    <row r="290" spans="1:1" ht="15.75">
      <c r="A290" s="37"/>
    </row>
    <row r="291" spans="1:1" ht="15.75">
      <c r="A291" s="37"/>
    </row>
    <row r="292" spans="1:1" ht="15.75">
      <c r="A292" s="37"/>
    </row>
    <row r="293" spans="1:1" ht="15.75">
      <c r="A293" s="37"/>
    </row>
    <row r="294" spans="1:1" ht="15.75">
      <c r="A294" s="37"/>
    </row>
    <row r="295" spans="1:1" ht="15.75">
      <c r="A295" s="37"/>
    </row>
    <row r="296" spans="1:1" ht="15.75">
      <c r="A296" s="37"/>
    </row>
    <row r="297" spans="1:1" ht="15.75">
      <c r="A297" s="37"/>
    </row>
    <row r="298" spans="1:1" ht="15.75">
      <c r="A298" s="37"/>
    </row>
    <row r="299" spans="1:1" ht="15.75">
      <c r="A299" s="37"/>
    </row>
    <row r="300" spans="1:1" ht="15.75">
      <c r="A300" s="37"/>
    </row>
    <row r="301" spans="1:1" ht="15.75">
      <c r="A301" s="37"/>
    </row>
    <row r="302" spans="1:1" ht="15.75">
      <c r="A302" s="37"/>
    </row>
    <row r="303" spans="1:1" ht="15.75">
      <c r="A303" s="37"/>
    </row>
    <row r="304" spans="1:1" ht="15.75">
      <c r="A304" s="37"/>
    </row>
    <row r="305" spans="1:1" ht="15.75">
      <c r="A305" s="37"/>
    </row>
    <row r="306" spans="1:1" ht="15.75">
      <c r="A306" s="37"/>
    </row>
    <row r="307" spans="1:1" ht="15.75">
      <c r="A307" s="37"/>
    </row>
    <row r="308" spans="1:1" ht="15.75">
      <c r="A308" s="37"/>
    </row>
    <row r="309" spans="1:1" ht="15.75">
      <c r="A309" s="37"/>
    </row>
    <row r="310" spans="1:1" ht="15.75">
      <c r="A310" s="37"/>
    </row>
    <row r="311" spans="1:1" ht="15.75">
      <c r="A311" s="37"/>
    </row>
    <row r="312" spans="1:1" ht="15.75">
      <c r="A312" s="37"/>
    </row>
    <row r="313" spans="1:1" ht="15.75">
      <c r="A313" s="37"/>
    </row>
    <row r="314" spans="1:1" ht="15.75">
      <c r="A314" s="37"/>
    </row>
    <row r="315" spans="1:1" ht="15.75">
      <c r="A315" s="37"/>
    </row>
    <row r="316" spans="1:1" ht="15.75">
      <c r="A316" s="37"/>
    </row>
    <row r="317" spans="1:1" ht="15.75">
      <c r="A317" s="37"/>
    </row>
    <row r="318" spans="1:1" ht="15.75">
      <c r="A318" s="37"/>
    </row>
    <row r="319" spans="1:1" ht="15.75">
      <c r="A319" s="37"/>
    </row>
    <row r="320" spans="1:1" ht="15.75">
      <c r="A320" s="37"/>
    </row>
    <row r="321" spans="1:1" ht="15.75">
      <c r="A321" s="37"/>
    </row>
    <row r="322" spans="1:1" ht="15.75">
      <c r="A322" s="37"/>
    </row>
    <row r="323" spans="1:1" ht="15.75">
      <c r="A323" s="37"/>
    </row>
    <row r="324" spans="1:1" ht="15.75">
      <c r="A324" s="37"/>
    </row>
    <row r="325" spans="1:1" ht="15.75">
      <c r="A325" s="37"/>
    </row>
    <row r="326" spans="1:1" ht="15.75">
      <c r="A326" s="37"/>
    </row>
    <row r="327" spans="1:1" ht="15.75">
      <c r="A327" s="37"/>
    </row>
    <row r="328" spans="1:1" ht="15.75">
      <c r="A328" s="37"/>
    </row>
    <row r="329" spans="1:1" ht="15.75">
      <c r="A329" s="37"/>
    </row>
    <row r="330" spans="1:1" ht="15.75">
      <c r="A330" s="37"/>
    </row>
    <row r="331" spans="1:1" ht="15.75">
      <c r="A331" s="37"/>
    </row>
    <row r="332" spans="1:1" ht="15.75">
      <c r="A332" s="37"/>
    </row>
    <row r="333" spans="1:1" ht="15.75">
      <c r="A333" s="37"/>
    </row>
    <row r="334" spans="1:1" ht="15.75">
      <c r="A334" s="37"/>
    </row>
    <row r="335" spans="1:1" ht="15.75">
      <c r="A335" s="37"/>
    </row>
    <row r="336" spans="1:1" ht="15.75">
      <c r="A336" s="37"/>
    </row>
    <row r="337" spans="1:1" ht="15.75">
      <c r="A337" s="37"/>
    </row>
    <row r="338" spans="1:1" ht="15.75">
      <c r="A338" s="37"/>
    </row>
    <row r="339" spans="1:1" ht="15.75">
      <c r="A339" s="37"/>
    </row>
    <row r="340" spans="1:1" ht="15.75">
      <c r="A340" s="37"/>
    </row>
    <row r="341" spans="1:1" ht="15.75">
      <c r="A341" s="37"/>
    </row>
    <row r="342" spans="1:1" ht="15.75">
      <c r="A342" s="37"/>
    </row>
    <row r="343" spans="1:1" ht="15.75">
      <c r="A343" s="37"/>
    </row>
    <row r="344" spans="1:1" ht="15.75">
      <c r="A344" s="37"/>
    </row>
    <row r="345" spans="1:1" ht="15.75">
      <c r="A345" s="37"/>
    </row>
    <row r="346" spans="1:1" ht="15.75">
      <c r="A346" s="37"/>
    </row>
    <row r="347" spans="1:1" ht="15.75">
      <c r="A347" s="37"/>
    </row>
    <row r="348" spans="1:1" ht="15.75">
      <c r="A348" s="37"/>
    </row>
    <row r="349" spans="1:1" ht="15.75">
      <c r="A349" s="37"/>
    </row>
    <row r="350" spans="1:1" ht="15.75">
      <c r="A350" s="37"/>
    </row>
    <row r="351" spans="1:1" ht="15.75">
      <c r="A351" s="37"/>
    </row>
    <row r="352" spans="1:1" ht="15.75">
      <c r="A352" s="37"/>
    </row>
    <row r="353" spans="1:1" ht="15.75">
      <c r="A353" s="37"/>
    </row>
    <row r="354" spans="1:1" ht="15.75">
      <c r="A354" s="37"/>
    </row>
    <row r="355" spans="1:1" ht="15.75">
      <c r="A355" s="37"/>
    </row>
    <row r="356" spans="1:1" ht="15.75">
      <c r="A356" s="37"/>
    </row>
    <row r="357" spans="1:1" ht="15.75">
      <c r="A357" s="37"/>
    </row>
    <row r="358" spans="1:1" ht="15.75">
      <c r="A358" s="37"/>
    </row>
    <row r="359" spans="1:1" ht="15.75">
      <c r="A359" s="37"/>
    </row>
    <row r="360" spans="1:1" ht="15.75">
      <c r="A360" s="37"/>
    </row>
    <row r="361" spans="1:1" ht="15.75">
      <c r="A361" s="37"/>
    </row>
    <row r="362" spans="1:1" ht="15.75">
      <c r="A362" s="37"/>
    </row>
    <row r="363" spans="1:1" ht="15.75">
      <c r="A363" s="37"/>
    </row>
    <row r="364" spans="1:1" ht="15.75">
      <c r="A364" s="37"/>
    </row>
    <row r="365" spans="1:1" ht="15.75">
      <c r="A365" s="37"/>
    </row>
    <row r="366" spans="1:1" ht="15.75">
      <c r="A366" s="37"/>
    </row>
    <row r="367" spans="1:1" ht="15.75">
      <c r="A367" s="37"/>
    </row>
    <row r="368" spans="1:1" ht="15.75">
      <c r="A368" s="37"/>
    </row>
    <row r="369" spans="1:1" ht="15.75">
      <c r="A369" s="37"/>
    </row>
    <row r="370" spans="1:1" ht="15.75">
      <c r="A370" s="37"/>
    </row>
    <row r="371" spans="1:1" ht="15.75">
      <c r="A371" s="37"/>
    </row>
    <row r="372" spans="1:1" ht="15.75">
      <c r="A372" s="37"/>
    </row>
    <row r="373" spans="1:1" ht="15.75">
      <c r="A373" s="37"/>
    </row>
    <row r="374" spans="1:1" ht="15.75">
      <c r="A374" s="37"/>
    </row>
    <row r="375" spans="1:1" ht="15.75">
      <c r="A375" s="37"/>
    </row>
    <row r="376" spans="1:1" ht="15.75">
      <c r="A376" s="37"/>
    </row>
    <row r="377" spans="1:1" ht="15.75">
      <c r="A377" s="37"/>
    </row>
    <row r="378" spans="1:1" ht="15.75">
      <c r="A378" s="37"/>
    </row>
    <row r="379" spans="1:1" ht="15.75">
      <c r="A379" s="37"/>
    </row>
    <row r="380" spans="1:1" ht="15.75">
      <c r="A380" s="37"/>
    </row>
    <row r="381" spans="1:1" ht="15.75">
      <c r="A381" s="37"/>
    </row>
    <row r="382" spans="1:1" ht="15.75">
      <c r="A382" s="37"/>
    </row>
    <row r="383" spans="1:1" ht="15.75">
      <c r="A383" s="37"/>
    </row>
    <row r="384" spans="1:1" ht="15.75">
      <c r="A384" s="37"/>
    </row>
    <row r="385" spans="1:1" ht="15.75">
      <c r="A385" s="37"/>
    </row>
    <row r="386" spans="1:1" ht="15.75">
      <c r="A386" s="37"/>
    </row>
    <row r="387" spans="1:1" ht="15.75">
      <c r="A387" s="37"/>
    </row>
    <row r="388" spans="1:1" ht="15.75">
      <c r="A388" s="37"/>
    </row>
    <row r="389" spans="1:1" ht="15.75">
      <c r="A389" s="37"/>
    </row>
    <row r="390" spans="1:1" ht="15.75">
      <c r="A390" s="37"/>
    </row>
    <row r="391" spans="1:1" ht="15.75">
      <c r="A391" s="37"/>
    </row>
    <row r="392" spans="1:1" ht="15.75">
      <c r="A392" s="37"/>
    </row>
    <row r="393" spans="1:1" ht="15.75">
      <c r="A393" s="37"/>
    </row>
    <row r="394" spans="1:1" ht="15.75">
      <c r="A394" s="37"/>
    </row>
    <row r="395" spans="1:1" ht="15.75">
      <c r="A395" s="37"/>
    </row>
    <row r="396" spans="1:1" ht="15.75">
      <c r="A396" s="37"/>
    </row>
    <row r="397" spans="1:1" ht="15.75">
      <c r="A397" s="37"/>
    </row>
    <row r="398" spans="1:1" ht="15.75">
      <c r="A398" s="37"/>
    </row>
    <row r="399" spans="1:1" ht="15.75">
      <c r="A399" s="37"/>
    </row>
    <row r="400" spans="1:1" ht="15.75">
      <c r="A400" s="37"/>
    </row>
    <row r="401" spans="1:1" ht="15.75">
      <c r="A401" s="37"/>
    </row>
    <row r="402" spans="1:1" ht="15.75">
      <c r="A402" s="37"/>
    </row>
    <row r="403" spans="1:1" ht="15.75">
      <c r="A403" s="37"/>
    </row>
    <row r="404" spans="1:1" ht="15.75">
      <c r="A404" s="37"/>
    </row>
    <row r="405" spans="1:1" ht="15.75">
      <c r="A405" s="37"/>
    </row>
    <row r="406" spans="1:1" ht="15.75">
      <c r="A406" s="37"/>
    </row>
    <row r="407" spans="1:1" ht="15.75">
      <c r="A407" s="37"/>
    </row>
    <row r="408" spans="1:1" ht="15.75">
      <c r="A408" s="37"/>
    </row>
    <row r="409" spans="1:1" ht="15.75">
      <c r="A409" s="37"/>
    </row>
    <row r="410" spans="1:1" ht="15.75">
      <c r="A410" s="37"/>
    </row>
    <row r="411" spans="1:1" ht="15.75">
      <c r="A411" s="37"/>
    </row>
    <row r="412" spans="1:1" ht="15.75">
      <c r="A412" s="37"/>
    </row>
    <row r="413" spans="1:1" ht="15.75">
      <c r="A413" s="37"/>
    </row>
    <row r="414" spans="1:1" ht="15.75">
      <c r="A414" s="37"/>
    </row>
    <row r="415" spans="1:1" ht="15.75">
      <c r="A415" s="37"/>
    </row>
    <row r="416" spans="1:1" ht="15.75">
      <c r="A416" s="37"/>
    </row>
    <row r="417" spans="1:1" ht="15.75">
      <c r="A417" s="37"/>
    </row>
    <row r="418" spans="1:1" ht="15.75">
      <c r="A418" s="37"/>
    </row>
    <row r="419" spans="1:1" ht="15.75">
      <c r="A419" s="37"/>
    </row>
    <row r="420" spans="1:1" ht="15.75">
      <c r="A420" s="37"/>
    </row>
    <row r="421" spans="1:1" ht="15.75">
      <c r="A421" s="37"/>
    </row>
    <row r="422" spans="1:1" ht="15.75">
      <c r="A422" s="37"/>
    </row>
    <row r="423" spans="1:1" ht="15.75">
      <c r="A423" s="37"/>
    </row>
    <row r="424" spans="1:1" ht="15.75">
      <c r="A424" s="37"/>
    </row>
    <row r="425" spans="1:1" ht="15.75">
      <c r="A425" s="37"/>
    </row>
    <row r="426" spans="1:1" ht="15.75">
      <c r="A426" s="37"/>
    </row>
    <row r="427" spans="1:1" ht="15.75">
      <c r="A427" s="37"/>
    </row>
    <row r="428" spans="1:1" ht="15.75">
      <c r="A428" s="37"/>
    </row>
    <row r="429" spans="1:1" ht="15.75">
      <c r="A429" s="37"/>
    </row>
    <row r="430" spans="1:1" ht="15.75">
      <c r="A430" s="37"/>
    </row>
    <row r="431" spans="1:1" ht="15.75">
      <c r="A431" s="37"/>
    </row>
    <row r="432" spans="1:1" ht="15.75">
      <c r="A432" s="37"/>
    </row>
    <row r="433" spans="1:1" ht="15.75">
      <c r="A433" s="37"/>
    </row>
    <row r="434" spans="1:1" ht="15.75">
      <c r="A434" s="37"/>
    </row>
    <row r="435" spans="1:1" ht="15.75">
      <c r="A435" s="37"/>
    </row>
    <row r="436" spans="1:1" ht="15.75">
      <c r="A436" s="37"/>
    </row>
    <row r="437" spans="1:1" ht="15.75">
      <c r="A437" s="37"/>
    </row>
    <row r="438" spans="1:1" ht="15.75">
      <c r="A438" s="37"/>
    </row>
    <row r="439" spans="1:1" ht="15.75">
      <c r="A439" s="37"/>
    </row>
    <row r="440" spans="1:1" ht="15.75">
      <c r="A440" s="37"/>
    </row>
    <row r="441" spans="1:1" ht="15.75">
      <c r="A441" s="37"/>
    </row>
    <row r="442" spans="1:1" ht="15.75">
      <c r="A442" s="37"/>
    </row>
    <row r="443" spans="1:1" ht="15.75">
      <c r="A443" s="37"/>
    </row>
    <row r="444" spans="1:1" ht="15.75">
      <c r="A444" s="37"/>
    </row>
    <row r="445" spans="1:1" ht="15.75">
      <c r="A445" s="37"/>
    </row>
    <row r="446" spans="1:1" ht="15.75">
      <c r="A446" s="37"/>
    </row>
    <row r="447" spans="1:1" ht="15.75">
      <c r="A447" s="37"/>
    </row>
    <row r="448" spans="1:1" ht="15.75">
      <c r="A448" s="37"/>
    </row>
    <row r="449" spans="1:1" ht="15.75">
      <c r="A449" s="37"/>
    </row>
    <row r="450" spans="1:1" ht="15.75">
      <c r="A450" s="37"/>
    </row>
    <row r="451" spans="1:1" ht="15.75">
      <c r="A451" s="37"/>
    </row>
    <row r="452" spans="1:1" ht="15.75">
      <c r="A452" s="37"/>
    </row>
    <row r="453" spans="1:1" ht="15.75">
      <c r="A453" s="37"/>
    </row>
    <row r="454" spans="1:1" ht="15.75">
      <c r="A454" s="37"/>
    </row>
    <row r="455" spans="1:1" ht="15.75">
      <c r="A455" s="37"/>
    </row>
    <row r="456" spans="1:1" ht="15.75">
      <c r="A456" s="37"/>
    </row>
    <row r="457" spans="1:1" ht="15.75">
      <c r="A457" s="37"/>
    </row>
    <row r="458" spans="1:1" ht="15.75">
      <c r="A458" s="37"/>
    </row>
    <row r="459" spans="1:1" ht="15.75">
      <c r="A459" s="37"/>
    </row>
    <row r="460" spans="1:1" ht="15.75">
      <c r="A460" s="37"/>
    </row>
    <row r="461" spans="1:1" ht="15.75">
      <c r="A461" s="37"/>
    </row>
    <row r="462" spans="1:1" ht="15.75">
      <c r="A462" s="37"/>
    </row>
    <row r="463" spans="1:1" ht="15.75">
      <c r="A463" s="37"/>
    </row>
    <row r="464" spans="1:1" ht="15.75">
      <c r="A464" s="37"/>
    </row>
    <row r="465" spans="1:1" ht="15.75">
      <c r="A465" s="37"/>
    </row>
    <row r="466" spans="1:1" ht="15.75">
      <c r="A466" s="37"/>
    </row>
    <row r="467" spans="1:1" ht="15.75">
      <c r="A467" s="37"/>
    </row>
    <row r="468" spans="1:1" ht="15.75">
      <c r="A468" s="37"/>
    </row>
    <row r="469" spans="1:1" ht="15.75">
      <c r="A469" s="37"/>
    </row>
    <row r="470" spans="1:1" ht="15.75">
      <c r="A470" s="37"/>
    </row>
    <row r="471" spans="1:1" ht="15.75">
      <c r="A471" s="37"/>
    </row>
    <row r="472" spans="1:1" ht="15.75">
      <c r="A472" s="37"/>
    </row>
    <row r="473" spans="1:1" ht="15.75">
      <c r="A473" s="37"/>
    </row>
    <row r="474" spans="1:1" ht="15.75">
      <c r="A474" s="37"/>
    </row>
    <row r="475" spans="1:1" ht="15.75">
      <c r="A475" s="37"/>
    </row>
    <row r="476" spans="1:1" ht="15.75">
      <c r="A476" s="37"/>
    </row>
    <row r="477" spans="1:1" ht="15.75">
      <c r="A477" s="37"/>
    </row>
    <row r="478" spans="1:1" ht="15.75">
      <c r="A478" s="37"/>
    </row>
    <row r="479" spans="1:1" ht="15.75">
      <c r="A479" s="37"/>
    </row>
    <row r="480" spans="1:1" ht="15.75">
      <c r="A480" s="37"/>
    </row>
    <row r="481" spans="1:1" ht="15.75">
      <c r="A481" s="37"/>
    </row>
    <row r="482" spans="1:1" ht="15.75">
      <c r="A482" s="37"/>
    </row>
    <row r="483" spans="1:1" ht="15.75">
      <c r="A483" s="37"/>
    </row>
    <row r="484" spans="1:1" ht="15.75">
      <c r="A484" s="37"/>
    </row>
    <row r="485" spans="1:1" ht="15.75">
      <c r="A485" s="37"/>
    </row>
    <row r="486" spans="1:1" ht="15.75">
      <c r="A486" s="37"/>
    </row>
    <row r="487" spans="1:1" ht="15.75">
      <c r="A487" s="37"/>
    </row>
    <row r="488" spans="1:1" ht="15.75">
      <c r="A488" s="37"/>
    </row>
    <row r="489" spans="1:1" ht="15.75">
      <c r="A489" s="37"/>
    </row>
    <row r="490" spans="1:1" ht="15.75">
      <c r="A490" s="37"/>
    </row>
    <row r="491" spans="1:1" ht="15.75">
      <c r="A491" s="37"/>
    </row>
    <row r="492" spans="1:1" ht="15.75">
      <c r="A492" s="37"/>
    </row>
    <row r="493" spans="1:1" ht="15.75">
      <c r="A493" s="37"/>
    </row>
    <row r="494" spans="1:1" ht="15.75">
      <c r="A494" s="37"/>
    </row>
    <row r="495" spans="1:1" ht="15.75">
      <c r="A495" s="37"/>
    </row>
    <row r="496" spans="1:1" ht="15.75">
      <c r="A496" s="37"/>
    </row>
    <row r="497" spans="1:1" ht="15.75">
      <c r="A497" s="37"/>
    </row>
    <row r="498" spans="1:1" ht="15.75">
      <c r="A498" s="37"/>
    </row>
    <row r="499" spans="1:1" ht="15.75">
      <c r="A499" s="37"/>
    </row>
    <row r="500" spans="1:1" ht="15.75">
      <c r="A500" s="37"/>
    </row>
    <row r="501" spans="1:1" ht="15.75">
      <c r="A501" s="37"/>
    </row>
    <row r="502" spans="1:1" ht="15.75">
      <c r="A502" s="37"/>
    </row>
    <row r="503" spans="1:1" ht="15.75">
      <c r="A503" s="37"/>
    </row>
    <row r="504" spans="1:1" ht="15.75">
      <c r="A504" s="37"/>
    </row>
    <row r="505" spans="1:1" ht="15.75">
      <c r="A505" s="37"/>
    </row>
    <row r="506" spans="1:1" ht="15.75">
      <c r="A506" s="37"/>
    </row>
    <row r="507" spans="1:1" ht="15.75">
      <c r="A507" s="37"/>
    </row>
    <row r="508" spans="1:1" ht="15.75">
      <c r="A508" s="37"/>
    </row>
    <row r="509" spans="1:1" ht="15.75">
      <c r="A509" s="37"/>
    </row>
    <row r="510" spans="1:1" ht="15.75">
      <c r="A510" s="37"/>
    </row>
    <row r="511" spans="1:1" ht="15.75">
      <c r="A511" s="37"/>
    </row>
    <row r="512" spans="1:1" ht="15.75">
      <c r="A512" s="37"/>
    </row>
    <row r="513" spans="1:1" ht="15.75">
      <c r="A513" s="37"/>
    </row>
    <row r="514" spans="1:1" ht="15.75">
      <c r="A514" s="37"/>
    </row>
    <row r="515" spans="1:1" ht="15.75">
      <c r="A515" s="37"/>
    </row>
    <row r="516" spans="1:1" ht="15.75">
      <c r="A516" s="37"/>
    </row>
    <row r="517" spans="1:1" ht="15.75">
      <c r="A517" s="37"/>
    </row>
    <row r="518" spans="1:1" ht="15.75">
      <c r="A518" s="37"/>
    </row>
    <row r="519" spans="1:1" ht="15.75">
      <c r="A519" s="37"/>
    </row>
    <row r="520" spans="1:1" ht="15.75">
      <c r="A520" s="37"/>
    </row>
    <row r="521" spans="1:1" ht="15.75">
      <c r="A521" s="37"/>
    </row>
    <row r="522" spans="1:1" ht="15.75">
      <c r="A522" s="37"/>
    </row>
    <row r="523" spans="1:1" ht="15.75">
      <c r="A523" s="37"/>
    </row>
    <row r="524" spans="1:1" ht="15.75">
      <c r="A524" s="37"/>
    </row>
    <row r="525" spans="1:1" ht="15.75">
      <c r="A525" s="37"/>
    </row>
    <row r="526" spans="1:1" ht="15.75">
      <c r="A526" s="37"/>
    </row>
    <row r="527" spans="1:1" ht="15.75">
      <c r="A527" s="37"/>
    </row>
    <row r="528" spans="1:1" ht="15.75">
      <c r="A528" s="37"/>
    </row>
    <row r="529" spans="1:1" ht="15.75">
      <c r="A529" s="37"/>
    </row>
    <row r="530" spans="1:1" ht="15.75">
      <c r="A530" s="37"/>
    </row>
    <row r="531" spans="1:1" ht="15.75">
      <c r="A531" s="37"/>
    </row>
    <row r="532" spans="1:1" ht="15.75">
      <c r="A532" s="37"/>
    </row>
    <row r="533" spans="1:1" ht="15.75">
      <c r="A533" s="37"/>
    </row>
    <row r="534" spans="1:1" ht="15.75">
      <c r="A534" s="37"/>
    </row>
    <row r="535" spans="1:1" ht="15.75">
      <c r="A535" s="37"/>
    </row>
    <row r="536" spans="1:1" ht="15.75">
      <c r="A536" s="37"/>
    </row>
    <row r="537" spans="1:1" ht="15.75">
      <c r="A537" s="37"/>
    </row>
    <row r="538" spans="1:1" ht="15.75">
      <c r="A538" s="37"/>
    </row>
    <row r="539" spans="1:1" ht="15.75">
      <c r="A539" s="37"/>
    </row>
    <row r="540" spans="1:1" ht="15.75">
      <c r="A540" s="37"/>
    </row>
    <row r="541" spans="1:1" ht="15.75">
      <c r="A541" s="37"/>
    </row>
    <row r="542" spans="1:1" ht="15.75">
      <c r="A542" s="37"/>
    </row>
    <row r="543" spans="1:1" ht="15.75">
      <c r="A543" s="37"/>
    </row>
    <row r="544" spans="1:1" ht="15.75">
      <c r="A544" s="37"/>
    </row>
    <row r="545" spans="1:1" ht="15.75">
      <c r="A545" s="37"/>
    </row>
    <row r="546" spans="1:1" ht="15.75">
      <c r="A546" s="37"/>
    </row>
    <row r="547" spans="1:1" ht="15.75">
      <c r="A547" s="37"/>
    </row>
    <row r="548" spans="1:1" ht="15.75">
      <c r="A548" s="37"/>
    </row>
    <row r="549" spans="1:1" ht="15.75">
      <c r="A549" s="37"/>
    </row>
    <row r="550" spans="1:1" ht="15.75">
      <c r="A550" s="37"/>
    </row>
    <row r="551" spans="1:1" ht="15.75">
      <c r="A551" s="37"/>
    </row>
    <row r="552" spans="1:1" ht="15.75">
      <c r="A552" s="37"/>
    </row>
    <row r="553" spans="1:1" ht="15.75">
      <c r="A553" s="37"/>
    </row>
    <row r="554" spans="1:1" ht="15.75">
      <c r="A554" s="37"/>
    </row>
    <row r="555" spans="1:1" ht="15.75">
      <c r="A555" s="37"/>
    </row>
    <row r="556" spans="1:1" ht="15.75">
      <c r="A556" s="37"/>
    </row>
    <row r="557" spans="1:1" ht="15.75">
      <c r="A557" s="37"/>
    </row>
    <row r="558" spans="1:1" ht="15.75">
      <c r="A558" s="37"/>
    </row>
    <row r="559" spans="1:1" ht="15.75">
      <c r="A559" s="37"/>
    </row>
    <row r="560" spans="1:1" ht="15.75">
      <c r="A560" s="37"/>
    </row>
    <row r="561" spans="1:1" ht="15.75">
      <c r="A561" s="37"/>
    </row>
    <row r="562" spans="1:1" ht="15.75">
      <c r="A562" s="37"/>
    </row>
    <row r="563" spans="1:1" ht="15.75">
      <c r="A563" s="37"/>
    </row>
    <row r="564" spans="1:1" ht="15.75">
      <c r="A564" s="37"/>
    </row>
    <row r="565" spans="1:1" ht="15.75">
      <c r="A565" s="37"/>
    </row>
    <row r="566" spans="1:1" ht="15.75">
      <c r="A566" s="37"/>
    </row>
    <row r="567" spans="1:1" ht="15.75">
      <c r="A567" s="37"/>
    </row>
    <row r="568" spans="1:1" ht="15.75">
      <c r="A568" s="37"/>
    </row>
    <row r="569" spans="1:1" ht="15.75">
      <c r="A569" s="37"/>
    </row>
    <row r="570" spans="1:1" ht="15.75">
      <c r="A570" s="37"/>
    </row>
    <row r="571" spans="1:1" ht="15.75">
      <c r="A571" s="37"/>
    </row>
    <row r="572" spans="1:1" ht="15.75">
      <c r="A572" s="37"/>
    </row>
    <row r="573" spans="1:1" ht="15.75">
      <c r="A573" s="37"/>
    </row>
    <row r="574" spans="1:1" ht="15.75">
      <c r="A574" s="37"/>
    </row>
    <row r="575" spans="1:1" ht="15.75">
      <c r="A575" s="37"/>
    </row>
    <row r="576" spans="1:1" ht="15.75">
      <c r="A576" s="37"/>
    </row>
    <row r="577" spans="1:1" ht="15.75">
      <c r="A577" s="37"/>
    </row>
    <row r="578" spans="1:1" ht="15.75">
      <c r="A578" s="37"/>
    </row>
    <row r="579" spans="1:1" ht="15.75">
      <c r="A579" s="37"/>
    </row>
    <row r="580" spans="1:1" ht="15.75">
      <c r="A580" s="37"/>
    </row>
    <row r="581" spans="1:1" ht="15.75">
      <c r="A581" s="37"/>
    </row>
    <row r="582" spans="1:1" ht="15.75">
      <c r="A582" s="37"/>
    </row>
    <row r="583" spans="1:1" ht="15.75">
      <c r="A583" s="37"/>
    </row>
    <row r="584" spans="1:1" ht="15.75">
      <c r="A584" s="37"/>
    </row>
    <row r="585" spans="1:1" ht="15.75">
      <c r="A585" s="37"/>
    </row>
    <row r="586" spans="1:1" ht="15.75">
      <c r="A586" s="37"/>
    </row>
    <row r="587" spans="1:1" ht="15.75">
      <c r="A587" s="37"/>
    </row>
    <row r="588" spans="1:1" ht="15.75">
      <c r="A588" s="37"/>
    </row>
    <row r="589" spans="1:1" ht="15.75">
      <c r="A589" s="37"/>
    </row>
    <row r="590" spans="1:1" ht="15.75">
      <c r="A590" s="37"/>
    </row>
    <row r="591" spans="1:1" ht="15.75">
      <c r="A591" s="37"/>
    </row>
    <row r="592" spans="1:1" ht="15.75">
      <c r="A592" s="37"/>
    </row>
    <row r="593" spans="1:1" ht="15.75">
      <c r="A593" s="37"/>
    </row>
    <row r="594" spans="1:1" ht="15.75">
      <c r="A594" s="37"/>
    </row>
    <row r="595" spans="1:1" ht="15.75">
      <c r="A595" s="37"/>
    </row>
    <row r="596" spans="1:1" ht="15.75">
      <c r="A596" s="37"/>
    </row>
    <row r="597" spans="1:1" ht="15.75">
      <c r="A597" s="37"/>
    </row>
    <row r="598" spans="1:1" ht="15.75">
      <c r="A598" s="37"/>
    </row>
    <row r="599" spans="1:1" ht="15.75">
      <c r="A599" s="37"/>
    </row>
    <row r="600" spans="1:1" ht="15.75">
      <c r="A600" s="37"/>
    </row>
    <row r="601" spans="1:1" ht="15.75">
      <c r="A601" s="37"/>
    </row>
    <row r="602" spans="1:1" ht="15.75">
      <c r="A602" s="37"/>
    </row>
    <row r="603" spans="1:1" ht="15.75">
      <c r="A603" s="37"/>
    </row>
    <row r="604" spans="1:1" ht="15.75">
      <c r="A604" s="37"/>
    </row>
    <row r="605" spans="1:1" ht="15.75">
      <c r="A605" s="37"/>
    </row>
    <row r="606" spans="1:1" ht="15.75">
      <c r="A606" s="37"/>
    </row>
    <row r="607" spans="1:1" ht="15.75">
      <c r="A607" s="37"/>
    </row>
    <row r="608" spans="1:1" ht="15.75">
      <c r="A608" s="37"/>
    </row>
    <row r="609" spans="1:1" ht="15.75">
      <c r="A609" s="37"/>
    </row>
    <row r="610" spans="1:1" ht="15.75">
      <c r="A610" s="37"/>
    </row>
    <row r="611" spans="1:1" ht="15.75">
      <c r="A611" s="37"/>
    </row>
    <row r="612" spans="1:1" ht="15.75">
      <c r="A612" s="37"/>
    </row>
    <row r="613" spans="1:1" ht="15.75">
      <c r="A613" s="37"/>
    </row>
    <row r="614" spans="1:1" ht="15.75">
      <c r="A614" s="37"/>
    </row>
    <row r="615" spans="1:1" ht="15.75">
      <c r="A615" s="37"/>
    </row>
    <row r="616" spans="1:1" ht="15.75">
      <c r="A616" s="37"/>
    </row>
    <row r="617" spans="1:1" ht="15.75">
      <c r="A617" s="37"/>
    </row>
    <row r="618" spans="1:1" ht="15.75">
      <c r="A618" s="37"/>
    </row>
    <row r="619" spans="1:1" ht="15.75">
      <c r="A619" s="37"/>
    </row>
    <row r="620" spans="1:1" ht="15.75">
      <c r="A620" s="37"/>
    </row>
    <row r="621" spans="1:1" ht="15.75">
      <c r="A621" s="37"/>
    </row>
    <row r="622" spans="1:1" ht="15.75">
      <c r="A622" s="37"/>
    </row>
    <row r="623" spans="1:1" ht="15.75">
      <c r="A623" s="37"/>
    </row>
    <row r="624" spans="1:1" ht="15.75">
      <c r="A624" s="37"/>
    </row>
    <row r="625" spans="1:1" ht="15.75">
      <c r="A625" s="37"/>
    </row>
    <row r="626" spans="1:1" ht="15.75">
      <c r="A626" s="37"/>
    </row>
    <row r="627" spans="1:1" ht="15.75">
      <c r="A627" s="37"/>
    </row>
    <row r="628" spans="1:1" ht="15.75">
      <c r="A628" s="37"/>
    </row>
    <row r="629" spans="1:1" ht="15.75">
      <c r="A629" s="37"/>
    </row>
    <row r="630" spans="1:1" ht="15.75">
      <c r="A630" s="37"/>
    </row>
    <row r="631" spans="1:1" ht="15.75">
      <c r="A631" s="37"/>
    </row>
    <row r="632" spans="1:1" ht="15.75">
      <c r="A632" s="37"/>
    </row>
    <row r="633" spans="1:1" ht="15.75">
      <c r="A633" s="37"/>
    </row>
    <row r="634" spans="1:1" ht="15.75">
      <c r="A634" s="37"/>
    </row>
    <row r="635" spans="1:1" ht="15.75">
      <c r="A635" s="37"/>
    </row>
    <row r="636" spans="1:1" ht="15.75">
      <c r="A636" s="37"/>
    </row>
    <row r="637" spans="1:1" ht="15.75">
      <c r="A637" s="37"/>
    </row>
    <row r="638" spans="1:1" ht="15.75">
      <c r="A638" s="37"/>
    </row>
    <row r="639" spans="1:1" ht="15.75">
      <c r="A639" s="37"/>
    </row>
    <row r="640" spans="1:1" ht="15.75">
      <c r="A640" s="37"/>
    </row>
    <row r="641" spans="1:1" ht="15.75">
      <c r="A641" s="37"/>
    </row>
    <row r="642" spans="1:1" ht="15.75">
      <c r="A642" s="37"/>
    </row>
    <row r="643" spans="1:1" ht="15.75">
      <c r="A643" s="37"/>
    </row>
    <row r="644" spans="1:1" ht="15.75">
      <c r="A644" s="37"/>
    </row>
  </sheetData>
  <mergeCells count="7">
    <mergeCell ref="A22:Q22"/>
    <mergeCell ref="A24:Q24"/>
    <mergeCell ref="A1:Q1"/>
    <mergeCell ref="A2:Q2"/>
    <mergeCell ref="A3:Q3"/>
    <mergeCell ref="A4:Q4"/>
    <mergeCell ref="A23:Q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2"/>
  <sheetViews>
    <sheetView showGridLines="0" zoomScaleNormal="100" workbookViewId="0">
      <selection activeCell="E7" sqref="E7"/>
    </sheetView>
  </sheetViews>
  <sheetFormatPr defaultColWidth="11.42578125" defaultRowHeight="15"/>
  <cols>
    <col min="1" max="1" width="9.140625" style="363" customWidth="1"/>
    <col min="2" max="2" width="11.28515625" style="363" customWidth="1"/>
    <col min="3" max="3" width="12.140625" style="363" bestFit="1" customWidth="1"/>
    <col min="4" max="4" width="11.28515625" style="363" customWidth="1"/>
    <col min="5" max="5" width="12.28515625" style="363" bestFit="1" customWidth="1"/>
    <col min="6" max="6" width="11.28515625" style="363" customWidth="1"/>
    <col min="7" max="7" width="7.28515625" style="363" bestFit="1" customWidth="1"/>
    <col min="8" max="8" width="6.140625" style="363" customWidth="1"/>
    <col min="9" max="9" width="10" style="363" customWidth="1"/>
    <col min="10" max="10" width="11.28515625" style="363" bestFit="1" customWidth="1"/>
    <col min="11" max="11" width="10.28515625" style="363" bestFit="1" customWidth="1"/>
    <col min="12" max="12" width="7.85546875" style="363" bestFit="1" customWidth="1"/>
    <col min="13" max="13" width="6.7109375" style="363" bestFit="1" customWidth="1"/>
    <col min="14" max="14" width="11.28515625" style="363" bestFit="1" customWidth="1"/>
    <col min="15" max="15" width="7.28515625" style="363" bestFit="1" customWidth="1"/>
    <col min="16" max="16" width="4.7109375" style="363" customWidth="1"/>
    <col min="17" max="257" width="9.140625" style="363" customWidth="1"/>
    <col min="258" max="258" width="11.28515625" style="363" customWidth="1"/>
    <col min="259" max="259" width="12.140625" style="363" bestFit="1" customWidth="1"/>
    <col min="260" max="260" width="11.28515625" style="363" customWidth="1"/>
    <col min="261" max="261" width="12.28515625" style="363" bestFit="1" customWidth="1"/>
    <col min="262" max="262" width="11.28515625" style="363" customWidth="1"/>
    <col min="263" max="263" width="7.28515625" style="363" bestFit="1" customWidth="1"/>
    <col min="264" max="264" width="6.140625" style="363" customWidth="1"/>
    <col min="265" max="265" width="10" style="363" customWidth="1"/>
    <col min="266" max="266" width="11.28515625" style="363" bestFit="1" customWidth="1"/>
    <col min="267" max="267" width="10.28515625" style="363" bestFit="1" customWidth="1"/>
    <col min="268" max="268" width="7.85546875" style="363" bestFit="1" customWidth="1"/>
    <col min="269" max="269" width="6.7109375" style="363" bestFit="1" customWidth="1"/>
    <col min="270" max="270" width="11.28515625" style="363" bestFit="1" customWidth="1"/>
    <col min="271" max="271" width="7.28515625" style="363" bestFit="1" customWidth="1"/>
    <col min="272" max="272" width="4.7109375" style="363" customWidth="1"/>
    <col min="273" max="513" width="9.140625" style="363" customWidth="1"/>
    <col min="514" max="514" width="11.28515625" style="363" customWidth="1"/>
    <col min="515" max="515" width="12.140625" style="363" bestFit="1" customWidth="1"/>
    <col min="516" max="516" width="11.28515625" style="363" customWidth="1"/>
    <col min="517" max="517" width="12.28515625" style="363" bestFit="1" customWidth="1"/>
    <col min="518" max="518" width="11.28515625" style="363" customWidth="1"/>
    <col min="519" max="519" width="7.28515625" style="363" bestFit="1" customWidth="1"/>
    <col min="520" max="520" width="6.140625" style="363" customWidth="1"/>
    <col min="521" max="521" width="10" style="363" customWidth="1"/>
    <col min="522" max="522" width="11.28515625" style="363" bestFit="1" customWidth="1"/>
    <col min="523" max="523" width="10.28515625" style="363" bestFit="1" customWidth="1"/>
    <col min="524" max="524" width="7.85546875" style="363" bestFit="1" customWidth="1"/>
    <col min="525" max="525" width="6.7109375" style="363" bestFit="1" customWidth="1"/>
    <col min="526" max="526" width="11.28515625" style="363" bestFit="1" customWidth="1"/>
    <col min="527" max="527" width="7.28515625" style="363" bestFit="1" customWidth="1"/>
    <col min="528" max="528" width="4.7109375" style="363" customWidth="1"/>
    <col min="529" max="769" width="9.140625" style="363" customWidth="1"/>
    <col min="770" max="770" width="11.28515625" style="363" customWidth="1"/>
    <col min="771" max="771" width="12.140625" style="363" bestFit="1" customWidth="1"/>
    <col min="772" max="772" width="11.28515625" style="363" customWidth="1"/>
    <col min="773" max="773" width="12.28515625" style="363" bestFit="1" customWidth="1"/>
    <col min="774" max="774" width="11.28515625" style="363" customWidth="1"/>
    <col min="775" max="775" width="7.28515625" style="363" bestFit="1" customWidth="1"/>
    <col min="776" max="776" width="6.140625" style="363" customWidth="1"/>
    <col min="777" max="777" width="10" style="363" customWidth="1"/>
    <col min="778" max="778" width="11.28515625" style="363" bestFit="1" customWidth="1"/>
    <col min="779" max="779" width="10.28515625" style="363" bestFit="1" customWidth="1"/>
    <col min="780" max="780" width="7.85546875" style="363" bestFit="1" customWidth="1"/>
    <col min="781" max="781" width="6.7109375" style="363" bestFit="1" customWidth="1"/>
    <col min="782" max="782" width="11.28515625" style="363" bestFit="1" customWidth="1"/>
    <col min="783" max="783" width="7.28515625" style="363" bestFit="1" customWidth="1"/>
    <col min="784" max="784" width="4.7109375" style="363" customWidth="1"/>
    <col min="785" max="1025" width="9.140625" style="363" customWidth="1"/>
    <col min="1026" max="1026" width="11.28515625" style="363" customWidth="1"/>
    <col min="1027" max="1027" width="12.140625" style="363" bestFit="1" customWidth="1"/>
    <col min="1028" max="1028" width="11.28515625" style="363" customWidth="1"/>
    <col min="1029" max="1029" width="12.28515625" style="363" bestFit="1" customWidth="1"/>
    <col min="1030" max="1030" width="11.28515625" style="363" customWidth="1"/>
    <col min="1031" max="1031" width="7.28515625" style="363" bestFit="1" customWidth="1"/>
    <col min="1032" max="1032" width="6.140625" style="363" customWidth="1"/>
    <col min="1033" max="1033" width="10" style="363" customWidth="1"/>
    <col min="1034" max="1034" width="11.28515625" style="363" bestFit="1" customWidth="1"/>
    <col min="1035" max="1035" width="10.28515625" style="363" bestFit="1" customWidth="1"/>
    <col min="1036" max="1036" width="7.85546875" style="363" bestFit="1" customWidth="1"/>
    <col min="1037" max="1037" width="6.7109375" style="363" bestFit="1" customWidth="1"/>
    <col min="1038" max="1038" width="11.28515625" style="363" bestFit="1" customWidth="1"/>
    <col min="1039" max="1039" width="7.28515625" style="363" bestFit="1" customWidth="1"/>
    <col min="1040" max="1040" width="4.7109375" style="363" customWidth="1"/>
    <col min="1041" max="1281" width="9.140625" style="363" customWidth="1"/>
    <col min="1282" max="1282" width="11.28515625" style="363" customWidth="1"/>
    <col min="1283" max="1283" width="12.140625" style="363" bestFit="1" customWidth="1"/>
    <col min="1284" max="1284" width="11.28515625" style="363" customWidth="1"/>
    <col min="1285" max="1285" width="12.28515625" style="363" bestFit="1" customWidth="1"/>
    <col min="1286" max="1286" width="11.28515625" style="363" customWidth="1"/>
    <col min="1287" max="1287" width="7.28515625" style="363" bestFit="1" customWidth="1"/>
    <col min="1288" max="1288" width="6.140625" style="363" customWidth="1"/>
    <col min="1289" max="1289" width="10" style="363" customWidth="1"/>
    <col min="1290" max="1290" width="11.28515625" style="363" bestFit="1" customWidth="1"/>
    <col min="1291" max="1291" width="10.28515625" style="363" bestFit="1" customWidth="1"/>
    <col min="1292" max="1292" width="7.85546875" style="363" bestFit="1" customWidth="1"/>
    <col min="1293" max="1293" width="6.7109375" style="363" bestFit="1" customWidth="1"/>
    <col min="1294" max="1294" width="11.28515625" style="363" bestFit="1" customWidth="1"/>
    <col min="1295" max="1295" width="7.28515625" style="363" bestFit="1" customWidth="1"/>
    <col min="1296" max="1296" width="4.7109375" style="363" customWidth="1"/>
    <col min="1297" max="1537" width="9.140625" style="363" customWidth="1"/>
    <col min="1538" max="1538" width="11.28515625" style="363" customWidth="1"/>
    <col min="1539" max="1539" width="12.140625" style="363" bestFit="1" customWidth="1"/>
    <col min="1540" max="1540" width="11.28515625" style="363" customWidth="1"/>
    <col min="1541" max="1541" width="12.28515625" style="363" bestFit="1" customWidth="1"/>
    <col min="1542" max="1542" width="11.28515625" style="363" customWidth="1"/>
    <col min="1543" max="1543" width="7.28515625" style="363" bestFit="1" customWidth="1"/>
    <col min="1544" max="1544" width="6.140625" style="363" customWidth="1"/>
    <col min="1545" max="1545" width="10" style="363" customWidth="1"/>
    <col min="1546" max="1546" width="11.28515625" style="363" bestFit="1" customWidth="1"/>
    <col min="1547" max="1547" width="10.28515625" style="363" bestFit="1" customWidth="1"/>
    <col min="1548" max="1548" width="7.85546875" style="363" bestFit="1" customWidth="1"/>
    <col min="1549" max="1549" width="6.7109375" style="363" bestFit="1" customWidth="1"/>
    <col min="1550" max="1550" width="11.28515625" style="363" bestFit="1" customWidth="1"/>
    <col min="1551" max="1551" width="7.28515625" style="363" bestFit="1" customWidth="1"/>
    <col min="1552" max="1552" width="4.7109375" style="363" customWidth="1"/>
    <col min="1553" max="1793" width="9.140625" style="363" customWidth="1"/>
    <col min="1794" max="1794" width="11.28515625" style="363" customWidth="1"/>
    <col min="1795" max="1795" width="12.140625" style="363" bestFit="1" customWidth="1"/>
    <col min="1796" max="1796" width="11.28515625" style="363" customWidth="1"/>
    <col min="1797" max="1797" width="12.28515625" style="363" bestFit="1" customWidth="1"/>
    <col min="1798" max="1798" width="11.28515625" style="363" customWidth="1"/>
    <col min="1799" max="1799" width="7.28515625" style="363" bestFit="1" customWidth="1"/>
    <col min="1800" max="1800" width="6.140625" style="363" customWidth="1"/>
    <col min="1801" max="1801" width="10" style="363" customWidth="1"/>
    <col min="1802" max="1802" width="11.28515625" style="363" bestFit="1" customWidth="1"/>
    <col min="1803" max="1803" width="10.28515625" style="363" bestFit="1" customWidth="1"/>
    <col min="1804" max="1804" width="7.85546875" style="363" bestFit="1" customWidth="1"/>
    <col min="1805" max="1805" width="6.7109375" style="363" bestFit="1" customWidth="1"/>
    <col min="1806" max="1806" width="11.28515625" style="363" bestFit="1" customWidth="1"/>
    <col min="1807" max="1807" width="7.28515625" style="363" bestFit="1" customWidth="1"/>
    <col min="1808" max="1808" width="4.7109375" style="363" customWidth="1"/>
    <col min="1809" max="2049" width="9.140625" style="363" customWidth="1"/>
    <col min="2050" max="2050" width="11.28515625" style="363" customWidth="1"/>
    <col min="2051" max="2051" width="12.140625" style="363" bestFit="1" customWidth="1"/>
    <col min="2052" max="2052" width="11.28515625" style="363" customWidth="1"/>
    <col min="2053" max="2053" width="12.28515625" style="363" bestFit="1" customWidth="1"/>
    <col min="2054" max="2054" width="11.28515625" style="363" customWidth="1"/>
    <col min="2055" max="2055" width="7.28515625" style="363" bestFit="1" customWidth="1"/>
    <col min="2056" max="2056" width="6.140625" style="363" customWidth="1"/>
    <col min="2057" max="2057" width="10" style="363" customWidth="1"/>
    <col min="2058" max="2058" width="11.28515625" style="363" bestFit="1" customWidth="1"/>
    <col min="2059" max="2059" width="10.28515625" style="363" bestFit="1" customWidth="1"/>
    <col min="2060" max="2060" width="7.85546875" style="363" bestFit="1" customWidth="1"/>
    <col min="2061" max="2061" width="6.7109375" style="363" bestFit="1" customWidth="1"/>
    <col min="2062" max="2062" width="11.28515625" style="363" bestFit="1" customWidth="1"/>
    <col min="2063" max="2063" width="7.28515625" style="363" bestFit="1" customWidth="1"/>
    <col min="2064" max="2064" width="4.7109375" style="363" customWidth="1"/>
    <col min="2065" max="2305" width="9.140625" style="363" customWidth="1"/>
    <col min="2306" max="2306" width="11.28515625" style="363" customWidth="1"/>
    <col min="2307" max="2307" width="12.140625" style="363" bestFit="1" customWidth="1"/>
    <col min="2308" max="2308" width="11.28515625" style="363" customWidth="1"/>
    <col min="2309" max="2309" width="12.28515625" style="363" bestFit="1" customWidth="1"/>
    <col min="2310" max="2310" width="11.28515625" style="363" customWidth="1"/>
    <col min="2311" max="2311" width="7.28515625" style="363" bestFit="1" customWidth="1"/>
    <col min="2312" max="2312" width="6.140625" style="363" customWidth="1"/>
    <col min="2313" max="2313" width="10" style="363" customWidth="1"/>
    <col min="2314" max="2314" width="11.28515625" style="363" bestFit="1" customWidth="1"/>
    <col min="2315" max="2315" width="10.28515625" style="363" bestFit="1" customWidth="1"/>
    <col min="2316" max="2316" width="7.85546875" style="363" bestFit="1" customWidth="1"/>
    <col min="2317" max="2317" width="6.7109375" style="363" bestFit="1" customWidth="1"/>
    <col min="2318" max="2318" width="11.28515625" style="363" bestFit="1" customWidth="1"/>
    <col min="2319" max="2319" width="7.28515625" style="363" bestFit="1" customWidth="1"/>
    <col min="2320" max="2320" width="4.7109375" style="363" customWidth="1"/>
    <col min="2321" max="2561" width="9.140625" style="363" customWidth="1"/>
    <col min="2562" max="2562" width="11.28515625" style="363" customWidth="1"/>
    <col min="2563" max="2563" width="12.140625" style="363" bestFit="1" customWidth="1"/>
    <col min="2564" max="2564" width="11.28515625" style="363" customWidth="1"/>
    <col min="2565" max="2565" width="12.28515625" style="363" bestFit="1" customWidth="1"/>
    <col min="2566" max="2566" width="11.28515625" style="363" customWidth="1"/>
    <col min="2567" max="2567" width="7.28515625" style="363" bestFit="1" customWidth="1"/>
    <col min="2568" max="2568" width="6.140625" style="363" customWidth="1"/>
    <col min="2569" max="2569" width="10" style="363" customWidth="1"/>
    <col min="2570" max="2570" width="11.28515625" style="363" bestFit="1" customWidth="1"/>
    <col min="2571" max="2571" width="10.28515625" style="363" bestFit="1" customWidth="1"/>
    <col min="2572" max="2572" width="7.85546875" style="363" bestFit="1" customWidth="1"/>
    <col min="2573" max="2573" width="6.7109375" style="363" bestFit="1" customWidth="1"/>
    <col min="2574" max="2574" width="11.28515625" style="363" bestFit="1" customWidth="1"/>
    <col min="2575" max="2575" width="7.28515625" style="363" bestFit="1" customWidth="1"/>
    <col min="2576" max="2576" width="4.7109375" style="363" customWidth="1"/>
    <col min="2577" max="2817" width="9.140625" style="363" customWidth="1"/>
    <col min="2818" max="2818" width="11.28515625" style="363" customWidth="1"/>
    <col min="2819" max="2819" width="12.140625" style="363" bestFit="1" customWidth="1"/>
    <col min="2820" max="2820" width="11.28515625" style="363" customWidth="1"/>
    <col min="2821" max="2821" width="12.28515625" style="363" bestFit="1" customWidth="1"/>
    <col min="2822" max="2822" width="11.28515625" style="363" customWidth="1"/>
    <col min="2823" max="2823" width="7.28515625" style="363" bestFit="1" customWidth="1"/>
    <col min="2824" max="2824" width="6.140625" style="363" customWidth="1"/>
    <col min="2825" max="2825" width="10" style="363" customWidth="1"/>
    <col min="2826" max="2826" width="11.28515625" style="363" bestFit="1" customWidth="1"/>
    <col min="2827" max="2827" width="10.28515625" style="363" bestFit="1" customWidth="1"/>
    <col min="2828" max="2828" width="7.85546875" style="363" bestFit="1" customWidth="1"/>
    <col min="2829" max="2829" width="6.7109375" style="363" bestFit="1" customWidth="1"/>
    <col min="2830" max="2830" width="11.28515625" style="363" bestFit="1" customWidth="1"/>
    <col min="2831" max="2831" width="7.28515625" style="363" bestFit="1" customWidth="1"/>
    <col min="2832" max="2832" width="4.7109375" style="363" customWidth="1"/>
    <col min="2833" max="3073" width="9.140625" style="363" customWidth="1"/>
    <col min="3074" max="3074" width="11.28515625" style="363" customWidth="1"/>
    <col min="3075" max="3075" width="12.140625" style="363" bestFit="1" customWidth="1"/>
    <col min="3076" max="3076" width="11.28515625" style="363" customWidth="1"/>
    <col min="3077" max="3077" width="12.28515625" style="363" bestFit="1" customWidth="1"/>
    <col min="3078" max="3078" width="11.28515625" style="363" customWidth="1"/>
    <col min="3079" max="3079" width="7.28515625" style="363" bestFit="1" customWidth="1"/>
    <col min="3080" max="3080" width="6.140625" style="363" customWidth="1"/>
    <col min="3081" max="3081" width="10" style="363" customWidth="1"/>
    <col min="3082" max="3082" width="11.28515625" style="363" bestFit="1" customWidth="1"/>
    <col min="3083" max="3083" width="10.28515625" style="363" bestFit="1" customWidth="1"/>
    <col min="3084" max="3084" width="7.85546875" style="363" bestFit="1" customWidth="1"/>
    <col min="3085" max="3085" width="6.7109375" style="363" bestFit="1" customWidth="1"/>
    <col min="3086" max="3086" width="11.28515625" style="363" bestFit="1" customWidth="1"/>
    <col min="3087" max="3087" width="7.28515625" style="363" bestFit="1" customWidth="1"/>
    <col min="3088" max="3088" width="4.7109375" style="363" customWidth="1"/>
    <col min="3089" max="3329" width="9.140625" style="363" customWidth="1"/>
    <col min="3330" max="3330" width="11.28515625" style="363" customWidth="1"/>
    <col min="3331" max="3331" width="12.140625" style="363" bestFit="1" customWidth="1"/>
    <col min="3332" max="3332" width="11.28515625" style="363" customWidth="1"/>
    <col min="3333" max="3333" width="12.28515625" style="363" bestFit="1" customWidth="1"/>
    <col min="3334" max="3334" width="11.28515625" style="363" customWidth="1"/>
    <col min="3335" max="3335" width="7.28515625" style="363" bestFit="1" customWidth="1"/>
    <col min="3336" max="3336" width="6.140625" style="363" customWidth="1"/>
    <col min="3337" max="3337" width="10" style="363" customWidth="1"/>
    <col min="3338" max="3338" width="11.28515625" style="363" bestFit="1" customWidth="1"/>
    <col min="3339" max="3339" width="10.28515625" style="363" bestFit="1" customWidth="1"/>
    <col min="3340" max="3340" width="7.85546875" style="363" bestFit="1" customWidth="1"/>
    <col min="3341" max="3341" width="6.7109375" style="363" bestFit="1" customWidth="1"/>
    <col min="3342" max="3342" width="11.28515625" style="363" bestFit="1" customWidth="1"/>
    <col min="3343" max="3343" width="7.28515625" style="363" bestFit="1" customWidth="1"/>
    <col min="3344" max="3344" width="4.7109375" style="363" customWidth="1"/>
    <col min="3345" max="3585" width="9.140625" style="363" customWidth="1"/>
    <col min="3586" max="3586" width="11.28515625" style="363" customWidth="1"/>
    <col min="3587" max="3587" width="12.140625" style="363" bestFit="1" customWidth="1"/>
    <col min="3588" max="3588" width="11.28515625" style="363" customWidth="1"/>
    <col min="3589" max="3589" width="12.28515625" style="363" bestFit="1" customWidth="1"/>
    <col min="3590" max="3590" width="11.28515625" style="363" customWidth="1"/>
    <col min="3591" max="3591" width="7.28515625" style="363" bestFit="1" customWidth="1"/>
    <col min="3592" max="3592" width="6.140625" style="363" customWidth="1"/>
    <col min="3593" max="3593" width="10" style="363" customWidth="1"/>
    <col min="3594" max="3594" width="11.28515625" style="363" bestFit="1" customWidth="1"/>
    <col min="3595" max="3595" width="10.28515625" style="363" bestFit="1" customWidth="1"/>
    <col min="3596" max="3596" width="7.85546875" style="363" bestFit="1" customWidth="1"/>
    <col min="3597" max="3597" width="6.7109375" style="363" bestFit="1" customWidth="1"/>
    <col min="3598" max="3598" width="11.28515625" style="363" bestFit="1" customWidth="1"/>
    <col min="3599" max="3599" width="7.28515625" style="363" bestFit="1" customWidth="1"/>
    <col min="3600" max="3600" width="4.7109375" style="363" customWidth="1"/>
    <col min="3601" max="3841" width="9.140625" style="363" customWidth="1"/>
    <col min="3842" max="3842" width="11.28515625" style="363" customWidth="1"/>
    <col min="3843" max="3843" width="12.140625" style="363" bestFit="1" customWidth="1"/>
    <col min="3844" max="3844" width="11.28515625" style="363" customWidth="1"/>
    <col min="3845" max="3845" width="12.28515625" style="363" bestFit="1" customWidth="1"/>
    <col min="3846" max="3846" width="11.28515625" style="363" customWidth="1"/>
    <col min="3847" max="3847" width="7.28515625" style="363" bestFit="1" customWidth="1"/>
    <col min="3848" max="3848" width="6.140625" style="363" customWidth="1"/>
    <col min="3849" max="3849" width="10" style="363" customWidth="1"/>
    <col min="3850" max="3850" width="11.28515625" style="363" bestFit="1" customWidth="1"/>
    <col min="3851" max="3851" width="10.28515625" style="363" bestFit="1" customWidth="1"/>
    <col min="3852" max="3852" width="7.85546875" style="363" bestFit="1" customWidth="1"/>
    <col min="3853" max="3853" width="6.7109375" style="363" bestFit="1" customWidth="1"/>
    <col min="3854" max="3854" width="11.28515625" style="363" bestFit="1" customWidth="1"/>
    <col min="3855" max="3855" width="7.28515625" style="363" bestFit="1" customWidth="1"/>
    <col min="3856" max="3856" width="4.7109375" style="363" customWidth="1"/>
    <col min="3857" max="4097" width="9.140625" style="363" customWidth="1"/>
    <col min="4098" max="4098" width="11.28515625" style="363" customWidth="1"/>
    <col min="4099" max="4099" width="12.140625" style="363" bestFit="1" customWidth="1"/>
    <col min="4100" max="4100" width="11.28515625" style="363" customWidth="1"/>
    <col min="4101" max="4101" width="12.28515625" style="363" bestFit="1" customWidth="1"/>
    <col min="4102" max="4102" width="11.28515625" style="363" customWidth="1"/>
    <col min="4103" max="4103" width="7.28515625" style="363" bestFit="1" customWidth="1"/>
    <col min="4104" max="4104" width="6.140625" style="363" customWidth="1"/>
    <col min="4105" max="4105" width="10" style="363" customWidth="1"/>
    <col min="4106" max="4106" width="11.28515625" style="363" bestFit="1" customWidth="1"/>
    <col min="4107" max="4107" width="10.28515625" style="363" bestFit="1" customWidth="1"/>
    <col min="4108" max="4108" width="7.85546875" style="363" bestFit="1" customWidth="1"/>
    <col min="4109" max="4109" width="6.7109375" style="363" bestFit="1" customWidth="1"/>
    <col min="4110" max="4110" width="11.28515625" style="363" bestFit="1" customWidth="1"/>
    <col min="4111" max="4111" width="7.28515625" style="363" bestFit="1" customWidth="1"/>
    <col min="4112" max="4112" width="4.7109375" style="363" customWidth="1"/>
    <col min="4113" max="4353" width="9.140625" style="363" customWidth="1"/>
    <col min="4354" max="4354" width="11.28515625" style="363" customWidth="1"/>
    <col min="4355" max="4355" width="12.140625" style="363" bestFit="1" customWidth="1"/>
    <col min="4356" max="4356" width="11.28515625" style="363" customWidth="1"/>
    <col min="4357" max="4357" width="12.28515625" style="363" bestFit="1" customWidth="1"/>
    <col min="4358" max="4358" width="11.28515625" style="363" customWidth="1"/>
    <col min="4359" max="4359" width="7.28515625" style="363" bestFit="1" customWidth="1"/>
    <col min="4360" max="4360" width="6.140625" style="363" customWidth="1"/>
    <col min="4361" max="4361" width="10" style="363" customWidth="1"/>
    <col min="4362" max="4362" width="11.28515625" style="363" bestFit="1" customWidth="1"/>
    <col min="4363" max="4363" width="10.28515625" style="363" bestFit="1" customWidth="1"/>
    <col min="4364" max="4364" width="7.85546875" style="363" bestFit="1" customWidth="1"/>
    <col min="4365" max="4365" width="6.7109375" style="363" bestFit="1" customWidth="1"/>
    <col min="4366" max="4366" width="11.28515625" style="363" bestFit="1" customWidth="1"/>
    <col min="4367" max="4367" width="7.28515625" style="363" bestFit="1" customWidth="1"/>
    <col min="4368" max="4368" width="4.7109375" style="363" customWidth="1"/>
    <col min="4369" max="4609" width="9.140625" style="363" customWidth="1"/>
    <col min="4610" max="4610" width="11.28515625" style="363" customWidth="1"/>
    <col min="4611" max="4611" width="12.140625" style="363" bestFit="1" customWidth="1"/>
    <col min="4612" max="4612" width="11.28515625" style="363" customWidth="1"/>
    <col min="4613" max="4613" width="12.28515625" style="363" bestFit="1" customWidth="1"/>
    <col min="4614" max="4614" width="11.28515625" style="363" customWidth="1"/>
    <col min="4615" max="4615" width="7.28515625" style="363" bestFit="1" customWidth="1"/>
    <col min="4616" max="4616" width="6.140625" style="363" customWidth="1"/>
    <col min="4617" max="4617" width="10" style="363" customWidth="1"/>
    <col min="4618" max="4618" width="11.28515625" style="363" bestFit="1" customWidth="1"/>
    <col min="4619" max="4619" width="10.28515625" style="363" bestFit="1" customWidth="1"/>
    <col min="4620" max="4620" width="7.85546875" style="363" bestFit="1" customWidth="1"/>
    <col min="4621" max="4621" width="6.7109375" style="363" bestFit="1" customWidth="1"/>
    <col min="4622" max="4622" width="11.28515625" style="363" bestFit="1" customWidth="1"/>
    <col min="4623" max="4623" width="7.28515625" style="363" bestFit="1" customWidth="1"/>
    <col min="4624" max="4624" width="4.7109375" style="363" customWidth="1"/>
    <col min="4625" max="4865" width="9.140625" style="363" customWidth="1"/>
    <col min="4866" max="4866" width="11.28515625" style="363" customWidth="1"/>
    <col min="4867" max="4867" width="12.140625" style="363" bestFit="1" customWidth="1"/>
    <col min="4868" max="4868" width="11.28515625" style="363" customWidth="1"/>
    <col min="4869" max="4869" width="12.28515625" style="363" bestFit="1" customWidth="1"/>
    <col min="4870" max="4870" width="11.28515625" style="363" customWidth="1"/>
    <col min="4871" max="4871" width="7.28515625" style="363" bestFit="1" customWidth="1"/>
    <col min="4872" max="4872" width="6.140625" style="363" customWidth="1"/>
    <col min="4873" max="4873" width="10" style="363" customWidth="1"/>
    <col min="4874" max="4874" width="11.28515625" style="363" bestFit="1" customWidth="1"/>
    <col min="4875" max="4875" width="10.28515625" style="363" bestFit="1" customWidth="1"/>
    <col min="4876" max="4876" width="7.85546875" style="363" bestFit="1" customWidth="1"/>
    <col min="4877" max="4877" width="6.7109375" style="363" bestFit="1" customWidth="1"/>
    <col min="4878" max="4878" width="11.28515625" style="363" bestFit="1" customWidth="1"/>
    <col min="4879" max="4879" width="7.28515625" style="363" bestFit="1" customWidth="1"/>
    <col min="4880" max="4880" width="4.7109375" style="363" customWidth="1"/>
    <col min="4881" max="5121" width="9.140625" style="363" customWidth="1"/>
    <col min="5122" max="5122" width="11.28515625" style="363" customWidth="1"/>
    <col min="5123" max="5123" width="12.140625" style="363" bestFit="1" customWidth="1"/>
    <col min="5124" max="5124" width="11.28515625" style="363" customWidth="1"/>
    <col min="5125" max="5125" width="12.28515625" style="363" bestFit="1" customWidth="1"/>
    <col min="5126" max="5126" width="11.28515625" style="363" customWidth="1"/>
    <col min="5127" max="5127" width="7.28515625" style="363" bestFit="1" customWidth="1"/>
    <col min="5128" max="5128" width="6.140625" style="363" customWidth="1"/>
    <col min="5129" max="5129" width="10" style="363" customWidth="1"/>
    <col min="5130" max="5130" width="11.28515625" style="363" bestFit="1" customWidth="1"/>
    <col min="5131" max="5131" width="10.28515625" style="363" bestFit="1" customWidth="1"/>
    <col min="5132" max="5132" width="7.85546875" style="363" bestFit="1" customWidth="1"/>
    <col min="5133" max="5133" width="6.7109375" style="363" bestFit="1" customWidth="1"/>
    <col min="5134" max="5134" width="11.28515625" style="363" bestFit="1" customWidth="1"/>
    <col min="5135" max="5135" width="7.28515625" style="363" bestFit="1" customWidth="1"/>
    <col min="5136" max="5136" width="4.7109375" style="363" customWidth="1"/>
    <col min="5137" max="5377" width="9.140625" style="363" customWidth="1"/>
    <col min="5378" max="5378" width="11.28515625" style="363" customWidth="1"/>
    <col min="5379" max="5379" width="12.140625" style="363" bestFit="1" customWidth="1"/>
    <col min="5380" max="5380" width="11.28515625" style="363" customWidth="1"/>
    <col min="5381" max="5381" width="12.28515625" style="363" bestFit="1" customWidth="1"/>
    <col min="5382" max="5382" width="11.28515625" style="363" customWidth="1"/>
    <col min="5383" max="5383" width="7.28515625" style="363" bestFit="1" customWidth="1"/>
    <col min="5384" max="5384" width="6.140625" style="363" customWidth="1"/>
    <col min="5385" max="5385" width="10" style="363" customWidth="1"/>
    <col min="5386" max="5386" width="11.28515625" style="363" bestFit="1" customWidth="1"/>
    <col min="5387" max="5387" width="10.28515625" style="363" bestFit="1" customWidth="1"/>
    <col min="5388" max="5388" width="7.85546875" style="363" bestFit="1" customWidth="1"/>
    <col min="5389" max="5389" width="6.7109375" style="363" bestFit="1" customWidth="1"/>
    <col min="5390" max="5390" width="11.28515625" style="363" bestFit="1" customWidth="1"/>
    <col min="5391" max="5391" width="7.28515625" style="363" bestFit="1" customWidth="1"/>
    <col min="5392" max="5392" width="4.7109375" style="363" customWidth="1"/>
    <col min="5393" max="5633" width="9.140625" style="363" customWidth="1"/>
    <col min="5634" max="5634" width="11.28515625" style="363" customWidth="1"/>
    <col min="5635" max="5635" width="12.140625" style="363" bestFit="1" customWidth="1"/>
    <col min="5636" max="5636" width="11.28515625" style="363" customWidth="1"/>
    <col min="5637" max="5637" width="12.28515625" style="363" bestFit="1" customWidth="1"/>
    <col min="5638" max="5638" width="11.28515625" style="363" customWidth="1"/>
    <col min="5639" max="5639" width="7.28515625" style="363" bestFit="1" customWidth="1"/>
    <col min="5640" max="5640" width="6.140625" style="363" customWidth="1"/>
    <col min="5641" max="5641" width="10" style="363" customWidth="1"/>
    <col min="5642" max="5642" width="11.28515625" style="363" bestFit="1" customWidth="1"/>
    <col min="5643" max="5643" width="10.28515625" style="363" bestFit="1" customWidth="1"/>
    <col min="5644" max="5644" width="7.85546875" style="363" bestFit="1" customWidth="1"/>
    <col min="5645" max="5645" width="6.7109375" style="363" bestFit="1" customWidth="1"/>
    <col min="5646" max="5646" width="11.28515625" style="363" bestFit="1" customWidth="1"/>
    <col min="5647" max="5647" width="7.28515625" style="363" bestFit="1" customWidth="1"/>
    <col min="5648" max="5648" width="4.7109375" style="363" customWidth="1"/>
    <col min="5649" max="5889" width="9.140625" style="363" customWidth="1"/>
    <col min="5890" max="5890" width="11.28515625" style="363" customWidth="1"/>
    <col min="5891" max="5891" width="12.140625" style="363" bestFit="1" customWidth="1"/>
    <col min="5892" max="5892" width="11.28515625" style="363" customWidth="1"/>
    <col min="5893" max="5893" width="12.28515625" style="363" bestFit="1" customWidth="1"/>
    <col min="5894" max="5894" width="11.28515625" style="363" customWidth="1"/>
    <col min="5895" max="5895" width="7.28515625" style="363" bestFit="1" customWidth="1"/>
    <col min="5896" max="5896" width="6.140625" style="363" customWidth="1"/>
    <col min="5897" max="5897" width="10" style="363" customWidth="1"/>
    <col min="5898" max="5898" width="11.28515625" style="363" bestFit="1" customWidth="1"/>
    <col min="5899" max="5899" width="10.28515625" style="363" bestFit="1" customWidth="1"/>
    <col min="5900" max="5900" width="7.85546875" style="363" bestFit="1" customWidth="1"/>
    <col min="5901" max="5901" width="6.7109375" style="363" bestFit="1" customWidth="1"/>
    <col min="5902" max="5902" width="11.28515625" style="363" bestFit="1" customWidth="1"/>
    <col min="5903" max="5903" width="7.28515625" style="363" bestFit="1" customWidth="1"/>
    <col min="5904" max="5904" width="4.7109375" style="363" customWidth="1"/>
    <col min="5905" max="6145" width="9.140625" style="363" customWidth="1"/>
    <col min="6146" max="6146" width="11.28515625" style="363" customWidth="1"/>
    <col min="6147" max="6147" width="12.140625" style="363" bestFit="1" customWidth="1"/>
    <col min="6148" max="6148" width="11.28515625" style="363" customWidth="1"/>
    <col min="6149" max="6149" width="12.28515625" style="363" bestFit="1" customWidth="1"/>
    <col min="6150" max="6150" width="11.28515625" style="363" customWidth="1"/>
    <col min="6151" max="6151" width="7.28515625" style="363" bestFit="1" customWidth="1"/>
    <col min="6152" max="6152" width="6.140625" style="363" customWidth="1"/>
    <col min="6153" max="6153" width="10" style="363" customWidth="1"/>
    <col min="6154" max="6154" width="11.28515625" style="363" bestFit="1" customWidth="1"/>
    <col min="6155" max="6155" width="10.28515625" style="363" bestFit="1" customWidth="1"/>
    <col min="6156" max="6156" width="7.85546875" style="363" bestFit="1" customWidth="1"/>
    <col min="6157" max="6157" width="6.7109375" style="363" bestFit="1" customWidth="1"/>
    <col min="6158" max="6158" width="11.28515625" style="363" bestFit="1" customWidth="1"/>
    <col min="6159" max="6159" width="7.28515625" style="363" bestFit="1" customWidth="1"/>
    <col min="6160" max="6160" width="4.7109375" style="363" customWidth="1"/>
    <col min="6161" max="6401" width="9.140625" style="363" customWidth="1"/>
    <col min="6402" max="6402" width="11.28515625" style="363" customWidth="1"/>
    <col min="6403" max="6403" width="12.140625" style="363" bestFit="1" customWidth="1"/>
    <col min="6404" max="6404" width="11.28515625" style="363" customWidth="1"/>
    <col min="6405" max="6405" width="12.28515625" style="363" bestFit="1" customWidth="1"/>
    <col min="6406" max="6406" width="11.28515625" style="363" customWidth="1"/>
    <col min="6407" max="6407" width="7.28515625" style="363" bestFit="1" customWidth="1"/>
    <col min="6408" max="6408" width="6.140625" style="363" customWidth="1"/>
    <col min="6409" max="6409" width="10" style="363" customWidth="1"/>
    <col min="6410" max="6410" width="11.28515625" style="363" bestFit="1" customWidth="1"/>
    <col min="6411" max="6411" width="10.28515625" style="363" bestFit="1" customWidth="1"/>
    <col min="6412" max="6412" width="7.85546875" style="363" bestFit="1" customWidth="1"/>
    <col min="6413" max="6413" width="6.7109375" style="363" bestFit="1" customWidth="1"/>
    <col min="6414" max="6414" width="11.28515625" style="363" bestFit="1" customWidth="1"/>
    <col min="6415" max="6415" width="7.28515625" style="363" bestFit="1" customWidth="1"/>
    <col min="6416" max="6416" width="4.7109375" style="363" customWidth="1"/>
    <col min="6417" max="6657" width="9.140625" style="363" customWidth="1"/>
    <col min="6658" max="6658" width="11.28515625" style="363" customWidth="1"/>
    <col min="6659" max="6659" width="12.140625" style="363" bestFit="1" customWidth="1"/>
    <col min="6660" max="6660" width="11.28515625" style="363" customWidth="1"/>
    <col min="6661" max="6661" width="12.28515625" style="363" bestFit="1" customWidth="1"/>
    <col min="6662" max="6662" width="11.28515625" style="363" customWidth="1"/>
    <col min="6663" max="6663" width="7.28515625" style="363" bestFit="1" customWidth="1"/>
    <col min="6664" max="6664" width="6.140625" style="363" customWidth="1"/>
    <col min="6665" max="6665" width="10" style="363" customWidth="1"/>
    <col min="6666" max="6666" width="11.28515625" style="363" bestFit="1" customWidth="1"/>
    <col min="6667" max="6667" width="10.28515625" style="363" bestFit="1" customWidth="1"/>
    <col min="6668" max="6668" width="7.85546875" style="363" bestFit="1" customWidth="1"/>
    <col min="6669" max="6669" width="6.7109375" style="363" bestFit="1" customWidth="1"/>
    <col min="6670" max="6670" width="11.28515625" style="363" bestFit="1" customWidth="1"/>
    <col min="6671" max="6671" width="7.28515625" style="363" bestFit="1" customWidth="1"/>
    <col min="6672" max="6672" width="4.7109375" style="363" customWidth="1"/>
    <col min="6673" max="6913" width="9.140625" style="363" customWidth="1"/>
    <col min="6914" max="6914" width="11.28515625" style="363" customWidth="1"/>
    <col min="6915" max="6915" width="12.140625" style="363" bestFit="1" customWidth="1"/>
    <col min="6916" max="6916" width="11.28515625" style="363" customWidth="1"/>
    <col min="6917" max="6917" width="12.28515625" style="363" bestFit="1" customWidth="1"/>
    <col min="6918" max="6918" width="11.28515625" style="363" customWidth="1"/>
    <col min="6919" max="6919" width="7.28515625" style="363" bestFit="1" customWidth="1"/>
    <col min="6920" max="6920" width="6.140625" style="363" customWidth="1"/>
    <col min="6921" max="6921" width="10" style="363" customWidth="1"/>
    <col min="6922" max="6922" width="11.28515625" style="363" bestFit="1" customWidth="1"/>
    <col min="6923" max="6923" width="10.28515625" style="363" bestFit="1" customWidth="1"/>
    <col min="6924" max="6924" width="7.85546875" style="363" bestFit="1" customWidth="1"/>
    <col min="6925" max="6925" width="6.7109375" style="363" bestFit="1" customWidth="1"/>
    <col min="6926" max="6926" width="11.28515625" style="363" bestFit="1" customWidth="1"/>
    <col min="6927" max="6927" width="7.28515625" style="363" bestFit="1" customWidth="1"/>
    <col min="6928" max="6928" width="4.7109375" style="363" customWidth="1"/>
    <col min="6929" max="7169" width="9.140625" style="363" customWidth="1"/>
    <col min="7170" max="7170" width="11.28515625" style="363" customWidth="1"/>
    <col min="7171" max="7171" width="12.140625" style="363" bestFit="1" customWidth="1"/>
    <col min="7172" max="7172" width="11.28515625" style="363" customWidth="1"/>
    <col min="7173" max="7173" width="12.28515625" style="363" bestFit="1" customWidth="1"/>
    <col min="7174" max="7174" width="11.28515625" style="363" customWidth="1"/>
    <col min="7175" max="7175" width="7.28515625" style="363" bestFit="1" customWidth="1"/>
    <col min="7176" max="7176" width="6.140625" style="363" customWidth="1"/>
    <col min="7177" max="7177" width="10" style="363" customWidth="1"/>
    <col min="7178" max="7178" width="11.28515625" style="363" bestFit="1" customWidth="1"/>
    <col min="7179" max="7179" width="10.28515625" style="363" bestFit="1" customWidth="1"/>
    <col min="7180" max="7180" width="7.85546875" style="363" bestFit="1" customWidth="1"/>
    <col min="7181" max="7181" width="6.7109375" style="363" bestFit="1" customWidth="1"/>
    <col min="7182" max="7182" width="11.28515625" style="363" bestFit="1" customWidth="1"/>
    <col min="7183" max="7183" width="7.28515625" style="363" bestFit="1" customWidth="1"/>
    <col min="7184" max="7184" width="4.7109375" style="363" customWidth="1"/>
    <col min="7185" max="7425" width="9.140625" style="363" customWidth="1"/>
    <col min="7426" max="7426" width="11.28515625" style="363" customWidth="1"/>
    <col min="7427" max="7427" width="12.140625" style="363" bestFit="1" customWidth="1"/>
    <col min="7428" max="7428" width="11.28515625" style="363" customWidth="1"/>
    <col min="7429" max="7429" width="12.28515625" style="363" bestFit="1" customWidth="1"/>
    <col min="7430" max="7430" width="11.28515625" style="363" customWidth="1"/>
    <col min="7431" max="7431" width="7.28515625" style="363" bestFit="1" customWidth="1"/>
    <col min="7432" max="7432" width="6.140625" style="363" customWidth="1"/>
    <col min="7433" max="7433" width="10" style="363" customWidth="1"/>
    <col min="7434" max="7434" width="11.28515625" style="363" bestFit="1" customWidth="1"/>
    <col min="7435" max="7435" width="10.28515625" style="363" bestFit="1" customWidth="1"/>
    <col min="7436" max="7436" width="7.85546875" style="363" bestFit="1" customWidth="1"/>
    <col min="7437" max="7437" width="6.7109375" style="363" bestFit="1" customWidth="1"/>
    <col min="7438" max="7438" width="11.28515625" style="363" bestFit="1" customWidth="1"/>
    <col min="7439" max="7439" width="7.28515625" style="363" bestFit="1" customWidth="1"/>
    <col min="7440" max="7440" width="4.7109375" style="363" customWidth="1"/>
    <col min="7441" max="7681" width="9.140625" style="363" customWidth="1"/>
    <col min="7682" max="7682" width="11.28515625" style="363" customWidth="1"/>
    <col min="7683" max="7683" width="12.140625" style="363" bestFit="1" customWidth="1"/>
    <col min="7684" max="7684" width="11.28515625" style="363" customWidth="1"/>
    <col min="7685" max="7685" width="12.28515625" style="363" bestFit="1" customWidth="1"/>
    <col min="7686" max="7686" width="11.28515625" style="363" customWidth="1"/>
    <col min="7687" max="7687" width="7.28515625" style="363" bestFit="1" customWidth="1"/>
    <col min="7688" max="7688" width="6.140625" style="363" customWidth="1"/>
    <col min="7689" max="7689" width="10" style="363" customWidth="1"/>
    <col min="7690" max="7690" width="11.28515625" style="363" bestFit="1" customWidth="1"/>
    <col min="7691" max="7691" width="10.28515625" style="363" bestFit="1" customWidth="1"/>
    <col min="7692" max="7692" width="7.85546875" style="363" bestFit="1" customWidth="1"/>
    <col min="7693" max="7693" width="6.7109375" style="363" bestFit="1" customWidth="1"/>
    <col min="7694" max="7694" width="11.28515625" style="363" bestFit="1" customWidth="1"/>
    <col min="7695" max="7695" width="7.28515625" style="363" bestFit="1" customWidth="1"/>
    <col min="7696" max="7696" width="4.7109375" style="363" customWidth="1"/>
    <col min="7697" max="7937" width="9.140625" style="363" customWidth="1"/>
    <col min="7938" max="7938" width="11.28515625" style="363" customWidth="1"/>
    <col min="7939" max="7939" width="12.140625" style="363" bestFit="1" customWidth="1"/>
    <col min="7940" max="7940" width="11.28515625" style="363" customWidth="1"/>
    <col min="7941" max="7941" width="12.28515625" style="363" bestFit="1" customWidth="1"/>
    <col min="7942" max="7942" width="11.28515625" style="363" customWidth="1"/>
    <col min="7943" max="7943" width="7.28515625" style="363" bestFit="1" customWidth="1"/>
    <col min="7944" max="7944" width="6.140625" style="363" customWidth="1"/>
    <col min="7945" max="7945" width="10" style="363" customWidth="1"/>
    <col min="7946" max="7946" width="11.28515625" style="363" bestFit="1" customWidth="1"/>
    <col min="7947" max="7947" width="10.28515625" style="363" bestFit="1" customWidth="1"/>
    <col min="7948" max="7948" width="7.85546875" style="363" bestFit="1" customWidth="1"/>
    <col min="7949" max="7949" width="6.7109375" style="363" bestFit="1" customWidth="1"/>
    <col min="7950" max="7950" width="11.28515625" style="363" bestFit="1" customWidth="1"/>
    <col min="7951" max="7951" width="7.28515625" style="363" bestFit="1" customWidth="1"/>
    <col min="7952" max="7952" width="4.7109375" style="363" customWidth="1"/>
    <col min="7953" max="8193" width="9.140625" style="363" customWidth="1"/>
    <col min="8194" max="8194" width="11.28515625" style="363" customWidth="1"/>
    <col min="8195" max="8195" width="12.140625" style="363" bestFit="1" customWidth="1"/>
    <col min="8196" max="8196" width="11.28515625" style="363" customWidth="1"/>
    <col min="8197" max="8197" width="12.28515625" style="363" bestFit="1" customWidth="1"/>
    <col min="8198" max="8198" width="11.28515625" style="363" customWidth="1"/>
    <col min="8199" max="8199" width="7.28515625" style="363" bestFit="1" customWidth="1"/>
    <col min="8200" max="8200" width="6.140625" style="363" customWidth="1"/>
    <col min="8201" max="8201" width="10" style="363" customWidth="1"/>
    <col min="8202" max="8202" width="11.28515625" style="363" bestFit="1" customWidth="1"/>
    <col min="8203" max="8203" width="10.28515625" style="363" bestFit="1" customWidth="1"/>
    <col min="8204" max="8204" width="7.85546875" style="363" bestFit="1" customWidth="1"/>
    <col min="8205" max="8205" width="6.7109375" style="363" bestFit="1" customWidth="1"/>
    <col min="8206" max="8206" width="11.28515625" style="363" bestFit="1" customWidth="1"/>
    <col min="8207" max="8207" width="7.28515625" style="363" bestFit="1" customWidth="1"/>
    <col min="8208" max="8208" width="4.7109375" style="363" customWidth="1"/>
    <col min="8209" max="8449" width="9.140625" style="363" customWidth="1"/>
    <col min="8450" max="8450" width="11.28515625" style="363" customWidth="1"/>
    <col min="8451" max="8451" width="12.140625" style="363" bestFit="1" customWidth="1"/>
    <col min="8452" max="8452" width="11.28515625" style="363" customWidth="1"/>
    <col min="8453" max="8453" width="12.28515625" style="363" bestFit="1" customWidth="1"/>
    <col min="8454" max="8454" width="11.28515625" style="363" customWidth="1"/>
    <col min="8455" max="8455" width="7.28515625" style="363" bestFit="1" customWidth="1"/>
    <col min="8456" max="8456" width="6.140625" style="363" customWidth="1"/>
    <col min="8457" max="8457" width="10" style="363" customWidth="1"/>
    <col min="8458" max="8458" width="11.28515625" style="363" bestFit="1" customWidth="1"/>
    <col min="8459" max="8459" width="10.28515625" style="363" bestFit="1" customWidth="1"/>
    <col min="8460" max="8460" width="7.85546875" style="363" bestFit="1" customWidth="1"/>
    <col min="8461" max="8461" width="6.7109375" style="363" bestFit="1" customWidth="1"/>
    <col min="8462" max="8462" width="11.28515625" style="363" bestFit="1" customWidth="1"/>
    <col min="8463" max="8463" width="7.28515625" style="363" bestFit="1" customWidth="1"/>
    <col min="8464" max="8464" width="4.7109375" style="363" customWidth="1"/>
    <col min="8465" max="8705" width="9.140625" style="363" customWidth="1"/>
    <col min="8706" max="8706" width="11.28515625" style="363" customWidth="1"/>
    <col min="8707" max="8707" width="12.140625" style="363" bestFit="1" customWidth="1"/>
    <col min="8708" max="8708" width="11.28515625" style="363" customWidth="1"/>
    <col min="8709" max="8709" width="12.28515625" style="363" bestFit="1" customWidth="1"/>
    <col min="8710" max="8710" width="11.28515625" style="363" customWidth="1"/>
    <col min="8711" max="8711" width="7.28515625" style="363" bestFit="1" customWidth="1"/>
    <col min="8712" max="8712" width="6.140625" style="363" customWidth="1"/>
    <col min="8713" max="8713" width="10" style="363" customWidth="1"/>
    <col min="8714" max="8714" width="11.28515625" style="363" bestFit="1" customWidth="1"/>
    <col min="8715" max="8715" width="10.28515625" style="363" bestFit="1" customWidth="1"/>
    <col min="8716" max="8716" width="7.85546875" style="363" bestFit="1" customWidth="1"/>
    <col min="8717" max="8717" width="6.7109375" style="363" bestFit="1" customWidth="1"/>
    <col min="8718" max="8718" width="11.28515625" style="363" bestFit="1" customWidth="1"/>
    <col min="8719" max="8719" width="7.28515625" style="363" bestFit="1" customWidth="1"/>
    <col min="8720" max="8720" width="4.7109375" style="363" customWidth="1"/>
    <col min="8721" max="8961" width="9.140625" style="363" customWidth="1"/>
    <col min="8962" max="8962" width="11.28515625" style="363" customWidth="1"/>
    <col min="8963" max="8963" width="12.140625" style="363" bestFit="1" customWidth="1"/>
    <col min="8964" max="8964" width="11.28515625" style="363" customWidth="1"/>
    <col min="8965" max="8965" width="12.28515625" style="363" bestFit="1" customWidth="1"/>
    <col min="8966" max="8966" width="11.28515625" style="363" customWidth="1"/>
    <col min="8967" max="8967" width="7.28515625" style="363" bestFit="1" customWidth="1"/>
    <col min="8968" max="8968" width="6.140625" style="363" customWidth="1"/>
    <col min="8969" max="8969" width="10" style="363" customWidth="1"/>
    <col min="8970" max="8970" width="11.28515625" style="363" bestFit="1" customWidth="1"/>
    <col min="8971" max="8971" width="10.28515625" style="363" bestFit="1" customWidth="1"/>
    <col min="8972" max="8972" width="7.85546875" style="363" bestFit="1" customWidth="1"/>
    <col min="8973" max="8973" width="6.7109375" style="363" bestFit="1" customWidth="1"/>
    <col min="8974" max="8974" width="11.28515625" style="363" bestFit="1" customWidth="1"/>
    <col min="8975" max="8975" width="7.28515625" style="363" bestFit="1" customWidth="1"/>
    <col min="8976" max="8976" width="4.7109375" style="363" customWidth="1"/>
    <col min="8977" max="9217" width="9.140625" style="363" customWidth="1"/>
    <col min="9218" max="9218" width="11.28515625" style="363" customWidth="1"/>
    <col min="9219" max="9219" width="12.140625" style="363" bestFit="1" customWidth="1"/>
    <col min="9220" max="9220" width="11.28515625" style="363" customWidth="1"/>
    <col min="9221" max="9221" width="12.28515625" style="363" bestFit="1" customWidth="1"/>
    <col min="9222" max="9222" width="11.28515625" style="363" customWidth="1"/>
    <col min="9223" max="9223" width="7.28515625" style="363" bestFit="1" customWidth="1"/>
    <col min="9224" max="9224" width="6.140625" style="363" customWidth="1"/>
    <col min="9225" max="9225" width="10" style="363" customWidth="1"/>
    <col min="9226" max="9226" width="11.28515625" style="363" bestFit="1" customWidth="1"/>
    <col min="9227" max="9227" width="10.28515625" style="363" bestFit="1" customWidth="1"/>
    <col min="9228" max="9228" width="7.85546875" style="363" bestFit="1" customWidth="1"/>
    <col min="9229" max="9229" width="6.7109375" style="363" bestFit="1" customWidth="1"/>
    <col min="9230" max="9230" width="11.28515625" style="363" bestFit="1" customWidth="1"/>
    <col min="9231" max="9231" width="7.28515625" style="363" bestFit="1" customWidth="1"/>
    <col min="9232" max="9232" width="4.7109375" style="363" customWidth="1"/>
    <col min="9233" max="9473" width="9.140625" style="363" customWidth="1"/>
    <col min="9474" max="9474" width="11.28515625" style="363" customWidth="1"/>
    <col min="9475" max="9475" width="12.140625" style="363" bestFit="1" customWidth="1"/>
    <col min="9476" max="9476" width="11.28515625" style="363" customWidth="1"/>
    <col min="9477" max="9477" width="12.28515625" style="363" bestFit="1" customWidth="1"/>
    <col min="9478" max="9478" width="11.28515625" style="363" customWidth="1"/>
    <col min="9479" max="9479" width="7.28515625" style="363" bestFit="1" customWidth="1"/>
    <col min="9480" max="9480" width="6.140625" style="363" customWidth="1"/>
    <col min="9481" max="9481" width="10" style="363" customWidth="1"/>
    <col min="9482" max="9482" width="11.28515625" style="363" bestFit="1" customWidth="1"/>
    <col min="9483" max="9483" width="10.28515625" style="363" bestFit="1" customWidth="1"/>
    <col min="9484" max="9484" width="7.85546875" style="363" bestFit="1" customWidth="1"/>
    <col min="9485" max="9485" width="6.7109375" style="363" bestFit="1" customWidth="1"/>
    <col min="9486" max="9486" width="11.28515625" style="363" bestFit="1" customWidth="1"/>
    <col min="9487" max="9487" width="7.28515625" style="363" bestFit="1" customWidth="1"/>
    <col min="9488" max="9488" width="4.7109375" style="363" customWidth="1"/>
    <col min="9489" max="9729" width="9.140625" style="363" customWidth="1"/>
    <col min="9730" max="9730" width="11.28515625" style="363" customWidth="1"/>
    <col min="9731" max="9731" width="12.140625" style="363" bestFit="1" customWidth="1"/>
    <col min="9732" max="9732" width="11.28515625" style="363" customWidth="1"/>
    <col min="9733" max="9733" width="12.28515625" style="363" bestFit="1" customWidth="1"/>
    <col min="9734" max="9734" width="11.28515625" style="363" customWidth="1"/>
    <col min="9735" max="9735" width="7.28515625" style="363" bestFit="1" customWidth="1"/>
    <col min="9736" max="9736" width="6.140625" style="363" customWidth="1"/>
    <col min="9737" max="9737" width="10" style="363" customWidth="1"/>
    <col min="9738" max="9738" width="11.28515625" style="363" bestFit="1" customWidth="1"/>
    <col min="9739" max="9739" width="10.28515625" style="363" bestFit="1" customWidth="1"/>
    <col min="9740" max="9740" width="7.85546875" style="363" bestFit="1" customWidth="1"/>
    <col min="9741" max="9741" width="6.7109375" style="363" bestFit="1" customWidth="1"/>
    <col min="9742" max="9742" width="11.28515625" style="363" bestFit="1" customWidth="1"/>
    <col min="9743" max="9743" width="7.28515625" style="363" bestFit="1" customWidth="1"/>
    <col min="9744" max="9744" width="4.7109375" style="363" customWidth="1"/>
    <col min="9745" max="9985" width="9.140625" style="363" customWidth="1"/>
    <col min="9986" max="9986" width="11.28515625" style="363" customWidth="1"/>
    <col min="9987" max="9987" width="12.140625" style="363" bestFit="1" customWidth="1"/>
    <col min="9988" max="9988" width="11.28515625" style="363" customWidth="1"/>
    <col min="9989" max="9989" width="12.28515625" style="363" bestFit="1" customWidth="1"/>
    <col min="9990" max="9990" width="11.28515625" style="363" customWidth="1"/>
    <col min="9991" max="9991" width="7.28515625" style="363" bestFit="1" customWidth="1"/>
    <col min="9992" max="9992" width="6.140625" style="363" customWidth="1"/>
    <col min="9993" max="9993" width="10" style="363" customWidth="1"/>
    <col min="9994" max="9994" width="11.28515625" style="363" bestFit="1" customWidth="1"/>
    <col min="9995" max="9995" width="10.28515625" style="363" bestFit="1" customWidth="1"/>
    <col min="9996" max="9996" width="7.85546875" style="363" bestFit="1" customWidth="1"/>
    <col min="9997" max="9997" width="6.7109375" style="363" bestFit="1" customWidth="1"/>
    <col min="9998" max="9998" width="11.28515625" style="363" bestFit="1" customWidth="1"/>
    <col min="9999" max="9999" width="7.28515625" style="363" bestFit="1" customWidth="1"/>
    <col min="10000" max="10000" width="4.7109375" style="363" customWidth="1"/>
    <col min="10001" max="10241" width="9.140625" style="363" customWidth="1"/>
    <col min="10242" max="10242" width="11.28515625" style="363" customWidth="1"/>
    <col min="10243" max="10243" width="12.140625" style="363" bestFit="1" customWidth="1"/>
    <col min="10244" max="10244" width="11.28515625" style="363" customWidth="1"/>
    <col min="10245" max="10245" width="12.28515625" style="363" bestFit="1" customWidth="1"/>
    <col min="10246" max="10246" width="11.28515625" style="363" customWidth="1"/>
    <col min="10247" max="10247" width="7.28515625" style="363" bestFit="1" customWidth="1"/>
    <col min="10248" max="10248" width="6.140625" style="363" customWidth="1"/>
    <col min="10249" max="10249" width="10" style="363" customWidth="1"/>
    <col min="10250" max="10250" width="11.28515625" style="363" bestFit="1" customWidth="1"/>
    <col min="10251" max="10251" width="10.28515625" style="363" bestFit="1" customWidth="1"/>
    <col min="10252" max="10252" width="7.85546875" style="363" bestFit="1" customWidth="1"/>
    <col min="10253" max="10253" width="6.7109375" style="363" bestFit="1" customWidth="1"/>
    <col min="10254" max="10254" width="11.28515625" style="363" bestFit="1" customWidth="1"/>
    <col min="10255" max="10255" width="7.28515625" style="363" bestFit="1" customWidth="1"/>
    <col min="10256" max="10256" width="4.7109375" style="363" customWidth="1"/>
    <col min="10257" max="10497" width="9.140625" style="363" customWidth="1"/>
    <col min="10498" max="10498" width="11.28515625" style="363" customWidth="1"/>
    <col min="10499" max="10499" width="12.140625" style="363" bestFit="1" customWidth="1"/>
    <col min="10500" max="10500" width="11.28515625" style="363" customWidth="1"/>
    <col min="10501" max="10501" width="12.28515625" style="363" bestFit="1" customWidth="1"/>
    <col min="10502" max="10502" width="11.28515625" style="363" customWidth="1"/>
    <col min="10503" max="10503" width="7.28515625" style="363" bestFit="1" customWidth="1"/>
    <col min="10504" max="10504" width="6.140625" style="363" customWidth="1"/>
    <col min="10505" max="10505" width="10" style="363" customWidth="1"/>
    <col min="10506" max="10506" width="11.28515625" style="363" bestFit="1" customWidth="1"/>
    <col min="10507" max="10507" width="10.28515625" style="363" bestFit="1" customWidth="1"/>
    <col min="10508" max="10508" width="7.85546875" style="363" bestFit="1" customWidth="1"/>
    <col min="10509" max="10509" width="6.7109375" style="363" bestFit="1" customWidth="1"/>
    <col min="10510" max="10510" width="11.28515625" style="363" bestFit="1" customWidth="1"/>
    <col min="10511" max="10511" width="7.28515625" style="363" bestFit="1" customWidth="1"/>
    <col min="10512" max="10512" width="4.7109375" style="363" customWidth="1"/>
    <col min="10513" max="10753" width="9.140625" style="363" customWidth="1"/>
    <col min="10754" max="10754" width="11.28515625" style="363" customWidth="1"/>
    <col min="10755" max="10755" width="12.140625" style="363" bestFit="1" customWidth="1"/>
    <col min="10756" max="10756" width="11.28515625" style="363" customWidth="1"/>
    <col min="10757" max="10757" width="12.28515625" style="363" bestFit="1" customWidth="1"/>
    <col min="10758" max="10758" width="11.28515625" style="363" customWidth="1"/>
    <col min="10759" max="10759" width="7.28515625" style="363" bestFit="1" customWidth="1"/>
    <col min="10760" max="10760" width="6.140625" style="363" customWidth="1"/>
    <col min="10761" max="10761" width="10" style="363" customWidth="1"/>
    <col min="10762" max="10762" width="11.28515625" style="363" bestFit="1" customWidth="1"/>
    <col min="10763" max="10763" width="10.28515625" style="363" bestFit="1" customWidth="1"/>
    <col min="10764" max="10764" width="7.85546875" style="363" bestFit="1" customWidth="1"/>
    <col min="10765" max="10765" width="6.7109375" style="363" bestFit="1" customWidth="1"/>
    <col min="10766" max="10766" width="11.28515625" style="363" bestFit="1" customWidth="1"/>
    <col min="10767" max="10767" width="7.28515625" style="363" bestFit="1" customWidth="1"/>
    <col min="10768" max="10768" width="4.7109375" style="363" customWidth="1"/>
    <col min="10769" max="11009" width="9.140625" style="363" customWidth="1"/>
    <col min="11010" max="11010" width="11.28515625" style="363" customWidth="1"/>
    <col min="11011" max="11011" width="12.140625" style="363" bestFit="1" customWidth="1"/>
    <col min="11012" max="11012" width="11.28515625" style="363" customWidth="1"/>
    <col min="11013" max="11013" width="12.28515625" style="363" bestFit="1" customWidth="1"/>
    <col min="11014" max="11014" width="11.28515625" style="363" customWidth="1"/>
    <col min="11015" max="11015" width="7.28515625" style="363" bestFit="1" customWidth="1"/>
    <col min="11016" max="11016" width="6.140625" style="363" customWidth="1"/>
    <col min="11017" max="11017" width="10" style="363" customWidth="1"/>
    <col min="11018" max="11018" width="11.28515625" style="363" bestFit="1" customWidth="1"/>
    <col min="11019" max="11019" width="10.28515625" style="363" bestFit="1" customWidth="1"/>
    <col min="11020" max="11020" width="7.85546875" style="363" bestFit="1" customWidth="1"/>
    <col min="11021" max="11021" width="6.7109375" style="363" bestFit="1" customWidth="1"/>
    <col min="11022" max="11022" width="11.28515625" style="363" bestFit="1" customWidth="1"/>
    <col min="11023" max="11023" width="7.28515625" style="363" bestFit="1" customWidth="1"/>
    <col min="11024" max="11024" width="4.7109375" style="363" customWidth="1"/>
    <col min="11025" max="11265" width="9.140625" style="363" customWidth="1"/>
    <col min="11266" max="11266" width="11.28515625" style="363" customWidth="1"/>
    <col min="11267" max="11267" width="12.140625" style="363" bestFit="1" customWidth="1"/>
    <col min="11268" max="11268" width="11.28515625" style="363" customWidth="1"/>
    <col min="11269" max="11269" width="12.28515625" style="363" bestFit="1" customWidth="1"/>
    <col min="11270" max="11270" width="11.28515625" style="363" customWidth="1"/>
    <col min="11271" max="11271" width="7.28515625" style="363" bestFit="1" customWidth="1"/>
    <col min="11272" max="11272" width="6.140625" style="363" customWidth="1"/>
    <col min="11273" max="11273" width="10" style="363" customWidth="1"/>
    <col min="11274" max="11274" width="11.28515625" style="363" bestFit="1" customWidth="1"/>
    <col min="11275" max="11275" width="10.28515625" style="363" bestFit="1" customWidth="1"/>
    <col min="11276" max="11276" width="7.85546875" style="363" bestFit="1" customWidth="1"/>
    <col min="11277" max="11277" width="6.7109375" style="363" bestFit="1" customWidth="1"/>
    <col min="11278" max="11278" width="11.28515625" style="363" bestFit="1" customWidth="1"/>
    <col min="11279" max="11279" width="7.28515625" style="363" bestFit="1" customWidth="1"/>
    <col min="11280" max="11280" width="4.7109375" style="363" customWidth="1"/>
    <col min="11281" max="11521" width="9.140625" style="363" customWidth="1"/>
    <col min="11522" max="11522" width="11.28515625" style="363" customWidth="1"/>
    <col min="11523" max="11523" width="12.140625" style="363" bestFit="1" customWidth="1"/>
    <col min="11524" max="11524" width="11.28515625" style="363" customWidth="1"/>
    <col min="11525" max="11525" width="12.28515625" style="363" bestFit="1" customWidth="1"/>
    <col min="11526" max="11526" width="11.28515625" style="363" customWidth="1"/>
    <col min="11527" max="11527" width="7.28515625" style="363" bestFit="1" customWidth="1"/>
    <col min="11528" max="11528" width="6.140625" style="363" customWidth="1"/>
    <col min="11529" max="11529" width="10" style="363" customWidth="1"/>
    <col min="11530" max="11530" width="11.28515625" style="363" bestFit="1" customWidth="1"/>
    <col min="11531" max="11531" width="10.28515625" style="363" bestFit="1" customWidth="1"/>
    <col min="11532" max="11532" width="7.85546875" style="363" bestFit="1" customWidth="1"/>
    <col min="11533" max="11533" width="6.7109375" style="363" bestFit="1" customWidth="1"/>
    <col min="11534" max="11534" width="11.28515625" style="363" bestFit="1" customWidth="1"/>
    <col min="11535" max="11535" width="7.28515625" style="363" bestFit="1" customWidth="1"/>
    <col min="11536" max="11536" width="4.7109375" style="363" customWidth="1"/>
    <col min="11537" max="11777" width="9.140625" style="363" customWidth="1"/>
    <col min="11778" max="11778" width="11.28515625" style="363" customWidth="1"/>
    <col min="11779" max="11779" width="12.140625" style="363" bestFit="1" customWidth="1"/>
    <col min="11780" max="11780" width="11.28515625" style="363" customWidth="1"/>
    <col min="11781" max="11781" width="12.28515625" style="363" bestFit="1" customWidth="1"/>
    <col min="11782" max="11782" width="11.28515625" style="363" customWidth="1"/>
    <col min="11783" max="11783" width="7.28515625" style="363" bestFit="1" customWidth="1"/>
    <col min="11784" max="11784" width="6.140625" style="363" customWidth="1"/>
    <col min="11785" max="11785" width="10" style="363" customWidth="1"/>
    <col min="11786" max="11786" width="11.28515625" style="363" bestFit="1" customWidth="1"/>
    <col min="11787" max="11787" width="10.28515625" style="363" bestFit="1" customWidth="1"/>
    <col min="11788" max="11788" width="7.85546875" style="363" bestFit="1" customWidth="1"/>
    <col min="11789" max="11789" width="6.7109375" style="363" bestFit="1" customWidth="1"/>
    <col min="11790" max="11790" width="11.28515625" style="363" bestFit="1" customWidth="1"/>
    <col min="11791" max="11791" width="7.28515625" style="363" bestFit="1" customWidth="1"/>
    <col min="11792" max="11792" width="4.7109375" style="363" customWidth="1"/>
    <col min="11793" max="12033" width="9.140625" style="363" customWidth="1"/>
    <col min="12034" max="12034" width="11.28515625" style="363" customWidth="1"/>
    <col min="12035" max="12035" width="12.140625" style="363" bestFit="1" customWidth="1"/>
    <col min="12036" max="12036" width="11.28515625" style="363" customWidth="1"/>
    <col min="12037" max="12037" width="12.28515625" style="363" bestFit="1" customWidth="1"/>
    <col min="12038" max="12038" width="11.28515625" style="363" customWidth="1"/>
    <col min="12039" max="12039" width="7.28515625" style="363" bestFit="1" customWidth="1"/>
    <col min="12040" max="12040" width="6.140625" style="363" customWidth="1"/>
    <col min="12041" max="12041" width="10" style="363" customWidth="1"/>
    <col min="12042" max="12042" width="11.28515625" style="363" bestFit="1" customWidth="1"/>
    <col min="12043" max="12043" width="10.28515625" style="363" bestFit="1" customWidth="1"/>
    <col min="12044" max="12044" width="7.85546875" style="363" bestFit="1" customWidth="1"/>
    <col min="12045" max="12045" width="6.7109375" style="363" bestFit="1" customWidth="1"/>
    <col min="12046" max="12046" width="11.28515625" style="363" bestFit="1" customWidth="1"/>
    <col min="12047" max="12047" width="7.28515625" style="363" bestFit="1" customWidth="1"/>
    <col min="12048" max="12048" width="4.7109375" style="363" customWidth="1"/>
    <col min="12049" max="12289" width="9.140625" style="363" customWidth="1"/>
    <col min="12290" max="12290" width="11.28515625" style="363" customWidth="1"/>
    <col min="12291" max="12291" width="12.140625" style="363" bestFit="1" customWidth="1"/>
    <col min="12292" max="12292" width="11.28515625" style="363" customWidth="1"/>
    <col min="12293" max="12293" width="12.28515625" style="363" bestFit="1" customWidth="1"/>
    <col min="12294" max="12294" width="11.28515625" style="363" customWidth="1"/>
    <col min="12295" max="12295" width="7.28515625" style="363" bestFit="1" customWidth="1"/>
    <col min="12296" max="12296" width="6.140625" style="363" customWidth="1"/>
    <col min="12297" max="12297" width="10" style="363" customWidth="1"/>
    <col min="12298" max="12298" width="11.28515625" style="363" bestFit="1" customWidth="1"/>
    <col min="12299" max="12299" width="10.28515625" style="363" bestFit="1" customWidth="1"/>
    <col min="12300" max="12300" width="7.85546875" style="363" bestFit="1" customWidth="1"/>
    <col min="12301" max="12301" width="6.7109375" style="363" bestFit="1" customWidth="1"/>
    <col min="12302" max="12302" width="11.28515625" style="363" bestFit="1" customWidth="1"/>
    <col min="12303" max="12303" width="7.28515625" style="363" bestFit="1" customWidth="1"/>
    <col min="12304" max="12304" width="4.7109375" style="363" customWidth="1"/>
    <col min="12305" max="12545" width="9.140625" style="363" customWidth="1"/>
    <col min="12546" max="12546" width="11.28515625" style="363" customWidth="1"/>
    <col min="12547" max="12547" width="12.140625" style="363" bestFit="1" customWidth="1"/>
    <col min="12548" max="12548" width="11.28515625" style="363" customWidth="1"/>
    <col min="12549" max="12549" width="12.28515625" style="363" bestFit="1" customWidth="1"/>
    <col min="12550" max="12550" width="11.28515625" style="363" customWidth="1"/>
    <col min="12551" max="12551" width="7.28515625" style="363" bestFit="1" customWidth="1"/>
    <col min="12552" max="12552" width="6.140625" style="363" customWidth="1"/>
    <col min="12553" max="12553" width="10" style="363" customWidth="1"/>
    <col min="12554" max="12554" width="11.28515625" style="363" bestFit="1" customWidth="1"/>
    <col min="12555" max="12555" width="10.28515625" style="363" bestFit="1" customWidth="1"/>
    <col min="12556" max="12556" width="7.85546875" style="363" bestFit="1" customWidth="1"/>
    <col min="12557" max="12557" width="6.7109375" style="363" bestFit="1" customWidth="1"/>
    <col min="12558" max="12558" width="11.28515625" style="363" bestFit="1" customWidth="1"/>
    <col min="12559" max="12559" width="7.28515625" style="363" bestFit="1" customWidth="1"/>
    <col min="12560" max="12560" width="4.7109375" style="363" customWidth="1"/>
    <col min="12561" max="12801" width="9.140625" style="363" customWidth="1"/>
    <col min="12802" max="12802" width="11.28515625" style="363" customWidth="1"/>
    <col min="12803" max="12803" width="12.140625" style="363" bestFit="1" customWidth="1"/>
    <col min="12804" max="12804" width="11.28515625" style="363" customWidth="1"/>
    <col min="12805" max="12805" width="12.28515625" style="363" bestFit="1" customWidth="1"/>
    <col min="12806" max="12806" width="11.28515625" style="363" customWidth="1"/>
    <col min="12807" max="12807" width="7.28515625" style="363" bestFit="1" customWidth="1"/>
    <col min="12808" max="12808" width="6.140625" style="363" customWidth="1"/>
    <col min="12809" max="12809" width="10" style="363" customWidth="1"/>
    <col min="12810" max="12810" width="11.28515625" style="363" bestFit="1" customWidth="1"/>
    <col min="12811" max="12811" width="10.28515625" style="363" bestFit="1" customWidth="1"/>
    <col min="12812" max="12812" width="7.85546875" style="363" bestFit="1" customWidth="1"/>
    <col min="12813" max="12813" width="6.7109375" style="363" bestFit="1" customWidth="1"/>
    <col min="12814" max="12814" width="11.28515625" style="363" bestFit="1" customWidth="1"/>
    <col min="12815" max="12815" width="7.28515625" style="363" bestFit="1" customWidth="1"/>
    <col min="12816" max="12816" width="4.7109375" style="363" customWidth="1"/>
    <col min="12817" max="13057" width="9.140625" style="363" customWidth="1"/>
    <col min="13058" max="13058" width="11.28515625" style="363" customWidth="1"/>
    <col min="13059" max="13059" width="12.140625" style="363" bestFit="1" customWidth="1"/>
    <col min="13060" max="13060" width="11.28515625" style="363" customWidth="1"/>
    <col min="13061" max="13061" width="12.28515625" style="363" bestFit="1" customWidth="1"/>
    <col min="13062" max="13062" width="11.28515625" style="363" customWidth="1"/>
    <col min="13063" max="13063" width="7.28515625" style="363" bestFit="1" customWidth="1"/>
    <col min="13064" max="13064" width="6.140625" style="363" customWidth="1"/>
    <col min="13065" max="13065" width="10" style="363" customWidth="1"/>
    <col min="13066" max="13066" width="11.28515625" style="363" bestFit="1" customWidth="1"/>
    <col min="13067" max="13067" width="10.28515625" style="363" bestFit="1" customWidth="1"/>
    <col min="13068" max="13068" width="7.85546875" style="363" bestFit="1" customWidth="1"/>
    <col min="13069" max="13069" width="6.7109375" style="363" bestFit="1" customWidth="1"/>
    <col min="13070" max="13070" width="11.28515625" style="363" bestFit="1" customWidth="1"/>
    <col min="13071" max="13071" width="7.28515625" style="363" bestFit="1" customWidth="1"/>
    <col min="13072" max="13072" width="4.7109375" style="363" customWidth="1"/>
    <col min="13073" max="13313" width="9.140625" style="363" customWidth="1"/>
    <col min="13314" max="13314" width="11.28515625" style="363" customWidth="1"/>
    <col min="13315" max="13315" width="12.140625" style="363" bestFit="1" customWidth="1"/>
    <col min="13316" max="13316" width="11.28515625" style="363" customWidth="1"/>
    <col min="13317" max="13317" width="12.28515625" style="363" bestFit="1" customWidth="1"/>
    <col min="13318" max="13318" width="11.28515625" style="363" customWidth="1"/>
    <col min="13319" max="13319" width="7.28515625" style="363" bestFit="1" customWidth="1"/>
    <col min="13320" max="13320" width="6.140625" style="363" customWidth="1"/>
    <col min="13321" max="13321" width="10" style="363" customWidth="1"/>
    <col min="13322" max="13322" width="11.28515625" style="363" bestFit="1" customWidth="1"/>
    <col min="13323" max="13323" width="10.28515625" style="363" bestFit="1" customWidth="1"/>
    <col min="13324" max="13324" width="7.85546875" style="363" bestFit="1" customWidth="1"/>
    <col min="13325" max="13325" width="6.7109375" style="363" bestFit="1" customWidth="1"/>
    <col min="13326" max="13326" width="11.28515625" style="363" bestFit="1" customWidth="1"/>
    <col min="13327" max="13327" width="7.28515625" style="363" bestFit="1" customWidth="1"/>
    <col min="13328" max="13328" width="4.7109375" style="363" customWidth="1"/>
    <col min="13329" max="13569" width="9.140625" style="363" customWidth="1"/>
    <col min="13570" max="13570" width="11.28515625" style="363" customWidth="1"/>
    <col min="13571" max="13571" width="12.140625" style="363" bestFit="1" customWidth="1"/>
    <col min="13572" max="13572" width="11.28515625" style="363" customWidth="1"/>
    <col min="13573" max="13573" width="12.28515625" style="363" bestFit="1" customWidth="1"/>
    <col min="13574" max="13574" width="11.28515625" style="363" customWidth="1"/>
    <col min="13575" max="13575" width="7.28515625" style="363" bestFit="1" customWidth="1"/>
    <col min="13576" max="13576" width="6.140625" style="363" customWidth="1"/>
    <col min="13577" max="13577" width="10" style="363" customWidth="1"/>
    <col min="13578" max="13578" width="11.28515625" style="363" bestFit="1" customWidth="1"/>
    <col min="13579" max="13579" width="10.28515625" style="363" bestFit="1" customWidth="1"/>
    <col min="13580" max="13580" width="7.85546875" style="363" bestFit="1" customWidth="1"/>
    <col min="13581" max="13581" width="6.7109375" style="363" bestFit="1" customWidth="1"/>
    <col min="13582" max="13582" width="11.28515625" style="363" bestFit="1" customWidth="1"/>
    <col min="13583" max="13583" width="7.28515625" style="363" bestFit="1" customWidth="1"/>
    <col min="13584" max="13584" width="4.7109375" style="363" customWidth="1"/>
    <col min="13585" max="13825" width="9.140625" style="363" customWidth="1"/>
    <col min="13826" max="13826" width="11.28515625" style="363" customWidth="1"/>
    <col min="13827" max="13827" width="12.140625" style="363" bestFit="1" customWidth="1"/>
    <col min="13828" max="13828" width="11.28515625" style="363" customWidth="1"/>
    <col min="13829" max="13829" width="12.28515625" style="363" bestFit="1" customWidth="1"/>
    <col min="13830" max="13830" width="11.28515625" style="363" customWidth="1"/>
    <col min="13831" max="13831" width="7.28515625" style="363" bestFit="1" customWidth="1"/>
    <col min="13832" max="13832" width="6.140625" style="363" customWidth="1"/>
    <col min="13833" max="13833" width="10" style="363" customWidth="1"/>
    <col min="13834" max="13834" width="11.28515625" style="363" bestFit="1" customWidth="1"/>
    <col min="13835" max="13835" width="10.28515625" style="363" bestFit="1" customWidth="1"/>
    <col min="13836" max="13836" width="7.85546875" style="363" bestFit="1" customWidth="1"/>
    <col min="13837" max="13837" width="6.7109375" style="363" bestFit="1" customWidth="1"/>
    <col min="13838" max="13838" width="11.28515625" style="363" bestFit="1" customWidth="1"/>
    <col min="13839" max="13839" width="7.28515625" style="363" bestFit="1" customWidth="1"/>
    <col min="13840" max="13840" width="4.7109375" style="363" customWidth="1"/>
    <col min="13841" max="14081" width="9.140625" style="363" customWidth="1"/>
    <col min="14082" max="14082" width="11.28515625" style="363" customWidth="1"/>
    <col min="14083" max="14083" width="12.140625" style="363" bestFit="1" customWidth="1"/>
    <col min="14084" max="14084" width="11.28515625" style="363" customWidth="1"/>
    <col min="14085" max="14085" width="12.28515625" style="363" bestFit="1" customWidth="1"/>
    <col min="14086" max="14086" width="11.28515625" style="363" customWidth="1"/>
    <col min="14087" max="14087" width="7.28515625" style="363" bestFit="1" customWidth="1"/>
    <col min="14088" max="14088" width="6.140625" style="363" customWidth="1"/>
    <col min="14089" max="14089" width="10" style="363" customWidth="1"/>
    <col min="14090" max="14090" width="11.28515625" style="363" bestFit="1" customWidth="1"/>
    <col min="14091" max="14091" width="10.28515625" style="363" bestFit="1" customWidth="1"/>
    <col min="14092" max="14092" width="7.85546875" style="363" bestFit="1" customWidth="1"/>
    <col min="14093" max="14093" width="6.7109375" style="363" bestFit="1" customWidth="1"/>
    <col min="14094" max="14094" width="11.28515625" style="363" bestFit="1" customWidth="1"/>
    <col min="14095" max="14095" width="7.28515625" style="363" bestFit="1" customWidth="1"/>
    <col min="14096" max="14096" width="4.7109375" style="363" customWidth="1"/>
    <col min="14097" max="14337" width="9.140625" style="363" customWidth="1"/>
    <col min="14338" max="14338" width="11.28515625" style="363" customWidth="1"/>
    <col min="14339" max="14339" width="12.140625" style="363" bestFit="1" customWidth="1"/>
    <col min="14340" max="14340" width="11.28515625" style="363" customWidth="1"/>
    <col min="14341" max="14341" width="12.28515625" style="363" bestFit="1" customWidth="1"/>
    <col min="14342" max="14342" width="11.28515625" style="363" customWidth="1"/>
    <col min="14343" max="14343" width="7.28515625" style="363" bestFit="1" customWidth="1"/>
    <col min="14344" max="14344" width="6.140625" style="363" customWidth="1"/>
    <col min="14345" max="14345" width="10" style="363" customWidth="1"/>
    <col min="14346" max="14346" width="11.28515625" style="363" bestFit="1" customWidth="1"/>
    <col min="14347" max="14347" width="10.28515625" style="363" bestFit="1" customWidth="1"/>
    <col min="14348" max="14348" width="7.85546875" style="363" bestFit="1" customWidth="1"/>
    <col min="14349" max="14349" width="6.7109375" style="363" bestFit="1" customWidth="1"/>
    <col min="14350" max="14350" width="11.28515625" style="363" bestFit="1" customWidth="1"/>
    <col min="14351" max="14351" width="7.28515625" style="363" bestFit="1" customWidth="1"/>
    <col min="14352" max="14352" width="4.7109375" style="363" customWidth="1"/>
    <col min="14353" max="14593" width="9.140625" style="363" customWidth="1"/>
    <col min="14594" max="14594" width="11.28515625" style="363" customWidth="1"/>
    <col min="14595" max="14595" width="12.140625" style="363" bestFit="1" customWidth="1"/>
    <col min="14596" max="14596" width="11.28515625" style="363" customWidth="1"/>
    <col min="14597" max="14597" width="12.28515625" style="363" bestFit="1" customWidth="1"/>
    <col min="14598" max="14598" width="11.28515625" style="363" customWidth="1"/>
    <col min="14599" max="14599" width="7.28515625" style="363" bestFit="1" customWidth="1"/>
    <col min="14600" max="14600" width="6.140625" style="363" customWidth="1"/>
    <col min="14601" max="14601" width="10" style="363" customWidth="1"/>
    <col min="14602" max="14602" width="11.28515625" style="363" bestFit="1" customWidth="1"/>
    <col min="14603" max="14603" width="10.28515625" style="363" bestFit="1" customWidth="1"/>
    <col min="14604" max="14604" width="7.85546875" style="363" bestFit="1" customWidth="1"/>
    <col min="14605" max="14605" width="6.7109375" style="363" bestFit="1" customWidth="1"/>
    <col min="14606" max="14606" width="11.28515625" style="363" bestFit="1" customWidth="1"/>
    <col min="14607" max="14607" width="7.28515625" style="363" bestFit="1" customWidth="1"/>
    <col min="14608" max="14608" width="4.7109375" style="363" customWidth="1"/>
    <col min="14609" max="14849" width="9.140625" style="363" customWidth="1"/>
    <col min="14850" max="14850" width="11.28515625" style="363" customWidth="1"/>
    <col min="14851" max="14851" width="12.140625" style="363" bestFit="1" customWidth="1"/>
    <col min="14852" max="14852" width="11.28515625" style="363" customWidth="1"/>
    <col min="14853" max="14853" width="12.28515625" style="363" bestFit="1" customWidth="1"/>
    <col min="14854" max="14854" width="11.28515625" style="363" customWidth="1"/>
    <col min="14855" max="14855" width="7.28515625" style="363" bestFit="1" customWidth="1"/>
    <col min="14856" max="14856" width="6.140625" style="363" customWidth="1"/>
    <col min="14857" max="14857" width="10" style="363" customWidth="1"/>
    <col min="14858" max="14858" width="11.28515625" style="363" bestFit="1" customWidth="1"/>
    <col min="14859" max="14859" width="10.28515625" style="363" bestFit="1" customWidth="1"/>
    <col min="14860" max="14860" width="7.85546875" style="363" bestFit="1" customWidth="1"/>
    <col min="14861" max="14861" width="6.7109375" style="363" bestFit="1" customWidth="1"/>
    <col min="14862" max="14862" width="11.28515625" style="363" bestFit="1" customWidth="1"/>
    <col min="14863" max="14863" width="7.28515625" style="363" bestFit="1" customWidth="1"/>
    <col min="14864" max="14864" width="4.7109375" style="363" customWidth="1"/>
    <col min="14865" max="15105" width="9.140625" style="363" customWidth="1"/>
    <col min="15106" max="15106" width="11.28515625" style="363" customWidth="1"/>
    <col min="15107" max="15107" width="12.140625" style="363" bestFit="1" customWidth="1"/>
    <col min="15108" max="15108" width="11.28515625" style="363" customWidth="1"/>
    <col min="15109" max="15109" width="12.28515625" style="363" bestFit="1" customWidth="1"/>
    <col min="15110" max="15110" width="11.28515625" style="363" customWidth="1"/>
    <col min="15111" max="15111" width="7.28515625" style="363" bestFit="1" customWidth="1"/>
    <col min="15112" max="15112" width="6.140625" style="363" customWidth="1"/>
    <col min="15113" max="15113" width="10" style="363" customWidth="1"/>
    <col min="15114" max="15114" width="11.28515625" style="363" bestFit="1" customWidth="1"/>
    <col min="15115" max="15115" width="10.28515625" style="363" bestFit="1" customWidth="1"/>
    <col min="15116" max="15116" width="7.85546875" style="363" bestFit="1" customWidth="1"/>
    <col min="15117" max="15117" width="6.7109375" style="363" bestFit="1" customWidth="1"/>
    <col min="15118" max="15118" width="11.28515625" style="363" bestFit="1" customWidth="1"/>
    <col min="15119" max="15119" width="7.28515625" style="363" bestFit="1" customWidth="1"/>
    <col min="15120" max="15120" width="4.7109375" style="363" customWidth="1"/>
    <col min="15121" max="15361" width="9.140625" style="363" customWidth="1"/>
    <col min="15362" max="15362" width="11.28515625" style="363" customWidth="1"/>
    <col min="15363" max="15363" width="12.140625" style="363" bestFit="1" customWidth="1"/>
    <col min="15364" max="15364" width="11.28515625" style="363" customWidth="1"/>
    <col min="15365" max="15365" width="12.28515625" style="363" bestFit="1" customWidth="1"/>
    <col min="15366" max="15366" width="11.28515625" style="363" customWidth="1"/>
    <col min="15367" max="15367" width="7.28515625" style="363" bestFit="1" customWidth="1"/>
    <col min="15368" max="15368" width="6.140625" style="363" customWidth="1"/>
    <col min="15369" max="15369" width="10" style="363" customWidth="1"/>
    <col min="15370" max="15370" width="11.28515625" style="363" bestFit="1" customWidth="1"/>
    <col min="15371" max="15371" width="10.28515625" style="363" bestFit="1" customWidth="1"/>
    <col min="15372" max="15372" width="7.85546875" style="363" bestFit="1" customWidth="1"/>
    <col min="15373" max="15373" width="6.7109375" style="363" bestFit="1" customWidth="1"/>
    <col min="15374" max="15374" width="11.28515625" style="363" bestFit="1" customWidth="1"/>
    <col min="15375" max="15375" width="7.28515625" style="363" bestFit="1" customWidth="1"/>
    <col min="15376" max="15376" width="4.7109375" style="363" customWidth="1"/>
    <col min="15377" max="15617" width="9.140625" style="363" customWidth="1"/>
    <col min="15618" max="15618" width="11.28515625" style="363" customWidth="1"/>
    <col min="15619" max="15619" width="12.140625" style="363" bestFit="1" customWidth="1"/>
    <col min="15620" max="15620" width="11.28515625" style="363" customWidth="1"/>
    <col min="15621" max="15621" width="12.28515625" style="363" bestFit="1" customWidth="1"/>
    <col min="15622" max="15622" width="11.28515625" style="363" customWidth="1"/>
    <col min="15623" max="15623" width="7.28515625" style="363" bestFit="1" customWidth="1"/>
    <col min="15624" max="15624" width="6.140625" style="363" customWidth="1"/>
    <col min="15625" max="15625" width="10" style="363" customWidth="1"/>
    <col min="15626" max="15626" width="11.28515625" style="363" bestFit="1" customWidth="1"/>
    <col min="15627" max="15627" width="10.28515625" style="363" bestFit="1" customWidth="1"/>
    <col min="15628" max="15628" width="7.85546875" style="363" bestFit="1" customWidth="1"/>
    <col min="15629" max="15629" width="6.7109375" style="363" bestFit="1" customWidth="1"/>
    <col min="15630" max="15630" width="11.28515625" style="363" bestFit="1" customWidth="1"/>
    <col min="15631" max="15631" width="7.28515625" style="363" bestFit="1" customWidth="1"/>
    <col min="15632" max="15632" width="4.7109375" style="363" customWidth="1"/>
    <col min="15633" max="15873" width="9.140625" style="363" customWidth="1"/>
    <col min="15874" max="15874" width="11.28515625" style="363" customWidth="1"/>
    <col min="15875" max="15875" width="12.140625" style="363" bestFit="1" customWidth="1"/>
    <col min="15876" max="15876" width="11.28515625" style="363" customWidth="1"/>
    <col min="15877" max="15877" width="12.28515625" style="363" bestFit="1" customWidth="1"/>
    <col min="15878" max="15878" width="11.28515625" style="363" customWidth="1"/>
    <col min="15879" max="15879" width="7.28515625" style="363" bestFit="1" customWidth="1"/>
    <col min="15880" max="15880" width="6.140625" style="363" customWidth="1"/>
    <col min="15881" max="15881" width="10" style="363" customWidth="1"/>
    <col min="15882" max="15882" width="11.28515625" style="363" bestFit="1" customWidth="1"/>
    <col min="15883" max="15883" width="10.28515625" style="363" bestFit="1" customWidth="1"/>
    <col min="15884" max="15884" width="7.85546875" style="363" bestFit="1" customWidth="1"/>
    <col min="15885" max="15885" width="6.7109375" style="363" bestFit="1" customWidth="1"/>
    <col min="15886" max="15886" width="11.28515625" style="363" bestFit="1" customWidth="1"/>
    <col min="15887" max="15887" width="7.28515625" style="363" bestFit="1" customWidth="1"/>
    <col min="15888" max="15888" width="4.7109375" style="363" customWidth="1"/>
    <col min="15889" max="16129" width="9.140625" style="363" customWidth="1"/>
    <col min="16130" max="16130" width="11.28515625" style="363" customWidth="1"/>
    <col min="16131" max="16131" width="12.140625" style="363" bestFit="1" customWidth="1"/>
    <col min="16132" max="16132" width="11.28515625" style="363" customWidth="1"/>
    <col min="16133" max="16133" width="12.28515625" style="363" bestFit="1" customWidth="1"/>
    <col min="16134" max="16134" width="11.28515625" style="363" customWidth="1"/>
    <col min="16135" max="16135" width="7.28515625" style="363" bestFit="1" customWidth="1"/>
    <col min="16136" max="16136" width="6.140625" style="363" customWidth="1"/>
    <col min="16137" max="16137" width="10" style="363" customWidth="1"/>
    <col min="16138" max="16138" width="11.28515625" style="363" bestFit="1" customWidth="1"/>
    <col min="16139" max="16139" width="10.28515625" style="363" bestFit="1" customWidth="1"/>
    <col min="16140" max="16140" width="7.85546875" style="363" bestFit="1" customWidth="1"/>
    <col min="16141" max="16141" width="6.7109375" style="363" bestFit="1" customWidth="1"/>
    <col min="16142" max="16142" width="11.28515625" style="363" bestFit="1" customWidth="1"/>
    <col min="16143" max="16143" width="7.28515625" style="363" bestFit="1" customWidth="1"/>
    <col min="16144" max="16144" width="4.7109375" style="363" customWidth="1"/>
    <col min="16145" max="16384" width="9.140625" style="363" customWidth="1"/>
  </cols>
  <sheetData>
    <row r="1" spans="1:15" ht="24" customHeight="1">
      <c r="A1" s="1138" t="s">
        <v>984</v>
      </c>
      <c r="B1" s="1138"/>
      <c r="C1" s="1138"/>
      <c r="D1" s="1138"/>
      <c r="E1" s="1138"/>
      <c r="F1" s="1138"/>
      <c r="G1" s="1138"/>
      <c r="H1" s="1138"/>
      <c r="I1" s="1138"/>
      <c r="J1" s="1138"/>
      <c r="K1" s="1138"/>
      <c r="L1" s="1138"/>
      <c r="M1" s="1138"/>
      <c r="N1" s="1138"/>
      <c r="O1" s="1138"/>
    </row>
    <row r="2" spans="1:15" ht="24" customHeight="1">
      <c r="A2" s="1138" t="s">
        <v>690</v>
      </c>
      <c r="B2" s="1138"/>
      <c r="C2" s="1138"/>
      <c r="D2" s="1138"/>
      <c r="E2" s="1138"/>
      <c r="F2" s="1138"/>
      <c r="G2" s="1138"/>
      <c r="H2" s="1138"/>
      <c r="I2" s="1138"/>
      <c r="J2" s="1138"/>
      <c r="K2" s="1138"/>
      <c r="L2" s="1138"/>
      <c r="M2" s="1138"/>
      <c r="N2" s="1138"/>
      <c r="O2" s="1138"/>
    </row>
    <row r="3" spans="1:15" ht="24" customHeight="1">
      <c r="A3" s="1138" t="s">
        <v>1396</v>
      </c>
      <c r="B3" s="1138"/>
      <c r="C3" s="1138"/>
      <c r="D3" s="1138"/>
      <c r="E3" s="1138"/>
      <c r="F3" s="1138"/>
      <c r="G3" s="1138"/>
      <c r="H3" s="1138"/>
      <c r="I3" s="1138"/>
      <c r="J3" s="1138"/>
      <c r="K3" s="1138"/>
      <c r="L3" s="1138"/>
      <c r="M3" s="1138"/>
      <c r="N3" s="1138"/>
      <c r="O3" s="1138"/>
    </row>
    <row r="4" spans="1:15" ht="24" customHeight="1" thickBot="1">
      <c r="A4" s="1162" t="s">
        <v>1223</v>
      </c>
      <c r="B4" s="1162"/>
      <c r="C4" s="1162"/>
      <c r="D4" s="1162"/>
      <c r="E4" s="1162"/>
      <c r="F4" s="1162"/>
      <c r="G4" s="1162"/>
      <c r="H4" s="1162"/>
      <c r="I4" s="1162"/>
      <c r="J4" s="1162"/>
      <c r="K4" s="1162"/>
      <c r="L4" s="1162"/>
      <c r="M4" s="1162"/>
      <c r="N4" s="1162"/>
      <c r="O4" s="1162"/>
    </row>
    <row r="5" spans="1:15" s="273" customFormat="1" ht="30" customHeight="1" thickTop="1" thickBot="1">
      <c r="A5" s="178"/>
      <c r="B5" s="1166" t="s">
        <v>1407</v>
      </c>
      <c r="C5" s="1166"/>
      <c r="D5" s="1166"/>
      <c r="E5" s="1166"/>
      <c r="F5" s="1166"/>
      <c r="G5" s="1166"/>
      <c r="H5" s="111"/>
      <c r="I5" s="631"/>
      <c r="J5" s="1167" t="s">
        <v>691</v>
      </c>
      <c r="K5" s="1167"/>
      <c r="L5" s="1167"/>
      <c r="M5" s="1167"/>
      <c r="N5" s="1167"/>
      <c r="O5" s="1167"/>
    </row>
    <row r="6" spans="1:15" s="273" customFormat="1" ht="33" customHeight="1" thickTop="1" thickBot="1">
      <c r="A6" s="527" t="s">
        <v>692</v>
      </c>
      <c r="B6" s="528" t="s">
        <v>693</v>
      </c>
      <c r="C6" s="528" t="s">
        <v>694</v>
      </c>
      <c r="D6" s="528" t="s">
        <v>695</v>
      </c>
      <c r="E6" s="528" t="s">
        <v>6</v>
      </c>
      <c r="F6" s="528" t="s">
        <v>634</v>
      </c>
      <c r="G6" s="729"/>
      <c r="H6" s="111"/>
      <c r="I6" s="527" t="s">
        <v>692</v>
      </c>
      <c r="J6" s="536" t="s">
        <v>2</v>
      </c>
      <c r="K6" s="536" t="s">
        <v>3</v>
      </c>
      <c r="L6" s="536" t="s">
        <v>4</v>
      </c>
      <c r="M6" s="536" t="s">
        <v>696</v>
      </c>
      <c r="N6" s="536" t="s">
        <v>6</v>
      </c>
      <c r="O6" s="536" t="s">
        <v>634</v>
      </c>
    </row>
    <row r="7" spans="1:15" s="273" customFormat="1" ht="26.25" customHeight="1" thickTop="1">
      <c r="A7" s="43" t="s">
        <v>699</v>
      </c>
      <c r="B7" s="480">
        <v>5213857.2237</v>
      </c>
      <c r="C7" s="480">
        <v>6910320.7684799992</v>
      </c>
      <c r="D7" s="480">
        <v>8346271.8794099996</v>
      </c>
      <c r="E7" s="480">
        <v>20470449.87159</v>
      </c>
      <c r="F7" s="478">
        <v>0.1304195887852527</v>
      </c>
      <c r="H7" s="111"/>
      <c r="I7" s="531" t="s">
        <v>699</v>
      </c>
      <c r="J7" s="480">
        <v>3929320.70206</v>
      </c>
      <c r="K7" s="480">
        <v>1284533.2602300001</v>
      </c>
      <c r="L7" s="480">
        <v>0</v>
      </c>
      <c r="M7" s="480">
        <v>3.2614099999999997</v>
      </c>
      <c r="N7" s="480">
        <v>5213857.2237</v>
      </c>
      <c r="O7" s="478">
        <v>0.16554002099595796</v>
      </c>
    </row>
    <row r="8" spans="1:15" s="273" customFormat="1" ht="26.25" customHeight="1">
      <c r="A8" s="43" t="s">
        <v>701</v>
      </c>
      <c r="B8" s="480">
        <v>4980092.6395299993</v>
      </c>
      <c r="C8" s="480">
        <v>9975311.8651200011</v>
      </c>
      <c r="D8" s="480">
        <v>5667678.4802600006</v>
      </c>
      <c r="E8" s="480">
        <v>20623082.98491</v>
      </c>
      <c r="F8" s="478">
        <v>0.13139203189222293</v>
      </c>
      <c r="H8" s="111"/>
      <c r="I8" s="531" t="s">
        <v>701</v>
      </c>
      <c r="J8" s="480">
        <v>4094866.3558400003</v>
      </c>
      <c r="K8" s="480">
        <v>885226.28369000007</v>
      </c>
      <c r="L8" s="480">
        <v>0</v>
      </c>
      <c r="M8" s="480">
        <v>0</v>
      </c>
      <c r="N8" s="480">
        <v>4980092.6395299993</v>
      </c>
      <c r="O8" s="478">
        <v>0.15811799302102394</v>
      </c>
    </row>
    <row r="9" spans="1:15" s="273" customFormat="1" ht="26.25" customHeight="1">
      <c r="A9" s="43" t="s">
        <v>698</v>
      </c>
      <c r="B9" s="480">
        <v>5854834.6048599994</v>
      </c>
      <c r="C9" s="480">
        <v>10910393.1182</v>
      </c>
      <c r="D9" s="480">
        <v>11420751.566749999</v>
      </c>
      <c r="E9" s="480">
        <v>28185979.289810002</v>
      </c>
      <c r="F9" s="478">
        <v>0.17957611344870475</v>
      </c>
      <c r="H9" s="111"/>
      <c r="I9" s="531" t="s">
        <v>698</v>
      </c>
      <c r="J9" s="480">
        <v>4300654.6450899998</v>
      </c>
      <c r="K9" s="480">
        <v>1554112.11916</v>
      </c>
      <c r="L9" s="480">
        <v>65.840440000000001</v>
      </c>
      <c r="M9" s="480">
        <v>2.0001700000000002</v>
      </c>
      <c r="N9" s="480">
        <v>5854834.6048599994</v>
      </c>
      <c r="O9" s="478">
        <v>0.18589105950404003</v>
      </c>
    </row>
    <row r="10" spans="1:15" s="273" customFormat="1" ht="26.25" customHeight="1">
      <c r="A10" s="43" t="s">
        <v>700</v>
      </c>
      <c r="B10" s="480">
        <v>4560147.1577200005</v>
      </c>
      <c r="C10" s="480">
        <v>4297990.4210799998</v>
      </c>
      <c r="D10" s="480">
        <v>7064585.5264699999</v>
      </c>
      <c r="E10" s="480">
        <v>15922723.10527</v>
      </c>
      <c r="F10" s="478">
        <v>0.10144549889022332</v>
      </c>
      <c r="H10" s="111"/>
      <c r="I10" s="531" t="s">
        <v>700</v>
      </c>
      <c r="J10" s="480">
        <v>3385509.9938099999</v>
      </c>
      <c r="K10" s="480">
        <v>1174477.3139300002</v>
      </c>
      <c r="L10" s="480">
        <v>0</v>
      </c>
      <c r="M10" s="480">
        <v>159.84998000000002</v>
      </c>
      <c r="N10" s="480">
        <v>4560147.1577200005</v>
      </c>
      <c r="O10" s="478">
        <v>0.14478471961261791</v>
      </c>
    </row>
    <row r="11" spans="1:15" s="273" customFormat="1" ht="26.25" customHeight="1">
      <c r="A11" s="43" t="s">
        <v>697</v>
      </c>
      <c r="B11" s="480">
        <v>3857679.8172800001</v>
      </c>
      <c r="C11" s="480">
        <v>4361988.8790200008</v>
      </c>
      <c r="D11" s="480">
        <v>7479571.4084799998</v>
      </c>
      <c r="E11" s="480">
        <v>15699240.104780002</v>
      </c>
      <c r="F11" s="478">
        <v>0.10002166300936897</v>
      </c>
      <c r="H11" s="111"/>
      <c r="I11" s="531" t="s">
        <v>697</v>
      </c>
      <c r="J11" s="480">
        <v>3109594.0572299999</v>
      </c>
      <c r="K11" s="480">
        <v>748085.63552000001</v>
      </c>
      <c r="L11" s="480">
        <v>0</v>
      </c>
      <c r="M11" s="480">
        <v>0.12453</v>
      </c>
      <c r="N11" s="480">
        <v>3857679.8172800001</v>
      </c>
      <c r="O11" s="478">
        <v>0.12248137425885119</v>
      </c>
    </row>
    <row r="12" spans="1:15" s="273" customFormat="1" ht="26.25" customHeight="1">
      <c r="A12" s="43" t="s">
        <v>703</v>
      </c>
      <c r="B12" s="480">
        <v>2044534.1548499998</v>
      </c>
      <c r="C12" s="480">
        <v>2285802.1307100002</v>
      </c>
      <c r="D12" s="480">
        <v>4170959.5685999999</v>
      </c>
      <c r="E12" s="480">
        <v>8501295.8541599996</v>
      </c>
      <c r="F12" s="478">
        <v>5.4162732934369164E-2</v>
      </c>
      <c r="H12" s="111"/>
      <c r="I12" s="531" t="s">
        <v>703</v>
      </c>
      <c r="J12" s="480">
        <v>1660710.8650100001</v>
      </c>
      <c r="K12" s="480">
        <v>383818.33827999997</v>
      </c>
      <c r="L12" s="480">
        <v>0</v>
      </c>
      <c r="M12" s="480">
        <v>4.9515600000000006</v>
      </c>
      <c r="N12" s="480">
        <v>2044534.1548499998</v>
      </c>
      <c r="O12" s="478">
        <v>6.4913980648024047E-2</v>
      </c>
    </row>
    <row r="13" spans="1:15" s="273" customFormat="1" ht="26.25" customHeight="1">
      <c r="A13" s="43" t="s">
        <v>702</v>
      </c>
      <c r="B13" s="480">
        <v>1374364.0059500001</v>
      </c>
      <c r="C13" s="480">
        <v>1626665.33555</v>
      </c>
      <c r="D13" s="480">
        <v>4550747.7681200001</v>
      </c>
      <c r="E13" s="480">
        <v>7551777.1096200002</v>
      </c>
      <c r="F13" s="478">
        <v>4.8113239885432209E-2</v>
      </c>
      <c r="H13" s="111"/>
      <c r="I13" s="531" t="s">
        <v>702</v>
      </c>
      <c r="J13" s="480">
        <v>1003053.3228099999</v>
      </c>
      <c r="K13" s="480">
        <v>371310.68313999998</v>
      </c>
      <c r="L13" s="480">
        <v>0</v>
      </c>
      <c r="M13" s="480">
        <v>0</v>
      </c>
      <c r="N13" s="480">
        <v>1374364.0059500001</v>
      </c>
      <c r="O13" s="478">
        <v>4.3636071461043667E-2</v>
      </c>
    </row>
    <row r="14" spans="1:15" s="273" customFormat="1" ht="26.25" customHeight="1">
      <c r="A14" s="43" t="s">
        <v>704</v>
      </c>
      <c r="B14" s="480">
        <v>0</v>
      </c>
      <c r="C14" s="480">
        <v>3294666.5828499999</v>
      </c>
      <c r="D14" s="480">
        <v>5218298.5151700005</v>
      </c>
      <c r="E14" s="480">
        <v>8512965.0980200004</v>
      </c>
      <c r="F14" s="478">
        <v>5.4237079028138617E-2</v>
      </c>
      <c r="H14" s="111"/>
      <c r="I14" s="531" t="s">
        <v>704</v>
      </c>
      <c r="J14" s="480">
        <v>0</v>
      </c>
      <c r="K14" s="480">
        <v>0</v>
      </c>
      <c r="L14" s="480">
        <v>0</v>
      </c>
      <c r="M14" s="480">
        <v>0</v>
      </c>
      <c r="N14" s="480">
        <v>0</v>
      </c>
      <c r="O14" s="478">
        <v>0</v>
      </c>
    </row>
    <row r="15" spans="1:15" s="273" customFormat="1" ht="26.25" customHeight="1">
      <c r="A15" s="43" t="s">
        <v>706</v>
      </c>
      <c r="B15" s="480">
        <v>35941.933990000005</v>
      </c>
      <c r="C15" s="480">
        <v>18353.491839999999</v>
      </c>
      <c r="D15" s="480">
        <v>6996.3109800000002</v>
      </c>
      <c r="E15" s="480">
        <v>61291.736810000002</v>
      </c>
      <c r="F15" s="478">
        <v>3.9049669942955908E-4</v>
      </c>
      <c r="H15" s="111"/>
      <c r="I15" s="531" t="s">
        <v>706</v>
      </c>
      <c r="J15" s="480">
        <v>25984.405609999998</v>
      </c>
      <c r="K15" s="480">
        <v>9957.5283800000016</v>
      </c>
      <c r="L15" s="480">
        <v>0</v>
      </c>
      <c r="M15" s="480">
        <v>0</v>
      </c>
      <c r="N15" s="480">
        <v>35941.933990000005</v>
      </c>
      <c r="O15" s="478">
        <v>1.1411567774227728E-3</v>
      </c>
    </row>
    <row r="16" spans="1:15" s="273" customFormat="1" ht="26.25" customHeight="1">
      <c r="A16" s="43" t="s">
        <v>705</v>
      </c>
      <c r="B16" s="480">
        <v>15612.141529999999</v>
      </c>
      <c r="C16" s="480">
        <v>3488.7006499999998</v>
      </c>
      <c r="D16" s="480">
        <v>70635.929080000002</v>
      </c>
      <c r="E16" s="480">
        <v>89736.771260000009</v>
      </c>
      <c r="F16" s="478">
        <v>5.7172328307684842E-4</v>
      </c>
      <c r="H16" s="111"/>
      <c r="I16" s="531" t="s">
        <v>705</v>
      </c>
      <c r="J16" s="480">
        <v>9331.7106800000001</v>
      </c>
      <c r="K16" s="480">
        <v>6280.4308499999997</v>
      </c>
      <c r="L16" s="480">
        <v>0</v>
      </c>
      <c r="M16" s="480">
        <v>0</v>
      </c>
      <c r="N16" s="480">
        <v>15612.141529999999</v>
      </c>
      <c r="O16" s="478">
        <v>4.9568565570233059E-4</v>
      </c>
    </row>
    <row r="17" spans="1:15" s="273" customFormat="1" ht="26.25" customHeight="1">
      <c r="A17" s="43" t="s">
        <v>707</v>
      </c>
      <c r="B17" s="480">
        <v>454038.56139999995</v>
      </c>
      <c r="C17" s="480">
        <v>4145998.3361900002</v>
      </c>
      <c r="D17" s="480">
        <v>4937682.99254</v>
      </c>
      <c r="E17" s="480">
        <v>9537719.8901299983</v>
      </c>
      <c r="F17" s="478">
        <v>6.0765909582966196E-2</v>
      </c>
      <c r="H17" s="111"/>
      <c r="I17" s="531" t="s">
        <v>707</v>
      </c>
      <c r="J17" s="480">
        <v>412115.80589999998</v>
      </c>
      <c r="K17" s="480">
        <v>41922.755499999999</v>
      </c>
      <c r="L17" s="480">
        <v>0</v>
      </c>
      <c r="M17" s="480">
        <v>0</v>
      </c>
      <c r="N17" s="480">
        <v>454038.56139999995</v>
      </c>
      <c r="O17" s="478">
        <v>1.4415729039429344E-2</v>
      </c>
    </row>
    <row r="18" spans="1:15" s="273" customFormat="1" ht="26.25" customHeight="1">
      <c r="A18" s="43" t="s">
        <v>708</v>
      </c>
      <c r="B18" s="480">
        <v>449656.52748000005</v>
      </c>
      <c r="C18" s="480">
        <v>502716.85961000004</v>
      </c>
      <c r="D18" s="480">
        <v>1621045.1479100001</v>
      </c>
      <c r="E18" s="480">
        <v>2573418.5350000001</v>
      </c>
      <c r="F18" s="478">
        <v>1.6395545247534834E-2</v>
      </c>
      <c r="H18" s="111"/>
      <c r="I18" s="531" t="s">
        <v>708</v>
      </c>
      <c r="J18" s="480">
        <v>398399.00276999996</v>
      </c>
      <c r="K18" s="480">
        <v>51257.524709999998</v>
      </c>
      <c r="L18" s="480">
        <v>0</v>
      </c>
      <c r="M18" s="480">
        <v>0</v>
      </c>
      <c r="N18" s="480">
        <v>449656.52748000005</v>
      </c>
      <c r="O18" s="478">
        <v>1.4276599416963963E-2</v>
      </c>
    </row>
    <row r="19" spans="1:15" s="273" customFormat="1" ht="26.25" customHeight="1">
      <c r="A19" s="43" t="s">
        <v>995</v>
      </c>
      <c r="B19" s="480">
        <v>2655293.9223600002</v>
      </c>
      <c r="C19" s="480">
        <v>2130611.3675699998</v>
      </c>
      <c r="D19" s="480">
        <v>7492621.6556899995</v>
      </c>
      <c r="E19" s="480">
        <v>12278526.94562</v>
      </c>
      <c r="F19" s="478">
        <v>7.8227906332379152E-2</v>
      </c>
      <c r="H19" s="111"/>
      <c r="I19" s="531" t="s">
        <v>995</v>
      </c>
      <c r="J19" s="480">
        <v>2179934.0502499999</v>
      </c>
      <c r="K19" s="480">
        <v>475359.87211</v>
      </c>
      <c r="L19" s="480">
        <v>0</v>
      </c>
      <c r="M19" s="480">
        <v>0</v>
      </c>
      <c r="N19" s="480">
        <v>2655293.9223600002</v>
      </c>
      <c r="O19" s="478">
        <v>8.4305609608922763E-2</v>
      </c>
    </row>
    <row r="20" spans="1:15" s="273" customFormat="1" ht="26.25" customHeight="1">
      <c r="A20" s="43" t="s">
        <v>996</v>
      </c>
      <c r="B20" s="480">
        <v>0</v>
      </c>
      <c r="C20" s="480">
        <v>2269356.8168500001</v>
      </c>
      <c r="D20" s="480">
        <v>4680835.0212599998</v>
      </c>
      <c r="E20" s="480">
        <v>6950191.8381099999</v>
      </c>
      <c r="F20" s="478">
        <v>4.4280470980900814E-2</v>
      </c>
      <c r="H20" s="111"/>
      <c r="I20" s="531" t="s">
        <v>996</v>
      </c>
      <c r="J20" s="480">
        <v>0</v>
      </c>
      <c r="K20" s="480">
        <v>0</v>
      </c>
      <c r="L20" s="480">
        <v>0</v>
      </c>
      <c r="M20" s="480">
        <v>0</v>
      </c>
      <c r="N20" s="480">
        <v>0</v>
      </c>
      <c r="O20" s="478">
        <v>0</v>
      </c>
    </row>
    <row r="21" spans="1:15" s="273" customFormat="1" ht="27" customHeight="1" thickBot="1">
      <c r="A21" s="43"/>
      <c r="B21" s="479"/>
      <c r="C21" s="479"/>
      <c r="D21" s="479"/>
      <c r="E21" s="479"/>
      <c r="F21" s="532"/>
      <c r="H21" s="111"/>
      <c r="I21" s="531">
        <v>0</v>
      </c>
      <c r="J21" s="479"/>
      <c r="K21" s="479"/>
      <c r="L21" s="533"/>
      <c r="M21" s="479"/>
      <c r="N21" s="479"/>
      <c r="O21" s="532"/>
    </row>
    <row r="22" spans="1:15" s="273" customFormat="1" ht="28.5" customHeight="1" thickTop="1" thickBot="1">
      <c r="A22" s="527" t="s">
        <v>709</v>
      </c>
      <c r="B22" s="536">
        <v>31496052.690650001</v>
      </c>
      <c r="C22" s="536">
        <v>52733664.673720002</v>
      </c>
      <c r="D22" s="536">
        <v>72728681.770720005</v>
      </c>
      <c r="E22" s="536">
        <v>156958399.13508999</v>
      </c>
      <c r="F22" s="536"/>
      <c r="G22" s="729"/>
      <c r="H22" s="111"/>
      <c r="I22" s="1066"/>
      <c r="J22" s="536">
        <v>24509474.917060003</v>
      </c>
      <c r="K22" s="536">
        <v>6986341.7455000002</v>
      </c>
      <c r="L22" s="536">
        <v>65.840440000000001</v>
      </c>
      <c r="M22" s="536">
        <v>170.18764999999999</v>
      </c>
      <c r="N22" s="536">
        <v>31496052.690650001</v>
      </c>
      <c r="O22" s="536"/>
    </row>
    <row r="23" spans="1:15" s="273" customFormat="1" ht="24.75" customHeight="1" thickTop="1" thickBot="1">
      <c r="A23" s="111"/>
      <c r="B23" s="534"/>
      <c r="C23" s="534"/>
      <c r="D23" s="534"/>
      <c r="E23" s="534"/>
      <c r="F23" s="533"/>
      <c r="G23" s="533"/>
      <c r="H23" s="111"/>
      <c r="I23" s="533"/>
      <c r="J23" s="479"/>
      <c r="K23" s="479"/>
      <c r="L23" s="533"/>
      <c r="M23" s="479"/>
      <c r="N23" s="533"/>
      <c r="O23" s="479"/>
    </row>
    <row r="24" spans="1:15" s="273" customFormat="1" ht="40.5" customHeight="1" thickTop="1" thickBot="1">
      <c r="A24" s="730"/>
      <c r="B24" s="1164" t="s">
        <v>710</v>
      </c>
      <c r="C24" s="1164"/>
      <c r="D24" s="1164"/>
      <c r="E24" s="1164"/>
      <c r="F24" s="1164"/>
      <c r="G24" s="1164"/>
      <c r="H24" s="111"/>
      <c r="I24" s="630"/>
      <c r="J24" s="1165" t="s">
        <v>711</v>
      </c>
      <c r="K24" s="1165"/>
      <c r="L24" s="1165"/>
      <c r="M24" s="1165"/>
      <c r="N24" s="1165"/>
      <c r="O24" s="1165"/>
    </row>
    <row r="25" spans="1:15" s="273" customFormat="1" ht="24.75" customHeight="1" thickTop="1" thickBot="1">
      <c r="A25" s="527" t="s">
        <v>692</v>
      </c>
      <c r="B25" s="536" t="s">
        <v>2</v>
      </c>
      <c r="C25" s="536" t="s">
        <v>3</v>
      </c>
      <c r="D25" s="536" t="s">
        <v>4</v>
      </c>
      <c r="E25" s="536" t="s">
        <v>696</v>
      </c>
      <c r="F25" s="536" t="s">
        <v>6</v>
      </c>
      <c r="G25" s="536" t="s">
        <v>634</v>
      </c>
      <c r="H25" s="111"/>
      <c r="I25" s="1066" t="s">
        <v>692</v>
      </c>
      <c r="J25" s="536" t="s">
        <v>2</v>
      </c>
      <c r="K25" s="536" t="s">
        <v>3</v>
      </c>
      <c r="L25" s="536" t="s">
        <v>4</v>
      </c>
      <c r="M25" s="536" t="s">
        <v>696</v>
      </c>
      <c r="N25" s="536" t="s">
        <v>6</v>
      </c>
      <c r="O25" s="536" t="s">
        <v>634</v>
      </c>
    </row>
    <row r="26" spans="1:15" s="273" customFormat="1" ht="25.5" customHeight="1" thickTop="1">
      <c r="A26" s="43" t="s">
        <v>699</v>
      </c>
      <c r="B26" s="480">
        <v>5327605.1017299993</v>
      </c>
      <c r="C26" s="480">
        <v>1582487.77501</v>
      </c>
      <c r="D26" s="480">
        <v>0</v>
      </c>
      <c r="E26" s="480">
        <v>227.89174</v>
      </c>
      <c r="F26" s="480">
        <v>6910320.7684799992</v>
      </c>
      <c r="G26" s="478">
        <v>0.13104192191527664</v>
      </c>
      <c r="H26" s="111"/>
      <c r="I26" s="531" t="s">
        <v>699</v>
      </c>
      <c r="J26" s="480">
        <v>8066068.9901099997</v>
      </c>
      <c r="K26" s="480">
        <v>280045.50092000002</v>
      </c>
      <c r="L26" s="480">
        <v>0</v>
      </c>
      <c r="M26" s="480">
        <v>157.38838000000001</v>
      </c>
      <c r="N26" s="480">
        <v>8346271.8794099996</v>
      </c>
      <c r="O26" s="478">
        <v>0.11475901496086435</v>
      </c>
    </row>
    <row r="27" spans="1:15" s="273" customFormat="1" ht="25.5" customHeight="1">
      <c r="A27" s="43" t="s">
        <v>701</v>
      </c>
      <c r="B27" s="480">
        <v>9206486.9475699998</v>
      </c>
      <c r="C27" s="480">
        <v>764677.94078999991</v>
      </c>
      <c r="D27" s="480">
        <v>0</v>
      </c>
      <c r="E27" s="480">
        <v>4146.9767599999996</v>
      </c>
      <c r="F27" s="480">
        <v>9975311.8651200011</v>
      </c>
      <c r="G27" s="478">
        <v>0.1891640174609604</v>
      </c>
      <c r="H27" s="111"/>
      <c r="I27" s="531" t="s">
        <v>701</v>
      </c>
      <c r="J27" s="480">
        <v>5068647.1160800001</v>
      </c>
      <c r="K27" s="480">
        <v>598565.31926999998</v>
      </c>
      <c r="L27" s="480">
        <v>0</v>
      </c>
      <c r="M27" s="480">
        <v>466.04490999999996</v>
      </c>
      <c r="N27" s="480">
        <v>5667678.4802600006</v>
      </c>
      <c r="O27" s="478">
        <v>7.7929069278714236E-2</v>
      </c>
    </row>
    <row r="28" spans="1:15" s="273" customFormat="1" ht="25.5" customHeight="1">
      <c r="A28" s="43" t="s">
        <v>698</v>
      </c>
      <c r="B28" s="480">
        <v>8047663.6347899996</v>
      </c>
      <c r="C28" s="480">
        <v>2860673.9316799999</v>
      </c>
      <c r="D28" s="480">
        <v>0</v>
      </c>
      <c r="E28" s="480">
        <v>2055.5517300000001</v>
      </c>
      <c r="F28" s="480">
        <v>10910393.1182</v>
      </c>
      <c r="G28" s="478">
        <v>0.2068961674806043</v>
      </c>
      <c r="H28" s="111"/>
      <c r="I28" s="531" t="s">
        <v>698</v>
      </c>
      <c r="J28" s="480">
        <v>10759208.232069999</v>
      </c>
      <c r="K28" s="480">
        <v>661124.00465999998</v>
      </c>
      <c r="L28" s="480">
        <v>0</v>
      </c>
      <c r="M28" s="480">
        <v>419.33001999999999</v>
      </c>
      <c r="N28" s="480">
        <v>11420751.566749999</v>
      </c>
      <c r="O28" s="478">
        <v>0.15703229164464114</v>
      </c>
    </row>
    <row r="29" spans="1:15" s="273" customFormat="1" ht="25.5" customHeight="1">
      <c r="A29" s="43" t="s">
        <v>700</v>
      </c>
      <c r="B29" s="480">
        <v>2502799.8006700003</v>
      </c>
      <c r="C29" s="480">
        <v>1795189.38646</v>
      </c>
      <c r="D29" s="480">
        <v>0</v>
      </c>
      <c r="E29" s="480">
        <v>1.2339500000000001</v>
      </c>
      <c r="F29" s="480">
        <v>4297990.4210799998</v>
      </c>
      <c r="G29" s="478">
        <v>8.1503731016477551E-2</v>
      </c>
      <c r="H29" s="111"/>
      <c r="I29" s="531" t="s">
        <v>700</v>
      </c>
      <c r="J29" s="480">
        <v>6882121.2922900002</v>
      </c>
      <c r="K29" s="480">
        <v>181793.76406000002</v>
      </c>
      <c r="L29" s="480">
        <v>0</v>
      </c>
      <c r="M29" s="480">
        <v>670.47011999999995</v>
      </c>
      <c r="N29" s="480">
        <v>7064585.5264699999</v>
      </c>
      <c r="O29" s="478">
        <v>9.7136169039078429E-2</v>
      </c>
    </row>
    <row r="30" spans="1:15" s="273" customFormat="1" ht="25.5" customHeight="1">
      <c r="A30" s="43" t="s">
        <v>697</v>
      </c>
      <c r="B30" s="480">
        <v>3608629.7947399998</v>
      </c>
      <c r="C30" s="480">
        <v>753359.07348000002</v>
      </c>
      <c r="D30" s="480">
        <v>0</v>
      </c>
      <c r="E30" s="480">
        <v>1.0800000000000001E-2</v>
      </c>
      <c r="F30" s="480">
        <v>4361988.8790200008</v>
      </c>
      <c r="G30" s="478">
        <v>8.2717347751365605E-2</v>
      </c>
      <c r="H30" s="111"/>
      <c r="I30" s="531" t="s">
        <v>697</v>
      </c>
      <c r="J30" s="480">
        <v>7411618.6076699998</v>
      </c>
      <c r="K30" s="480">
        <v>67952.800810000001</v>
      </c>
      <c r="L30" s="480">
        <v>0</v>
      </c>
      <c r="M30" s="480">
        <v>0</v>
      </c>
      <c r="N30" s="480">
        <v>7479571.4084799998</v>
      </c>
      <c r="O30" s="478">
        <v>0.10284211436774887</v>
      </c>
    </row>
    <row r="31" spans="1:15" s="273" customFormat="1" ht="25.5" customHeight="1">
      <c r="A31" s="43" t="s">
        <v>703</v>
      </c>
      <c r="B31" s="480">
        <v>1415089.9364799999</v>
      </c>
      <c r="C31" s="480">
        <v>870403.65355999989</v>
      </c>
      <c r="D31" s="480">
        <v>0</v>
      </c>
      <c r="E31" s="480">
        <v>308.54066999999998</v>
      </c>
      <c r="F31" s="480">
        <v>2285802.1307100002</v>
      </c>
      <c r="G31" s="478">
        <v>4.3346165013430922E-2</v>
      </c>
      <c r="H31" s="111"/>
      <c r="I31" s="531" t="s">
        <v>703</v>
      </c>
      <c r="J31" s="480">
        <v>4083465.48789</v>
      </c>
      <c r="K31" s="480">
        <v>87479.107250000001</v>
      </c>
      <c r="L31" s="480">
        <v>0</v>
      </c>
      <c r="M31" s="480">
        <v>14.973459999999999</v>
      </c>
      <c r="N31" s="480">
        <v>4170959.5685999999</v>
      </c>
      <c r="O31" s="478">
        <v>5.7349582957506529E-2</v>
      </c>
    </row>
    <row r="32" spans="1:15" s="273" customFormat="1" ht="25.5" customHeight="1">
      <c r="A32" s="43" t="s">
        <v>702</v>
      </c>
      <c r="B32" s="480">
        <v>1221648.3103199999</v>
      </c>
      <c r="C32" s="480">
        <v>405017.02522000001</v>
      </c>
      <c r="D32" s="480">
        <v>0</v>
      </c>
      <c r="E32" s="480">
        <v>1.0000000000000001E-5</v>
      </c>
      <c r="F32" s="480">
        <v>1626665.33555</v>
      </c>
      <c r="G32" s="478">
        <v>3.0846810014337086E-2</v>
      </c>
      <c r="H32" s="111"/>
      <c r="I32" s="531" t="s">
        <v>702</v>
      </c>
      <c r="J32" s="480">
        <v>4437035.15833</v>
      </c>
      <c r="K32" s="480">
        <v>113712.60979</v>
      </c>
      <c r="L32" s="480">
        <v>0</v>
      </c>
      <c r="M32" s="480">
        <v>0</v>
      </c>
      <c r="N32" s="480">
        <v>4550747.7681200001</v>
      </c>
      <c r="O32" s="478">
        <v>6.2571569528324586E-2</v>
      </c>
    </row>
    <row r="33" spans="1:15" s="273" customFormat="1" ht="25.5" customHeight="1">
      <c r="A33" s="43" t="s">
        <v>704</v>
      </c>
      <c r="B33" s="480">
        <v>3018241.7029499998</v>
      </c>
      <c r="C33" s="480">
        <v>276153.66615</v>
      </c>
      <c r="D33" s="480">
        <v>0</v>
      </c>
      <c r="E33" s="480">
        <v>271.21375</v>
      </c>
      <c r="F33" s="480">
        <v>3294666.5828499999</v>
      </c>
      <c r="G33" s="478">
        <v>6.247748195076433E-2</v>
      </c>
      <c r="H33" s="111"/>
      <c r="I33" s="531" t="s">
        <v>704</v>
      </c>
      <c r="J33" s="480">
        <v>5110082.1123700002</v>
      </c>
      <c r="K33" s="480">
        <v>108216.4028</v>
      </c>
      <c r="L33" s="480">
        <v>0</v>
      </c>
      <c r="M33" s="480">
        <v>0</v>
      </c>
      <c r="N33" s="480">
        <v>5218298.5151700005</v>
      </c>
      <c r="O33" s="478">
        <v>7.1750214470006332E-2</v>
      </c>
    </row>
    <row r="34" spans="1:15" s="273" customFormat="1" ht="25.5" customHeight="1">
      <c r="A34" s="43" t="s">
        <v>706</v>
      </c>
      <c r="B34" s="480">
        <v>3943.06131</v>
      </c>
      <c r="C34" s="480">
        <v>14410.43053</v>
      </c>
      <c r="D34" s="480">
        <v>0</v>
      </c>
      <c r="E34" s="480">
        <v>0</v>
      </c>
      <c r="F34" s="480">
        <v>18353.491839999999</v>
      </c>
      <c r="G34" s="478">
        <v>3.4804127408096717E-4</v>
      </c>
      <c r="H34" s="111"/>
      <c r="I34" s="531" t="s">
        <v>706</v>
      </c>
      <c r="J34" s="480">
        <v>3213.2382400000001</v>
      </c>
      <c r="K34" s="480">
        <v>3783.0727400000001</v>
      </c>
      <c r="L34" s="480">
        <v>0</v>
      </c>
      <c r="M34" s="480">
        <v>0</v>
      </c>
      <c r="N34" s="480">
        <v>6996.3109800000002</v>
      </c>
      <c r="O34" s="478">
        <v>9.6197412212916796E-5</v>
      </c>
    </row>
    <row r="35" spans="1:15" s="273" customFormat="1" ht="25.5" customHeight="1">
      <c r="A35" s="43" t="s">
        <v>705</v>
      </c>
      <c r="B35" s="480">
        <v>915.23003000000006</v>
      </c>
      <c r="C35" s="480">
        <v>2573.4706200000001</v>
      </c>
      <c r="D35" s="480">
        <v>0</v>
      </c>
      <c r="E35" s="480">
        <v>0</v>
      </c>
      <c r="F35" s="480">
        <v>3488.7006499999998</v>
      </c>
      <c r="G35" s="478">
        <v>6.6156992342286531E-5</v>
      </c>
      <c r="H35" s="111"/>
      <c r="I35" s="531" t="s">
        <v>705</v>
      </c>
      <c r="J35" s="480">
        <v>50055.929080000002</v>
      </c>
      <c r="K35" s="480">
        <v>20580</v>
      </c>
      <c r="L35" s="480">
        <v>0</v>
      </c>
      <c r="M35" s="480">
        <v>0</v>
      </c>
      <c r="N35" s="480">
        <v>70635.929080000002</v>
      </c>
      <c r="O35" s="478">
        <v>9.7122520799541661E-4</v>
      </c>
    </row>
    <row r="36" spans="1:15" s="273" customFormat="1" ht="25.5" customHeight="1">
      <c r="A36" s="43" t="s">
        <v>707</v>
      </c>
      <c r="B36" s="480">
        <v>3901950.98086</v>
      </c>
      <c r="C36" s="480">
        <v>244047.35533000002</v>
      </c>
      <c r="D36" s="480">
        <v>0</v>
      </c>
      <c r="E36" s="480">
        <v>0</v>
      </c>
      <c r="F36" s="480">
        <v>4145998.3361900002</v>
      </c>
      <c r="G36" s="478">
        <v>7.8621471916329233E-2</v>
      </c>
      <c r="H36" s="111"/>
      <c r="I36" s="531" t="s">
        <v>707</v>
      </c>
      <c r="J36" s="480">
        <v>4794061.2622400001</v>
      </c>
      <c r="K36" s="480">
        <v>141853.05753999998</v>
      </c>
      <c r="L36" s="480">
        <v>0</v>
      </c>
      <c r="M36" s="480">
        <v>1768.6727599999999</v>
      </c>
      <c r="N36" s="480">
        <v>4937682.99254</v>
      </c>
      <c r="O36" s="478">
        <v>6.7891825787606566E-2</v>
      </c>
    </row>
    <row r="37" spans="1:15" s="273" customFormat="1" ht="25.5" customHeight="1">
      <c r="A37" s="43" t="s">
        <v>708</v>
      </c>
      <c r="B37" s="480">
        <v>448490.51761000004</v>
      </c>
      <c r="C37" s="480">
        <v>54226.341999999997</v>
      </c>
      <c r="D37" s="480">
        <v>0</v>
      </c>
      <c r="E37" s="480">
        <v>0</v>
      </c>
      <c r="F37" s="480">
        <v>502716.85961000004</v>
      </c>
      <c r="G37" s="478">
        <v>9.5331295998575018E-3</v>
      </c>
      <c r="H37" s="111"/>
      <c r="I37" s="531" t="s">
        <v>708</v>
      </c>
      <c r="J37" s="480">
        <v>1562997.10568</v>
      </c>
      <c r="K37" s="480">
        <v>58048.042229999999</v>
      </c>
      <c r="L37" s="480">
        <v>0</v>
      </c>
      <c r="M37" s="480">
        <v>0</v>
      </c>
      <c r="N37" s="480">
        <v>1621045.1479100001</v>
      </c>
      <c r="O37" s="478">
        <v>2.2288938950116102E-2</v>
      </c>
    </row>
    <row r="38" spans="1:15" s="273" customFormat="1" ht="25.5" customHeight="1">
      <c r="A38" s="43" t="s">
        <v>995</v>
      </c>
      <c r="B38" s="480">
        <v>1796130.13528</v>
      </c>
      <c r="C38" s="480">
        <v>334481.00232999999</v>
      </c>
      <c r="D38" s="480">
        <v>0</v>
      </c>
      <c r="E38" s="480">
        <v>0.22996</v>
      </c>
      <c r="F38" s="480">
        <v>2130611.3675699998</v>
      </c>
      <c r="G38" s="478">
        <v>4.0403248679051068E-2</v>
      </c>
      <c r="H38" s="111"/>
      <c r="I38" s="531" t="s">
        <v>995</v>
      </c>
      <c r="J38" s="480">
        <v>7198233.0930500003</v>
      </c>
      <c r="K38" s="480">
        <v>294388.56263999996</v>
      </c>
      <c r="L38" s="480">
        <v>0</v>
      </c>
      <c r="M38" s="480">
        <v>0</v>
      </c>
      <c r="N38" s="480">
        <v>7492621.6556899995</v>
      </c>
      <c r="O38" s="478">
        <v>0.10302155179040341</v>
      </c>
    </row>
    <row r="39" spans="1:15" s="273" customFormat="1" ht="25.5" customHeight="1">
      <c r="A39" s="43" t="s">
        <v>996</v>
      </c>
      <c r="B39" s="480">
        <v>2123236.4190699998</v>
      </c>
      <c r="C39" s="480">
        <v>146120.39778</v>
      </c>
      <c r="D39" s="480">
        <v>0</v>
      </c>
      <c r="E39" s="480">
        <v>0</v>
      </c>
      <c r="F39" s="480">
        <v>2269356.8168500001</v>
      </c>
      <c r="G39" s="478">
        <v>4.3034308935122077E-2</v>
      </c>
      <c r="H39" s="111"/>
      <c r="I39" s="531" t="s">
        <v>996</v>
      </c>
      <c r="J39" s="480">
        <v>4638668.5532099996</v>
      </c>
      <c r="K39" s="480">
        <v>42166.468049999996</v>
      </c>
      <c r="L39" s="480">
        <v>0</v>
      </c>
      <c r="M39" s="480">
        <v>0</v>
      </c>
      <c r="N39" s="480">
        <v>4680835.0212599998</v>
      </c>
      <c r="O39" s="478">
        <v>6.4360234604781019E-2</v>
      </c>
    </row>
    <row r="40" spans="1:15" s="273" customFormat="1" ht="26.25" customHeight="1" thickBot="1">
      <c r="A40" s="43"/>
      <c r="B40" s="479"/>
      <c r="C40" s="479"/>
      <c r="D40" s="479"/>
      <c r="E40" s="479"/>
      <c r="F40" s="479"/>
      <c r="G40" s="532"/>
      <c r="H40" s="731"/>
      <c r="I40" s="534"/>
      <c r="J40" s="479"/>
      <c r="K40" s="479"/>
      <c r="L40" s="533"/>
      <c r="M40" s="479"/>
      <c r="N40" s="479"/>
      <c r="O40" s="532"/>
    </row>
    <row r="41" spans="1:15" s="273" customFormat="1" ht="29.25" customHeight="1" thickTop="1" thickBot="1">
      <c r="A41" s="527" t="s">
        <v>712</v>
      </c>
      <c r="B41" s="536">
        <v>42622831.573410004</v>
      </c>
      <c r="C41" s="536">
        <v>10103821.45094</v>
      </c>
      <c r="D41" s="536">
        <v>0</v>
      </c>
      <c r="E41" s="536">
        <v>7011.6493700000001</v>
      </c>
      <c r="F41" s="536">
        <v>52733664.673720002</v>
      </c>
      <c r="G41" s="536"/>
      <c r="H41" s="731"/>
      <c r="I41" s="732"/>
      <c r="J41" s="536">
        <v>70065476.178309992</v>
      </c>
      <c r="K41" s="536">
        <v>2659708.71276</v>
      </c>
      <c r="L41" s="536">
        <v>0</v>
      </c>
      <c r="M41" s="536">
        <v>3496.8796499999999</v>
      </c>
      <c r="N41" s="536">
        <v>72728681.770720005</v>
      </c>
      <c r="O41" s="543"/>
    </row>
    <row r="42" spans="1:15" s="273" customFormat="1" ht="10.5" customHeight="1" thickTop="1" thickBot="1">
      <c r="A42" s="471"/>
      <c r="B42" s="472"/>
      <c r="C42" s="472"/>
      <c r="D42" s="472"/>
      <c r="E42" s="472"/>
      <c r="F42" s="472"/>
      <c r="G42" s="472"/>
      <c r="H42" s="472"/>
      <c r="I42" s="472"/>
      <c r="J42" s="473"/>
      <c r="K42" s="474"/>
      <c r="L42" s="475"/>
      <c r="M42" s="476"/>
      <c r="N42" s="476"/>
      <c r="O42" s="476"/>
    </row>
    <row r="43" spans="1:15" s="273" customFormat="1" ht="13.5" customHeight="1" thickTop="1">
      <c r="A43" s="757" t="s">
        <v>1483</v>
      </c>
      <c r="B43" s="758"/>
      <c r="C43" s="758"/>
      <c r="D43" s="758"/>
      <c r="E43" s="758"/>
      <c r="F43" s="758"/>
      <c r="G43" s="758"/>
      <c r="H43" s="758"/>
      <c r="I43" s="758"/>
      <c r="J43" s="751"/>
      <c r="K43" s="262"/>
      <c r="L43" s="479"/>
      <c r="M43" s="480"/>
      <c r="N43" s="480"/>
      <c r="O43" s="480"/>
    </row>
    <row r="44" spans="1:15" s="273" customFormat="1" ht="15.75" customHeight="1">
      <c r="A44" s="757" t="s">
        <v>1484</v>
      </c>
      <c r="B44" s="758"/>
      <c r="C44" s="758"/>
      <c r="D44" s="758"/>
      <c r="E44" s="758"/>
      <c r="F44" s="758"/>
      <c r="G44" s="758"/>
      <c r="H44" s="758"/>
      <c r="I44" s="758"/>
      <c r="J44" s="751"/>
      <c r="K44" s="262"/>
      <c r="L44" s="479"/>
      <c r="M44" s="480"/>
      <c r="N44" s="480"/>
      <c r="O44" s="480"/>
    </row>
    <row r="45" spans="1:15" s="273" customFormat="1" ht="15.75" customHeight="1">
      <c r="A45" s="757" t="s">
        <v>1485</v>
      </c>
      <c r="B45" s="758"/>
      <c r="C45" s="758"/>
      <c r="D45" s="758"/>
      <c r="E45" s="758"/>
      <c r="F45" s="758"/>
      <c r="G45" s="758"/>
      <c r="H45" s="758"/>
      <c r="I45" s="758"/>
      <c r="J45" s="751"/>
      <c r="K45" s="262"/>
      <c r="L45" s="479"/>
      <c r="M45" s="480"/>
      <c r="N45" s="480"/>
      <c r="O45" s="480"/>
    </row>
    <row r="46" spans="1:15" s="176" customFormat="1" ht="15.75" customHeight="1">
      <c r="A46" s="961" t="s">
        <v>1486</v>
      </c>
      <c r="B46" s="962"/>
      <c r="C46" s="962"/>
      <c r="D46" s="962"/>
      <c r="E46" s="962"/>
      <c r="F46" s="962"/>
      <c r="G46" s="962"/>
      <c r="H46" s="962"/>
      <c r="I46" s="962"/>
      <c r="J46" s="963"/>
      <c r="K46" s="481"/>
      <c r="L46" s="482"/>
      <c r="M46" s="482"/>
      <c r="N46" s="481"/>
      <c r="O46" s="481"/>
    </row>
    <row r="47" spans="1:15" s="179" customFormat="1" ht="9.75" customHeight="1">
      <c r="A47" s="113"/>
      <c r="B47" s="318"/>
      <c r="C47" s="318"/>
      <c r="D47" s="318"/>
      <c r="E47" s="318"/>
      <c r="F47" s="318"/>
      <c r="G47" s="318"/>
      <c r="H47" s="318"/>
      <c r="I47" s="318"/>
      <c r="J47" s="318"/>
      <c r="K47" s="318"/>
      <c r="L47" s="319"/>
      <c r="M47" s="320"/>
      <c r="N47" s="318"/>
      <c r="O47" s="318"/>
    </row>
    <row r="48" spans="1:15" s="75" customFormat="1" ht="13.5" customHeight="1">
      <c r="A48" s="29"/>
      <c r="B48" s="321"/>
      <c r="C48" s="321"/>
      <c r="D48" s="321"/>
      <c r="E48" s="322"/>
      <c r="F48" s="322"/>
      <c r="G48" s="322"/>
      <c r="H48" s="322"/>
      <c r="I48" s="322"/>
      <c r="J48" s="322"/>
      <c r="K48" s="322"/>
      <c r="L48" s="323"/>
      <c r="M48" s="324"/>
      <c r="N48" s="322"/>
      <c r="O48" s="322"/>
    </row>
    <row r="49" spans="1:15" s="75" customFormat="1" ht="13.5" customHeight="1">
      <c r="B49" s="322"/>
      <c r="C49" s="322"/>
      <c r="D49" s="322"/>
      <c r="E49" s="322"/>
      <c r="F49" s="322"/>
      <c r="G49" s="322"/>
      <c r="H49" s="322"/>
      <c r="I49" s="322"/>
      <c r="J49" s="322"/>
      <c r="K49" s="322"/>
      <c r="L49" s="323"/>
      <c r="M49" s="324"/>
      <c r="N49" s="322"/>
      <c r="O49" s="322"/>
    </row>
    <row r="50" spans="1:15" ht="13.5" customHeight="1">
      <c r="A50" s="75"/>
    </row>
    <row r="51" spans="1:15" ht="13.5" customHeight="1">
      <c r="A51" s="75"/>
    </row>
    <row r="52" spans="1:15" ht="13.5" customHeight="1">
      <c r="A52" s="75"/>
    </row>
  </sheetData>
  <mergeCells count="8">
    <mergeCell ref="B24:G24"/>
    <mergeCell ref="J24:O24"/>
    <mergeCell ref="A1:O1"/>
    <mergeCell ref="A2:O2"/>
    <mergeCell ref="A3:O3"/>
    <mergeCell ref="A4:O4"/>
    <mergeCell ref="B5:G5"/>
    <mergeCell ref="J5:O5"/>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showGridLines="0" zoomScaleNormal="100" workbookViewId="0">
      <selection activeCell="B9" sqref="B9"/>
    </sheetView>
  </sheetViews>
  <sheetFormatPr defaultColWidth="11.42578125" defaultRowHeight="15"/>
  <cols>
    <col min="1" max="1" width="43.7109375" style="39" customWidth="1"/>
    <col min="2" max="15" width="14.140625" style="363" customWidth="1"/>
    <col min="16" max="16" width="15.5703125" style="363" customWidth="1"/>
    <col min="17" max="17" width="12" style="43" customWidth="1"/>
    <col min="18" max="18" width="2.5703125" style="363" customWidth="1"/>
    <col min="19" max="256" width="9.140625" style="363" customWidth="1"/>
    <col min="257" max="257" width="39.140625" style="363" customWidth="1"/>
    <col min="258" max="271" width="14.140625" style="363" customWidth="1"/>
    <col min="272" max="272" width="15.5703125" style="363" customWidth="1"/>
    <col min="273" max="273" width="12" style="363" customWidth="1"/>
    <col min="274" max="274" width="2.5703125" style="363" customWidth="1"/>
    <col min="275" max="512" width="9.140625" style="363" customWidth="1"/>
    <col min="513" max="513" width="39.140625" style="363" customWidth="1"/>
    <col min="514" max="527" width="14.140625" style="363" customWidth="1"/>
    <col min="528" max="528" width="15.5703125" style="363" customWidth="1"/>
    <col min="529" max="529" width="12" style="363" customWidth="1"/>
    <col min="530" max="530" width="2.5703125" style="363" customWidth="1"/>
    <col min="531" max="768" width="9.140625" style="363" customWidth="1"/>
    <col min="769" max="769" width="39.140625" style="363" customWidth="1"/>
    <col min="770" max="783" width="14.140625" style="363" customWidth="1"/>
    <col min="784" max="784" width="15.5703125" style="363" customWidth="1"/>
    <col min="785" max="785" width="12" style="363" customWidth="1"/>
    <col min="786" max="786" width="2.5703125" style="363" customWidth="1"/>
    <col min="787" max="1024" width="9.140625" style="363" customWidth="1"/>
    <col min="1025" max="1025" width="39.140625" style="363" customWidth="1"/>
    <col min="1026" max="1039" width="14.140625" style="363" customWidth="1"/>
    <col min="1040" max="1040" width="15.5703125" style="363" customWidth="1"/>
    <col min="1041" max="1041" width="12" style="363" customWidth="1"/>
    <col min="1042" max="1042" width="2.5703125" style="363" customWidth="1"/>
    <col min="1043" max="1280" width="9.140625" style="363" customWidth="1"/>
    <col min="1281" max="1281" width="39.140625" style="363" customWidth="1"/>
    <col min="1282" max="1295" width="14.140625" style="363" customWidth="1"/>
    <col min="1296" max="1296" width="15.5703125" style="363" customWidth="1"/>
    <col min="1297" max="1297" width="12" style="363" customWidth="1"/>
    <col min="1298" max="1298" width="2.5703125" style="363" customWidth="1"/>
    <col min="1299" max="1536" width="9.140625" style="363" customWidth="1"/>
    <col min="1537" max="1537" width="39.140625" style="363" customWidth="1"/>
    <col min="1538" max="1551" width="14.140625" style="363" customWidth="1"/>
    <col min="1552" max="1552" width="15.5703125" style="363" customWidth="1"/>
    <col min="1553" max="1553" width="12" style="363" customWidth="1"/>
    <col min="1554" max="1554" width="2.5703125" style="363" customWidth="1"/>
    <col min="1555" max="1792" width="9.140625" style="363" customWidth="1"/>
    <col min="1793" max="1793" width="39.140625" style="363" customWidth="1"/>
    <col min="1794" max="1807" width="14.140625" style="363" customWidth="1"/>
    <col min="1808" max="1808" width="15.5703125" style="363" customWidth="1"/>
    <col min="1809" max="1809" width="12" style="363" customWidth="1"/>
    <col min="1810" max="1810" width="2.5703125" style="363" customWidth="1"/>
    <col min="1811" max="2048" width="9.140625" style="363" customWidth="1"/>
    <col min="2049" max="2049" width="39.140625" style="363" customWidth="1"/>
    <col min="2050" max="2063" width="14.140625" style="363" customWidth="1"/>
    <col min="2064" max="2064" width="15.5703125" style="363" customWidth="1"/>
    <col min="2065" max="2065" width="12" style="363" customWidth="1"/>
    <col min="2066" max="2066" width="2.5703125" style="363" customWidth="1"/>
    <col min="2067" max="2304" width="9.140625" style="363" customWidth="1"/>
    <col min="2305" max="2305" width="39.140625" style="363" customWidth="1"/>
    <col min="2306" max="2319" width="14.140625" style="363" customWidth="1"/>
    <col min="2320" max="2320" width="15.5703125" style="363" customWidth="1"/>
    <col min="2321" max="2321" width="12" style="363" customWidth="1"/>
    <col min="2322" max="2322" width="2.5703125" style="363" customWidth="1"/>
    <col min="2323" max="2560" width="9.140625" style="363" customWidth="1"/>
    <col min="2561" max="2561" width="39.140625" style="363" customWidth="1"/>
    <col min="2562" max="2575" width="14.140625" style="363" customWidth="1"/>
    <col min="2576" max="2576" width="15.5703125" style="363" customWidth="1"/>
    <col min="2577" max="2577" width="12" style="363" customWidth="1"/>
    <col min="2578" max="2578" width="2.5703125" style="363" customWidth="1"/>
    <col min="2579" max="2816" width="9.140625" style="363" customWidth="1"/>
    <col min="2817" max="2817" width="39.140625" style="363" customWidth="1"/>
    <col min="2818" max="2831" width="14.140625" style="363" customWidth="1"/>
    <col min="2832" max="2832" width="15.5703125" style="363" customWidth="1"/>
    <col min="2833" max="2833" width="12" style="363" customWidth="1"/>
    <col min="2834" max="2834" width="2.5703125" style="363" customWidth="1"/>
    <col min="2835" max="3072" width="9.140625" style="363" customWidth="1"/>
    <col min="3073" max="3073" width="39.140625" style="363" customWidth="1"/>
    <col min="3074" max="3087" width="14.140625" style="363" customWidth="1"/>
    <col min="3088" max="3088" width="15.5703125" style="363" customWidth="1"/>
    <col min="3089" max="3089" width="12" style="363" customWidth="1"/>
    <col min="3090" max="3090" width="2.5703125" style="363" customWidth="1"/>
    <col min="3091" max="3328" width="9.140625" style="363" customWidth="1"/>
    <col min="3329" max="3329" width="39.140625" style="363" customWidth="1"/>
    <col min="3330" max="3343" width="14.140625" style="363" customWidth="1"/>
    <col min="3344" max="3344" width="15.5703125" style="363" customWidth="1"/>
    <col min="3345" max="3345" width="12" style="363" customWidth="1"/>
    <col min="3346" max="3346" width="2.5703125" style="363" customWidth="1"/>
    <col min="3347" max="3584" width="9.140625" style="363" customWidth="1"/>
    <col min="3585" max="3585" width="39.140625" style="363" customWidth="1"/>
    <col min="3586" max="3599" width="14.140625" style="363" customWidth="1"/>
    <col min="3600" max="3600" width="15.5703125" style="363" customWidth="1"/>
    <col min="3601" max="3601" width="12" style="363" customWidth="1"/>
    <col min="3602" max="3602" width="2.5703125" style="363" customWidth="1"/>
    <col min="3603" max="3840" width="9.140625" style="363" customWidth="1"/>
    <col min="3841" max="3841" width="39.140625" style="363" customWidth="1"/>
    <col min="3842" max="3855" width="14.140625" style="363" customWidth="1"/>
    <col min="3856" max="3856" width="15.5703125" style="363" customWidth="1"/>
    <col min="3857" max="3857" width="12" style="363" customWidth="1"/>
    <col min="3858" max="3858" width="2.5703125" style="363" customWidth="1"/>
    <col min="3859" max="4096" width="9.140625" style="363" customWidth="1"/>
    <col min="4097" max="4097" width="39.140625" style="363" customWidth="1"/>
    <col min="4098" max="4111" width="14.140625" style="363" customWidth="1"/>
    <col min="4112" max="4112" width="15.5703125" style="363" customWidth="1"/>
    <col min="4113" max="4113" width="12" style="363" customWidth="1"/>
    <col min="4114" max="4114" width="2.5703125" style="363" customWidth="1"/>
    <col min="4115" max="4352" width="9.140625" style="363" customWidth="1"/>
    <col min="4353" max="4353" width="39.140625" style="363" customWidth="1"/>
    <col min="4354" max="4367" width="14.140625" style="363" customWidth="1"/>
    <col min="4368" max="4368" width="15.5703125" style="363" customWidth="1"/>
    <col min="4369" max="4369" width="12" style="363" customWidth="1"/>
    <col min="4370" max="4370" width="2.5703125" style="363" customWidth="1"/>
    <col min="4371" max="4608" width="9.140625" style="363" customWidth="1"/>
    <col min="4609" max="4609" width="39.140625" style="363" customWidth="1"/>
    <col min="4610" max="4623" width="14.140625" style="363" customWidth="1"/>
    <col min="4624" max="4624" width="15.5703125" style="363" customWidth="1"/>
    <col min="4625" max="4625" width="12" style="363" customWidth="1"/>
    <col min="4626" max="4626" width="2.5703125" style="363" customWidth="1"/>
    <col min="4627" max="4864" width="9.140625" style="363" customWidth="1"/>
    <col min="4865" max="4865" width="39.140625" style="363" customWidth="1"/>
    <col min="4866" max="4879" width="14.140625" style="363" customWidth="1"/>
    <col min="4880" max="4880" width="15.5703125" style="363" customWidth="1"/>
    <col min="4881" max="4881" width="12" style="363" customWidth="1"/>
    <col min="4882" max="4882" width="2.5703125" style="363" customWidth="1"/>
    <col min="4883" max="5120" width="9.140625" style="363" customWidth="1"/>
    <col min="5121" max="5121" width="39.140625" style="363" customWidth="1"/>
    <col min="5122" max="5135" width="14.140625" style="363" customWidth="1"/>
    <col min="5136" max="5136" width="15.5703125" style="363" customWidth="1"/>
    <col min="5137" max="5137" width="12" style="363" customWidth="1"/>
    <col min="5138" max="5138" width="2.5703125" style="363" customWidth="1"/>
    <col min="5139" max="5376" width="9.140625" style="363" customWidth="1"/>
    <col min="5377" max="5377" width="39.140625" style="363" customWidth="1"/>
    <col min="5378" max="5391" width="14.140625" style="363" customWidth="1"/>
    <col min="5392" max="5392" width="15.5703125" style="363" customWidth="1"/>
    <col min="5393" max="5393" width="12" style="363" customWidth="1"/>
    <col min="5394" max="5394" width="2.5703125" style="363" customWidth="1"/>
    <col min="5395" max="5632" width="9.140625" style="363" customWidth="1"/>
    <col min="5633" max="5633" width="39.140625" style="363" customWidth="1"/>
    <col min="5634" max="5647" width="14.140625" style="363" customWidth="1"/>
    <col min="5648" max="5648" width="15.5703125" style="363" customWidth="1"/>
    <col min="5649" max="5649" width="12" style="363" customWidth="1"/>
    <col min="5650" max="5650" width="2.5703125" style="363" customWidth="1"/>
    <col min="5651" max="5888" width="9.140625" style="363" customWidth="1"/>
    <col min="5889" max="5889" width="39.140625" style="363" customWidth="1"/>
    <col min="5890" max="5903" width="14.140625" style="363" customWidth="1"/>
    <col min="5904" max="5904" width="15.5703125" style="363" customWidth="1"/>
    <col min="5905" max="5905" width="12" style="363" customWidth="1"/>
    <col min="5906" max="5906" width="2.5703125" style="363" customWidth="1"/>
    <col min="5907" max="6144" width="9.140625" style="363" customWidth="1"/>
    <col min="6145" max="6145" width="39.140625" style="363" customWidth="1"/>
    <col min="6146" max="6159" width="14.140625" style="363" customWidth="1"/>
    <col min="6160" max="6160" width="15.5703125" style="363" customWidth="1"/>
    <col min="6161" max="6161" width="12" style="363" customWidth="1"/>
    <col min="6162" max="6162" width="2.5703125" style="363" customWidth="1"/>
    <col min="6163" max="6400" width="9.140625" style="363" customWidth="1"/>
    <col min="6401" max="6401" width="39.140625" style="363" customWidth="1"/>
    <col min="6402" max="6415" width="14.140625" style="363" customWidth="1"/>
    <col min="6416" max="6416" width="15.5703125" style="363" customWidth="1"/>
    <col min="6417" max="6417" width="12" style="363" customWidth="1"/>
    <col min="6418" max="6418" width="2.5703125" style="363" customWidth="1"/>
    <col min="6419" max="6656" width="9.140625" style="363" customWidth="1"/>
    <col min="6657" max="6657" width="39.140625" style="363" customWidth="1"/>
    <col min="6658" max="6671" width="14.140625" style="363" customWidth="1"/>
    <col min="6672" max="6672" width="15.5703125" style="363" customWidth="1"/>
    <col min="6673" max="6673" width="12" style="363" customWidth="1"/>
    <col min="6674" max="6674" width="2.5703125" style="363" customWidth="1"/>
    <col min="6675" max="6912" width="9.140625" style="363" customWidth="1"/>
    <col min="6913" max="6913" width="39.140625" style="363" customWidth="1"/>
    <col min="6914" max="6927" width="14.140625" style="363" customWidth="1"/>
    <col min="6928" max="6928" width="15.5703125" style="363" customWidth="1"/>
    <col min="6929" max="6929" width="12" style="363" customWidth="1"/>
    <col min="6930" max="6930" width="2.5703125" style="363" customWidth="1"/>
    <col min="6931" max="7168" width="9.140625" style="363" customWidth="1"/>
    <col min="7169" max="7169" width="39.140625" style="363" customWidth="1"/>
    <col min="7170" max="7183" width="14.140625" style="363" customWidth="1"/>
    <col min="7184" max="7184" width="15.5703125" style="363" customWidth="1"/>
    <col min="7185" max="7185" width="12" style="363" customWidth="1"/>
    <col min="7186" max="7186" width="2.5703125" style="363" customWidth="1"/>
    <col min="7187" max="7424" width="9.140625" style="363" customWidth="1"/>
    <col min="7425" max="7425" width="39.140625" style="363" customWidth="1"/>
    <col min="7426" max="7439" width="14.140625" style="363" customWidth="1"/>
    <col min="7440" max="7440" width="15.5703125" style="363" customWidth="1"/>
    <col min="7441" max="7441" width="12" style="363" customWidth="1"/>
    <col min="7442" max="7442" width="2.5703125" style="363" customWidth="1"/>
    <col min="7443" max="7680" width="9.140625" style="363" customWidth="1"/>
    <col min="7681" max="7681" width="39.140625" style="363" customWidth="1"/>
    <col min="7682" max="7695" width="14.140625" style="363" customWidth="1"/>
    <col min="7696" max="7696" width="15.5703125" style="363" customWidth="1"/>
    <col min="7697" max="7697" width="12" style="363" customWidth="1"/>
    <col min="7698" max="7698" width="2.5703125" style="363" customWidth="1"/>
    <col min="7699" max="7936" width="9.140625" style="363" customWidth="1"/>
    <col min="7937" max="7937" width="39.140625" style="363" customWidth="1"/>
    <col min="7938" max="7951" width="14.140625" style="363" customWidth="1"/>
    <col min="7952" max="7952" width="15.5703125" style="363" customWidth="1"/>
    <col min="7953" max="7953" width="12" style="363" customWidth="1"/>
    <col min="7954" max="7954" width="2.5703125" style="363" customWidth="1"/>
    <col min="7955" max="8192" width="9.140625" style="363" customWidth="1"/>
    <col min="8193" max="8193" width="39.140625" style="363" customWidth="1"/>
    <col min="8194" max="8207" width="14.140625" style="363" customWidth="1"/>
    <col min="8208" max="8208" width="15.5703125" style="363" customWidth="1"/>
    <col min="8209" max="8209" width="12" style="363" customWidth="1"/>
    <col min="8210" max="8210" width="2.5703125" style="363" customWidth="1"/>
    <col min="8211" max="8448" width="9.140625" style="363" customWidth="1"/>
    <col min="8449" max="8449" width="39.140625" style="363" customWidth="1"/>
    <col min="8450" max="8463" width="14.140625" style="363" customWidth="1"/>
    <col min="8464" max="8464" width="15.5703125" style="363" customWidth="1"/>
    <col min="8465" max="8465" width="12" style="363" customWidth="1"/>
    <col min="8466" max="8466" width="2.5703125" style="363" customWidth="1"/>
    <col min="8467" max="8704" width="9.140625" style="363" customWidth="1"/>
    <col min="8705" max="8705" width="39.140625" style="363" customWidth="1"/>
    <col min="8706" max="8719" width="14.140625" style="363" customWidth="1"/>
    <col min="8720" max="8720" width="15.5703125" style="363" customWidth="1"/>
    <col min="8721" max="8721" width="12" style="363" customWidth="1"/>
    <col min="8722" max="8722" width="2.5703125" style="363" customWidth="1"/>
    <col min="8723" max="8960" width="9.140625" style="363" customWidth="1"/>
    <col min="8961" max="8961" width="39.140625" style="363" customWidth="1"/>
    <col min="8962" max="8975" width="14.140625" style="363" customWidth="1"/>
    <col min="8976" max="8976" width="15.5703125" style="363" customWidth="1"/>
    <col min="8977" max="8977" width="12" style="363" customWidth="1"/>
    <col min="8978" max="8978" width="2.5703125" style="363" customWidth="1"/>
    <col min="8979" max="9216" width="9.140625" style="363" customWidth="1"/>
    <col min="9217" max="9217" width="39.140625" style="363" customWidth="1"/>
    <col min="9218" max="9231" width="14.140625" style="363" customWidth="1"/>
    <col min="9232" max="9232" width="15.5703125" style="363" customWidth="1"/>
    <col min="9233" max="9233" width="12" style="363" customWidth="1"/>
    <col min="9234" max="9234" width="2.5703125" style="363" customWidth="1"/>
    <col min="9235" max="9472" width="9.140625" style="363" customWidth="1"/>
    <col min="9473" max="9473" width="39.140625" style="363" customWidth="1"/>
    <col min="9474" max="9487" width="14.140625" style="363" customWidth="1"/>
    <col min="9488" max="9488" width="15.5703125" style="363" customWidth="1"/>
    <col min="9489" max="9489" width="12" style="363" customWidth="1"/>
    <col min="9490" max="9490" width="2.5703125" style="363" customWidth="1"/>
    <col min="9491" max="9728" width="9.140625" style="363" customWidth="1"/>
    <col min="9729" max="9729" width="39.140625" style="363" customWidth="1"/>
    <col min="9730" max="9743" width="14.140625" style="363" customWidth="1"/>
    <col min="9744" max="9744" width="15.5703125" style="363" customWidth="1"/>
    <col min="9745" max="9745" width="12" style="363" customWidth="1"/>
    <col min="9746" max="9746" width="2.5703125" style="363" customWidth="1"/>
    <col min="9747" max="9984" width="9.140625" style="363" customWidth="1"/>
    <col min="9985" max="9985" width="39.140625" style="363" customWidth="1"/>
    <col min="9986" max="9999" width="14.140625" style="363" customWidth="1"/>
    <col min="10000" max="10000" width="15.5703125" style="363" customWidth="1"/>
    <col min="10001" max="10001" width="12" style="363" customWidth="1"/>
    <col min="10002" max="10002" width="2.5703125" style="363" customWidth="1"/>
    <col min="10003" max="10240" width="9.140625" style="363" customWidth="1"/>
    <col min="10241" max="10241" width="39.140625" style="363" customWidth="1"/>
    <col min="10242" max="10255" width="14.140625" style="363" customWidth="1"/>
    <col min="10256" max="10256" width="15.5703125" style="363" customWidth="1"/>
    <col min="10257" max="10257" width="12" style="363" customWidth="1"/>
    <col min="10258" max="10258" width="2.5703125" style="363" customWidth="1"/>
    <col min="10259" max="10496" width="9.140625" style="363" customWidth="1"/>
    <col min="10497" max="10497" width="39.140625" style="363" customWidth="1"/>
    <col min="10498" max="10511" width="14.140625" style="363" customWidth="1"/>
    <col min="10512" max="10512" width="15.5703125" style="363" customWidth="1"/>
    <col min="10513" max="10513" width="12" style="363" customWidth="1"/>
    <col min="10514" max="10514" width="2.5703125" style="363" customWidth="1"/>
    <col min="10515" max="10752" width="9.140625" style="363" customWidth="1"/>
    <col min="10753" max="10753" width="39.140625" style="363" customWidth="1"/>
    <col min="10754" max="10767" width="14.140625" style="363" customWidth="1"/>
    <col min="10768" max="10768" width="15.5703125" style="363" customWidth="1"/>
    <col min="10769" max="10769" width="12" style="363" customWidth="1"/>
    <col min="10770" max="10770" width="2.5703125" style="363" customWidth="1"/>
    <col min="10771" max="11008" width="9.140625" style="363" customWidth="1"/>
    <col min="11009" max="11009" width="39.140625" style="363" customWidth="1"/>
    <col min="11010" max="11023" width="14.140625" style="363" customWidth="1"/>
    <col min="11024" max="11024" width="15.5703125" style="363" customWidth="1"/>
    <col min="11025" max="11025" width="12" style="363" customWidth="1"/>
    <col min="11026" max="11026" width="2.5703125" style="363" customWidth="1"/>
    <col min="11027" max="11264" width="9.140625" style="363" customWidth="1"/>
    <col min="11265" max="11265" width="39.140625" style="363" customWidth="1"/>
    <col min="11266" max="11279" width="14.140625" style="363" customWidth="1"/>
    <col min="11280" max="11280" width="15.5703125" style="363" customWidth="1"/>
    <col min="11281" max="11281" width="12" style="363" customWidth="1"/>
    <col min="11282" max="11282" width="2.5703125" style="363" customWidth="1"/>
    <col min="11283" max="11520" width="9.140625" style="363" customWidth="1"/>
    <col min="11521" max="11521" width="39.140625" style="363" customWidth="1"/>
    <col min="11522" max="11535" width="14.140625" style="363" customWidth="1"/>
    <col min="11536" max="11536" width="15.5703125" style="363" customWidth="1"/>
    <col min="11537" max="11537" width="12" style="363" customWidth="1"/>
    <col min="11538" max="11538" width="2.5703125" style="363" customWidth="1"/>
    <col min="11539" max="11776" width="9.140625" style="363" customWidth="1"/>
    <col min="11777" max="11777" width="39.140625" style="363" customWidth="1"/>
    <col min="11778" max="11791" width="14.140625" style="363" customWidth="1"/>
    <col min="11792" max="11792" width="15.5703125" style="363" customWidth="1"/>
    <col min="11793" max="11793" width="12" style="363" customWidth="1"/>
    <col min="11794" max="11794" width="2.5703125" style="363" customWidth="1"/>
    <col min="11795" max="12032" width="9.140625" style="363" customWidth="1"/>
    <col min="12033" max="12033" width="39.140625" style="363" customWidth="1"/>
    <col min="12034" max="12047" width="14.140625" style="363" customWidth="1"/>
    <col min="12048" max="12048" width="15.5703125" style="363" customWidth="1"/>
    <col min="12049" max="12049" width="12" style="363" customWidth="1"/>
    <col min="12050" max="12050" width="2.5703125" style="363" customWidth="1"/>
    <col min="12051" max="12288" width="9.140625" style="363" customWidth="1"/>
    <col min="12289" max="12289" width="39.140625" style="363" customWidth="1"/>
    <col min="12290" max="12303" width="14.140625" style="363" customWidth="1"/>
    <col min="12304" max="12304" width="15.5703125" style="363" customWidth="1"/>
    <col min="12305" max="12305" width="12" style="363" customWidth="1"/>
    <col min="12306" max="12306" width="2.5703125" style="363" customWidth="1"/>
    <col min="12307" max="12544" width="9.140625" style="363" customWidth="1"/>
    <col min="12545" max="12545" width="39.140625" style="363" customWidth="1"/>
    <col min="12546" max="12559" width="14.140625" style="363" customWidth="1"/>
    <col min="12560" max="12560" width="15.5703125" style="363" customWidth="1"/>
    <col min="12561" max="12561" width="12" style="363" customWidth="1"/>
    <col min="12562" max="12562" width="2.5703125" style="363" customWidth="1"/>
    <col min="12563" max="12800" width="9.140625" style="363" customWidth="1"/>
    <col min="12801" max="12801" width="39.140625" style="363" customWidth="1"/>
    <col min="12802" max="12815" width="14.140625" style="363" customWidth="1"/>
    <col min="12816" max="12816" width="15.5703125" style="363" customWidth="1"/>
    <col min="12817" max="12817" width="12" style="363" customWidth="1"/>
    <col min="12818" max="12818" width="2.5703125" style="363" customWidth="1"/>
    <col min="12819" max="13056" width="9.140625" style="363" customWidth="1"/>
    <col min="13057" max="13057" width="39.140625" style="363" customWidth="1"/>
    <col min="13058" max="13071" width="14.140625" style="363" customWidth="1"/>
    <col min="13072" max="13072" width="15.5703125" style="363" customWidth="1"/>
    <col min="13073" max="13073" width="12" style="363" customWidth="1"/>
    <col min="13074" max="13074" width="2.5703125" style="363" customWidth="1"/>
    <col min="13075" max="13312" width="9.140625" style="363" customWidth="1"/>
    <col min="13313" max="13313" width="39.140625" style="363" customWidth="1"/>
    <col min="13314" max="13327" width="14.140625" style="363" customWidth="1"/>
    <col min="13328" max="13328" width="15.5703125" style="363" customWidth="1"/>
    <col min="13329" max="13329" width="12" style="363" customWidth="1"/>
    <col min="13330" max="13330" width="2.5703125" style="363" customWidth="1"/>
    <col min="13331" max="13568" width="9.140625" style="363" customWidth="1"/>
    <col min="13569" max="13569" width="39.140625" style="363" customWidth="1"/>
    <col min="13570" max="13583" width="14.140625" style="363" customWidth="1"/>
    <col min="13584" max="13584" width="15.5703125" style="363" customWidth="1"/>
    <col min="13585" max="13585" width="12" style="363" customWidth="1"/>
    <col min="13586" max="13586" width="2.5703125" style="363" customWidth="1"/>
    <col min="13587" max="13824" width="9.140625" style="363" customWidth="1"/>
    <col min="13825" max="13825" width="39.140625" style="363" customWidth="1"/>
    <col min="13826" max="13839" width="14.140625" style="363" customWidth="1"/>
    <col min="13840" max="13840" width="15.5703125" style="363" customWidth="1"/>
    <col min="13841" max="13841" width="12" style="363" customWidth="1"/>
    <col min="13842" max="13842" width="2.5703125" style="363" customWidth="1"/>
    <col min="13843" max="14080" width="9.140625" style="363" customWidth="1"/>
    <col min="14081" max="14081" width="39.140625" style="363" customWidth="1"/>
    <col min="14082" max="14095" width="14.140625" style="363" customWidth="1"/>
    <col min="14096" max="14096" width="15.5703125" style="363" customWidth="1"/>
    <col min="14097" max="14097" width="12" style="363" customWidth="1"/>
    <col min="14098" max="14098" width="2.5703125" style="363" customWidth="1"/>
    <col min="14099" max="14336" width="9.140625" style="363" customWidth="1"/>
    <col min="14337" max="14337" width="39.140625" style="363" customWidth="1"/>
    <col min="14338" max="14351" width="14.140625" style="363" customWidth="1"/>
    <col min="14352" max="14352" width="15.5703125" style="363" customWidth="1"/>
    <col min="14353" max="14353" width="12" style="363" customWidth="1"/>
    <col min="14354" max="14354" width="2.5703125" style="363" customWidth="1"/>
    <col min="14355" max="14592" width="9.140625" style="363" customWidth="1"/>
    <col min="14593" max="14593" width="39.140625" style="363" customWidth="1"/>
    <col min="14594" max="14607" width="14.140625" style="363" customWidth="1"/>
    <col min="14608" max="14608" width="15.5703125" style="363" customWidth="1"/>
    <col min="14609" max="14609" width="12" style="363" customWidth="1"/>
    <col min="14610" max="14610" width="2.5703125" style="363" customWidth="1"/>
    <col min="14611" max="14848" width="9.140625" style="363" customWidth="1"/>
    <col min="14849" max="14849" width="39.140625" style="363" customWidth="1"/>
    <col min="14850" max="14863" width="14.140625" style="363" customWidth="1"/>
    <col min="14864" max="14864" width="15.5703125" style="363" customWidth="1"/>
    <col min="14865" max="14865" width="12" style="363" customWidth="1"/>
    <col min="14866" max="14866" width="2.5703125" style="363" customWidth="1"/>
    <col min="14867" max="15104" width="9.140625" style="363" customWidth="1"/>
    <col min="15105" max="15105" width="39.140625" style="363" customWidth="1"/>
    <col min="15106" max="15119" width="14.140625" style="363" customWidth="1"/>
    <col min="15120" max="15120" width="15.5703125" style="363" customWidth="1"/>
    <col min="15121" max="15121" width="12" style="363" customWidth="1"/>
    <col min="15122" max="15122" width="2.5703125" style="363" customWidth="1"/>
    <col min="15123" max="15360" width="9.140625" style="363" customWidth="1"/>
    <col min="15361" max="15361" width="39.140625" style="363" customWidth="1"/>
    <col min="15362" max="15375" width="14.140625" style="363" customWidth="1"/>
    <col min="15376" max="15376" width="15.5703125" style="363" customWidth="1"/>
    <col min="15377" max="15377" width="12" style="363" customWidth="1"/>
    <col min="15378" max="15378" width="2.5703125" style="363" customWidth="1"/>
    <col min="15379" max="15616" width="9.140625" style="363" customWidth="1"/>
    <col min="15617" max="15617" width="39.140625" style="363" customWidth="1"/>
    <col min="15618" max="15631" width="14.140625" style="363" customWidth="1"/>
    <col min="15632" max="15632" width="15.5703125" style="363" customWidth="1"/>
    <col min="15633" max="15633" width="12" style="363" customWidth="1"/>
    <col min="15634" max="15634" width="2.5703125" style="363" customWidth="1"/>
    <col min="15635" max="15872" width="9.140625" style="363" customWidth="1"/>
    <col min="15873" max="15873" width="39.140625" style="363" customWidth="1"/>
    <col min="15874" max="15887" width="14.140625" style="363" customWidth="1"/>
    <col min="15888" max="15888" width="15.5703125" style="363" customWidth="1"/>
    <col min="15889" max="15889" width="12" style="363" customWidth="1"/>
    <col min="15890" max="15890" width="2.5703125" style="363" customWidth="1"/>
    <col min="15891" max="16128" width="9.140625" style="363" customWidth="1"/>
    <col min="16129" max="16129" width="39.140625" style="363" customWidth="1"/>
    <col min="16130" max="16143" width="14.140625" style="363" customWidth="1"/>
    <col min="16144" max="16144" width="15.5703125" style="363" customWidth="1"/>
    <col min="16145" max="16145" width="12" style="363" customWidth="1"/>
    <col min="16146" max="16146" width="2.5703125" style="363" customWidth="1"/>
    <col min="16147" max="16384" width="9.140625" style="363" customWidth="1"/>
  </cols>
  <sheetData>
    <row r="1" spans="1:17" s="42" customFormat="1" ht="3.75" customHeight="1">
      <c r="A1" s="351"/>
      <c r="B1" s="483"/>
      <c r="C1" s="483"/>
      <c r="D1" s="483"/>
      <c r="E1" s="483"/>
      <c r="F1" s="483"/>
      <c r="G1" s="483"/>
      <c r="H1" s="483"/>
      <c r="I1" s="483"/>
      <c r="J1" s="483"/>
      <c r="K1" s="483"/>
      <c r="L1" s="483"/>
      <c r="M1" s="483"/>
      <c r="N1" s="483"/>
      <c r="O1" s="483"/>
      <c r="P1" s="483"/>
      <c r="Q1" s="484"/>
    </row>
    <row r="2" spans="1:17" s="33" customFormat="1" ht="24" customHeight="1">
      <c r="A2" s="1138" t="s">
        <v>984</v>
      </c>
      <c r="B2" s="1138"/>
      <c r="C2" s="1138"/>
      <c r="D2" s="1138"/>
      <c r="E2" s="1138"/>
      <c r="F2" s="1138"/>
      <c r="G2" s="1138"/>
      <c r="H2" s="1138"/>
      <c r="I2" s="1138"/>
      <c r="J2" s="1138"/>
      <c r="K2" s="1138"/>
      <c r="L2" s="1138"/>
      <c r="M2" s="1138"/>
      <c r="N2" s="1138"/>
      <c r="O2" s="1138"/>
      <c r="P2" s="1138"/>
      <c r="Q2" s="1138"/>
    </row>
    <row r="3" spans="1:17" s="33" customFormat="1" ht="24" customHeight="1">
      <c r="A3" s="1138" t="s">
        <v>713</v>
      </c>
      <c r="B3" s="1138"/>
      <c r="C3" s="1138"/>
      <c r="D3" s="1138"/>
      <c r="E3" s="1138"/>
      <c r="F3" s="1138"/>
      <c r="G3" s="1138"/>
      <c r="H3" s="1138"/>
      <c r="I3" s="1138"/>
      <c r="J3" s="1138"/>
      <c r="K3" s="1138"/>
      <c r="L3" s="1138"/>
      <c r="M3" s="1138"/>
      <c r="N3" s="1138"/>
      <c r="O3" s="1138"/>
      <c r="P3" s="1138"/>
      <c r="Q3" s="1138"/>
    </row>
    <row r="4" spans="1:17" s="33" customFormat="1" ht="24" customHeight="1">
      <c r="A4" s="1138" t="s">
        <v>1396</v>
      </c>
      <c r="B4" s="1138"/>
      <c r="C4" s="1138"/>
      <c r="D4" s="1138"/>
      <c r="E4" s="1138"/>
      <c r="F4" s="1138"/>
      <c r="G4" s="1138"/>
      <c r="H4" s="1138"/>
      <c r="I4" s="1138"/>
      <c r="J4" s="1138"/>
      <c r="K4" s="1138"/>
      <c r="L4" s="1138"/>
      <c r="M4" s="1138"/>
      <c r="N4" s="1138"/>
      <c r="O4" s="1138"/>
      <c r="P4" s="1138"/>
      <c r="Q4" s="1138"/>
    </row>
    <row r="5" spans="1:17" s="34" customFormat="1" ht="24" customHeight="1">
      <c r="A5" s="1162" t="s">
        <v>1223</v>
      </c>
      <c r="B5" s="1162"/>
      <c r="C5" s="1162"/>
      <c r="D5" s="1162"/>
      <c r="E5" s="1162"/>
      <c r="F5" s="1162"/>
      <c r="G5" s="1162"/>
      <c r="H5" s="1162"/>
      <c r="I5" s="1162"/>
      <c r="J5" s="1162"/>
      <c r="K5" s="1162"/>
      <c r="L5" s="1162"/>
      <c r="M5" s="1162"/>
      <c r="N5" s="1162"/>
      <c r="O5" s="1162"/>
      <c r="P5" s="1162"/>
      <c r="Q5" s="1162"/>
    </row>
    <row r="6" spans="1:17" ht="2.25" customHeight="1" thickBot="1">
      <c r="A6" s="388"/>
      <c r="B6" s="485"/>
      <c r="C6" s="485"/>
      <c r="D6" s="485"/>
      <c r="E6" s="485"/>
      <c r="F6" s="485"/>
      <c r="G6" s="485"/>
      <c r="H6" s="485"/>
      <c r="I6" s="485"/>
      <c r="J6" s="485"/>
      <c r="K6" s="485"/>
      <c r="L6" s="485"/>
      <c r="M6" s="485"/>
      <c r="N6" s="485"/>
      <c r="O6" s="485"/>
      <c r="P6" s="485"/>
      <c r="Q6" s="486"/>
    </row>
    <row r="7" spans="1:17" ht="14.25" hidden="1" customHeight="1">
      <c r="A7" s="389"/>
      <c r="B7" s="487"/>
      <c r="C7" s="488"/>
      <c r="D7" s="487"/>
      <c r="E7" s="487"/>
      <c r="F7" s="487"/>
      <c r="G7" s="487"/>
      <c r="H7" s="487"/>
      <c r="I7" s="488"/>
      <c r="J7" s="487"/>
      <c r="K7" s="487"/>
      <c r="L7" s="487"/>
      <c r="M7" s="487"/>
      <c r="N7" s="487"/>
      <c r="O7" s="487"/>
      <c r="P7" s="487"/>
      <c r="Q7" s="489"/>
    </row>
    <row r="8" spans="1:17" ht="34.5" customHeight="1" thickTop="1" thickBot="1">
      <c r="A8" s="648" t="s">
        <v>714</v>
      </c>
      <c r="B8" s="733" t="s">
        <v>288</v>
      </c>
      <c r="C8" s="733" t="s">
        <v>289</v>
      </c>
      <c r="D8" s="733" t="s">
        <v>290</v>
      </c>
      <c r="E8" s="733" t="s">
        <v>291</v>
      </c>
      <c r="F8" s="733" t="s">
        <v>292</v>
      </c>
      <c r="G8" s="733" t="s">
        <v>293</v>
      </c>
      <c r="H8" s="733" t="s">
        <v>294</v>
      </c>
      <c r="I8" s="733" t="s">
        <v>295</v>
      </c>
      <c r="J8" s="733" t="s">
        <v>296</v>
      </c>
      <c r="K8" s="733" t="s">
        <v>297</v>
      </c>
      <c r="L8" s="733" t="s">
        <v>298</v>
      </c>
      <c r="M8" s="733" t="s">
        <v>299</v>
      </c>
      <c r="N8" s="733" t="s">
        <v>986</v>
      </c>
      <c r="O8" s="733" t="s">
        <v>987</v>
      </c>
      <c r="P8" s="734" t="s">
        <v>300</v>
      </c>
      <c r="Q8" s="733" t="s">
        <v>715</v>
      </c>
    </row>
    <row r="9" spans="1:17" ht="15.75" thickTop="1">
      <c r="A9" s="735" t="s">
        <v>716</v>
      </c>
      <c r="B9" s="245">
        <v>3470414.9188800002</v>
      </c>
      <c r="C9" s="245">
        <v>4391939.0998400003</v>
      </c>
      <c r="D9" s="245">
        <v>4948239.3931899993</v>
      </c>
      <c r="E9" s="245">
        <v>1841547.7467799999</v>
      </c>
      <c r="F9" s="245">
        <v>3281405.4895700002</v>
      </c>
      <c r="G9" s="245">
        <v>1117748.7721800001</v>
      </c>
      <c r="H9" s="245">
        <v>1004488.0315599999</v>
      </c>
      <c r="I9" s="245">
        <v>587966.49310000008</v>
      </c>
      <c r="J9" s="245">
        <v>0</v>
      </c>
      <c r="K9" s="245">
        <v>30000</v>
      </c>
      <c r="L9" s="245">
        <v>908605.22671000008</v>
      </c>
      <c r="M9" s="245">
        <v>372721.43360000005</v>
      </c>
      <c r="N9" s="245">
        <v>3160886.2392100003</v>
      </c>
      <c r="O9" s="245">
        <v>239285.73928000001</v>
      </c>
      <c r="P9" s="245">
        <v>25355248.583899997</v>
      </c>
      <c r="Q9" s="183">
        <v>0.15098021451611818</v>
      </c>
    </row>
    <row r="10" spans="1:17" ht="18" customHeight="1">
      <c r="A10" s="735" t="s">
        <v>717</v>
      </c>
      <c r="B10" s="245">
        <v>4416028.9191000005</v>
      </c>
      <c r="C10" s="245">
        <v>3454143.5568000004</v>
      </c>
      <c r="D10" s="245">
        <v>5691157.8456199998</v>
      </c>
      <c r="E10" s="245">
        <v>3827374.8934400002</v>
      </c>
      <c r="F10" s="245">
        <v>4239409.9880499998</v>
      </c>
      <c r="G10" s="245">
        <v>2467021.2172699999</v>
      </c>
      <c r="H10" s="245">
        <v>1444238.10782</v>
      </c>
      <c r="I10" s="245">
        <v>1504083.3490799998</v>
      </c>
      <c r="J10" s="245">
        <v>20716.471410000002</v>
      </c>
      <c r="K10" s="245">
        <v>103700</v>
      </c>
      <c r="L10" s="245">
        <v>2333575.38766</v>
      </c>
      <c r="M10" s="245">
        <v>689461.09552999993</v>
      </c>
      <c r="N10" s="245">
        <v>5032960.6817700006</v>
      </c>
      <c r="O10" s="245">
        <v>1506870.76517</v>
      </c>
      <c r="P10" s="245">
        <v>36730742.278719999</v>
      </c>
      <c r="Q10" s="183">
        <v>0.2187166625571455</v>
      </c>
    </row>
    <row r="11" spans="1:17" ht="18" customHeight="1">
      <c r="A11" s="735" t="s">
        <v>718</v>
      </c>
      <c r="B11" s="245">
        <v>3860139.8720399998</v>
      </c>
      <c r="C11" s="245">
        <v>2849453.7231300003</v>
      </c>
      <c r="D11" s="245">
        <v>5243418.8925100006</v>
      </c>
      <c r="E11" s="245">
        <v>4224370.8618200002</v>
      </c>
      <c r="F11" s="245">
        <v>2871207.7043600003</v>
      </c>
      <c r="G11" s="245">
        <v>2316542.88252</v>
      </c>
      <c r="H11" s="245">
        <v>2814205.2677399996</v>
      </c>
      <c r="I11" s="245">
        <v>2808247.0344400001</v>
      </c>
      <c r="J11" s="245">
        <v>4031.20775</v>
      </c>
      <c r="K11" s="245">
        <v>167585.00991999998</v>
      </c>
      <c r="L11" s="245">
        <v>2239004.7162199998</v>
      </c>
      <c r="M11" s="245">
        <v>877428.41880999994</v>
      </c>
      <c r="N11" s="245">
        <v>1358294.01893</v>
      </c>
      <c r="O11" s="245">
        <v>2510253.2888400001</v>
      </c>
      <c r="P11" s="245">
        <v>34144182.89903</v>
      </c>
      <c r="Q11" s="183">
        <v>0.20331475124430415</v>
      </c>
    </row>
    <row r="12" spans="1:17" ht="18" customHeight="1">
      <c r="A12" s="735" t="s">
        <v>719</v>
      </c>
      <c r="B12" s="245">
        <v>1500288.88558</v>
      </c>
      <c r="C12" s="245">
        <v>1592172.5163</v>
      </c>
      <c r="D12" s="245">
        <v>2909379.5409200001</v>
      </c>
      <c r="E12" s="245">
        <v>1448145.4792500001</v>
      </c>
      <c r="F12" s="245">
        <v>1755989.14638</v>
      </c>
      <c r="G12" s="245">
        <v>872057.99725000001</v>
      </c>
      <c r="H12" s="245">
        <v>1114388.04379</v>
      </c>
      <c r="I12" s="245">
        <v>1214167.9377599999</v>
      </c>
      <c r="J12" s="245">
        <v>10134.29024</v>
      </c>
      <c r="K12" s="245">
        <v>43561.650659999999</v>
      </c>
      <c r="L12" s="245">
        <v>1001814.55193</v>
      </c>
      <c r="M12" s="245">
        <v>318102.00081</v>
      </c>
      <c r="N12" s="245">
        <v>1036784.76199</v>
      </c>
      <c r="O12" s="245">
        <v>684086.48349000001</v>
      </c>
      <c r="P12" s="245">
        <v>15501073.286349997</v>
      </c>
      <c r="Q12" s="183">
        <v>9.2302600081360028E-2</v>
      </c>
    </row>
    <row r="13" spans="1:17" ht="18" customHeight="1">
      <c r="A13" s="735" t="s">
        <v>720</v>
      </c>
      <c r="B13" s="245">
        <v>1123820.00939</v>
      </c>
      <c r="C13" s="245">
        <v>1001967.12684</v>
      </c>
      <c r="D13" s="245">
        <v>1985049.5815000001</v>
      </c>
      <c r="E13" s="245">
        <v>1019911.40844</v>
      </c>
      <c r="F13" s="245">
        <v>988444.9140499999</v>
      </c>
      <c r="G13" s="245">
        <v>477384.09929000004</v>
      </c>
      <c r="H13" s="245">
        <v>487580.67391000001</v>
      </c>
      <c r="I13" s="245">
        <v>500924.40799000004</v>
      </c>
      <c r="J13" s="245">
        <v>15743.26532</v>
      </c>
      <c r="K13" s="245">
        <v>7113.7534800000003</v>
      </c>
      <c r="L13" s="245">
        <v>563411.28044</v>
      </c>
      <c r="M13" s="245">
        <v>135918.13755000001</v>
      </c>
      <c r="N13" s="245">
        <v>555091.87404999998</v>
      </c>
      <c r="O13" s="245">
        <v>251663.25759999998</v>
      </c>
      <c r="P13" s="245">
        <v>9114023.7898500022</v>
      </c>
      <c r="Q13" s="183">
        <v>5.4270312607793164E-2</v>
      </c>
    </row>
    <row r="14" spans="1:17" ht="18" customHeight="1">
      <c r="A14" s="735" t="s">
        <v>721</v>
      </c>
      <c r="B14" s="245">
        <v>1232982.1609799999</v>
      </c>
      <c r="C14" s="245">
        <v>1122914.2225799998</v>
      </c>
      <c r="D14" s="245">
        <v>1837646.63925</v>
      </c>
      <c r="E14" s="245">
        <v>995875.09351000004</v>
      </c>
      <c r="F14" s="245">
        <v>769749.40518</v>
      </c>
      <c r="G14" s="245">
        <v>445605.97619000002</v>
      </c>
      <c r="H14" s="245">
        <v>350287.23003999999</v>
      </c>
      <c r="I14" s="245">
        <v>309516.99077999999</v>
      </c>
      <c r="J14" s="245">
        <v>7629.5243799999998</v>
      </c>
      <c r="K14" s="245">
        <v>3855.4173599999999</v>
      </c>
      <c r="L14" s="245">
        <v>458836.79260000004</v>
      </c>
      <c r="M14" s="245">
        <v>96537.143079999994</v>
      </c>
      <c r="N14" s="245">
        <v>338079.37552999996</v>
      </c>
      <c r="O14" s="245">
        <v>183673.21911999999</v>
      </c>
      <c r="P14" s="245">
        <v>8153189.1905799992</v>
      </c>
      <c r="Q14" s="183">
        <v>4.8548932538011173E-2</v>
      </c>
    </row>
    <row r="15" spans="1:17" ht="18" customHeight="1">
      <c r="A15" s="735" t="s">
        <v>722</v>
      </c>
      <c r="B15" s="245">
        <v>907717.93726000004</v>
      </c>
      <c r="C15" s="245">
        <v>951808.92874999996</v>
      </c>
      <c r="D15" s="245">
        <v>1342428.13769</v>
      </c>
      <c r="E15" s="245">
        <v>667950.43686999998</v>
      </c>
      <c r="F15" s="245">
        <v>504793.65401999996</v>
      </c>
      <c r="G15" s="245">
        <v>305213.15818999999</v>
      </c>
      <c r="H15" s="245">
        <v>196248.44625000001</v>
      </c>
      <c r="I15" s="245">
        <v>275003.34729000001</v>
      </c>
      <c r="J15" s="245">
        <v>3889.5659300000002</v>
      </c>
      <c r="K15" s="245">
        <v>1445.7748700000002</v>
      </c>
      <c r="L15" s="245">
        <v>348039.34336</v>
      </c>
      <c r="M15" s="245">
        <v>64442.081939999996</v>
      </c>
      <c r="N15" s="245">
        <v>209658.04491999999</v>
      </c>
      <c r="O15" s="245">
        <v>192435.38696</v>
      </c>
      <c r="P15" s="245">
        <v>5971074.2442999994</v>
      </c>
      <c r="Q15" s="183">
        <v>3.5555323676397438E-2</v>
      </c>
    </row>
    <row r="16" spans="1:17" ht="18" customHeight="1">
      <c r="A16" s="735" t="s">
        <v>723</v>
      </c>
      <c r="B16" s="245">
        <v>909481.41285000008</v>
      </c>
      <c r="C16" s="245">
        <v>823613.84574000002</v>
      </c>
      <c r="D16" s="245">
        <v>1028086.81614</v>
      </c>
      <c r="E16" s="245">
        <v>489167.94972000003</v>
      </c>
      <c r="F16" s="245">
        <v>412873.47029999999</v>
      </c>
      <c r="G16" s="245">
        <v>240371.36549</v>
      </c>
      <c r="H16" s="245">
        <v>136997.67282000001</v>
      </c>
      <c r="I16" s="245">
        <v>265856.54613999999</v>
      </c>
      <c r="J16" s="245">
        <v>3075.2304800000002</v>
      </c>
      <c r="K16" s="245">
        <v>1127.0041899999999</v>
      </c>
      <c r="L16" s="245">
        <v>336906.05593999999</v>
      </c>
      <c r="M16" s="245">
        <v>46118.928599999999</v>
      </c>
      <c r="N16" s="245">
        <v>166761.21374000001</v>
      </c>
      <c r="O16" s="245">
        <v>181129.81836999999</v>
      </c>
      <c r="P16" s="245">
        <v>5041567.3305200003</v>
      </c>
      <c r="Q16" s="183">
        <v>3.0020487258905947E-2</v>
      </c>
    </row>
    <row r="17" spans="1:17" ht="18" customHeight="1">
      <c r="A17" s="735" t="s">
        <v>724</v>
      </c>
      <c r="B17" s="245">
        <v>519134.01148000004</v>
      </c>
      <c r="C17" s="245">
        <v>632835.46953999996</v>
      </c>
      <c r="D17" s="245">
        <v>646869.99551000004</v>
      </c>
      <c r="E17" s="245">
        <v>334112.49902999995</v>
      </c>
      <c r="F17" s="245">
        <v>283477.08367000002</v>
      </c>
      <c r="G17" s="245">
        <v>139018.19819999998</v>
      </c>
      <c r="H17" s="245">
        <v>86364.97209000001</v>
      </c>
      <c r="I17" s="245">
        <v>203296.58055000001</v>
      </c>
      <c r="J17" s="245">
        <v>1988.21603</v>
      </c>
      <c r="K17" s="245">
        <v>466.59681</v>
      </c>
      <c r="L17" s="245">
        <v>255685.31862000001</v>
      </c>
      <c r="M17" s="245">
        <v>26172.201949999999</v>
      </c>
      <c r="N17" s="245">
        <v>105221.78167</v>
      </c>
      <c r="O17" s="245">
        <v>137872.10728999999</v>
      </c>
      <c r="P17" s="245">
        <v>3372515.0324400002</v>
      </c>
      <c r="Q17" s="183">
        <v>2.0081958233292341E-2</v>
      </c>
    </row>
    <row r="18" spans="1:17" ht="18" customHeight="1">
      <c r="A18" s="735" t="s">
        <v>725</v>
      </c>
      <c r="B18" s="245">
        <v>726283.97866000002</v>
      </c>
      <c r="C18" s="245">
        <v>987629.5260800001</v>
      </c>
      <c r="D18" s="245">
        <v>917674.51113999996</v>
      </c>
      <c r="E18" s="245">
        <v>440782.09969999996</v>
      </c>
      <c r="F18" s="245">
        <v>375376.84414999996</v>
      </c>
      <c r="G18" s="245">
        <v>191030.25662</v>
      </c>
      <c r="H18" s="245">
        <v>125744.32303</v>
      </c>
      <c r="I18" s="245">
        <v>466406.89558999997</v>
      </c>
      <c r="J18" s="245">
        <v>2615.6904599999998</v>
      </c>
      <c r="K18" s="245">
        <v>416.77014000000003</v>
      </c>
      <c r="L18" s="245">
        <v>452726.95692999999</v>
      </c>
      <c r="M18" s="245">
        <v>36374.750950000001</v>
      </c>
      <c r="N18" s="245">
        <v>154683.27093</v>
      </c>
      <c r="O18" s="245">
        <v>281207.70741999999</v>
      </c>
      <c r="P18" s="245">
        <v>5158953.5818000007</v>
      </c>
      <c r="Q18" s="183">
        <v>3.0719474742339697E-2</v>
      </c>
    </row>
    <row r="19" spans="1:17" ht="18" customHeight="1">
      <c r="A19" s="735" t="s">
        <v>726</v>
      </c>
      <c r="B19" s="245">
        <v>987528.26132000005</v>
      </c>
      <c r="C19" s="245">
        <v>1468020.2030799999</v>
      </c>
      <c r="D19" s="245">
        <v>1194692.6810099999</v>
      </c>
      <c r="E19" s="245">
        <v>600116.86946000007</v>
      </c>
      <c r="F19" s="245">
        <v>512358.95724999998</v>
      </c>
      <c r="G19" s="245">
        <v>245658.54586000001</v>
      </c>
      <c r="H19" s="245">
        <v>185340.85481999998</v>
      </c>
      <c r="I19" s="245">
        <v>606607.30201999994</v>
      </c>
      <c r="J19" s="245">
        <v>3209.4403299999999</v>
      </c>
      <c r="K19" s="245">
        <v>857.09268999999995</v>
      </c>
      <c r="L19" s="245">
        <v>622723.28003999998</v>
      </c>
      <c r="M19" s="245">
        <v>47918.8802</v>
      </c>
      <c r="N19" s="245">
        <v>188471.55765999999</v>
      </c>
      <c r="O19" s="245">
        <v>427420.54952</v>
      </c>
      <c r="P19" s="245">
        <v>7090924.4752599997</v>
      </c>
      <c r="Q19" s="183">
        <v>4.2223577294057658E-2</v>
      </c>
    </row>
    <row r="20" spans="1:17" ht="18" customHeight="1">
      <c r="A20" s="735" t="s">
        <v>727</v>
      </c>
      <c r="B20" s="245">
        <v>1193613.22468</v>
      </c>
      <c r="C20" s="245">
        <v>2090405.1518599999</v>
      </c>
      <c r="D20" s="245">
        <v>1312612.38873</v>
      </c>
      <c r="E20" s="245">
        <v>712934.67487999995</v>
      </c>
      <c r="F20" s="245">
        <v>673279.08077999996</v>
      </c>
      <c r="G20" s="245">
        <v>296717.49388999998</v>
      </c>
      <c r="H20" s="245">
        <v>200927.81643000001</v>
      </c>
      <c r="I20" s="245">
        <v>786810.08704000001</v>
      </c>
      <c r="J20" s="245">
        <v>2849.12122</v>
      </c>
      <c r="K20" s="245">
        <v>642.68492000000003</v>
      </c>
      <c r="L20" s="245">
        <v>791699.07651000004</v>
      </c>
      <c r="M20" s="245">
        <v>60586.980100000001</v>
      </c>
      <c r="N20" s="245">
        <v>226080.40758</v>
      </c>
      <c r="O20" s="245">
        <v>579880.00349000003</v>
      </c>
      <c r="P20" s="245">
        <v>8929038.1921099983</v>
      </c>
      <c r="Q20" s="183">
        <v>5.3168798452380282E-2</v>
      </c>
    </row>
    <row r="21" spans="1:17" ht="18" customHeight="1">
      <c r="A21" s="735" t="s">
        <v>728</v>
      </c>
      <c r="B21" s="245">
        <v>211272.73608</v>
      </c>
      <c r="C21" s="245">
        <v>412717.12198</v>
      </c>
      <c r="D21" s="245">
        <v>205770.70653999998</v>
      </c>
      <c r="E21" s="245">
        <v>128197.97445000001</v>
      </c>
      <c r="F21" s="245">
        <v>132176.9356</v>
      </c>
      <c r="G21" s="245">
        <v>54472.7454</v>
      </c>
      <c r="H21" s="245">
        <v>35781.622719999999</v>
      </c>
      <c r="I21" s="245">
        <v>128362.05536</v>
      </c>
      <c r="J21" s="245">
        <v>606.56805000000008</v>
      </c>
      <c r="K21" s="245">
        <v>137.78183999999999</v>
      </c>
      <c r="L21" s="245">
        <v>121161.55395999999</v>
      </c>
      <c r="M21" s="245">
        <v>9386.2889400000004</v>
      </c>
      <c r="N21" s="245">
        <v>43368.72971</v>
      </c>
      <c r="O21" s="245">
        <v>96283.861139999994</v>
      </c>
      <c r="P21" s="245">
        <v>1579696.6817700001</v>
      </c>
      <c r="Q21" s="183">
        <v>9.4064525967802425E-3</v>
      </c>
    </row>
    <row r="22" spans="1:17" ht="18" customHeight="1" thickBot="1">
      <c r="A22" s="735" t="s">
        <v>729</v>
      </c>
      <c r="B22" s="245">
        <v>233987.3431</v>
      </c>
      <c r="C22" s="245">
        <v>414610.29881000001</v>
      </c>
      <c r="D22" s="245">
        <v>211718.41774999999</v>
      </c>
      <c r="E22" s="245">
        <v>132887.62119000001</v>
      </c>
      <c r="F22" s="245">
        <v>130762.72043</v>
      </c>
      <c r="G22" s="245">
        <v>64245.395420000001</v>
      </c>
      <c r="H22" s="245">
        <v>48129.5285</v>
      </c>
      <c r="I22" s="245">
        <v>181918.54582</v>
      </c>
      <c r="J22" s="245">
        <v>737.61815999999999</v>
      </c>
      <c r="K22" s="245">
        <v>71.203910000000008</v>
      </c>
      <c r="L22" s="245">
        <v>170877.39502</v>
      </c>
      <c r="M22" s="245">
        <v>14045.899960000001</v>
      </c>
      <c r="N22" s="245">
        <v>62224.720270000005</v>
      </c>
      <c r="O22" s="245">
        <v>129112.06776999999</v>
      </c>
      <c r="P22" s="245">
        <v>1795328.77611</v>
      </c>
      <c r="Q22" s="183">
        <v>1.0690454201114166E-2</v>
      </c>
    </row>
    <row r="23" spans="1:17" ht="27.75" customHeight="1" thickTop="1" thickBot="1">
      <c r="A23" s="648" t="s">
        <v>6</v>
      </c>
      <c r="B23" s="736">
        <v>21292693.671399996</v>
      </c>
      <c r="C23" s="736">
        <v>22194230.791330006</v>
      </c>
      <c r="D23" s="736">
        <v>29474745.547500003</v>
      </c>
      <c r="E23" s="736">
        <v>16863375.608539999</v>
      </c>
      <c r="F23" s="736">
        <v>16931305.393790003</v>
      </c>
      <c r="G23" s="736">
        <v>9233088.103769999</v>
      </c>
      <c r="H23" s="736">
        <v>8230722.5915200002</v>
      </c>
      <c r="I23" s="736">
        <v>9839167.5729600005</v>
      </c>
      <c r="J23" s="736">
        <v>77226.209759999998</v>
      </c>
      <c r="K23" s="736">
        <v>360980.74079000007</v>
      </c>
      <c r="L23" s="736">
        <v>10605066.935940001</v>
      </c>
      <c r="M23" s="736">
        <v>2795214.2420199998</v>
      </c>
      <c r="N23" s="736">
        <v>12638566.677960001</v>
      </c>
      <c r="O23" s="736">
        <v>7401174.2554599978</v>
      </c>
      <c r="P23" s="736">
        <v>167937558.34274</v>
      </c>
      <c r="Q23" s="681">
        <v>1</v>
      </c>
    </row>
    <row r="24" spans="1:17" ht="34.5" customHeight="1" thickTop="1" thickBot="1">
      <c r="A24" s="737" t="s">
        <v>730</v>
      </c>
      <c r="B24" s="183">
        <v>0.12678934885991502</v>
      </c>
      <c r="C24" s="183">
        <v>0.13215763650698253</v>
      </c>
      <c r="D24" s="183">
        <v>0.17551014697585191</v>
      </c>
      <c r="E24" s="183">
        <v>0.10041455749954345</v>
      </c>
      <c r="F24" s="183">
        <v>0.10081905180040358</v>
      </c>
      <c r="G24" s="183">
        <v>5.4979292273181657E-2</v>
      </c>
      <c r="H24" s="183">
        <v>4.9010612472536387E-2</v>
      </c>
      <c r="I24" s="183">
        <v>5.8588249525930725E-2</v>
      </c>
      <c r="J24" s="183">
        <v>4.5985073572637488E-4</v>
      </c>
      <c r="K24" s="183">
        <v>2.1494938020551815E-3</v>
      </c>
      <c r="L24" s="183">
        <v>6.3148869380941913E-2</v>
      </c>
      <c r="M24" s="183">
        <v>1.6644366332368068E-2</v>
      </c>
      <c r="N24" s="183">
        <v>7.5257535018856431E-2</v>
      </c>
      <c r="O24" s="183">
        <v>4.4070988815706771E-2</v>
      </c>
      <c r="P24" s="183">
        <v>1</v>
      </c>
      <c r="Q24" s="257"/>
    </row>
    <row r="25" spans="1:17" ht="27.75" thickTop="1" thickBot="1">
      <c r="A25" s="738" t="s">
        <v>731</v>
      </c>
      <c r="B25" s="733" t="s">
        <v>288</v>
      </c>
      <c r="C25" s="733" t="s">
        <v>289</v>
      </c>
      <c r="D25" s="733" t="s">
        <v>290</v>
      </c>
      <c r="E25" s="733" t="s">
        <v>291</v>
      </c>
      <c r="F25" s="733" t="s">
        <v>292</v>
      </c>
      <c r="G25" s="733" t="s">
        <v>293</v>
      </c>
      <c r="H25" s="733" t="s">
        <v>294</v>
      </c>
      <c r="I25" s="733" t="s">
        <v>295</v>
      </c>
      <c r="J25" s="733" t="s">
        <v>296</v>
      </c>
      <c r="K25" s="733" t="s">
        <v>297</v>
      </c>
      <c r="L25" s="733" t="s">
        <v>298</v>
      </c>
      <c r="M25" s="733" t="s">
        <v>299</v>
      </c>
      <c r="N25" s="733" t="s">
        <v>986</v>
      </c>
      <c r="O25" s="733" t="s">
        <v>987</v>
      </c>
      <c r="P25" s="734" t="s">
        <v>300</v>
      </c>
      <c r="Q25" s="733" t="s">
        <v>634</v>
      </c>
    </row>
    <row r="26" spans="1:17" ht="15.75" thickTop="1">
      <c r="A26" s="735" t="s">
        <v>716</v>
      </c>
      <c r="B26" s="245">
        <v>105</v>
      </c>
      <c r="C26" s="245">
        <v>75</v>
      </c>
      <c r="D26" s="245">
        <v>136</v>
      </c>
      <c r="E26" s="245">
        <v>66</v>
      </c>
      <c r="F26" s="245">
        <v>103</v>
      </c>
      <c r="G26" s="245">
        <v>33</v>
      </c>
      <c r="H26" s="245">
        <v>35</v>
      </c>
      <c r="I26" s="245">
        <v>16</v>
      </c>
      <c r="J26" s="245">
        <v>0</v>
      </c>
      <c r="K26" s="245">
        <v>1</v>
      </c>
      <c r="L26" s="245">
        <v>23</v>
      </c>
      <c r="M26" s="245">
        <v>13</v>
      </c>
      <c r="N26" s="245">
        <v>88</v>
      </c>
      <c r="O26" s="245">
        <v>12</v>
      </c>
      <c r="P26" s="245">
        <v>706</v>
      </c>
      <c r="Q26" s="183">
        <v>7.421718218173706E-5</v>
      </c>
    </row>
    <row r="27" spans="1:17" ht="17.25" customHeight="1">
      <c r="A27" s="735" t="s">
        <v>717</v>
      </c>
      <c r="B27" s="245">
        <v>458</v>
      </c>
      <c r="C27" s="245">
        <v>348</v>
      </c>
      <c r="D27" s="245">
        <v>593</v>
      </c>
      <c r="E27" s="245">
        <v>401</v>
      </c>
      <c r="F27" s="245">
        <v>429</v>
      </c>
      <c r="G27" s="245">
        <v>258</v>
      </c>
      <c r="H27" s="245">
        <v>158</v>
      </c>
      <c r="I27" s="245">
        <v>162</v>
      </c>
      <c r="J27" s="245">
        <v>2</v>
      </c>
      <c r="K27" s="245">
        <v>10</v>
      </c>
      <c r="L27" s="245">
        <v>245</v>
      </c>
      <c r="M27" s="245">
        <v>76</v>
      </c>
      <c r="N27" s="245">
        <v>509</v>
      </c>
      <c r="O27" s="245">
        <v>158</v>
      </c>
      <c r="P27" s="245">
        <v>3807</v>
      </c>
      <c r="Q27" s="183">
        <v>4.002051169488286E-4</v>
      </c>
    </row>
    <row r="28" spans="1:17" ht="17.25" customHeight="1">
      <c r="A28" s="735" t="s">
        <v>718</v>
      </c>
      <c r="B28" s="245">
        <v>795</v>
      </c>
      <c r="C28" s="245">
        <v>579</v>
      </c>
      <c r="D28" s="245">
        <v>1067</v>
      </c>
      <c r="E28" s="245">
        <v>859</v>
      </c>
      <c r="F28" s="245">
        <v>584</v>
      </c>
      <c r="G28" s="245">
        <v>469</v>
      </c>
      <c r="H28" s="245">
        <v>567</v>
      </c>
      <c r="I28" s="245">
        <v>575</v>
      </c>
      <c r="J28" s="245">
        <v>1</v>
      </c>
      <c r="K28" s="245">
        <v>31</v>
      </c>
      <c r="L28" s="245">
        <v>461</v>
      </c>
      <c r="M28" s="245">
        <v>181</v>
      </c>
      <c r="N28" s="245">
        <v>277</v>
      </c>
      <c r="O28" s="245">
        <v>518</v>
      </c>
      <c r="P28" s="245">
        <v>6964</v>
      </c>
      <c r="Q28" s="183">
        <v>7.320799670164546E-4</v>
      </c>
    </row>
    <row r="29" spans="1:17" ht="17.25" customHeight="1">
      <c r="A29" s="735" t="s">
        <v>719</v>
      </c>
      <c r="B29" s="245">
        <v>686</v>
      </c>
      <c r="C29" s="245">
        <v>695</v>
      </c>
      <c r="D29" s="245">
        <v>1342</v>
      </c>
      <c r="E29" s="245">
        <v>683</v>
      </c>
      <c r="F29" s="245">
        <v>808</v>
      </c>
      <c r="G29" s="245">
        <v>408</v>
      </c>
      <c r="H29" s="245">
        <v>481</v>
      </c>
      <c r="I29" s="245">
        <v>532</v>
      </c>
      <c r="J29" s="245">
        <v>5</v>
      </c>
      <c r="K29" s="245">
        <v>14</v>
      </c>
      <c r="L29" s="245">
        <v>445</v>
      </c>
      <c r="M29" s="245">
        <v>136</v>
      </c>
      <c r="N29" s="245">
        <v>469</v>
      </c>
      <c r="O29" s="245">
        <v>308</v>
      </c>
      <c r="P29" s="245">
        <v>7012</v>
      </c>
      <c r="Q29" s="183">
        <v>7.3712589441691265E-4</v>
      </c>
    </row>
    <row r="30" spans="1:17" ht="17.25" customHeight="1">
      <c r="A30" s="735" t="s">
        <v>720</v>
      </c>
      <c r="B30" s="245">
        <v>1203</v>
      </c>
      <c r="C30" s="245">
        <v>1018</v>
      </c>
      <c r="D30" s="245">
        <v>2090</v>
      </c>
      <c r="E30" s="245">
        <v>1078</v>
      </c>
      <c r="F30" s="245">
        <v>1030</v>
      </c>
      <c r="G30" s="245">
        <v>499</v>
      </c>
      <c r="H30" s="245">
        <v>507</v>
      </c>
      <c r="I30" s="245">
        <v>516</v>
      </c>
      <c r="J30" s="245">
        <v>16</v>
      </c>
      <c r="K30" s="245">
        <v>7</v>
      </c>
      <c r="L30" s="245">
        <v>578</v>
      </c>
      <c r="M30" s="245">
        <v>139</v>
      </c>
      <c r="N30" s="245">
        <v>575</v>
      </c>
      <c r="O30" s="245">
        <v>263</v>
      </c>
      <c r="P30" s="245">
        <v>9519</v>
      </c>
      <c r="Q30" s="183">
        <v>1.0006704776033359E-3</v>
      </c>
    </row>
    <row r="31" spans="1:17" ht="17.25" customHeight="1">
      <c r="A31" s="735" t="s">
        <v>721</v>
      </c>
      <c r="B31" s="245">
        <v>2619</v>
      </c>
      <c r="C31" s="245">
        <v>2370</v>
      </c>
      <c r="D31" s="245">
        <v>3889</v>
      </c>
      <c r="E31" s="245">
        <v>2094</v>
      </c>
      <c r="F31" s="245">
        <v>1640</v>
      </c>
      <c r="G31" s="245">
        <v>943</v>
      </c>
      <c r="H31" s="245">
        <v>736</v>
      </c>
      <c r="I31" s="245">
        <v>660</v>
      </c>
      <c r="J31" s="245">
        <v>16</v>
      </c>
      <c r="K31" s="245">
        <v>8</v>
      </c>
      <c r="L31" s="245">
        <v>1001</v>
      </c>
      <c r="M31" s="245">
        <v>214</v>
      </c>
      <c r="N31" s="245">
        <v>697</v>
      </c>
      <c r="O31" s="245">
        <v>398</v>
      </c>
      <c r="P31" s="245">
        <v>17285</v>
      </c>
      <c r="Q31" s="183">
        <v>1.8170594816024437E-3</v>
      </c>
    </row>
    <row r="32" spans="1:17" ht="17.25" customHeight="1">
      <c r="A32" s="735" t="s">
        <v>722</v>
      </c>
      <c r="B32" s="245">
        <v>3460</v>
      </c>
      <c r="C32" s="245">
        <v>3643</v>
      </c>
      <c r="D32" s="245">
        <v>5090</v>
      </c>
      <c r="E32" s="245">
        <v>2544</v>
      </c>
      <c r="F32" s="245">
        <v>1928</v>
      </c>
      <c r="G32" s="245">
        <v>1152</v>
      </c>
      <c r="H32" s="245">
        <v>745</v>
      </c>
      <c r="I32" s="245">
        <v>1055</v>
      </c>
      <c r="J32" s="245">
        <v>16</v>
      </c>
      <c r="K32" s="245">
        <v>5</v>
      </c>
      <c r="L32" s="245">
        <v>1336</v>
      </c>
      <c r="M32" s="245">
        <v>246</v>
      </c>
      <c r="N32" s="245">
        <v>790</v>
      </c>
      <c r="O32" s="245">
        <v>726</v>
      </c>
      <c r="P32" s="245">
        <v>22736</v>
      </c>
      <c r="Q32" s="183">
        <v>2.3900876120169601E-3</v>
      </c>
    </row>
    <row r="33" spans="1:18" ht="17.25" customHeight="1">
      <c r="A33" s="735" t="s">
        <v>723</v>
      </c>
      <c r="B33" s="245">
        <v>5384</v>
      </c>
      <c r="C33" s="245">
        <v>4956</v>
      </c>
      <c r="D33" s="245">
        <v>6139</v>
      </c>
      <c r="E33" s="245">
        <v>2934</v>
      </c>
      <c r="F33" s="245">
        <v>2466</v>
      </c>
      <c r="G33" s="245">
        <v>1426</v>
      </c>
      <c r="H33" s="245">
        <v>826</v>
      </c>
      <c r="I33" s="245">
        <v>1602</v>
      </c>
      <c r="J33" s="245">
        <v>19</v>
      </c>
      <c r="K33" s="245">
        <v>7</v>
      </c>
      <c r="L33" s="245">
        <v>2037</v>
      </c>
      <c r="M33" s="245">
        <v>271</v>
      </c>
      <c r="N33" s="245">
        <v>994</v>
      </c>
      <c r="O33" s="245">
        <v>1081</v>
      </c>
      <c r="P33" s="245">
        <v>30142</v>
      </c>
      <c r="Q33" s="183">
        <v>3.1686321605126325E-3</v>
      </c>
    </row>
    <row r="34" spans="1:18" ht="17.25" customHeight="1">
      <c r="A34" s="735" t="s">
        <v>724</v>
      </c>
      <c r="B34" s="245">
        <v>4397</v>
      </c>
      <c r="C34" s="245">
        <v>5351</v>
      </c>
      <c r="D34" s="245">
        <v>5468</v>
      </c>
      <c r="E34" s="245">
        <v>2826</v>
      </c>
      <c r="F34" s="245">
        <v>2399</v>
      </c>
      <c r="G34" s="245">
        <v>1180</v>
      </c>
      <c r="H34" s="245">
        <v>733</v>
      </c>
      <c r="I34" s="245">
        <v>1735</v>
      </c>
      <c r="J34" s="245">
        <v>17</v>
      </c>
      <c r="K34" s="245">
        <v>4</v>
      </c>
      <c r="L34" s="245">
        <v>2170</v>
      </c>
      <c r="M34" s="245">
        <v>222</v>
      </c>
      <c r="N34" s="245">
        <v>889</v>
      </c>
      <c r="O34" s="245">
        <v>1170</v>
      </c>
      <c r="P34" s="245">
        <v>28561</v>
      </c>
      <c r="Q34" s="183">
        <v>3.0024319267600457E-3</v>
      </c>
    </row>
    <row r="35" spans="1:18" ht="17.25" customHeight="1">
      <c r="A35" s="735" t="s">
        <v>725</v>
      </c>
      <c r="B35" s="245">
        <v>8727</v>
      </c>
      <c r="C35" s="245">
        <v>11972</v>
      </c>
      <c r="D35" s="245">
        <v>11098</v>
      </c>
      <c r="E35" s="245">
        <v>5311</v>
      </c>
      <c r="F35" s="245">
        <v>4492</v>
      </c>
      <c r="G35" s="245">
        <v>2293</v>
      </c>
      <c r="H35" s="245">
        <v>1523</v>
      </c>
      <c r="I35" s="245">
        <v>5842</v>
      </c>
      <c r="J35" s="245">
        <v>31</v>
      </c>
      <c r="K35" s="245">
        <v>5</v>
      </c>
      <c r="L35" s="245">
        <v>5519</v>
      </c>
      <c r="M35" s="245">
        <v>436</v>
      </c>
      <c r="N35" s="245">
        <v>1848</v>
      </c>
      <c r="O35" s="245">
        <v>3453</v>
      </c>
      <c r="P35" s="245">
        <v>62550</v>
      </c>
      <c r="Q35" s="183">
        <v>6.575474143721889E-3</v>
      </c>
    </row>
    <row r="36" spans="1:18" ht="17.25" customHeight="1">
      <c r="A36" s="735" t="s">
        <v>726</v>
      </c>
      <c r="B36" s="245">
        <v>20435</v>
      </c>
      <c r="C36" s="245">
        <v>30517</v>
      </c>
      <c r="D36" s="245">
        <v>24489</v>
      </c>
      <c r="E36" s="245">
        <v>12355</v>
      </c>
      <c r="F36" s="245">
        <v>10590</v>
      </c>
      <c r="G36" s="245">
        <v>5052</v>
      </c>
      <c r="H36" s="245">
        <v>3845</v>
      </c>
      <c r="I36" s="245">
        <v>12667</v>
      </c>
      <c r="J36" s="245">
        <v>63</v>
      </c>
      <c r="K36" s="245">
        <v>17</v>
      </c>
      <c r="L36" s="245">
        <v>12934</v>
      </c>
      <c r="M36" s="245">
        <v>981</v>
      </c>
      <c r="N36" s="245">
        <v>3880</v>
      </c>
      <c r="O36" s="245">
        <v>8924</v>
      </c>
      <c r="P36" s="245">
        <v>146749</v>
      </c>
      <c r="Q36" s="183">
        <v>1.5426766668537865E-2</v>
      </c>
    </row>
    <row r="37" spans="1:18" ht="17.25" customHeight="1">
      <c r="A37" s="735" t="s">
        <v>727</v>
      </c>
      <c r="B37" s="245">
        <v>75713</v>
      </c>
      <c r="C37" s="245">
        <v>135307</v>
      </c>
      <c r="D37" s="245">
        <v>81679</v>
      </c>
      <c r="E37" s="245">
        <v>45524</v>
      </c>
      <c r="F37" s="245">
        <v>43171</v>
      </c>
      <c r="G37" s="245">
        <v>18729</v>
      </c>
      <c r="H37" s="245">
        <v>12682</v>
      </c>
      <c r="I37" s="245">
        <v>49533</v>
      </c>
      <c r="J37" s="245">
        <v>181</v>
      </c>
      <c r="K37" s="245">
        <v>41</v>
      </c>
      <c r="L37" s="245">
        <v>49892</v>
      </c>
      <c r="M37" s="245">
        <v>3842</v>
      </c>
      <c r="N37" s="245">
        <v>14357</v>
      </c>
      <c r="O37" s="245">
        <v>37027</v>
      </c>
      <c r="P37" s="245">
        <v>567678</v>
      </c>
      <c r="Q37" s="183">
        <v>5.9676291142442113E-2</v>
      </c>
    </row>
    <row r="38" spans="1:18" ht="17.25" customHeight="1">
      <c r="A38" s="735" t="s">
        <v>728</v>
      </c>
      <c r="B38" s="245">
        <v>42874</v>
      </c>
      <c r="C38" s="245">
        <v>83982</v>
      </c>
      <c r="D38" s="245">
        <v>41572</v>
      </c>
      <c r="E38" s="245">
        <v>26058</v>
      </c>
      <c r="F38" s="245">
        <v>26871</v>
      </c>
      <c r="G38" s="245">
        <v>10987</v>
      </c>
      <c r="H38" s="245">
        <v>7288</v>
      </c>
      <c r="I38" s="245">
        <v>26125</v>
      </c>
      <c r="J38" s="245">
        <v>121</v>
      </c>
      <c r="K38" s="245">
        <v>27</v>
      </c>
      <c r="L38" s="245">
        <v>24732</v>
      </c>
      <c r="M38" s="245">
        <v>1923</v>
      </c>
      <c r="N38" s="245">
        <v>8832</v>
      </c>
      <c r="O38" s="245">
        <v>19568</v>
      </c>
      <c r="P38" s="245">
        <v>320960</v>
      </c>
      <c r="Q38" s="183">
        <v>3.3740434551062785E-2</v>
      </c>
    </row>
    <row r="39" spans="1:18" ht="17.25" customHeight="1" thickBot="1">
      <c r="A39" s="735" t="s">
        <v>729</v>
      </c>
      <c r="B39" s="245">
        <v>889117</v>
      </c>
      <c r="C39" s="245">
        <v>1463986</v>
      </c>
      <c r="D39" s="245">
        <v>976012</v>
      </c>
      <c r="E39" s="245">
        <v>421428</v>
      </c>
      <c r="F39" s="245">
        <v>707623</v>
      </c>
      <c r="G39" s="245">
        <v>284218</v>
      </c>
      <c r="H39" s="245">
        <v>230735</v>
      </c>
      <c r="I39" s="245">
        <v>1014685</v>
      </c>
      <c r="J39" s="245">
        <v>2218</v>
      </c>
      <c r="K39" s="245">
        <v>81</v>
      </c>
      <c r="L39" s="245">
        <v>956801</v>
      </c>
      <c r="M39" s="245">
        <v>90887</v>
      </c>
      <c r="N39" s="245">
        <v>342329</v>
      </c>
      <c r="O39" s="245">
        <v>907833</v>
      </c>
      <c r="P39" s="245">
        <v>8287953</v>
      </c>
      <c r="Q39" s="183">
        <v>0.87125852367517598</v>
      </c>
    </row>
    <row r="40" spans="1:18" ht="24.75" customHeight="1" thickTop="1" thickBot="1">
      <c r="A40" s="648" t="s">
        <v>6</v>
      </c>
      <c r="B40" s="736">
        <v>1055973</v>
      </c>
      <c r="C40" s="736">
        <v>1744799</v>
      </c>
      <c r="D40" s="736">
        <v>1160664</v>
      </c>
      <c r="E40" s="736">
        <v>524161</v>
      </c>
      <c r="F40" s="736">
        <v>804134</v>
      </c>
      <c r="G40" s="736">
        <v>327647</v>
      </c>
      <c r="H40" s="736">
        <v>260861</v>
      </c>
      <c r="I40" s="736">
        <v>1115705</v>
      </c>
      <c r="J40" s="736">
        <v>2706</v>
      </c>
      <c r="K40" s="736">
        <v>258</v>
      </c>
      <c r="L40" s="736">
        <v>1058174</v>
      </c>
      <c r="M40" s="736">
        <v>99567</v>
      </c>
      <c r="N40" s="736">
        <v>376534</v>
      </c>
      <c r="O40" s="736">
        <v>981439</v>
      </c>
      <c r="P40" s="736">
        <v>9512622</v>
      </c>
      <c r="Q40" s="681">
        <v>1</v>
      </c>
    </row>
    <row r="41" spans="1:18" ht="30" customHeight="1" thickTop="1" thickBot="1">
      <c r="A41" s="737" t="s">
        <v>730</v>
      </c>
      <c r="B41" s="183">
        <v>0.11100756447591421</v>
      </c>
      <c r="C41" s="183">
        <v>0.18341935588316238</v>
      </c>
      <c r="D41" s="183">
        <v>0.12201304750677573</v>
      </c>
      <c r="E41" s="183">
        <v>5.5101632336489348E-2</v>
      </c>
      <c r="F41" s="183">
        <v>8.4533370504998512E-2</v>
      </c>
      <c r="G41" s="183">
        <v>3.4443395312039098E-2</v>
      </c>
      <c r="H41" s="183">
        <v>2.7422618075226789E-2</v>
      </c>
      <c r="I41" s="183">
        <v>0.11728680063183421</v>
      </c>
      <c r="J41" s="183">
        <v>2.8446415720082224E-4</v>
      </c>
      <c r="K41" s="183">
        <v>2.7121859777461987E-5</v>
      </c>
      <c r="L41" s="183">
        <v>0.11123894127192271</v>
      </c>
      <c r="M41" s="183">
        <v>1.0466830280862626E-2</v>
      </c>
      <c r="N41" s="183">
        <v>3.9582567245918104E-2</v>
      </c>
      <c r="O41" s="183">
        <v>0.10317229045787797</v>
      </c>
      <c r="P41" s="183">
        <v>1</v>
      </c>
      <c r="Q41" s="617"/>
      <c r="R41" s="95"/>
    </row>
    <row r="42" spans="1:18" ht="1.5" hidden="1" customHeight="1" thickBot="1">
      <c r="A42" s="391"/>
      <c r="B42" s="490"/>
      <c r="C42" s="182"/>
      <c r="D42" s="182"/>
      <c r="E42" s="182"/>
      <c r="F42" s="182"/>
      <c r="G42" s="182"/>
      <c r="H42" s="490"/>
      <c r="I42" s="490"/>
      <c r="J42" s="490"/>
      <c r="K42" s="490"/>
      <c r="L42" s="490"/>
      <c r="M42" s="490"/>
      <c r="N42" s="490"/>
      <c r="O42" s="490"/>
      <c r="P42" s="491"/>
      <c r="Q42" s="491"/>
    </row>
    <row r="43" spans="1:18" s="75" customFormat="1" ht="29.25" customHeight="1" thickTop="1">
      <c r="A43" s="1169" t="s">
        <v>732</v>
      </c>
      <c r="B43" s="1169"/>
      <c r="C43" s="1169"/>
      <c r="D43" s="1169"/>
      <c r="E43" s="1169"/>
      <c r="F43" s="1169"/>
      <c r="G43" s="1169"/>
      <c r="H43" s="1169"/>
      <c r="I43" s="1169"/>
      <c r="J43" s="1169"/>
      <c r="K43" s="1169"/>
      <c r="L43" s="1169"/>
      <c r="M43" s="1169"/>
      <c r="N43" s="1169"/>
      <c r="O43" s="1169"/>
      <c r="P43" s="1169"/>
      <c r="Q43" s="1169"/>
    </row>
    <row r="44" spans="1:18" ht="39" customHeight="1">
      <c r="A44" s="392"/>
      <c r="B44" s="163"/>
      <c r="C44" s="97"/>
      <c r="D44" s="97"/>
      <c r="E44" s="97"/>
      <c r="F44" s="97"/>
      <c r="G44" s="97"/>
      <c r="H44" s="163"/>
      <c r="I44" s="163"/>
      <c r="J44" s="163"/>
      <c r="K44" s="163"/>
      <c r="L44" s="163"/>
      <c r="M44" s="163"/>
      <c r="N44" s="163"/>
      <c r="O44" s="163"/>
      <c r="P44" s="138"/>
      <c r="Q44" s="492"/>
    </row>
    <row r="45" spans="1:18" ht="30" customHeight="1">
      <c r="A45" s="1138" t="s">
        <v>984</v>
      </c>
      <c r="B45" s="1138"/>
      <c r="C45" s="1138"/>
      <c r="D45" s="1138"/>
      <c r="E45" s="1138"/>
      <c r="F45" s="1138"/>
      <c r="G45" s="1138"/>
      <c r="H45" s="1138"/>
      <c r="I45" s="1138"/>
      <c r="J45" s="1138"/>
      <c r="K45" s="1138"/>
      <c r="L45" s="1138"/>
      <c r="M45" s="1138"/>
      <c r="N45" s="1138"/>
      <c r="O45" s="1138"/>
      <c r="P45" s="1138"/>
      <c r="Q45" s="1138"/>
    </row>
    <row r="46" spans="1:18" ht="24.75" customHeight="1">
      <c r="A46" s="1138" t="s">
        <v>733</v>
      </c>
      <c r="B46" s="1138"/>
      <c r="C46" s="1138"/>
      <c r="D46" s="1138"/>
      <c r="E46" s="1138"/>
      <c r="F46" s="1138"/>
      <c r="G46" s="1138"/>
      <c r="H46" s="1138"/>
      <c r="I46" s="1138"/>
      <c r="J46" s="1138"/>
      <c r="K46" s="1138"/>
      <c r="L46" s="1138"/>
      <c r="M46" s="1138"/>
      <c r="N46" s="1138"/>
      <c r="O46" s="1138"/>
      <c r="P46" s="1138"/>
      <c r="Q46" s="1138"/>
    </row>
    <row r="47" spans="1:18" ht="23.25" customHeight="1">
      <c r="A47" s="1138" t="s">
        <v>1396</v>
      </c>
      <c r="B47" s="1138"/>
      <c r="C47" s="1138"/>
      <c r="D47" s="1138"/>
      <c r="E47" s="1138"/>
      <c r="F47" s="1138"/>
      <c r="G47" s="1138"/>
      <c r="H47" s="1138"/>
      <c r="I47" s="1138"/>
      <c r="J47" s="1138"/>
      <c r="K47" s="1138"/>
      <c r="L47" s="1138"/>
      <c r="M47" s="1138"/>
      <c r="N47" s="1138"/>
      <c r="O47" s="1138"/>
      <c r="P47" s="1138"/>
      <c r="Q47" s="1138"/>
    </row>
    <row r="48" spans="1:18" ht="36.75" customHeight="1">
      <c r="A48" s="1162" t="s">
        <v>1223</v>
      </c>
      <c r="B48" s="1162"/>
      <c r="C48" s="1162"/>
      <c r="D48" s="1162"/>
      <c r="E48" s="1162"/>
      <c r="F48" s="1162"/>
      <c r="G48" s="1162"/>
      <c r="H48" s="1162"/>
      <c r="I48" s="1162"/>
      <c r="J48" s="1162"/>
      <c r="K48" s="1162"/>
      <c r="L48" s="1162"/>
      <c r="M48" s="1162"/>
      <c r="N48" s="1162"/>
      <c r="O48" s="1162"/>
      <c r="P48" s="1162"/>
      <c r="Q48" s="1162"/>
    </row>
    <row r="49" spans="1:17" ht="7.5" customHeight="1">
      <c r="A49" s="393"/>
      <c r="B49" s="38"/>
      <c r="C49" s="38"/>
      <c r="D49" s="38"/>
      <c r="E49" s="38"/>
      <c r="F49" s="38"/>
      <c r="G49" s="38"/>
      <c r="H49" s="38"/>
      <c r="I49" s="38"/>
      <c r="J49" s="38"/>
      <c r="K49" s="38"/>
      <c r="L49" s="38"/>
      <c r="M49" s="38"/>
      <c r="N49" s="38"/>
      <c r="O49" s="38"/>
      <c r="P49" s="38"/>
      <c r="Q49" s="257"/>
    </row>
    <row r="50" spans="1:17" ht="7.5" customHeight="1" thickBot="1">
      <c r="A50" s="389"/>
      <c r="B50" s="487"/>
      <c r="C50" s="488"/>
      <c r="D50" s="487"/>
      <c r="E50" s="487"/>
      <c r="F50" s="487"/>
      <c r="G50" s="487"/>
      <c r="H50" s="487"/>
      <c r="I50" s="488"/>
      <c r="J50" s="487"/>
      <c r="K50" s="487"/>
      <c r="L50" s="487"/>
      <c r="M50" s="487"/>
      <c r="N50" s="487"/>
      <c r="O50" s="487"/>
      <c r="P50" s="487"/>
      <c r="Q50" s="489"/>
    </row>
    <row r="51" spans="1:17" ht="21" customHeight="1" thickTop="1" thickBot="1">
      <c r="A51" s="739" t="s">
        <v>714</v>
      </c>
      <c r="B51" s="733" t="s">
        <v>288</v>
      </c>
      <c r="C51" s="733" t="s">
        <v>289</v>
      </c>
      <c r="D51" s="733" t="s">
        <v>290</v>
      </c>
      <c r="E51" s="733" t="s">
        <v>291</v>
      </c>
      <c r="F51" s="733" t="s">
        <v>292</v>
      </c>
      <c r="G51" s="733" t="s">
        <v>293</v>
      </c>
      <c r="H51" s="733" t="s">
        <v>294</v>
      </c>
      <c r="I51" s="733" t="s">
        <v>295</v>
      </c>
      <c r="J51" s="733" t="s">
        <v>296</v>
      </c>
      <c r="K51" s="733" t="s">
        <v>297</v>
      </c>
      <c r="L51" s="733" t="s">
        <v>298</v>
      </c>
      <c r="M51" s="733" t="s">
        <v>299</v>
      </c>
      <c r="N51" s="733" t="s">
        <v>986</v>
      </c>
      <c r="O51" s="733" t="s">
        <v>987</v>
      </c>
      <c r="P51" s="734" t="s">
        <v>300</v>
      </c>
      <c r="Q51" s="733" t="s">
        <v>715</v>
      </c>
    </row>
    <row r="52" spans="1:17" ht="21" customHeight="1" thickTop="1">
      <c r="A52" s="740" t="s">
        <v>716</v>
      </c>
      <c r="B52" s="245">
        <v>1971577.7950899999</v>
      </c>
      <c r="C52" s="245">
        <v>2477654.1078699999</v>
      </c>
      <c r="D52" s="245">
        <v>2443698.8703299998</v>
      </c>
      <c r="E52" s="245">
        <v>1243603.17402</v>
      </c>
      <c r="F52" s="245">
        <v>1826524.5801300001</v>
      </c>
      <c r="G52" s="245">
        <v>629311.97122000006</v>
      </c>
      <c r="H52" s="245">
        <v>531248.03594999993</v>
      </c>
      <c r="I52" s="245">
        <v>0</v>
      </c>
      <c r="J52" s="245">
        <v>0</v>
      </c>
      <c r="K52" s="245">
        <v>0</v>
      </c>
      <c r="L52" s="245">
        <v>312896.44367000001</v>
      </c>
      <c r="M52" s="245">
        <v>235894.28690000001</v>
      </c>
      <c r="N52" s="245">
        <v>1527384.1095100001</v>
      </c>
      <c r="O52" s="245">
        <v>30214.09145</v>
      </c>
      <c r="P52" s="245">
        <v>13230007.46614</v>
      </c>
      <c r="Q52" s="183">
        <v>0.40740813488764965</v>
      </c>
    </row>
    <row r="53" spans="1:17" ht="21" customHeight="1">
      <c r="A53" s="740" t="s">
        <v>717</v>
      </c>
      <c r="B53" s="245">
        <v>563152.11100000003</v>
      </c>
      <c r="C53" s="245">
        <v>458760.38710000005</v>
      </c>
      <c r="D53" s="245">
        <v>702194.45507999999</v>
      </c>
      <c r="E53" s="245">
        <v>589513.59303999995</v>
      </c>
      <c r="F53" s="245">
        <v>576626.17794000008</v>
      </c>
      <c r="G53" s="245">
        <v>246553.40359999999</v>
      </c>
      <c r="H53" s="245">
        <v>203633.92280999999</v>
      </c>
      <c r="I53" s="245">
        <v>0</v>
      </c>
      <c r="J53" s="245">
        <v>20716.471410000002</v>
      </c>
      <c r="K53" s="245">
        <v>0</v>
      </c>
      <c r="L53" s="245">
        <v>34942.50101</v>
      </c>
      <c r="M53" s="245">
        <v>138974.37474</v>
      </c>
      <c r="N53" s="245">
        <v>316119.32675999997</v>
      </c>
      <c r="O53" s="245">
        <v>8016.4735099999998</v>
      </c>
      <c r="P53" s="245">
        <v>3859203.1979999994</v>
      </c>
      <c r="Q53" s="183">
        <v>0.11884126150900502</v>
      </c>
    </row>
    <row r="54" spans="1:17" ht="21" customHeight="1">
      <c r="A54" s="740" t="s">
        <v>718</v>
      </c>
      <c r="B54" s="245">
        <v>664371.14913000003</v>
      </c>
      <c r="C54" s="245">
        <v>406823.09066000005</v>
      </c>
      <c r="D54" s="245">
        <v>569260.66730999993</v>
      </c>
      <c r="E54" s="245">
        <v>624512.13873000001</v>
      </c>
      <c r="F54" s="245">
        <v>374359.8124</v>
      </c>
      <c r="G54" s="245">
        <v>254797.54444</v>
      </c>
      <c r="H54" s="245">
        <v>144290.36412000001</v>
      </c>
      <c r="I54" s="245">
        <v>0</v>
      </c>
      <c r="J54" s="245">
        <v>4031.20775</v>
      </c>
      <c r="K54" s="245">
        <v>3705.00992</v>
      </c>
      <c r="L54" s="245">
        <v>38771.919999999998</v>
      </c>
      <c r="M54" s="245">
        <v>59091.971740000001</v>
      </c>
      <c r="N54" s="245">
        <v>249613.91016999999</v>
      </c>
      <c r="O54" s="245">
        <v>0</v>
      </c>
      <c r="P54" s="245">
        <v>3393628.7863700003</v>
      </c>
      <c r="Q54" s="183">
        <v>0.10450424747639438</v>
      </c>
    </row>
    <row r="55" spans="1:17" ht="21" customHeight="1">
      <c r="A55" s="740" t="s">
        <v>719</v>
      </c>
      <c r="B55" s="245">
        <v>656983.05355999991</v>
      </c>
      <c r="C55" s="245">
        <v>651373.84371000004</v>
      </c>
      <c r="D55" s="245">
        <v>717204.20817</v>
      </c>
      <c r="E55" s="245">
        <v>775176.26488000003</v>
      </c>
      <c r="F55" s="245">
        <v>391895.85488999996</v>
      </c>
      <c r="G55" s="245">
        <v>329602.78895000002</v>
      </c>
      <c r="H55" s="245">
        <v>167865.17679</v>
      </c>
      <c r="I55" s="245">
        <v>0</v>
      </c>
      <c r="J55" s="245">
        <v>6205.5010700000003</v>
      </c>
      <c r="K55" s="245">
        <v>1691.65066</v>
      </c>
      <c r="L55" s="245">
        <v>34191.411999999997</v>
      </c>
      <c r="M55" s="245">
        <v>48321.364020000001</v>
      </c>
      <c r="N55" s="245">
        <v>248296.08859</v>
      </c>
      <c r="O55" s="245">
        <v>0</v>
      </c>
      <c r="P55" s="245">
        <v>4028807.2072900003</v>
      </c>
      <c r="Q55" s="183">
        <v>0.12406408948330147</v>
      </c>
    </row>
    <row r="56" spans="1:17" ht="21" customHeight="1">
      <c r="A56" s="740" t="s">
        <v>720</v>
      </c>
      <c r="B56" s="245">
        <v>424616.81773000001</v>
      </c>
      <c r="C56" s="245">
        <v>415462.93154000002</v>
      </c>
      <c r="D56" s="245">
        <v>483453.8014</v>
      </c>
      <c r="E56" s="245">
        <v>476750.49552999996</v>
      </c>
      <c r="F56" s="245">
        <v>233872.83238000001</v>
      </c>
      <c r="G56" s="245">
        <v>209621.11093</v>
      </c>
      <c r="H56" s="245">
        <v>119579.6998</v>
      </c>
      <c r="I56" s="245">
        <v>0</v>
      </c>
      <c r="J56" s="245">
        <v>7751.0747599999995</v>
      </c>
      <c r="K56" s="245">
        <v>4151.0411100000001</v>
      </c>
      <c r="L56" s="245">
        <v>13330.36572</v>
      </c>
      <c r="M56" s="245">
        <v>23986.660889999999</v>
      </c>
      <c r="N56" s="245">
        <v>146604.92762999999</v>
      </c>
      <c r="O56" s="245">
        <v>0</v>
      </c>
      <c r="P56" s="245">
        <v>2559181.7594200005</v>
      </c>
      <c r="Q56" s="183">
        <v>7.8808078537539572E-2</v>
      </c>
    </row>
    <row r="57" spans="1:17" ht="21" customHeight="1">
      <c r="A57" s="740" t="s">
        <v>721</v>
      </c>
      <c r="B57" s="245">
        <v>350648.48832</v>
      </c>
      <c r="C57" s="245">
        <v>377548.27437</v>
      </c>
      <c r="D57" s="245">
        <v>387209.53242</v>
      </c>
      <c r="E57" s="245">
        <v>384802.04525999998</v>
      </c>
      <c r="F57" s="245">
        <v>172162.35381</v>
      </c>
      <c r="G57" s="245">
        <v>162296.93231999999</v>
      </c>
      <c r="H57" s="245">
        <v>103413.89004000001</v>
      </c>
      <c r="I57" s="245">
        <v>0</v>
      </c>
      <c r="J57" s="245">
        <v>3557.7048599999998</v>
      </c>
      <c r="K57" s="245">
        <v>1921.75263</v>
      </c>
      <c r="L57" s="245">
        <v>11001.228779999999</v>
      </c>
      <c r="M57" s="245">
        <v>21059.163390000002</v>
      </c>
      <c r="N57" s="245">
        <v>92979.803520000001</v>
      </c>
      <c r="O57" s="245">
        <v>0</v>
      </c>
      <c r="P57" s="245">
        <v>2068601.1697200001</v>
      </c>
      <c r="Q57" s="183">
        <v>6.3701018048474431E-2</v>
      </c>
    </row>
    <row r="58" spans="1:17" ht="21" customHeight="1">
      <c r="A58" s="740" t="s">
        <v>722</v>
      </c>
      <c r="B58" s="245">
        <v>191598.89173</v>
      </c>
      <c r="C58" s="245">
        <v>195090.69714999999</v>
      </c>
      <c r="D58" s="245">
        <v>197576.99288000001</v>
      </c>
      <c r="E58" s="245">
        <v>180028.09352000002</v>
      </c>
      <c r="F58" s="245">
        <v>100391.27454000001</v>
      </c>
      <c r="G58" s="245">
        <v>84602.195219999994</v>
      </c>
      <c r="H58" s="245">
        <v>52611.45175</v>
      </c>
      <c r="I58" s="245">
        <v>0</v>
      </c>
      <c r="J58" s="245">
        <v>1497.75162</v>
      </c>
      <c r="K58" s="245">
        <v>1195.7748700000002</v>
      </c>
      <c r="L58" s="245">
        <v>2802.1036400000003</v>
      </c>
      <c r="M58" s="245">
        <v>11563.840890000001</v>
      </c>
      <c r="N58" s="245">
        <v>54305.047960000004</v>
      </c>
      <c r="O58" s="245">
        <v>0</v>
      </c>
      <c r="P58" s="245">
        <v>1073264.11577</v>
      </c>
      <c r="Q58" s="183">
        <v>3.3050361669619874E-2</v>
      </c>
    </row>
    <row r="59" spans="1:17" ht="21" customHeight="1">
      <c r="A59" s="740" t="s">
        <v>723</v>
      </c>
      <c r="B59" s="245">
        <v>125883.70226000001</v>
      </c>
      <c r="C59" s="245">
        <v>117664.23159000001</v>
      </c>
      <c r="D59" s="245">
        <v>129875.28446</v>
      </c>
      <c r="E59" s="245">
        <v>114744.62931999999</v>
      </c>
      <c r="F59" s="245">
        <v>59986.059150000001</v>
      </c>
      <c r="G59" s="245">
        <v>56695.618419999999</v>
      </c>
      <c r="H59" s="245">
        <v>28433.19499</v>
      </c>
      <c r="I59" s="245">
        <v>0</v>
      </c>
      <c r="J59" s="245">
        <v>1476.14202</v>
      </c>
      <c r="K59" s="245">
        <v>1127.0041899999999</v>
      </c>
      <c r="L59" s="245">
        <v>1603.9398600000002</v>
      </c>
      <c r="M59" s="245">
        <v>5882.7146199999997</v>
      </c>
      <c r="N59" s="245">
        <v>29848.362550000002</v>
      </c>
      <c r="O59" s="245">
        <v>0</v>
      </c>
      <c r="P59" s="245">
        <v>673220.88343000005</v>
      </c>
      <c r="Q59" s="183">
        <v>2.0731331043281342E-2</v>
      </c>
    </row>
    <row r="60" spans="1:17" ht="21" customHeight="1">
      <c r="A60" s="740" t="s">
        <v>724</v>
      </c>
      <c r="B60" s="245">
        <v>66270.834289999999</v>
      </c>
      <c r="C60" s="245">
        <v>65751.12113</v>
      </c>
      <c r="D60" s="245">
        <v>66694.737030000004</v>
      </c>
      <c r="E60" s="245">
        <v>63977.846420000002</v>
      </c>
      <c r="F60" s="245">
        <v>33547.083010000002</v>
      </c>
      <c r="G60" s="245">
        <v>27705.911059999999</v>
      </c>
      <c r="H60" s="245">
        <v>16611.729500000001</v>
      </c>
      <c r="I60" s="245">
        <v>0</v>
      </c>
      <c r="J60" s="245">
        <v>722.08330000000001</v>
      </c>
      <c r="K60" s="245">
        <v>344.31079</v>
      </c>
      <c r="L60" s="245">
        <v>1173.2808799999998</v>
      </c>
      <c r="M60" s="245">
        <v>2905.1101800000001</v>
      </c>
      <c r="N60" s="245">
        <v>16321.89097</v>
      </c>
      <c r="O60" s="245">
        <v>0</v>
      </c>
      <c r="P60" s="245">
        <v>362025.9385600001</v>
      </c>
      <c r="Q60" s="183">
        <v>1.1148316642085236E-2</v>
      </c>
    </row>
    <row r="61" spans="1:17" ht="21" customHeight="1">
      <c r="A61" s="740" t="s">
        <v>725</v>
      </c>
      <c r="B61" s="245">
        <v>70896.076690000002</v>
      </c>
      <c r="C61" s="245">
        <v>71697.76324</v>
      </c>
      <c r="D61" s="245">
        <v>76872.939629999993</v>
      </c>
      <c r="E61" s="245">
        <v>65744.216560000001</v>
      </c>
      <c r="F61" s="245">
        <v>34779.23962</v>
      </c>
      <c r="G61" s="245">
        <v>32734.54232</v>
      </c>
      <c r="H61" s="245">
        <v>19040.865010000001</v>
      </c>
      <c r="I61" s="245">
        <v>0</v>
      </c>
      <c r="J61" s="245">
        <v>714.37774000000002</v>
      </c>
      <c r="K61" s="245">
        <v>157.85239000000001</v>
      </c>
      <c r="L61" s="245">
        <v>1146.17767</v>
      </c>
      <c r="M61" s="245">
        <v>2982.2019100000002</v>
      </c>
      <c r="N61" s="245">
        <v>19606.005690000002</v>
      </c>
      <c r="O61" s="245">
        <v>0</v>
      </c>
      <c r="P61" s="245">
        <v>396372.25847000012</v>
      </c>
      <c r="Q61" s="183">
        <v>1.2205985745492798E-2</v>
      </c>
    </row>
    <row r="62" spans="1:17" ht="21" customHeight="1">
      <c r="A62" s="740" t="s">
        <v>726</v>
      </c>
      <c r="B62" s="245">
        <v>74249.135549999992</v>
      </c>
      <c r="C62" s="245">
        <v>70524.93015</v>
      </c>
      <c r="D62" s="245">
        <v>80263.295920000004</v>
      </c>
      <c r="E62" s="245">
        <v>68244.558810000002</v>
      </c>
      <c r="F62" s="245">
        <v>34338.625260000001</v>
      </c>
      <c r="G62" s="245">
        <v>33340.090960000001</v>
      </c>
      <c r="H62" s="245">
        <v>19315.633579999998</v>
      </c>
      <c r="I62" s="245">
        <v>0</v>
      </c>
      <c r="J62" s="245">
        <v>556.10570999999993</v>
      </c>
      <c r="K62" s="245">
        <v>703.90478000000007</v>
      </c>
      <c r="L62" s="245">
        <v>1083.07159</v>
      </c>
      <c r="M62" s="245">
        <v>3730.1553599999997</v>
      </c>
      <c r="N62" s="245">
        <v>21982.673149999999</v>
      </c>
      <c r="O62" s="245">
        <v>58.388500000000001</v>
      </c>
      <c r="P62" s="245">
        <v>408390.56931999995</v>
      </c>
      <c r="Q62" s="183">
        <v>1.257608059392201E-2</v>
      </c>
    </row>
    <row r="63" spans="1:17" ht="21" customHeight="1">
      <c r="A63" s="740" t="s">
        <v>727</v>
      </c>
      <c r="B63" s="245">
        <v>60152.37156</v>
      </c>
      <c r="C63" s="245">
        <v>52667.984259999997</v>
      </c>
      <c r="D63" s="245">
        <v>67447.455220000003</v>
      </c>
      <c r="E63" s="245">
        <v>51590.823060000002</v>
      </c>
      <c r="F63" s="245">
        <v>30250.35154</v>
      </c>
      <c r="G63" s="245">
        <v>29433.526739999998</v>
      </c>
      <c r="H63" s="245">
        <v>15478.738800000001</v>
      </c>
      <c r="I63" s="245">
        <v>0</v>
      </c>
      <c r="J63" s="245">
        <v>546.14191000000005</v>
      </c>
      <c r="K63" s="245">
        <v>448.37041999999997</v>
      </c>
      <c r="L63" s="245">
        <v>913.96100999999999</v>
      </c>
      <c r="M63" s="245">
        <v>2889.0109900000002</v>
      </c>
      <c r="N63" s="245">
        <v>18204.822820000001</v>
      </c>
      <c r="O63" s="245">
        <v>0</v>
      </c>
      <c r="P63" s="245">
        <v>330023.55832999997</v>
      </c>
      <c r="Q63" s="183">
        <v>1.016282739917752E-2</v>
      </c>
    </row>
    <row r="64" spans="1:17" ht="21" customHeight="1">
      <c r="A64" s="740" t="s">
        <v>728</v>
      </c>
      <c r="B64" s="245">
        <v>7016.4642000000003</v>
      </c>
      <c r="C64" s="245">
        <v>8684.6361899999993</v>
      </c>
      <c r="D64" s="245">
        <v>8798.4380500000007</v>
      </c>
      <c r="E64" s="245">
        <v>6145.77646</v>
      </c>
      <c r="F64" s="245">
        <v>3793.0867799999996</v>
      </c>
      <c r="G64" s="245">
        <v>4427.2052199999998</v>
      </c>
      <c r="H64" s="245">
        <v>2196.2483700000003</v>
      </c>
      <c r="I64" s="245">
        <v>0</v>
      </c>
      <c r="J64" s="245">
        <v>88.76024000000001</v>
      </c>
      <c r="K64" s="245">
        <v>128.57773</v>
      </c>
      <c r="L64" s="245">
        <v>205.13288</v>
      </c>
      <c r="M64" s="245">
        <v>413.70783</v>
      </c>
      <c r="N64" s="245">
        <v>1968.8017</v>
      </c>
      <c r="O64" s="245">
        <v>0</v>
      </c>
      <c r="P64" s="245">
        <v>43866.835649999994</v>
      </c>
      <c r="Q64" s="183">
        <v>1.3508462290236199E-3</v>
      </c>
    </row>
    <row r="65" spans="1:17" ht="21" customHeight="1" thickBot="1">
      <c r="A65" s="740" t="s">
        <v>729</v>
      </c>
      <c r="B65" s="245">
        <v>7659.7390800000003</v>
      </c>
      <c r="C65" s="245">
        <v>9705.3848500000004</v>
      </c>
      <c r="D65" s="245">
        <v>10073.961029999999</v>
      </c>
      <c r="E65" s="245">
        <v>6486.5981700000002</v>
      </c>
      <c r="F65" s="245">
        <v>3896.3254500000003</v>
      </c>
      <c r="G65" s="245">
        <v>3259.0384900000004</v>
      </c>
      <c r="H65" s="245">
        <v>2466.9387400000001</v>
      </c>
      <c r="I65" s="245">
        <v>0</v>
      </c>
      <c r="J65" s="245">
        <v>146.23964999999998</v>
      </c>
      <c r="K65" s="245">
        <v>60.861559999999997</v>
      </c>
      <c r="L65" s="245">
        <v>262.94810999999999</v>
      </c>
      <c r="M65" s="245">
        <v>581.05781000000002</v>
      </c>
      <c r="N65" s="245">
        <v>2403.86427</v>
      </c>
      <c r="O65" s="245">
        <v>0</v>
      </c>
      <c r="P65" s="245">
        <v>47002.957209999986</v>
      </c>
      <c r="Q65" s="183">
        <v>1.4474207350328233E-3</v>
      </c>
    </row>
    <row r="66" spans="1:17" ht="21" customHeight="1" thickTop="1" thickBot="1">
      <c r="A66" s="739" t="s">
        <v>6</v>
      </c>
      <c r="B66" s="736">
        <v>5235076.6301899981</v>
      </c>
      <c r="C66" s="736">
        <v>5379409.3838100014</v>
      </c>
      <c r="D66" s="736">
        <v>5940624.6389300004</v>
      </c>
      <c r="E66" s="736">
        <v>4651320.2537800018</v>
      </c>
      <c r="F66" s="736">
        <v>3876423.6569000012</v>
      </c>
      <c r="G66" s="736">
        <v>2104381.87989</v>
      </c>
      <c r="H66" s="736">
        <v>1426185.8902499997</v>
      </c>
      <c r="I66" s="736">
        <v>0</v>
      </c>
      <c r="J66" s="736">
        <v>48009.562040000012</v>
      </c>
      <c r="K66" s="736">
        <v>15636.111050000001</v>
      </c>
      <c r="L66" s="736">
        <v>454324.48681999999</v>
      </c>
      <c r="M66" s="736">
        <v>558275.62126999989</v>
      </c>
      <c r="N66" s="736">
        <v>2745639.6352900001</v>
      </c>
      <c r="O66" s="736">
        <v>38288.953460000004</v>
      </c>
      <c r="P66" s="736">
        <v>32473596.703680009</v>
      </c>
      <c r="Q66" s="681">
        <v>1</v>
      </c>
    </row>
    <row r="67" spans="1:17" ht="21" customHeight="1" thickTop="1" thickBot="1">
      <c r="A67" s="741" t="s">
        <v>730</v>
      </c>
      <c r="B67" s="183">
        <v>0.16121024960554317</v>
      </c>
      <c r="C67" s="183">
        <v>0.16565486825795278</v>
      </c>
      <c r="D67" s="183">
        <v>0.18293707017235913</v>
      </c>
      <c r="E67" s="183">
        <v>0.14323391080523273</v>
      </c>
      <c r="F67" s="183">
        <v>0.11937155259616539</v>
      </c>
      <c r="G67" s="183">
        <v>6.480285812170368E-2</v>
      </c>
      <c r="H67" s="183">
        <v>4.3918322422486077E-2</v>
      </c>
      <c r="I67" s="183">
        <v>0</v>
      </c>
      <c r="J67" s="183">
        <v>1.4784183741051208E-3</v>
      </c>
      <c r="K67" s="183">
        <v>4.8150228607809462E-4</v>
      </c>
      <c r="L67" s="183">
        <v>1.3990581054685406E-2</v>
      </c>
      <c r="M67" s="183">
        <v>1.7191678099726302E-2</v>
      </c>
      <c r="N67" s="183">
        <v>8.4549908664070333E-2</v>
      </c>
      <c r="O67" s="183">
        <v>1.1790795398915878E-3</v>
      </c>
      <c r="P67" s="183">
        <v>1</v>
      </c>
      <c r="Q67" s="257"/>
    </row>
    <row r="68" spans="1:17" ht="21" customHeight="1" thickTop="1" thickBot="1">
      <c r="A68" s="739" t="s">
        <v>734</v>
      </c>
      <c r="B68" s="733" t="s">
        <v>288</v>
      </c>
      <c r="C68" s="733" t="s">
        <v>289</v>
      </c>
      <c r="D68" s="733" t="s">
        <v>290</v>
      </c>
      <c r="E68" s="733" t="s">
        <v>291</v>
      </c>
      <c r="F68" s="733" t="s">
        <v>292</v>
      </c>
      <c r="G68" s="733" t="s">
        <v>293</v>
      </c>
      <c r="H68" s="733" t="s">
        <v>294</v>
      </c>
      <c r="I68" s="733" t="s">
        <v>295</v>
      </c>
      <c r="J68" s="733" t="s">
        <v>296</v>
      </c>
      <c r="K68" s="733" t="s">
        <v>297</v>
      </c>
      <c r="L68" s="733" t="s">
        <v>298</v>
      </c>
      <c r="M68" s="733" t="s">
        <v>299</v>
      </c>
      <c r="N68" s="733" t="s">
        <v>986</v>
      </c>
      <c r="O68" s="733" t="s">
        <v>987</v>
      </c>
      <c r="P68" s="734" t="s">
        <v>300</v>
      </c>
      <c r="Q68" s="733" t="s">
        <v>634</v>
      </c>
    </row>
    <row r="69" spans="1:17" ht="21" customHeight="1" thickTop="1">
      <c r="A69" s="740" t="s">
        <v>716</v>
      </c>
      <c r="B69" s="245">
        <v>48</v>
      </c>
      <c r="C69" s="245">
        <v>47</v>
      </c>
      <c r="D69" s="245">
        <v>63</v>
      </c>
      <c r="E69" s="245">
        <v>37</v>
      </c>
      <c r="F69" s="245">
        <v>34</v>
      </c>
      <c r="G69" s="245">
        <v>15</v>
      </c>
      <c r="H69" s="245">
        <v>12</v>
      </c>
      <c r="I69" s="245">
        <v>0</v>
      </c>
      <c r="J69" s="245">
        <v>0</v>
      </c>
      <c r="K69" s="245">
        <v>0</v>
      </c>
      <c r="L69" s="245">
        <v>10</v>
      </c>
      <c r="M69" s="245">
        <v>9</v>
      </c>
      <c r="N69" s="245">
        <v>33</v>
      </c>
      <c r="O69" s="245">
        <v>1</v>
      </c>
      <c r="P69" s="245">
        <v>309</v>
      </c>
      <c r="Q69" s="183">
        <v>1.8517297792905898E-3</v>
      </c>
    </row>
    <row r="70" spans="1:17" ht="21" customHeight="1">
      <c r="A70" s="740" t="s">
        <v>717</v>
      </c>
      <c r="B70" s="245">
        <v>60</v>
      </c>
      <c r="C70" s="245">
        <v>46</v>
      </c>
      <c r="D70" s="245">
        <v>74</v>
      </c>
      <c r="E70" s="245">
        <v>62</v>
      </c>
      <c r="F70" s="245">
        <v>61</v>
      </c>
      <c r="G70" s="245">
        <v>26</v>
      </c>
      <c r="H70" s="245">
        <v>21</v>
      </c>
      <c r="I70" s="245">
        <v>0</v>
      </c>
      <c r="J70" s="245">
        <v>2</v>
      </c>
      <c r="K70" s="245">
        <v>0</v>
      </c>
      <c r="L70" s="245">
        <v>5</v>
      </c>
      <c r="M70" s="245">
        <v>14</v>
      </c>
      <c r="N70" s="245">
        <v>35</v>
      </c>
      <c r="O70" s="245">
        <v>1</v>
      </c>
      <c r="P70" s="245">
        <v>407</v>
      </c>
      <c r="Q70" s="183">
        <v>2.4390097740170551E-3</v>
      </c>
    </row>
    <row r="71" spans="1:17" ht="21" customHeight="1">
      <c r="A71" s="740" t="s">
        <v>718</v>
      </c>
      <c r="B71" s="245">
        <v>137</v>
      </c>
      <c r="C71" s="245">
        <v>88</v>
      </c>
      <c r="D71" s="245">
        <v>120</v>
      </c>
      <c r="E71" s="245">
        <v>132</v>
      </c>
      <c r="F71" s="245">
        <v>77</v>
      </c>
      <c r="G71" s="245">
        <v>54</v>
      </c>
      <c r="H71" s="245">
        <v>30</v>
      </c>
      <c r="I71" s="245">
        <v>0</v>
      </c>
      <c r="J71" s="245">
        <v>1</v>
      </c>
      <c r="K71" s="245">
        <v>1</v>
      </c>
      <c r="L71" s="245">
        <v>8</v>
      </c>
      <c r="M71" s="245">
        <v>12</v>
      </c>
      <c r="N71" s="245">
        <v>54</v>
      </c>
      <c r="O71" s="245">
        <v>0</v>
      </c>
      <c r="P71" s="245">
        <v>714</v>
      </c>
      <c r="Q71" s="183">
        <v>4.2787542472928191E-3</v>
      </c>
    </row>
    <row r="72" spans="1:17" ht="21" customHeight="1">
      <c r="A72" s="740" t="s">
        <v>719</v>
      </c>
      <c r="B72" s="245">
        <v>309</v>
      </c>
      <c r="C72" s="245">
        <v>315</v>
      </c>
      <c r="D72" s="245">
        <v>348</v>
      </c>
      <c r="E72" s="245">
        <v>364</v>
      </c>
      <c r="F72" s="245">
        <v>179</v>
      </c>
      <c r="G72" s="245">
        <v>157</v>
      </c>
      <c r="H72" s="245">
        <v>78</v>
      </c>
      <c r="I72" s="245">
        <v>0</v>
      </c>
      <c r="J72" s="245">
        <v>3</v>
      </c>
      <c r="K72" s="245">
        <v>1</v>
      </c>
      <c r="L72" s="245">
        <v>16</v>
      </c>
      <c r="M72" s="245">
        <v>24</v>
      </c>
      <c r="N72" s="245">
        <v>115</v>
      </c>
      <c r="O72" s="245">
        <v>0</v>
      </c>
      <c r="P72" s="245">
        <v>1909</v>
      </c>
      <c r="Q72" s="183">
        <v>1.1439974591151248E-2</v>
      </c>
    </row>
    <row r="73" spans="1:17" ht="21" customHeight="1">
      <c r="A73" s="740" t="s">
        <v>720</v>
      </c>
      <c r="B73" s="245">
        <v>447</v>
      </c>
      <c r="C73" s="245">
        <v>430</v>
      </c>
      <c r="D73" s="245">
        <v>501</v>
      </c>
      <c r="E73" s="245">
        <v>496</v>
      </c>
      <c r="F73" s="245">
        <v>241</v>
      </c>
      <c r="G73" s="245">
        <v>219</v>
      </c>
      <c r="H73" s="245">
        <v>127</v>
      </c>
      <c r="I73" s="245">
        <v>0</v>
      </c>
      <c r="J73" s="245">
        <v>7</v>
      </c>
      <c r="K73" s="245">
        <v>4</v>
      </c>
      <c r="L73" s="245">
        <v>13</v>
      </c>
      <c r="M73" s="245">
        <v>26</v>
      </c>
      <c r="N73" s="245">
        <v>153</v>
      </c>
      <c r="O73" s="245">
        <v>0</v>
      </c>
      <c r="P73" s="245">
        <v>2664</v>
      </c>
      <c r="Q73" s="183">
        <v>1.5964427611747996E-2</v>
      </c>
    </row>
    <row r="74" spans="1:17" ht="21" customHeight="1">
      <c r="A74" s="740" t="s">
        <v>721</v>
      </c>
      <c r="B74" s="245">
        <v>721</v>
      </c>
      <c r="C74" s="245">
        <v>779</v>
      </c>
      <c r="D74" s="245">
        <v>795</v>
      </c>
      <c r="E74" s="245">
        <v>782</v>
      </c>
      <c r="F74" s="245">
        <v>355</v>
      </c>
      <c r="G74" s="245">
        <v>332</v>
      </c>
      <c r="H74" s="245">
        <v>213</v>
      </c>
      <c r="I74" s="245">
        <v>0</v>
      </c>
      <c r="J74" s="245">
        <v>8</v>
      </c>
      <c r="K74" s="245">
        <v>4</v>
      </c>
      <c r="L74" s="245">
        <v>23</v>
      </c>
      <c r="M74" s="245">
        <v>44</v>
      </c>
      <c r="N74" s="245">
        <v>189</v>
      </c>
      <c r="O74" s="245">
        <v>0</v>
      </c>
      <c r="P74" s="245">
        <v>4245</v>
      </c>
      <c r="Q74" s="183">
        <v>2.5438812016467811E-2</v>
      </c>
    </row>
    <row r="75" spans="1:17" ht="21" customHeight="1">
      <c r="A75" s="740" t="s">
        <v>722</v>
      </c>
      <c r="B75" s="245">
        <v>720</v>
      </c>
      <c r="C75" s="245">
        <v>737</v>
      </c>
      <c r="D75" s="245">
        <v>748</v>
      </c>
      <c r="E75" s="245">
        <v>670</v>
      </c>
      <c r="F75" s="245">
        <v>380</v>
      </c>
      <c r="G75" s="245">
        <v>316</v>
      </c>
      <c r="H75" s="245">
        <v>197</v>
      </c>
      <c r="I75" s="245">
        <v>0</v>
      </c>
      <c r="J75" s="245">
        <v>6</v>
      </c>
      <c r="K75" s="245">
        <v>4</v>
      </c>
      <c r="L75" s="245">
        <v>11</v>
      </c>
      <c r="M75" s="245">
        <v>43</v>
      </c>
      <c r="N75" s="245">
        <v>202</v>
      </c>
      <c r="O75" s="245">
        <v>0</v>
      </c>
      <c r="P75" s="245">
        <v>4034</v>
      </c>
      <c r="Q75" s="183">
        <v>2.4174362231903685E-2</v>
      </c>
    </row>
    <row r="76" spans="1:17" ht="21" customHeight="1">
      <c r="A76" s="740" t="s">
        <v>723</v>
      </c>
      <c r="B76" s="245">
        <v>751</v>
      </c>
      <c r="C76" s="245">
        <v>703</v>
      </c>
      <c r="D76" s="245">
        <v>764</v>
      </c>
      <c r="E76" s="245">
        <v>682</v>
      </c>
      <c r="F76" s="245">
        <v>356</v>
      </c>
      <c r="G76" s="245">
        <v>334</v>
      </c>
      <c r="H76" s="245">
        <v>169</v>
      </c>
      <c r="I76" s="245">
        <v>0</v>
      </c>
      <c r="J76" s="245">
        <v>9</v>
      </c>
      <c r="K76" s="245">
        <v>7</v>
      </c>
      <c r="L76" s="245">
        <v>9</v>
      </c>
      <c r="M76" s="245">
        <v>35</v>
      </c>
      <c r="N76" s="245">
        <v>177</v>
      </c>
      <c r="O76" s="245">
        <v>0</v>
      </c>
      <c r="P76" s="245">
        <v>3996</v>
      </c>
      <c r="Q76" s="183">
        <v>2.3946641417621997E-2</v>
      </c>
    </row>
    <row r="77" spans="1:17" ht="21" customHeight="1">
      <c r="A77" s="740" t="s">
        <v>724</v>
      </c>
      <c r="B77" s="245">
        <v>559</v>
      </c>
      <c r="C77" s="245">
        <v>554</v>
      </c>
      <c r="D77" s="245">
        <v>560</v>
      </c>
      <c r="E77" s="245">
        <v>535</v>
      </c>
      <c r="F77" s="245">
        <v>282</v>
      </c>
      <c r="G77" s="245">
        <v>234</v>
      </c>
      <c r="H77" s="245">
        <v>141</v>
      </c>
      <c r="I77" s="245">
        <v>0</v>
      </c>
      <c r="J77" s="245">
        <v>6</v>
      </c>
      <c r="K77" s="245">
        <v>3</v>
      </c>
      <c r="L77" s="245">
        <v>10</v>
      </c>
      <c r="M77" s="245">
        <v>24</v>
      </c>
      <c r="N77" s="245">
        <v>138</v>
      </c>
      <c r="O77" s="245">
        <v>0</v>
      </c>
      <c r="P77" s="245">
        <v>3046</v>
      </c>
      <c r="Q77" s="183">
        <v>1.825362106057973E-2</v>
      </c>
    </row>
    <row r="78" spans="1:17" ht="21" customHeight="1">
      <c r="A78" s="740" t="s">
        <v>725</v>
      </c>
      <c r="B78" s="245">
        <v>841</v>
      </c>
      <c r="C78" s="245">
        <v>850</v>
      </c>
      <c r="D78" s="245">
        <v>907</v>
      </c>
      <c r="E78" s="245">
        <v>777</v>
      </c>
      <c r="F78" s="245">
        <v>416</v>
      </c>
      <c r="G78" s="245">
        <v>387</v>
      </c>
      <c r="H78" s="245">
        <v>225</v>
      </c>
      <c r="I78" s="245">
        <v>0</v>
      </c>
      <c r="J78" s="245">
        <v>8</v>
      </c>
      <c r="K78" s="245">
        <v>2</v>
      </c>
      <c r="L78" s="245">
        <v>13</v>
      </c>
      <c r="M78" s="245">
        <v>35</v>
      </c>
      <c r="N78" s="245">
        <v>232</v>
      </c>
      <c r="O78" s="245">
        <v>0</v>
      </c>
      <c r="P78" s="245">
        <v>4693</v>
      </c>
      <c r="Q78" s="183">
        <v>2.8123520563788796E-2</v>
      </c>
    </row>
    <row r="79" spans="1:17" ht="21" customHeight="1">
      <c r="A79" s="740" t="s">
        <v>726</v>
      </c>
      <c r="B79" s="245">
        <v>1519</v>
      </c>
      <c r="C79" s="245">
        <v>1417</v>
      </c>
      <c r="D79" s="245">
        <v>1628</v>
      </c>
      <c r="E79" s="245">
        <v>1370</v>
      </c>
      <c r="F79" s="245">
        <v>700</v>
      </c>
      <c r="G79" s="245">
        <v>679</v>
      </c>
      <c r="H79" s="245">
        <v>394</v>
      </c>
      <c r="I79" s="245">
        <v>0</v>
      </c>
      <c r="J79" s="245">
        <v>12</v>
      </c>
      <c r="K79" s="245">
        <v>14</v>
      </c>
      <c r="L79" s="245">
        <v>22</v>
      </c>
      <c r="M79" s="245">
        <v>74</v>
      </c>
      <c r="N79" s="245">
        <v>447</v>
      </c>
      <c r="O79" s="245">
        <v>1</v>
      </c>
      <c r="P79" s="245">
        <v>8277</v>
      </c>
      <c r="Q79" s="183">
        <v>4.9601188942356669E-2</v>
      </c>
    </row>
    <row r="80" spans="1:17" ht="21" customHeight="1">
      <c r="A80" s="740" t="s">
        <v>727</v>
      </c>
      <c r="B80" s="245">
        <v>3465</v>
      </c>
      <c r="C80" s="245">
        <v>3090</v>
      </c>
      <c r="D80" s="245">
        <v>3962</v>
      </c>
      <c r="E80" s="245">
        <v>3001</v>
      </c>
      <c r="F80" s="245">
        <v>1768</v>
      </c>
      <c r="G80" s="245">
        <v>1758</v>
      </c>
      <c r="H80" s="245">
        <v>911</v>
      </c>
      <c r="I80" s="245">
        <v>0</v>
      </c>
      <c r="J80" s="245">
        <v>34</v>
      </c>
      <c r="K80" s="245">
        <v>31</v>
      </c>
      <c r="L80" s="245">
        <v>54</v>
      </c>
      <c r="M80" s="245">
        <v>168</v>
      </c>
      <c r="N80" s="245">
        <v>1056</v>
      </c>
      <c r="O80" s="245">
        <v>0</v>
      </c>
      <c r="P80" s="245">
        <v>19298</v>
      </c>
      <c r="Q80" s="183">
        <v>0.11564621773705437</v>
      </c>
    </row>
    <row r="81" spans="1:17" ht="21" customHeight="1">
      <c r="A81" s="740" t="s">
        <v>728</v>
      </c>
      <c r="B81" s="245">
        <v>1417</v>
      </c>
      <c r="C81" s="245">
        <v>1859</v>
      </c>
      <c r="D81" s="245">
        <v>1792</v>
      </c>
      <c r="E81" s="245">
        <v>1269</v>
      </c>
      <c r="F81" s="245">
        <v>772</v>
      </c>
      <c r="G81" s="245">
        <v>863</v>
      </c>
      <c r="H81" s="245">
        <v>450</v>
      </c>
      <c r="I81" s="245">
        <v>0</v>
      </c>
      <c r="J81" s="245">
        <v>17</v>
      </c>
      <c r="K81" s="245">
        <v>25</v>
      </c>
      <c r="L81" s="245">
        <v>49</v>
      </c>
      <c r="M81" s="245">
        <v>81</v>
      </c>
      <c r="N81" s="245">
        <v>394</v>
      </c>
      <c r="O81" s="245">
        <v>0</v>
      </c>
      <c r="P81" s="245">
        <v>8988</v>
      </c>
      <c r="Q81" s="183">
        <v>5.3861965230627251E-2</v>
      </c>
    </row>
    <row r="82" spans="1:17" ht="21" customHeight="1" thickBot="1">
      <c r="A82" s="740" t="s">
        <v>729</v>
      </c>
      <c r="B82" s="245">
        <v>16932</v>
      </c>
      <c r="C82" s="245">
        <v>17029</v>
      </c>
      <c r="D82" s="245">
        <v>22255</v>
      </c>
      <c r="E82" s="245">
        <v>11048</v>
      </c>
      <c r="F82" s="245">
        <v>17079</v>
      </c>
      <c r="G82" s="245">
        <v>8712</v>
      </c>
      <c r="H82" s="245">
        <v>4746</v>
      </c>
      <c r="I82" s="245">
        <v>0</v>
      </c>
      <c r="J82" s="245">
        <v>151</v>
      </c>
      <c r="K82" s="245">
        <v>65</v>
      </c>
      <c r="L82" s="245">
        <v>304</v>
      </c>
      <c r="M82" s="245">
        <v>1723</v>
      </c>
      <c r="N82" s="245">
        <v>4247</v>
      </c>
      <c r="O82" s="245">
        <v>0</v>
      </c>
      <c r="P82" s="245">
        <v>104291</v>
      </c>
      <c r="Q82" s="183">
        <v>0.62497977479610001</v>
      </c>
    </row>
    <row r="83" spans="1:17" ht="21" customHeight="1" thickTop="1" thickBot="1">
      <c r="A83" s="739" t="s">
        <v>6</v>
      </c>
      <c r="B83" s="736">
        <v>27926</v>
      </c>
      <c r="C83" s="736">
        <v>27944</v>
      </c>
      <c r="D83" s="736">
        <v>34517</v>
      </c>
      <c r="E83" s="736">
        <v>21225</v>
      </c>
      <c r="F83" s="736">
        <v>22700</v>
      </c>
      <c r="G83" s="736">
        <v>14086</v>
      </c>
      <c r="H83" s="736">
        <v>7714</v>
      </c>
      <c r="I83" s="736">
        <v>0</v>
      </c>
      <c r="J83" s="736">
        <v>264</v>
      </c>
      <c r="K83" s="736">
        <v>161</v>
      </c>
      <c r="L83" s="736">
        <v>547</v>
      </c>
      <c r="M83" s="736">
        <v>2312</v>
      </c>
      <c r="N83" s="736">
        <v>7472</v>
      </c>
      <c r="O83" s="736">
        <v>3</v>
      </c>
      <c r="P83" s="736">
        <v>166871</v>
      </c>
      <c r="Q83" s="681">
        <v>1</v>
      </c>
    </row>
    <row r="84" spans="1:17" ht="21" customHeight="1" thickTop="1">
      <c r="A84" s="741" t="s">
        <v>730</v>
      </c>
      <c r="B84" s="183">
        <v>0.16735082788501299</v>
      </c>
      <c r="C84" s="183">
        <v>0.16745869563914639</v>
      </c>
      <c r="D84" s="183">
        <v>0.20684840385687148</v>
      </c>
      <c r="E84" s="183">
        <v>0.12719406008233905</v>
      </c>
      <c r="F84" s="183">
        <v>0.13603322326827311</v>
      </c>
      <c r="G84" s="183">
        <v>8.4412510262418278E-2</v>
      </c>
      <c r="H84" s="183">
        <v>4.6227325299183199E-2</v>
      </c>
      <c r="I84" s="183">
        <v>0</v>
      </c>
      <c r="J84" s="183">
        <v>1.5820603939570087E-3</v>
      </c>
      <c r="K84" s="183">
        <v>9.6481713419347879E-4</v>
      </c>
      <c r="L84" s="183">
        <v>3.2779811950548626E-3</v>
      </c>
      <c r="M84" s="183">
        <v>1.3855013753138651E-2</v>
      </c>
      <c r="N84" s="183">
        <v>4.4777103271389278E-2</v>
      </c>
      <c r="O84" s="183">
        <v>1.7977959022238736E-5</v>
      </c>
      <c r="P84" s="183">
        <v>1</v>
      </c>
      <c r="Q84" s="617"/>
    </row>
    <row r="85" spans="1:17" ht="9" customHeight="1" thickBot="1">
      <c r="A85" s="391"/>
      <c r="B85" s="490"/>
      <c r="C85" s="182"/>
      <c r="D85" s="182"/>
      <c r="E85" s="182"/>
      <c r="F85" s="182"/>
      <c r="G85" s="490"/>
      <c r="H85" s="490"/>
      <c r="I85" s="490"/>
      <c r="J85" s="490"/>
      <c r="K85" s="490"/>
      <c r="L85" s="490"/>
      <c r="M85" s="490"/>
      <c r="N85" s="490"/>
      <c r="O85" s="490"/>
      <c r="P85" s="491"/>
      <c r="Q85" s="491"/>
    </row>
    <row r="86" spans="1:17" ht="13.5" customHeight="1" thickTop="1">
      <c r="A86" s="742" t="s">
        <v>735</v>
      </c>
      <c r="B86" s="493"/>
      <c r="C86" s="493"/>
      <c r="D86" s="493"/>
      <c r="E86" s="493"/>
      <c r="F86" s="493"/>
      <c r="G86" s="493"/>
      <c r="H86" s="494"/>
      <c r="I86" s="495"/>
      <c r="J86" s="163"/>
      <c r="K86" s="163"/>
      <c r="L86" s="163"/>
      <c r="M86" s="163"/>
      <c r="N86" s="163"/>
      <c r="O86" s="163"/>
      <c r="P86" s="138"/>
      <c r="Q86" s="492"/>
    </row>
    <row r="87" spans="1:17" ht="12.75" customHeight="1">
      <c r="A87" s="392"/>
      <c r="B87" s="38"/>
      <c r="C87" s="217"/>
      <c r="D87" s="217"/>
      <c r="E87" s="217"/>
      <c r="F87" s="217"/>
      <c r="G87" s="217"/>
      <c r="H87" s="38"/>
      <c r="I87" s="38"/>
      <c r="J87" s="38"/>
      <c r="K87" s="38"/>
      <c r="L87" s="38"/>
      <c r="M87" s="38"/>
      <c r="N87" s="38"/>
      <c r="O87" s="38"/>
      <c r="P87" s="496"/>
      <c r="Q87" s="257"/>
    </row>
    <row r="88" spans="1:17" ht="28.5" customHeight="1">
      <c r="A88" s="1138" t="s">
        <v>984</v>
      </c>
      <c r="B88" s="1138"/>
      <c r="C88" s="1138"/>
      <c r="D88" s="1138"/>
      <c r="E88" s="1138"/>
      <c r="F88" s="1138"/>
      <c r="G88" s="1138"/>
      <c r="H88" s="1138"/>
      <c r="I88" s="1138"/>
      <c r="J88" s="1138"/>
      <c r="K88" s="1138"/>
      <c r="L88" s="1138"/>
      <c r="M88" s="1138"/>
      <c r="N88" s="1138"/>
      <c r="O88" s="1138"/>
      <c r="P88" s="1138"/>
      <c r="Q88" s="1138"/>
    </row>
    <row r="89" spans="1:17" ht="26.25" customHeight="1">
      <c r="A89" s="1138" t="s">
        <v>1337</v>
      </c>
      <c r="B89" s="1138"/>
      <c r="C89" s="1138"/>
      <c r="D89" s="1138"/>
      <c r="E89" s="1138"/>
      <c r="F89" s="1138"/>
      <c r="G89" s="1138"/>
      <c r="H89" s="1138"/>
      <c r="I89" s="1138"/>
      <c r="J89" s="1138"/>
      <c r="K89" s="1138"/>
      <c r="L89" s="1138"/>
      <c r="M89" s="1138"/>
      <c r="N89" s="1138"/>
      <c r="O89" s="1138"/>
      <c r="P89" s="1138"/>
      <c r="Q89" s="1138"/>
    </row>
    <row r="90" spans="1:17" ht="22.5" customHeight="1">
      <c r="A90" s="1138" t="s">
        <v>1396</v>
      </c>
      <c r="B90" s="1138"/>
      <c r="C90" s="1138"/>
      <c r="D90" s="1138"/>
      <c r="E90" s="1138"/>
      <c r="F90" s="1138"/>
      <c r="G90" s="1138"/>
      <c r="H90" s="1138"/>
      <c r="I90" s="1138"/>
      <c r="J90" s="1138"/>
      <c r="K90" s="1138"/>
      <c r="L90" s="1138"/>
      <c r="M90" s="1138"/>
      <c r="N90" s="1138"/>
      <c r="O90" s="1138"/>
      <c r="P90" s="1138"/>
      <c r="Q90" s="1138"/>
    </row>
    <row r="91" spans="1:17" ht="29.25" customHeight="1">
      <c r="A91" s="1162" t="s">
        <v>1223</v>
      </c>
      <c r="B91" s="1162"/>
      <c r="C91" s="1162"/>
      <c r="D91" s="1162"/>
      <c r="E91" s="1162"/>
      <c r="F91" s="1162"/>
      <c r="G91" s="1162"/>
      <c r="H91" s="1162"/>
      <c r="I91" s="1162"/>
      <c r="J91" s="1162"/>
      <c r="K91" s="1162"/>
      <c r="L91" s="1162"/>
      <c r="M91" s="1162"/>
      <c r="N91" s="1162"/>
      <c r="O91" s="1162"/>
      <c r="P91" s="1162"/>
      <c r="Q91" s="1162"/>
    </row>
    <row r="92" spans="1:17" ht="8.25" customHeight="1">
      <c r="A92" s="393"/>
      <c r="B92" s="38"/>
      <c r="C92" s="38"/>
      <c r="D92" s="38"/>
      <c r="E92" s="38"/>
      <c r="F92" s="38"/>
      <c r="G92" s="38"/>
      <c r="H92" s="38"/>
      <c r="I92" s="38"/>
      <c r="J92" s="38"/>
      <c r="K92" s="38"/>
      <c r="L92" s="38"/>
      <c r="M92" s="38"/>
      <c r="N92" s="38"/>
      <c r="O92" s="38"/>
      <c r="P92" s="38"/>
      <c r="Q92" s="257"/>
    </row>
    <row r="93" spans="1:17" ht="8.25" customHeight="1" thickBot="1">
      <c r="A93" s="389"/>
      <c r="B93" s="487"/>
      <c r="C93" s="488"/>
      <c r="D93" s="487"/>
      <c r="E93" s="487"/>
      <c r="F93" s="487"/>
      <c r="G93" s="487"/>
      <c r="H93" s="487"/>
      <c r="I93" s="488"/>
      <c r="J93" s="487"/>
      <c r="K93" s="487"/>
      <c r="L93" s="487"/>
      <c r="M93" s="487"/>
      <c r="N93" s="487"/>
      <c r="O93" s="487"/>
      <c r="P93" s="487"/>
      <c r="Q93" s="489"/>
    </row>
    <row r="94" spans="1:17" ht="22.5" customHeight="1" thickTop="1" thickBot="1">
      <c r="A94" s="739" t="s">
        <v>714</v>
      </c>
      <c r="B94" s="733" t="s">
        <v>288</v>
      </c>
      <c r="C94" s="733" t="s">
        <v>289</v>
      </c>
      <c r="D94" s="733" t="s">
        <v>290</v>
      </c>
      <c r="E94" s="733" t="s">
        <v>291</v>
      </c>
      <c r="F94" s="733" t="s">
        <v>292</v>
      </c>
      <c r="G94" s="733" t="s">
        <v>293</v>
      </c>
      <c r="H94" s="733" t="s">
        <v>294</v>
      </c>
      <c r="I94" s="733" t="s">
        <v>295</v>
      </c>
      <c r="J94" s="733" t="s">
        <v>296</v>
      </c>
      <c r="K94" s="733" t="s">
        <v>297</v>
      </c>
      <c r="L94" s="733" t="s">
        <v>298</v>
      </c>
      <c r="M94" s="733" t="s">
        <v>299</v>
      </c>
      <c r="N94" s="733" t="s">
        <v>986</v>
      </c>
      <c r="O94" s="733" t="s">
        <v>987</v>
      </c>
      <c r="P94" s="734" t="s">
        <v>300</v>
      </c>
      <c r="Q94" s="733" t="s">
        <v>715</v>
      </c>
    </row>
    <row r="95" spans="1:17" ht="22.5" customHeight="1" thickTop="1">
      <c r="A95" s="740" t="s">
        <v>716</v>
      </c>
      <c r="B95" s="245">
        <v>232357.04113999999</v>
      </c>
      <c r="C95" s="245">
        <v>1488961.1433900001</v>
      </c>
      <c r="D95" s="245">
        <v>1352940.47288</v>
      </c>
      <c r="E95" s="245">
        <v>141194.57275999998</v>
      </c>
      <c r="F95" s="245">
        <v>177117.44282</v>
      </c>
      <c r="G95" s="245">
        <v>246496.99659999998</v>
      </c>
      <c r="H95" s="245">
        <v>107126.64887999999</v>
      </c>
      <c r="I95" s="245">
        <v>339966.49310000002</v>
      </c>
      <c r="J95" s="245">
        <v>0</v>
      </c>
      <c r="K95" s="245">
        <v>0</v>
      </c>
      <c r="L95" s="245">
        <v>409384.57407999999</v>
      </c>
      <c r="M95" s="245">
        <v>119827.1467</v>
      </c>
      <c r="N95" s="245">
        <v>690114.72037999996</v>
      </c>
      <c r="O95" s="245">
        <v>87543.668659999996</v>
      </c>
      <c r="P95" s="245">
        <v>5393030.9213900007</v>
      </c>
      <c r="Q95" s="183">
        <v>0.10166046692136232</v>
      </c>
    </row>
    <row r="96" spans="1:17" ht="22.5" customHeight="1">
      <c r="A96" s="740" t="s">
        <v>717</v>
      </c>
      <c r="B96" s="245">
        <v>128924.39951999999</v>
      </c>
      <c r="C96" s="245">
        <v>86789.416989999998</v>
      </c>
      <c r="D96" s="245">
        <v>155891.97662999999</v>
      </c>
      <c r="E96" s="245">
        <v>106352.98378</v>
      </c>
      <c r="F96" s="245">
        <v>121130.28601000001</v>
      </c>
      <c r="G96" s="245">
        <v>123963.01926999999</v>
      </c>
      <c r="H96" s="245">
        <v>73040.567939999994</v>
      </c>
      <c r="I96" s="245">
        <v>19033.34908</v>
      </c>
      <c r="J96" s="245">
        <v>0</v>
      </c>
      <c r="K96" s="245">
        <v>0</v>
      </c>
      <c r="L96" s="245">
        <v>8478.4007000000001</v>
      </c>
      <c r="M96" s="245">
        <v>31318.693289999999</v>
      </c>
      <c r="N96" s="245">
        <v>60400.322489999999</v>
      </c>
      <c r="O96" s="245">
        <v>50894.99166</v>
      </c>
      <c r="P96" s="245">
        <v>966218.40736000007</v>
      </c>
      <c r="Q96" s="183">
        <v>1.8213545568716273E-2</v>
      </c>
    </row>
    <row r="97" spans="1:17" ht="22.5" customHeight="1">
      <c r="A97" s="740" t="s">
        <v>718</v>
      </c>
      <c r="B97" s="245">
        <v>105271.54379000001</v>
      </c>
      <c r="C97" s="245">
        <v>109310.55185999999</v>
      </c>
      <c r="D97" s="245">
        <v>421169.44866000005</v>
      </c>
      <c r="E97" s="245">
        <v>176569.08793000001</v>
      </c>
      <c r="F97" s="245">
        <v>190209.23603999999</v>
      </c>
      <c r="G97" s="245">
        <v>112538.39211</v>
      </c>
      <c r="H97" s="245">
        <v>131456.83912000002</v>
      </c>
      <c r="I97" s="245">
        <v>28262.59879</v>
      </c>
      <c r="J97" s="245">
        <v>0</v>
      </c>
      <c r="K97" s="245">
        <v>0</v>
      </c>
      <c r="L97" s="245">
        <v>63404.299759999994</v>
      </c>
      <c r="M97" s="245">
        <v>21887.981190000002</v>
      </c>
      <c r="N97" s="245">
        <v>94007.961360000001</v>
      </c>
      <c r="O97" s="245">
        <v>34507.515899999999</v>
      </c>
      <c r="P97" s="245">
        <v>1488595.4565100002</v>
      </c>
      <c r="Q97" s="183">
        <v>2.806053059432876E-2</v>
      </c>
    </row>
    <row r="98" spans="1:17" ht="22.5" customHeight="1">
      <c r="A98" s="740" t="s">
        <v>719</v>
      </c>
      <c r="B98" s="245">
        <v>288038.70152</v>
      </c>
      <c r="C98" s="245">
        <v>280934.44761000003</v>
      </c>
      <c r="D98" s="245">
        <v>750502.98600000003</v>
      </c>
      <c r="E98" s="245">
        <v>320793.63579000003</v>
      </c>
      <c r="F98" s="245">
        <v>336007.80044000002</v>
      </c>
      <c r="G98" s="245">
        <v>211981.53187000001</v>
      </c>
      <c r="H98" s="245">
        <v>166656.49897999997</v>
      </c>
      <c r="I98" s="245">
        <v>96081.197790000006</v>
      </c>
      <c r="J98" s="245">
        <v>1422.7400600000001</v>
      </c>
      <c r="K98" s="245">
        <v>0</v>
      </c>
      <c r="L98" s="245">
        <v>133143.77812999999</v>
      </c>
      <c r="M98" s="245">
        <v>38102.222030000004</v>
      </c>
      <c r="N98" s="245">
        <v>165872.12859000001</v>
      </c>
      <c r="O98" s="245">
        <v>61613.82185</v>
      </c>
      <c r="P98" s="245">
        <v>2851151.4906600001</v>
      </c>
      <c r="Q98" s="183">
        <v>5.3745175213890301E-2</v>
      </c>
    </row>
    <row r="99" spans="1:17" ht="22.5" customHeight="1">
      <c r="A99" s="740" t="s">
        <v>720</v>
      </c>
      <c r="B99" s="245">
        <v>524620.72085000004</v>
      </c>
      <c r="C99" s="245">
        <v>358149.04031999997</v>
      </c>
      <c r="D99" s="245">
        <v>898989.17821000004</v>
      </c>
      <c r="E99" s="245">
        <v>429252.92958999996</v>
      </c>
      <c r="F99" s="245">
        <v>421929.04292000004</v>
      </c>
      <c r="G99" s="245">
        <v>168208.70266000001</v>
      </c>
      <c r="H99" s="245">
        <v>177287.88221000001</v>
      </c>
      <c r="I99" s="245">
        <v>109900.91459</v>
      </c>
      <c r="J99" s="245">
        <v>4197.5171100000007</v>
      </c>
      <c r="K99" s="245">
        <v>962.71236999999996</v>
      </c>
      <c r="L99" s="245">
        <v>265018.27769000002</v>
      </c>
      <c r="M99" s="245">
        <v>36127.408880000003</v>
      </c>
      <c r="N99" s="245">
        <v>149602.38819</v>
      </c>
      <c r="O99" s="245">
        <v>94811.734530000002</v>
      </c>
      <c r="P99" s="245">
        <v>3639058.4501199997</v>
      </c>
      <c r="Q99" s="183">
        <v>6.8597489349825153E-2</v>
      </c>
    </row>
    <row r="100" spans="1:17" ht="22.5" customHeight="1">
      <c r="A100" s="740" t="s">
        <v>721</v>
      </c>
      <c r="B100" s="245">
        <v>806202.4429299999</v>
      </c>
      <c r="C100" s="245">
        <v>667086.11248000001</v>
      </c>
      <c r="D100" s="245">
        <v>1284530.87378</v>
      </c>
      <c r="E100" s="245">
        <v>538543.90948000003</v>
      </c>
      <c r="F100" s="245">
        <v>542736.05940000003</v>
      </c>
      <c r="G100" s="245">
        <v>256975.42134999999</v>
      </c>
      <c r="H100" s="245">
        <v>198984.71283</v>
      </c>
      <c r="I100" s="245">
        <v>210378.36408</v>
      </c>
      <c r="J100" s="245">
        <v>2543.2395200000001</v>
      </c>
      <c r="K100" s="245">
        <v>1933.66473</v>
      </c>
      <c r="L100" s="245">
        <v>371287.24050000001</v>
      </c>
      <c r="M100" s="245">
        <v>32378.440129999999</v>
      </c>
      <c r="N100" s="245">
        <v>154743.05899000002</v>
      </c>
      <c r="O100" s="245">
        <v>147805.06758</v>
      </c>
      <c r="P100" s="245">
        <v>5216128.6077800002</v>
      </c>
      <c r="Q100" s="183">
        <v>9.8325798149163493E-2</v>
      </c>
    </row>
    <row r="101" spans="1:17" ht="22.5" customHeight="1">
      <c r="A101" s="740" t="s">
        <v>722</v>
      </c>
      <c r="B101" s="245">
        <v>679538.32681</v>
      </c>
      <c r="C101" s="245">
        <v>730893.33589999995</v>
      </c>
      <c r="D101" s="245">
        <v>1095986.90766</v>
      </c>
      <c r="E101" s="245">
        <v>448680.79972000001</v>
      </c>
      <c r="F101" s="245">
        <v>384530.78798999998</v>
      </c>
      <c r="G101" s="245">
        <v>212372.93621000001</v>
      </c>
      <c r="H101" s="245">
        <v>136098.04454</v>
      </c>
      <c r="I101" s="245">
        <v>243700.41111000002</v>
      </c>
      <c r="J101" s="245">
        <v>1870.9550900000002</v>
      </c>
      <c r="K101" s="245">
        <v>0</v>
      </c>
      <c r="L101" s="245">
        <v>337183.67063000001</v>
      </c>
      <c r="M101" s="245">
        <v>41257.839930000002</v>
      </c>
      <c r="N101" s="245">
        <v>110219.83031999999</v>
      </c>
      <c r="O101" s="245">
        <v>160204.22236000001</v>
      </c>
      <c r="P101" s="245">
        <v>4582538.0682699997</v>
      </c>
      <c r="Q101" s="183">
        <v>8.6382401008962564E-2</v>
      </c>
    </row>
    <row r="102" spans="1:17" ht="22.5" customHeight="1">
      <c r="A102" s="740" t="s">
        <v>723</v>
      </c>
      <c r="B102" s="245">
        <v>754138.47529999993</v>
      </c>
      <c r="C102" s="245">
        <v>688065.71182000008</v>
      </c>
      <c r="D102" s="245">
        <v>864886.17455999996</v>
      </c>
      <c r="E102" s="245">
        <v>348001.87569999998</v>
      </c>
      <c r="F102" s="245">
        <v>337703.72087000002</v>
      </c>
      <c r="G102" s="245">
        <v>174379.66868</v>
      </c>
      <c r="H102" s="245">
        <v>100892.47411</v>
      </c>
      <c r="I102" s="245">
        <v>225655.93933000002</v>
      </c>
      <c r="J102" s="245">
        <v>1144.36222</v>
      </c>
      <c r="K102" s="245">
        <v>0</v>
      </c>
      <c r="L102" s="245">
        <v>328288.14570999995</v>
      </c>
      <c r="M102" s="245">
        <v>36354.456539999999</v>
      </c>
      <c r="N102" s="245">
        <v>101913.58104999999</v>
      </c>
      <c r="O102" s="245">
        <v>155273.96369999999</v>
      </c>
      <c r="P102" s="245">
        <v>4116698.54959</v>
      </c>
      <c r="Q102" s="183">
        <v>7.7601167659900744E-2</v>
      </c>
    </row>
    <row r="103" spans="1:17" ht="22.5" customHeight="1">
      <c r="A103" s="740" t="s">
        <v>724</v>
      </c>
      <c r="B103" s="245">
        <v>435048.22239000001</v>
      </c>
      <c r="C103" s="245">
        <v>555633.62532000011</v>
      </c>
      <c r="D103" s="245">
        <v>564537.67214000004</v>
      </c>
      <c r="E103" s="245">
        <v>255684.12867999999</v>
      </c>
      <c r="F103" s="245">
        <v>236499.96955000001</v>
      </c>
      <c r="G103" s="245">
        <v>107595.51383</v>
      </c>
      <c r="H103" s="245">
        <v>66695.434070000003</v>
      </c>
      <c r="I103" s="245">
        <v>192602.65015999999</v>
      </c>
      <c r="J103" s="245">
        <v>939.10623999999996</v>
      </c>
      <c r="K103" s="245">
        <v>122.28602000000001</v>
      </c>
      <c r="L103" s="245">
        <v>250280.02261000001</v>
      </c>
      <c r="M103" s="245">
        <v>20517.696989999997</v>
      </c>
      <c r="N103" s="245">
        <v>72879.348580000005</v>
      </c>
      <c r="O103" s="245">
        <v>132900.03111000001</v>
      </c>
      <c r="P103" s="245">
        <v>2891935.7076900005</v>
      </c>
      <c r="Q103" s="183">
        <v>5.4513971574735823E-2</v>
      </c>
    </row>
    <row r="104" spans="1:17" ht="22.5" customHeight="1">
      <c r="A104" s="740" t="s">
        <v>725</v>
      </c>
      <c r="B104" s="245">
        <v>618836.87695000006</v>
      </c>
      <c r="C104" s="245">
        <v>848643.41064000002</v>
      </c>
      <c r="D104" s="245">
        <v>775508.13955999992</v>
      </c>
      <c r="E104" s="245">
        <v>349673.19564999995</v>
      </c>
      <c r="F104" s="245">
        <v>327023.77423000004</v>
      </c>
      <c r="G104" s="245">
        <v>149626.31406</v>
      </c>
      <c r="H104" s="245">
        <v>99496.286049999995</v>
      </c>
      <c r="I104" s="245">
        <v>329939.01410999999</v>
      </c>
      <c r="J104" s="245">
        <v>1496.8910700000001</v>
      </c>
      <c r="K104" s="245">
        <v>158.91775000000001</v>
      </c>
      <c r="L104" s="245">
        <v>391519.22182999999</v>
      </c>
      <c r="M104" s="245">
        <v>27983.962170000003</v>
      </c>
      <c r="N104" s="245">
        <v>98836.75851</v>
      </c>
      <c r="O104" s="245">
        <v>236451.22722</v>
      </c>
      <c r="P104" s="245">
        <v>4255193.9898000006</v>
      </c>
      <c r="Q104" s="183">
        <v>8.0211853807162711E-2</v>
      </c>
    </row>
    <row r="105" spans="1:17" ht="22.5" customHeight="1">
      <c r="A105" s="740" t="s">
        <v>726</v>
      </c>
      <c r="B105" s="245">
        <v>878691.98179999995</v>
      </c>
      <c r="C105" s="245">
        <v>1341188.27862</v>
      </c>
      <c r="D105" s="245">
        <v>1048973.09029</v>
      </c>
      <c r="E105" s="245">
        <v>507878.49698</v>
      </c>
      <c r="F105" s="245">
        <v>460649.82501999999</v>
      </c>
      <c r="G105" s="245">
        <v>205241.6471</v>
      </c>
      <c r="H105" s="245">
        <v>157887.66861000002</v>
      </c>
      <c r="I105" s="245">
        <v>506804.01217</v>
      </c>
      <c r="J105" s="245">
        <v>1738.61879</v>
      </c>
      <c r="K105" s="245">
        <v>97.258830000000003</v>
      </c>
      <c r="L105" s="245">
        <v>569783.78850000002</v>
      </c>
      <c r="M105" s="245">
        <v>37344.861669999998</v>
      </c>
      <c r="N105" s="245">
        <v>138161.08207</v>
      </c>
      <c r="O105" s="245">
        <v>378609.78702999995</v>
      </c>
      <c r="P105" s="245">
        <v>6233050.3974799979</v>
      </c>
      <c r="Q105" s="183">
        <v>0.1174951197181123</v>
      </c>
    </row>
    <row r="106" spans="1:17" ht="22.5" customHeight="1">
      <c r="A106" s="740" t="s">
        <v>727</v>
      </c>
      <c r="B106" s="245">
        <v>1098186.3006199999</v>
      </c>
      <c r="C106" s="245">
        <v>1977978.79596</v>
      </c>
      <c r="D106" s="245">
        <v>1204916.5615099999</v>
      </c>
      <c r="E106" s="245">
        <v>639915.60337000003</v>
      </c>
      <c r="F106" s="245">
        <v>627481.35829999996</v>
      </c>
      <c r="G106" s="245">
        <v>260499.51136</v>
      </c>
      <c r="H106" s="245">
        <v>180133.60830000002</v>
      </c>
      <c r="I106" s="245">
        <v>696976.01692999993</v>
      </c>
      <c r="J106" s="245">
        <v>1927.85805</v>
      </c>
      <c r="K106" s="245">
        <v>194.31450000000001</v>
      </c>
      <c r="L106" s="245">
        <v>740801.56096000003</v>
      </c>
      <c r="M106" s="245">
        <v>53413.622640000001</v>
      </c>
      <c r="N106" s="245">
        <v>189708.1182</v>
      </c>
      <c r="O106" s="245">
        <v>540518.31851000001</v>
      </c>
      <c r="P106" s="245">
        <v>8212651.5492099999</v>
      </c>
      <c r="Q106" s="183">
        <v>0.15481127464775421</v>
      </c>
    </row>
    <row r="107" spans="1:17" ht="22.5" customHeight="1">
      <c r="A107" s="740" t="s">
        <v>728</v>
      </c>
      <c r="B107" s="245">
        <v>199396.18337000001</v>
      </c>
      <c r="C107" s="245">
        <v>391285.57024999999</v>
      </c>
      <c r="D107" s="245">
        <v>194214.89356</v>
      </c>
      <c r="E107" s="245">
        <v>119335.25499</v>
      </c>
      <c r="F107" s="245">
        <v>123157.46767</v>
      </c>
      <c r="G107" s="245">
        <v>48190.663289999997</v>
      </c>
      <c r="H107" s="245">
        <v>33097.077839999998</v>
      </c>
      <c r="I107" s="245">
        <v>123355.21643</v>
      </c>
      <c r="J107" s="245">
        <v>489.24061999999998</v>
      </c>
      <c r="K107" s="245">
        <v>9.20411</v>
      </c>
      <c r="L107" s="245">
        <v>117369.55914</v>
      </c>
      <c r="M107" s="245">
        <v>8514.9403899999998</v>
      </c>
      <c r="N107" s="245">
        <v>40577.334609999998</v>
      </c>
      <c r="O107" s="245">
        <v>94277.495859999995</v>
      </c>
      <c r="P107" s="245">
        <v>1493270.10213</v>
      </c>
      <c r="Q107" s="183">
        <v>2.8148649254011615E-2</v>
      </c>
    </row>
    <row r="108" spans="1:17" ht="22.5" customHeight="1" thickBot="1">
      <c r="A108" s="740" t="s">
        <v>729</v>
      </c>
      <c r="B108" s="245">
        <v>223566.84359</v>
      </c>
      <c r="C108" s="245">
        <v>388844.69927999994</v>
      </c>
      <c r="D108" s="245">
        <v>200726.65697000001</v>
      </c>
      <c r="E108" s="245">
        <v>124810.35576999999</v>
      </c>
      <c r="F108" s="245">
        <v>125677.11042</v>
      </c>
      <c r="G108" s="245">
        <v>60447.94225</v>
      </c>
      <c r="H108" s="245">
        <v>45415.106619999999</v>
      </c>
      <c r="I108" s="245">
        <v>171544.05618000001</v>
      </c>
      <c r="J108" s="245">
        <v>582.96301000000005</v>
      </c>
      <c r="K108" s="245">
        <v>10.34235</v>
      </c>
      <c r="L108" s="245">
        <v>167632.22954</v>
      </c>
      <c r="M108" s="245">
        <v>13144.17021</v>
      </c>
      <c r="N108" s="245">
        <v>59507.517270000004</v>
      </c>
      <c r="O108" s="245">
        <v>128009.10604000001</v>
      </c>
      <c r="P108" s="245">
        <v>1709919.0995</v>
      </c>
      <c r="Q108" s="183">
        <v>3.2232556532073832E-2</v>
      </c>
    </row>
    <row r="109" spans="1:17" ht="22.5" customHeight="1" thickTop="1" thickBot="1">
      <c r="A109" s="739" t="s">
        <v>6</v>
      </c>
      <c r="B109" s="736">
        <v>6972818.0605800003</v>
      </c>
      <c r="C109" s="736">
        <v>9913764.1404400002</v>
      </c>
      <c r="D109" s="736">
        <v>10813775.032410001</v>
      </c>
      <c r="E109" s="736">
        <v>4506686.8301900001</v>
      </c>
      <c r="F109" s="736">
        <v>4411853.8816799996</v>
      </c>
      <c r="G109" s="736">
        <v>2338518.2606399995</v>
      </c>
      <c r="H109" s="736">
        <v>1674268.8500999999</v>
      </c>
      <c r="I109" s="736">
        <v>3294200.23385</v>
      </c>
      <c r="J109" s="736">
        <v>18353.49178</v>
      </c>
      <c r="K109" s="736">
        <v>3488.70066</v>
      </c>
      <c r="L109" s="736">
        <v>4153574.7697800002</v>
      </c>
      <c r="M109" s="736">
        <v>518173.44276000001</v>
      </c>
      <c r="N109" s="736">
        <v>2126544.1506099999</v>
      </c>
      <c r="O109" s="736">
        <v>2303420.9520100001</v>
      </c>
      <c r="P109" s="736">
        <v>53049440.797489993</v>
      </c>
      <c r="Q109" s="681">
        <v>1</v>
      </c>
    </row>
    <row r="110" spans="1:17" ht="22.5" customHeight="1" thickTop="1" thickBot="1">
      <c r="A110" s="741" t="s">
        <v>730</v>
      </c>
      <c r="B110" s="183">
        <v>0.13143999174652782</v>
      </c>
      <c r="C110" s="183">
        <v>0.18687782550403556</v>
      </c>
      <c r="D110" s="183">
        <v>0.20384333689190651</v>
      </c>
      <c r="E110" s="183">
        <v>8.4952579375789233E-2</v>
      </c>
      <c r="F110" s="183">
        <v>8.3164946045741248E-2</v>
      </c>
      <c r="G110" s="183">
        <v>4.4081864492540423E-2</v>
      </c>
      <c r="H110" s="183">
        <v>3.1560537207005149E-2</v>
      </c>
      <c r="I110" s="183">
        <v>6.2096794694315859E-2</v>
      </c>
      <c r="J110" s="183">
        <v>3.4596956167855377E-4</v>
      </c>
      <c r="K110" s="183">
        <v>6.5763193872631098E-5</v>
      </c>
      <c r="L110" s="183">
        <v>7.8296296951287078E-2</v>
      </c>
      <c r="M110" s="183">
        <v>9.7677456156053787E-3</v>
      </c>
      <c r="N110" s="183">
        <v>4.0086080430665277E-2</v>
      </c>
      <c r="O110" s="183">
        <v>4.3420268289029451E-2</v>
      </c>
      <c r="P110" s="183">
        <v>1</v>
      </c>
      <c r="Q110" s="257"/>
    </row>
    <row r="111" spans="1:17" ht="22.5" customHeight="1" thickTop="1" thickBot="1">
      <c r="A111" s="739" t="s">
        <v>734</v>
      </c>
      <c r="B111" s="733" t="s">
        <v>288</v>
      </c>
      <c r="C111" s="733" t="s">
        <v>289</v>
      </c>
      <c r="D111" s="733" t="s">
        <v>290</v>
      </c>
      <c r="E111" s="733" t="s">
        <v>291</v>
      </c>
      <c r="F111" s="733" t="s">
        <v>292</v>
      </c>
      <c r="G111" s="733" t="s">
        <v>293</v>
      </c>
      <c r="H111" s="733" t="s">
        <v>294</v>
      </c>
      <c r="I111" s="733" t="s">
        <v>295</v>
      </c>
      <c r="J111" s="733" t="s">
        <v>296</v>
      </c>
      <c r="K111" s="733" t="s">
        <v>297</v>
      </c>
      <c r="L111" s="733" t="s">
        <v>298</v>
      </c>
      <c r="M111" s="733" t="s">
        <v>299</v>
      </c>
      <c r="N111" s="733" t="s">
        <v>986</v>
      </c>
      <c r="O111" s="733" t="s">
        <v>987</v>
      </c>
      <c r="P111" s="734" t="s">
        <v>300</v>
      </c>
      <c r="Q111" s="733" t="s">
        <v>634</v>
      </c>
    </row>
    <row r="112" spans="1:17" ht="22.5" customHeight="1" thickTop="1">
      <c r="A112" s="740" t="s">
        <v>716</v>
      </c>
      <c r="B112" s="245">
        <v>7</v>
      </c>
      <c r="C112" s="245">
        <v>12</v>
      </c>
      <c r="D112" s="245">
        <v>13</v>
      </c>
      <c r="E112" s="245">
        <v>5</v>
      </c>
      <c r="F112" s="245">
        <v>7</v>
      </c>
      <c r="G112" s="245">
        <v>8</v>
      </c>
      <c r="H112" s="245">
        <v>4</v>
      </c>
      <c r="I112" s="245">
        <v>3</v>
      </c>
      <c r="J112" s="245">
        <v>0</v>
      </c>
      <c r="K112" s="245">
        <v>0</v>
      </c>
      <c r="L112" s="245">
        <v>3</v>
      </c>
      <c r="M112" s="245">
        <v>3</v>
      </c>
      <c r="N112" s="245">
        <v>10</v>
      </c>
      <c r="O112" s="245">
        <v>3</v>
      </c>
      <c r="P112" s="245">
        <v>78</v>
      </c>
      <c r="Q112" s="183">
        <v>8.463964130154065E-6</v>
      </c>
    </row>
    <row r="113" spans="1:17" ht="22.5" customHeight="1">
      <c r="A113" s="740" t="s">
        <v>717</v>
      </c>
      <c r="B113" s="245">
        <v>14</v>
      </c>
      <c r="C113" s="245">
        <v>10</v>
      </c>
      <c r="D113" s="245">
        <v>17</v>
      </c>
      <c r="E113" s="245">
        <v>11</v>
      </c>
      <c r="F113" s="245">
        <v>13</v>
      </c>
      <c r="G113" s="245">
        <v>13</v>
      </c>
      <c r="H113" s="245">
        <v>7</v>
      </c>
      <c r="I113" s="245">
        <v>3</v>
      </c>
      <c r="J113" s="245">
        <v>0</v>
      </c>
      <c r="K113" s="245">
        <v>0</v>
      </c>
      <c r="L113" s="245">
        <v>1</v>
      </c>
      <c r="M113" s="245">
        <v>4</v>
      </c>
      <c r="N113" s="245">
        <v>6</v>
      </c>
      <c r="O113" s="245">
        <v>5</v>
      </c>
      <c r="P113" s="245">
        <v>104</v>
      </c>
      <c r="Q113" s="183">
        <v>1.1285285506872087E-5</v>
      </c>
    </row>
    <row r="114" spans="1:17" ht="22.5" customHeight="1">
      <c r="A114" s="740" t="s">
        <v>718</v>
      </c>
      <c r="B114" s="245">
        <v>23</v>
      </c>
      <c r="C114" s="245">
        <v>24</v>
      </c>
      <c r="D114" s="245">
        <v>91</v>
      </c>
      <c r="E114" s="245">
        <v>39</v>
      </c>
      <c r="F114" s="245">
        <v>39</v>
      </c>
      <c r="G114" s="245">
        <v>24</v>
      </c>
      <c r="H114" s="245">
        <v>28</v>
      </c>
      <c r="I114" s="245">
        <v>6</v>
      </c>
      <c r="J114" s="245">
        <v>0</v>
      </c>
      <c r="K114" s="245">
        <v>0</v>
      </c>
      <c r="L114" s="245">
        <v>14</v>
      </c>
      <c r="M114" s="245">
        <v>5</v>
      </c>
      <c r="N114" s="245">
        <v>21</v>
      </c>
      <c r="O114" s="245">
        <v>7</v>
      </c>
      <c r="P114" s="245">
        <v>321</v>
      </c>
      <c r="Q114" s="183">
        <v>3.483246776640327E-5</v>
      </c>
    </row>
    <row r="115" spans="1:17" ht="22.5" customHeight="1">
      <c r="A115" s="740" t="s">
        <v>719</v>
      </c>
      <c r="B115" s="245">
        <v>150</v>
      </c>
      <c r="C115" s="245">
        <v>135</v>
      </c>
      <c r="D115" s="245">
        <v>379</v>
      </c>
      <c r="E115" s="245">
        <v>162</v>
      </c>
      <c r="F115" s="245">
        <v>164</v>
      </c>
      <c r="G115" s="245">
        <v>110</v>
      </c>
      <c r="H115" s="245">
        <v>79</v>
      </c>
      <c r="I115" s="245">
        <v>43</v>
      </c>
      <c r="J115" s="245">
        <v>1</v>
      </c>
      <c r="K115" s="245">
        <v>0</v>
      </c>
      <c r="L115" s="245">
        <v>68</v>
      </c>
      <c r="M115" s="245">
        <v>19</v>
      </c>
      <c r="N115" s="245">
        <v>81</v>
      </c>
      <c r="O115" s="245">
        <v>31</v>
      </c>
      <c r="P115" s="245">
        <v>1422</v>
      </c>
      <c r="Q115" s="183">
        <v>1.5430457683434721E-4</v>
      </c>
    </row>
    <row r="116" spans="1:17" ht="22.5" customHeight="1">
      <c r="A116" s="740" t="s">
        <v>720</v>
      </c>
      <c r="B116" s="245">
        <v>577</v>
      </c>
      <c r="C116" s="245">
        <v>382</v>
      </c>
      <c r="D116" s="245">
        <v>981</v>
      </c>
      <c r="E116" s="245">
        <v>463</v>
      </c>
      <c r="F116" s="245">
        <v>456</v>
      </c>
      <c r="G116" s="245">
        <v>180</v>
      </c>
      <c r="H116" s="245">
        <v>189</v>
      </c>
      <c r="I116" s="245">
        <v>123</v>
      </c>
      <c r="J116" s="245">
        <v>5</v>
      </c>
      <c r="K116" s="245">
        <v>1</v>
      </c>
      <c r="L116" s="245">
        <v>284</v>
      </c>
      <c r="M116" s="245">
        <v>38</v>
      </c>
      <c r="N116" s="245">
        <v>155</v>
      </c>
      <c r="O116" s="245">
        <v>104</v>
      </c>
      <c r="P116" s="245">
        <v>3938</v>
      </c>
      <c r="Q116" s="183">
        <v>4.2732167621213732E-4</v>
      </c>
    </row>
    <row r="117" spans="1:17" ht="22.5" customHeight="1">
      <c r="A117" s="740" t="s">
        <v>721</v>
      </c>
      <c r="B117" s="245">
        <v>1739</v>
      </c>
      <c r="C117" s="245">
        <v>1452</v>
      </c>
      <c r="D117" s="245">
        <v>2759</v>
      </c>
      <c r="E117" s="245">
        <v>1153</v>
      </c>
      <c r="F117" s="245">
        <v>1171</v>
      </c>
      <c r="G117" s="245">
        <v>555</v>
      </c>
      <c r="H117" s="245">
        <v>430</v>
      </c>
      <c r="I117" s="245">
        <v>464</v>
      </c>
      <c r="J117" s="245">
        <v>5</v>
      </c>
      <c r="K117" s="245">
        <v>4</v>
      </c>
      <c r="L117" s="245">
        <v>823</v>
      </c>
      <c r="M117" s="245">
        <v>71</v>
      </c>
      <c r="N117" s="245">
        <v>325</v>
      </c>
      <c r="O117" s="245">
        <v>322</v>
      </c>
      <c r="P117" s="245">
        <v>11273</v>
      </c>
      <c r="Q117" s="183">
        <v>1.2232598415285484E-3</v>
      </c>
    </row>
    <row r="118" spans="1:17" ht="22.5" customHeight="1">
      <c r="A118" s="740" t="s">
        <v>722</v>
      </c>
      <c r="B118" s="245">
        <v>2601</v>
      </c>
      <c r="C118" s="245">
        <v>2809</v>
      </c>
      <c r="D118" s="245">
        <v>4162</v>
      </c>
      <c r="E118" s="245">
        <v>1727</v>
      </c>
      <c r="F118" s="245">
        <v>1470</v>
      </c>
      <c r="G118" s="245">
        <v>804</v>
      </c>
      <c r="H118" s="245">
        <v>522</v>
      </c>
      <c r="I118" s="245">
        <v>939</v>
      </c>
      <c r="J118" s="245">
        <v>8</v>
      </c>
      <c r="K118" s="245">
        <v>0</v>
      </c>
      <c r="L118" s="245">
        <v>1296</v>
      </c>
      <c r="M118" s="245">
        <v>162</v>
      </c>
      <c r="N118" s="245">
        <v>426</v>
      </c>
      <c r="O118" s="245">
        <v>619</v>
      </c>
      <c r="P118" s="245">
        <v>17545</v>
      </c>
      <c r="Q118" s="183">
        <v>1.9038493674814498E-3</v>
      </c>
    </row>
    <row r="119" spans="1:17" ht="22.5" customHeight="1">
      <c r="A119" s="740" t="s">
        <v>723</v>
      </c>
      <c r="B119" s="245">
        <v>4448</v>
      </c>
      <c r="C119" s="245">
        <v>4145</v>
      </c>
      <c r="D119" s="245">
        <v>5176</v>
      </c>
      <c r="E119" s="245">
        <v>2092</v>
      </c>
      <c r="F119" s="245">
        <v>2017</v>
      </c>
      <c r="G119" s="245">
        <v>1036</v>
      </c>
      <c r="H119" s="245">
        <v>610</v>
      </c>
      <c r="I119" s="245">
        <v>1372</v>
      </c>
      <c r="J119" s="245">
        <v>7</v>
      </c>
      <c r="K119" s="245">
        <v>0</v>
      </c>
      <c r="L119" s="245">
        <v>1987</v>
      </c>
      <c r="M119" s="245">
        <v>214</v>
      </c>
      <c r="N119" s="245">
        <v>610</v>
      </c>
      <c r="O119" s="245">
        <v>941</v>
      </c>
      <c r="P119" s="245">
        <v>24655</v>
      </c>
      <c r="Q119" s="183">
        <v>2.6753722516531858E-3</v>
      </c>
    </row>
    <row r="120" spans="1:17" ht="22.5" customHeight="1">
      <c r="A120" s="740" t="s">
        <v>724</v>
      </c>
      <c r="B120" s="245">
        <v>3687</v>
      </c>
      <c r="C120" s="245">
        <v>4701</v>
      </c>
      <c r="D120" s="245">
        <v>4775</v>
      </c>
      <c r="E120" s="245">
        <v>2169</v>
      </c>
      <c r="F120" s="245">
        <v>2004</v>
      </c>
      <c r="G120" s="245">
        <v>915</v>
      </c>
      <c r="H120" s="245">
        <v>565</v>
      </c>
      <c r="I120" s="245">
        <v>1645</v>
      </c>
      <c r="J120" s="245">
        <v>8</v>
      </c>
      <c r="K120" s="245">
        <v>1</v>
      </c>
      <c r="L120" s="245">
        <v>2124</v>
      </c>
      <c r="M120" s="245">
        <v>174</v>
      </c>
      <c r="N120" s="245">
        <v>617</v>
      </c>
      <c r="O120" s="245">
        <v>1128</v>
      </c>
      <c r="P120" s="245">
        <v>24513</v>
      </c>
      <c r="Q120" s="183">
        <v>2.6599634964418798E-3</v>
      </c>
    </row>
    <row r="121" spans="1:17" ht="22.5" customHeight="1">
      <c r="A121" s="740" t="s">
        <v>725</v>
      </c>
      <c r="B121" s="245">
        <v>7415</v>
      </c>
      <c r="C121" s="245">
        <v>10211</v>
      </c>
      <c r="D121" s="245">
        <v>9306</v>
      </c>
      <c r="E121" s="245">
        <v>4219</v>
      </c>
      <c r="F121" s="245">
        <v>3916</v>
      </c>
      <c r="G121" s="245">
        <v>1796</v>
      </c>
      <c r="H121" s="245">
        <v>1204</v>
      </c>
      <c r="I121" s="245">
        <v>3995</v>
      </c>
      <c r="J121" s="245">
        <v>18</v>
      </c>
      <c r="K121" s="245">
        <v>2</v>
      </c>
      <c r="L121" s="245">
        <v>4703</v>
      </c>
      <c r="M121" s="245">
        <v>333</v>
      </c>
      <c r="N121" s="245">
        <v>1181</v>
      </c>
      <c r="O121" s="245">
        <v>2849</v>
      </c>
      <c r="P121" s="245">
        <v>51148</v>
      </c>
      <c r="Q121" s="183">
        <v>5.5501902221682074E-3</v>
      </c>
    </row>
    <row r="122" spans="1:17" ht="22.5" customHeight="1">
      <c r="A122" s="740" t="s">
        <v>726</v>
      </c>
      <c r="B122" s="245">
        <v>18170</v>
      </c>
      <c r="C122" s="245">
        <v>27941</v>
      </c>
      <c r="D122" s="245">
        <v>21545</v>
      </c>
      <c r="E122" s="245">
        <v>10490</v>
      </c>
      <c r="F122" s="245">
        <v>9534</v>
      </c>
      <c r="G122" s="245">
        <v>4225</v>
      </c>
      <c r="H122" s="245">
        <v>3286</v>
      </c>
      <c r="I122" s="245">
        <v>10590</v>
      </c>
      <c r="J122" s="245">
        <v>37</v>
      </c>
      <c r="K122" s="245">
        <v>2</v>
      </c>
      <c r="L122" s="245">
        <v>11843</v>
      </c>
      <c r="M122" s="245">
        <v>770</v>
      </c>
      <c r="N122" s="245">
        <v>2860</v>
      </c>
      <c r="O122" s="245">
        <v>7929</v>
      </c>
      <c r="P122" s="245">
        <v>129222</v>
      </c>
      <c r="Q122" s="183">
        <v>1.4022184267009855E-2</v>
      </c>
    </row>
    <row r="123" spans="1:17" ht="22.5" customHeight="1">
      <c r="A123" s="740" t="s">
        <v>727</v>
      </c>
      <c r="B123" s="245">
        <v>69966</v>
      </c>
      <c r="C123" s="245">
        <v>128424</v>
      </c>
      <c r="D123" s="245">
        <v>75467</v>
      </c>
      <c r="E123" s="245">
        <v>41134</v>
      </c>
      <c r="F123" s="245">
        <v>40413</v>
      </c>
      <c r="G123" s="245">
        <v>16558</v>
      </c>
      <c r="H123" s="245">
        <v>11464</v>
      </c>
      <c r="I123" s="245">
        <v>44401</v>
      </c>
      <c r="J123" s="245">
        <v>122</v>
      </c>
      <c r="K123" s="245">
        <v>10</v>
      </c>
      <c r="L123" s="245">
        <v>46636</v>
      </c>
      <c r="M123" s="245">
        <v>3422</v>
      </c>
      <c r="N123" s="245">
        <v>12265</v>
      </c>
      <c r="O123" s="245">
        <v>34831</v>
      </c>
      <c r="P123" s="245">
        <v>525113</v>
      </c>
      <c r="Q123" s="183">
        <v>5.6981251234328102E-2</v>
      </c>
    </row>
    <row r="124" spans="1:17" ht="22.5" customHeight="1">
      <c r="A124" s="740" t="s">
        <v>728</v>
      </c>
      <c r="B124" s="245">
        <v>40601</v>
      </c>
      <c r="C124" s="245">
        <v>79624</v>
      </c>
      <c r="D124" s="245">
        <v>39235</v>
      </c>
      <c r="E124" s="245">
        <v>24233</v>
      </c>
      <c r="F124" s="245">
        <v>25217</v>
      </c>
      <c r="G124" s="245">
        <v>9824</v>
      </c>
      <c r="H124" s="245">
        <v>6741</v>
      </c>
      <c r="I124" s="245">
        <v>25121</v>
      </c>
      <c r="J124" s="245">
        <v>98</v>
      </c>
      <c r="K124" s="245">
        <v>2</v>
      </c>
      <c r="L124" s="245">
        <v>23987</v>
      </c>
      <c r="M124" s="245">
        <v>1749</v>
      </c>
      <c r="N124" s="245">
        <v>8274</v>
      </c>
      <c r="O124" s="245">
        <v>19167</v>
      </c>
      <c r="P124" s="245">
        <v>303873</v>
      </c>
      <c r="Q124" s="183">
        <v>3.2973976565670596E-2</v>
      </c>
    </row>
    <row r="125" spans="1:17" ht="22.5" customHeight="1" thickBot="1">
      <c r="A125" s="740" t="s">
        <v>729</v>
      </c>
      <c r="B125" s="245">
        <v>870673</v>
      </c>
      <c r="C125" s="245">
        <v>1402939</v>
      </c>
      <c r="D125" s="245">
        <v>952647</v>
      </c>
      <c r="E125" s="245">
        <v>409398</v>
      </c>
      <c r="F125" s="245">
        <v>689917</v>
      </c>
      <c r="G125" s="245">
        <v>275113</v>
      </c>
      <c r="H125" s="245">
        <v>225853</v>
      </c>
      <c r="I125" s="245">
        <v>1006734</v>
      </c>
      <c r="J125" s="245">
        <v>2062</v>
      </c>
      <c r="K125" s="245">
        <v>16</v>
      </c>
      <c r="L125" s="245">
        <v>952868</v>
      </c>
      <c r="M125" s="245">
        <v>88994</v>
      </c>
      <c r="N125" s="245">
        <v>337914</v>
      </c>
      <c r="O125" s="245">
        <v>907207</v>
      </c>
      <c r="P125" s="245">
        <v>8122335</v>
      </c>
      <c r="Q125" s="183">
        <v>0.88137374478326824</v>
      </c>
    </row>
    <row r="126" spans="1:17" ht="22.5" customHeight="1" thickTop="1" thickBot="1">
      <c r="A126" s="739" t="s">
        <v>6</v>
      </c>
      <c r="B126" s="736">
        <v>1020071</v>
      </c>
      <c r="C126" s="736">
        <v>1662809</v>
      </c>
      <c r="D126" s="736">
        <v>1116553</v>
      </c>
      <c r="E126" s="736">
        <v>497295</v>
      </c>
      <c r="F126" s="736">
        <v>776338</v>
      </c>
      <c r="G126" s="736">
        <v>311161</v>
      </c>
      <c r="H126" s="736">
        <v>250982</v>
      </c>
      <c r="I126" s="736">
        <v>1095439</v>
      </c>
      <c r="J126" s="736">
        <v>2371</v>
      </c>
      <c r="K126" s="736">
        <v>38</v>
      </c>
      <c r="L126" s="736">
        <v>1046637</v>
      </c>
      <c r="M126" s="736">
        <v>95958</v>
      </c>
      <c r="N126" s="736">
        <v>364745</v>
      </c>
      <c r="O126" s="736">
        <v>975143</v>
      </c>
      <c r="P126" s="736">
        <v>9215540</v>
      </c>
      <c r="Q126" s="681">
        <v>1</v>
      </c>
    </row>
    <row r="127" spans="1:17" ht="22.5" customHeight="1" thickTop="1">
      <c r="A127" s="741" t="s">
        <v>730</v>
      </c>
      <c r="B127" s="183">
        <v>0.11069031223346651</v>
      </c>
      <c r="C127" s="183">
        <v>0.18043532988842759</v>
      </c>
      <c r="D127" s="183">
        <v>0.12115980181302452</v>
      </c>
      <c r="E127" s="183">
        <v>5.3962654385961102E-2</v>
      </c>
      <c r="F127" s="183">
        <v>8.4242269036865991E-2</v>
      </c>
      <c r="G127" s="183">
        <v>3.3764814650036785E-2</v>
      </c>
      <c r="H127" s="183">
        <v>2.7234649298901639E-2</v>
      </c>
      <c r="I127" s="183">
        <v>0.1188686718304082</v>
      </c>
      <c r="J127" s="183">
        <v>2.5728280708455501E-4</v>
      </c>
      <c r="K127" s="183">
        <v>4.1234697044340322E-6</v>
      </c>
      <c r="L127" s="183">
        <v>0.11357305160630847</v>
      </c>
      <c r="M127" s="183">
        <v>1.0412629102581075E-2</v>
      </c>
      <c r="N127" s="183">
        <v>3.9579340982731345E-2</v>
      </c>
      <c r="O127" s="183">
        <v>0.10581506889449777</v>
      </c>
      <c r="P127" s="183">
        <v>1</v>
      </c>
      <c r="Q127" s="617"/>
    </row>
    <row r="128" spans="1:17" ht="22.5" customHeight="1" thickBot="1">
      <c r="A128" s="391"/>
      <c r="B128" s="490"/>
      <c r="C128" s="182"/>
      <c r="D128" s="182"/>
      <c r="E128" s="182"/>
      <c r="F128" s="182"/>
      <c r="G128" s="490"/>
      <c r="H128" s="490"/>
      <c r="I128" s="490"/>
      <c r="J128" s="490"/>
      <c r="K128" s="490"/>
      <c r="L128" s="490"/>
      <c r="M128" s="490"/>
      <c r="N128" s="490"/>
      <c r="O128" s="490"/>
      <c r="P128" s="491"/>
      <c r="Q128" s="491"/>
    </row>
    <row r="129" spans="1:17" ht="15.75" customHeight="1" thickTop="1">
      <c r="A129" s="743" t="s">
        <v>1487</v>
      </c>
      <c r="B129" s="163"/>
      <c r="C129" s="97"/>
      <c r="D129" s="97"/>
      <c r="E129" s="97"/>
      <c r="F129" s="97"/>
      <c r="G129" s="163"/>
      <c r="H129" s="163"/>
      <c r="I129" s="163"/>
      <c r="J129" s="163"/>
      <c r="K129" s="163"/>
      <c r="L129" s="163"/>
      <c r="M129" s="163"/>
      <c r="N129" s="163"/>
      <c r="O129" s="163"/>
      <c r="P129" s="138"/>
      <c r="Q129" s="492"/>
    </row>
    <row r="130" spans="1:17" ht="17.25" customHeight="1">
      <c r="A130" s="394"/>
      <c r="B130" s="38"/>
      <c r="C130" s="217"/>
      <c r="D130" s="217"/>
      <c r="E130" s="217"/>
      <c r="F130" s="217"/>
      <c r="G130" s="217"/>
      <c r="H130" s="38"/>
      <c r="I130" s="38"/>
      <c r="J130" s="38"/>
      <c r="K130" s="38"/>
      <c r="L130" s="38"/>
      <c r="M130" s="38"/>
      <c r="N130" s="38"/>
      <c r="O130" s="38"/>
      <c r="P130" s="496"/>
      <c r="Q130" s="257"/>
    </row>
    <row r="131" spans="1:17" ht="31.5" customHeight="1">
      <c r="A131" s="1170" t="s">
        <v>984</v>
      </c>
      <c r="B131" s="1170"/>
      <c r="C131" s="1170"/>
      <c r="D131" s="1170"/>
      <c r="E131" s="1170"/>
      <c r="F131" s="1170"/>
      <c r="G131" s="1170"/>
      <c r="H131" s="1170"/>
      <c r="I131" s="1170"/>
      <c r="J131" s="1170"/>
      <c r="K131" s="1170"/>
      <c r="L131" s="1170"/>
      <c r="M131" s="1170"/>
      <c r="N131" s="1170"/>
      <c r="O131" s="1170"/>
      <c r="P131" s="1170"/>
      <c r="Q131" s="1170"/>
    </row>
    <row r="132" spans="1:17" ht="31.5" customHeight="1">
      <c r="A132" s="1170" t="s">
        <v>737</v>
      </c>
      <c r="B132" s="1170"/>
      <c r="C132" s="1170"/>
      <c r="D132" s="1170"/>
      <c r="E132" s="1170"/>
      <c r="F132" s="1170"/>
      <c r="G132" s="1170"/>
      <c r="H132" s="1170"/>
      <c r="I132" s="1170"/>
      <c r="J132" s="1170"/>
      <c r="K132" s="1170"/>
      <c r="L132" s="1170"/>
      <c r="M132" s="1170"/>
      <c r="N132" s="1170"/>
      <c r="O132" s="1170"/>
      <c r="P132" s="1170"/>
      <c r="Q132" s="1170"/>
    </row>
    <row r="133" spans="1:17" ht="31.5" customHeight="1">
      <c r="A133" s="1170" t="s">
        <v>1396</v>
      </c>
      <c r="B133" s="1170"/>
      <c r="C133" s="1170"/>
      <c r="D133" s="1170"/>
      <c r="E133" s="1170"/>
      <c r="F133" s="1170"/>
      <c r="G133" s="1170"/>
      <c r="H133" s="1170"/>
      <c r="I133" s="1170"/>
      <c r="J133" s="1170"/>
      <c r="K133" s="1170"/>
      <c r="L133" s="1170"/>
      <c r="M133" s="1170"/>
      <c r="N133" s="1170"/>
      <c r="O133" s="1170"/>
      <c r="P133" s="1170"/>
      <c r="Q133" s="1170"/>
    </row>
    <row r="134" spans="1:17" ht="31.5" customHeight="1">
      <c r="A134" s="1168" t="s">
        <v>1223</v>
      </c>
      <c r="B134" s="1168"/>
      <c r="C134" s="1168"/>
      <c r="D134" s="1168"/>
      <c r="E134" s="1168"/>
      <c r="F134" s="1168"/>
      <c r="G134" s="1168"/>
      <c r="H134" s="1168"/>
      <c r="I134" s="1168"/>
      <c r="J134" s="1168"/>
      <c r="K134" s="1168"/>
      <c r="L134" s="1168"/>
      <c r="M134" s="1168"/>
      <c r="N134" s="1168"/>
      <c r="O134" s="1168"/>
      <c r="P134" s="1168"/>
      <c r="Q134" s="1168"/>
    </row>
    <row r="135" spans="1:17" ht="22.5" customHeight="1">
      <c r="A135" s="393"/>
      <c r="B135" s="38"/>
      <c r="C135" s="38"/>
      <c r="D135" s="38"/>
      <c r="E135" s="38"/>
      <c r="F135" s="38"/>
      <c r="G135" s="38"/>
      <c r="H135" s="38"/>
      <c r="I135" s="38"/>
      <c r="J135" s="38"/>
      <c r="K135" s="38"/>
      <c r="L135" s="38"/>
      <c r="M135" s="38"/>
      <c r="N135" s="38"/>
      <c r="O135" s="38"/>
      <c r="P135" s="38"/>
      <c r="Q135" s="257"/>
    </row>
    <row r="136" spans="1:17" ht="22.5" customHeight="1" thickBot="1">
      <c r="A136" s="389"/>
      <c r="B136" s="487"/>
      <c r="C136" s="488"/>
      <c r="D136" s="487"/>
      <c r="E136" s="487"/>
      <c r="F136" s="487"/>
      <c r="G136" s="487"/>
      <c r="H136" s="487"/>
      <c r="I136" s="488"/>
      <c r="J136" s="487"/>
      <c r="K136" s="487"/>
      <c r="L136" s="487"/>
      <c r="M136" s="487"/>
      <c r="N136" s="487"/>
      <c r="O136" s="487"/>
      <c r="P136" s="487"/>
      <c r="Q136" s="489"/>
    </row>
    <row r="137" spans="1:17" ht="33.75" customHeight="1" thickTop="1" thickBot="1">
      <c r="A137" s="739" t="s">
        <v>714</v>
      </c>
      <c r="B137" s="733" t="s">
        <v>288</v>
      </c>
      <c r="C137" s="733" t="s">
        <v>289</v>
      </c>
      <c r="D137" s="733" t="s">
        <v>290</v>
      </c>
      <c r="E137" s="733" t="s">
        <v>291</v>
      </c>
      <c r="F137" s="733" t="s">
        <v>292</v>
      </c>
      <c r="G137" s="733" t="s">
        <v>293</v>
      </c>
      <c r="H137" s="733" t="s">
        <v>294</v>
      </c>
      <c r="I137" s="733" t="s">
        <v>295</v>
      </c>
      <c r="J137" s="733" t="s">
        <v>296</v>
      </c>
      <c r="K137" s="733" t="s">
        <v>297</v>
      </c>
      <c r="L137" s="733" t="s">
        <v>298</v>
      </c>
      <c r="M137" s="733" t="s">
        <v>299</v>
      </c>
      <c r="N137" s="733" t="s">
        <v>986</v>
      </c>
      <c r="O137" s="733" t="s">
        <v>987</v>
      </c>
      <c r="P137" s="734" t="s">
        <v>300</v>
      </c>
      <c r="Q137" s="744" t="s">
        <v>715</v>
      </c>
    </row>
    <row r="138" spans="1:17" ht="22.5" customHeight="1" thickTop="1">
      <c r="A138" s="740" t="s">
        <v>716</v>
      </c>
      <c r="B138" s="245">
        <v>885122.22592</v>
      </c>
      <c r="C138" s="245">
        <v>200000</v>
      </c>
      <c r="D138" s="245">
        <v>1058221.41288</v>
      </c>
      <c r="E138" s="245">
        <v>456750</v>
      </c>
      <c r="F138" s="245">
        <v>994885.98319000006</v>
      </c>
      <c r="G138" s="245">
        <v>140000</v>
      </c>
      <c r="H138" s="245">
        <v>323421.66875999997</v>
      </c>
      <c r="I138" s="245">
        <v>248000</v>
      </c>
      <c r="J138" s="245">
        <v>0</v>
      </c>
      <c r="K138" s="245">
        <v>30000</v>
      </c>
      <c r="L138" s="245">
        <v>186324.20896000002</v>
      </c>
      <c r="M138" s="245">
        <v>17000</v>
      </c>
      <c r="N138" s="245">
        <v>943387.40932000009</v>
      </c>
      <c r="O138" s="245">
        <v>121527.97917000001</v>
      </c>
      <c r="P138" s="245">
        <v>5604640.8881999999</v>
      </c>
      <c r="Q138" s="478">
        <v>7.0440618676846756E-2</v>
      </c>
    </row>
    <row r="139" spans="1:17" ht="22.5" customHeight="1">
      <c r="A139" s="740" t="s">
        <v>717</v>
      </c>
      <c r="B139" s="245">
        <v>3659917.4583200002</v>
      </c>
      <c r="C139" s="245">
        <v>2890279.0576300002</v>
      </c>
      <c r="D139" s="245">
        <v>4826071.4139099997</v>
      </c>
      <c r="E139" s="245">
        <v>3100470.2825300004</v>
      </c>
      <c r="F139" s="245">
        <v>3524128.5293999999</v>
      </c>
      <c r="G139" s="245">
        <v>2089544.7944</v>
      </c>
      <c r="H139" s="245">
        <v>1159298.27816</v>
      </c>
      <c r="I139" s="245">
        <v>1485050</v>
      </c>
      <c r="J139" s="245">
        <v>0</v>
      </c>
      <c r="K139" s="245">
        <v>103700</v>
      </c>
      <c r="L139" s="245">
        <v>2278604.4859499997</v>
      </c>
      <c r="M139" s="245">
        <v>519168.02750000003</v>
      </c>
      <c r="N139" s="245">
        <v>4656441.0325200008</v>
      </c>
      <c r="O139" s="245">
        <v>1440959.3</v>
      </c>
      <c r="P139" s="245">
        <v>31733632.660319999</v>
      </c>
      <c r="Q139" s="478">
        <v>0.39883674298615718</v>
      </c>
    </row>
    <row r="140" spans="1:17" ht="22.5" customHeight="1">
      <c r="A140" s="740" t="s">
        <v>718</v>
      </c>
      <c r="B140" s="245">
        <v>3028301.6814200003</v>
      </c>
      <c r="C140" s="245">
        <v>2300800.7733299998</v>
      </c>
      <c r="D140" s="245">
        <v>4226350.2425699998</v>
      </c>
      <c r="E140" s="245">
        <v>3395250.0761599997</v>
      </c>
      <c r="F140" s="245">
        <v>2296025.1227699998</v>
      </c>
      <c r="G140" s="245">
        <v>1789550</v>
      </c>
      <c r="H140" s="245">
        <v>2532954.5364999999</v>
      </c>
      <c r="I140" s="245">
        <v>2779984.4356499999</v>
      </c>
      <c r="J140" s="245">
        <v>0</v>
      </c>
      <c r="K140" s="245">
        <v>163880</v>
      </c>
      <c r="L140" s="245">
        <v>2133387.52972</v>
      </c>
      <c r="M140" s="245">
        <v>789119.93121000007</v>
      </c>
      <c r="N140" s="245">
        <v>1014672.1474</v>
      </c>
      <c r="O140" s="245">
        <v>2471370.9896799996</v>
      </c>
      <c r="P140" s="245">
        <v>28921647.466409996</v>
      </c>
      <c r="Q140" s="478">
        <v>0.36349496449929886</v>
      </c>
    </row>
    <row r="141" spans="1:17" ht="22.5" customHeight="1">
      <c r="A141" s="740" t="s">
        <v>719</v>
      </c>
      <c r="B141" s="245">
        <v>516343.45967000001</v>
      </c>
      <c r="C141" s="245">
        <v>647121.59551000001</v>
      </c>
      <c r="D141" s="245">
        <v>1410986.5423900001</v>
      </c>
      <c r="E141" s="245">
        <v>283367.80719999998</v>
      </c>
      <c r="F141" s="245">
        <v>1019530.956</v>
      </c>
      <c r="G141" s="245">
        <v>320020.87926000002</v>
      </c>
      <c r="H141" s="245">
        <v>769323.24134000007</v>
      </c>
      <c r="I141" s="245">
        <v>1118086.73997</v>
      </c>
      <c r="J141" s="245">
        <v>2506.0491099999999</v>
      </c>
      <c r="K141" s="245">
        <v>41870</v>
      </c>
      <c r="L141" s="245">
        <v>832285.79128999996</v>
      </c>
      <c r="M141" s="245">
        <v>225936.95828999998</v>
      </c>
      <c r="N141" s="245">
        <v>618198.19309000007</v>
      </c>
      <c r="O141" s="245">
        <v>613382.74690000003</v>
      </c>
      <c r="P141" s="245">
        <v>8418960.960020002</v>
      </c>
      <c r="Q141" s="478">
        <v>0.10581174253083855</v>
      </c>
    </row>
    <row r="142" spans="1:17" ht="22.5" customHeight="1">
      <c r="A142" s="740" t="s">
        <v>720</v>
      </c>
      <c r="B142" s="245">
        <v>129831.49669</v>
      </c>
      <c r="C142" s="245">
        <v>203944.18941999998</v>
      </c>
      <c r="D142" s="245">
        <v>590033.65605999995</v>
      </c>
      <c r="E142" s="245">
        <v>70225.496950000001</v>
      </c>
      <c r="F142" s="245">
        <v>323340.35006000003</v>
      </c>
      <c r="G142" s="245">
        <v>84217.988430000012</v>
      </c>
      <c r="H142" s="245">
        <v>174816.89658999999</v>
      </c>
      <c r="I142" s="245">
        <v>390323.49339999998</v>
      </c>
      <c r="J142" s="245">
        <v>3104.5834500000001</v>
      </c>
      <c r="K142" s="245">
        <v>2000</v>
      </c>
      <c r="L142" s="245">
        <v>281822.47113000002</v>
      </c>
      <c r="M142" s="245">
        <v>70186.891099999993</v>
      </c>
      <c r="N142" s="245">
        <v>255293.38618999999</v>
      </c>
      <c r="O142" s="245">
        <v>154605.29282</v>
      </c>
      <c r="P142" s="245">
        <v>2733746.1922900002</v>
      </c>
      <c r="Q142" s="478">
        <v>3.4358449886737863E-2</v>
      </c>
    </row>
    <row r="143" spans="1:17" ht="22.5" customHeight="1">
      <c r="A143" s="740" t="s">
        <v>721</v>
      </c>
      <c r="B143" s="245">
        <v>43091.466659999998</v>
      </c>
      <c r="C143" s="245">
        <v>56184.320759999995</v>
      </c>
      <c r="D143" s="245">
        <v>145716.84388999999</v>
      </c>
      <c r="E143" s="245">
        <v>33494.427660000001</v>
      </c>
      <c r="F143" s="245">
        <v>42949.463000000003</v>
      </c>
      <c r="G143" s="245">
        <v>7237.9797500000004</v>
      </c>
      <c r="H143" s="245">
        <v>42520.633090000003</v>
      </c>
      <c r="I143" s="245">
        <v>98413.53903</v>
      </c>
      <c r="J143" s="245">
        <v>1063.3</v>
      </c>
      <c r="K143" s="245">
        <v>0</v>
      </c>
      <c r="L143" s="245">
        <v>73526.125950000001</v>
      </c>
      <c r="M143" s="245">
        <v>35682.682710000001</v>
      </c>
      <c r="N143" s="245">
        <v>87530.81061</v>
      </c>
      <c r="O143" s="245">
        <v>32636.584350000001</v>
      </c>
      <c r="P143" s="245">
        <v>700048.17745999992</v>
      </c>
      <c r="Q143" s="478">
        <v>8.7983918519565513E-3</v>
      </c>
    </row>
    <row r="144" spans="1:17" ht="22.5" customHeight="1">
      <c r="A144" s="740" t="s">
        <v>722</v>
      </c>
      <c r="B144" s="245">
        <v>13209.549849999999</v>
      </c>
      <c r="C144" s="245">
        <v>7818.1462999999994</v>
      </c>
      <c r="D144" s="245">
        <v>39540.154600000002</v>
      </c>
      <c r="E144" s="245">
        <v>10000.3995</v>
      </c>
      <c r="F144" s="245">
        <v>2542.1220699999999</v>
      </c>
      <c r="G144" s="245">
        <v>2372.06414</v>
      </c>
      <c r="H144" s="245">
        <v>4207.6302900000001</v>
      </c>
      <c r="I144" s="245">
        <v>30789.091179999999</v>
      </c>
      <c r="J144" s="245">
        <v>0</v>
      </c>
      <c r="K144" s="245">
        <v>250</v>
      </c>
      <c r="L144" s="245">
        <v>5818.8787300000004</v>
      </c>
      <c r="M144" s="245">
        <v>8905.1580599999998</v>
      </c>
      <c r="N144" s="245">
        <v>43466.906590000006</v>
      </c>
      <c r="O144" s="245">
        <v>29569.535210000002</v>
      </c>
      <c r="P144" s="245">
        <v>198489.63652</v>
      </c>
      <c r="Q144" s="478">
        <v>2.4946705910896716E-3</v>
      </c>
    </row>
    <row r="145" spans="1:17" ht="22.5" customHeight="1">
      <c r="A145" s="740" t="s">
        <v>723</v>
      </c>
      <c r="B145" s="245">
        <v>9449.2054700000008</v>
      </c>
      <c r="C145" s="245">
        <v>4824.6273300000003</v>
      </c>
      <c r="D145" s="245">
        <v>23922.235089999998</v>
      </c>
      <c r="E145" s="245">
        <v>5920.2382500000003</v>
      </c>
      <c r="F145" s="245">
        <v>2823.8076599999999</v>
      </c>
      <c r="G145" s="245">
        <v>1065.40194</v>
      </c>
      <c r="H145" s="245">
        <v>3737.4295099999999</v>
      </c>
      <c r="I145" s="245">
        <v>38121.386700000003</v>
      </c>
      <c r="J145" s="245">
        <v>0</v>
      </c>
      <c r="K145" s="245">
        <v>0</v>
      </c>
      <c r="L145" s="245">
        <v>4974.0118600000005</v>
      </c>
      <c r="M145" s="245">
        <v>2481.45156</v>
      </c>
      <c r="N145" s="245">
        <v>33204.818039999998</v>
      </c>
      <c r="O145" s="245">
        <v>23698.64314</v>
      </c>
      <c r="P145" s="245">
        <v>154223.25654999999</v>
      </c>
      <c r="Q145" s="478">
        <v>1.9383189436119311E-3</v>
      </c>
    </row>
    <row r="146" spans="1:17" ht="22.5" customHeight="1">
      <c r="A146" s="740" t="s">
        <v>724</v>
      </c>
      <c r="B146" s="245">
        <v>6275.3613299999997</v>
      </c>
      <c r="C146" s="245">
        <v>1765.6083700000001</v>
      </c>
      <c r="D146" s="245">
        <v>10070.92893</v>
      </c>
      <c r="E146" s="245">
        <v>2520.5371</v>
      </c>
      <c r="F146" s="245">
        <v>1230.88508</v>
      </c>
      <c r="G146" s="245">
        <v>1096.6933799999999</v>
      </c>
      <c r="H146" s="245">
        <v>1364.6148600000001</v>
      </c>
      <c r="I146" s="245">
        <v>9850.3906199999983</v>
      </c>
      <c r="J146" s="245">
        <v>215.01531</v>
      </c>
      <c r="K146" s="245">
        <v>0</v>
      </c>
      <c r="L146" s="245">
        <v>2894.0336899999998</v>
      </c>
      <c r="M146" s="245">
        <v>1444.8006499999999</v>
      </c>
      <c r="N146" s="245">
        <v>15428.90445</v>
      </c>
      <c r="O146" s="245">
        <v>4051.0305899999998</v>
      </c>
      <c r="P146" s="245">
        <v>58208.804360000002</v>
      </c>
      <c r="Q146" s="478">
        <v>7.3158374878051931E-4</v>
      </c>
    </row>
    <row r="147" spans="1:17" ht="22.5" customHeight="1">
      <c r="A147" s="740" t="s">
        <v>725</v>
      </c>
      <c r="B147" s="245">
        <v>17490.840749999999</v>
      </c>
      <c r="C147" s="245">
        <v>53107.386829999996</v>
      </c>
      <c r="D147" s="245">
        <v>57748.36563</v>
      </c>
      <c r="E147" s="245">
        <v>8223.1982200000002</v>
      </c>
      <c r="F147" s="245">
        <v>1498.8971200000001</v>
      </c>
      <c r="G147" s="245">
        <v>3869.5425099999998</v>
      </c>
      <c r="H147" s="245">
        <v>4388.3646799999997</v>
      </c>
      <c r="I147" s="245">
        <v>129973.85205</v>
      </c>
      <c r="J147" s="245">
        <v>78.213669999999993</v>
      </c>
      <c r="K147" s="245">
        <v>100</v>
      </c>
      <c r="L147" s="245">
        <v>57489.87887</v>
      </c>
      <c r="M147" s="245">
        <v>4149.1703699999998</v>
      </c>
      <c r="N147" s="245">
        <v>35535.380749999997</v>
      </c>
      <c r="O147" s="245">
        <v>41412.615170000005</v>
      </c>
      <c r="P147" s="245">
        <v>415065.70662000007</v>
      </c>
      <c r="Q147" s="478">
        <v>5.2166562941457885E-3</v>
      </c>
    </row>
    <row r="148" spans="1:17" ht="22.5" customHeight="1">
      <c r="A148" s="740" t="s">
        <v>726</v>
      </c>
      <c r="B148" s="245">
        <v>13504.410189999999</v>
      </c>
      <c r="C148" s="245">
        <v>37287.184700000005</v>
      </c>
      <c r="D148" s="245">
        <v>50640.956200000001</v>
      </c>
      <c r="E148" s="245">
        <v>4760.1351699999996</v>
      </c>
      <c r="F148" s="245">
        <v>3871.5202200000003</v>
      </c>
      <c r="G148" s="245">
        <v>2629.9417200000003</v>
      </c>
      <c r="H148" s="245">
        <v>5481.3532100000002</v>
      </c>
      <c r="I148" s="245">
        <v>94670.875370000009</v>
      </c>
      <c r="J148" s="245">
        <v>0</v>
      </c>
      <c r="K148" s="245">
        <v>55.929079999999999</v>
      </c>
      <c r="L148" s="245">
        <v>48658.441420000003</v>
      </c>
      <c r="M148" s="245">
        <v>4162.26728</v>
      </c>
      <c r="N148" s="245">
        <v>27010.51858</v>
      </c>
      <c r="O148" s="245">
        <v>45625.88018</v>
      </c>
      <c r="P148" s="245">
        <v>338359.41331999999</v>
      </c>
      <c r="Q148" s="478">
        <v>4.2525911802085798E-3</v>
      </c>
    </row>
    <row r="149" spans="1:17" ht="22.5" customHeight="1">
      <c r="A149" s="740" t="s">
        <v>727</v>
      </c>
      <c r="B149" s="245">
        <v>7951.7142899999999</v>
      </c>
      <c r="C149" s="245">
        <v>26502.20304</v>
      </c>
      <c r="D149" s="245">
        <v>31017.900829999999</v>
      </c>
      <c r="E149" s="245">
        <v>2363.7717599999996</v>
      </c>
      <c r="F149" s="245">
        <v>1469.03325</v>
      </c>
      <c r="G149" s="245">
        <v>1911.6141100000002</v>
      </c>
      <c r="H149" s="245">
        <v>2613.1088300000001</v>
      </c>
      <c r="I149" s="245">
        <v>86211.819400000008</v>
      </c>
      <c r="J149" s="245">
        <v>29.149450000000002</v>
      </c>
      <c r="K149" s="245">
        <v>0</v>
      </c>
      <c r="L149" s="245">
        <v>42917.507279999998</v>
      </c>
      <c r="M149" s="245">
        <v>2443.59211</v>
      </c>
      <c r="N149" s="245">
        <v>17299.129920000003</v>
      </c>
      <c r="O149" s="245">
        <v>37018.769110000001</v>
      </c>
      <c r="P149" s="245">
        <v>259749.31337999998</v>
      </c>
      <c r="Q149" s="478">
        <v>3.2645985176134318E-3</v>
      </c>
    </row>
    <row r="150" spans="1:17" ht="22.5" customHeight="1">
      <c r="A150" s="740" t="s">
        <v>728</v>
      </c>
      <c r="B150" s="245">
        <v>55.762500000000003</v>
      </c>
      <c r="C150" s="245">
        <v>30.52589</v>
      </c>
      <c r="D150" s="245">
        <v>1603.3512599999999</v>
      </c>
      <c r="E150" s="245">
        <v>107.07641000000001</v>
      </c>
      <c r="F150" s="245">
        <v>146.78001</v>
      </c>
      <c r="G150" s="245">
        <v>18.25028</v>
      </c>
      <c r="H150" s="245">
        <v>105.12122000000001</v>
      </c>
      <c r="I150" s="245">
        <v>4917.2226000000001</v>
      </c>
      <c r="J150" s="245">
        <v>0</v>
      </c>
      <c r="K150" s="245">
        <v>0</v>
      </c>
      <c r="L150" s="245">
        <v>2991.0402300000001</v>
      </c>
      <c r="M150" s="245">
        <v>294.07648</v>
      </c>
      <c r="N150" s="245">
        <v>738.11102000000005</v>
      </c>
      <c r="O150" s="245">
        <v>1781.3681899999999</v>
      </c>
      <c r="P150" s="245">
        <v>12788.686089999999</v>
      </c>
      <c r="Q150" s="478">
        <v>1.6073161121530859E-4</v>
      </c>
    </row>
    <row r="151" spans="1:17" ht="22.5" customHeight="1" thickBot="1">
      <c r="A151" s="740" t="s">
        <v>729</v>
      </c>
      <c r="B151" s="245">
        <v>585.54688999999996</v>
      </c>
      <c r="C151" s="245">
        <v>0</v>
      </c>
      <c r="D151" s="245">
        <v>587.13619999999992</v>
      </c>
      <c r="E151" s="245">
        <v>8.1</v>
      </c>
      <c r="F151" s="245">
        <v>10.46984</v>
      </c>
      <c r="G151" s="245">
        <v>26.449380000000001</v>
      </c>
      <c r="H151" s="245">
        <v>1.0482400000000001</v>
      </c>
      <c r="I151" s="245">
        <v>10372.010550000001</v>
      </c>
      <c r="J151" s="245">
        <v>0</v>
      </c>
      <c r="K151" s="245">
        <v>0</v>
      </c>
      <c r="L151" s="245">
        <v>2821.4979500000004</v>
      </c>
      <c r="M151" s="245">
        <v>212.87279999999998</v>
      </c>
      <c r="N151" s="245">
        <v>262.76062000000002</v>
      </c>
      <c r="O151" s="245">
        <v>1020.3225699999999</v>
      </c>
      <c r="P151" s="245">
        <v>15908.215040000003</v>
      </c>
      <c r="Q151" s="478">
        <v>1.9993868149896903E-4</v>
      </c>
    </row>
    <row r="152" spans="1:17" ht="22.5" customHeight="1" thickTop="1" thickBot="1">
      <c r="A152" s="739" t="s">
        <v>6</v>
      </c>
      <c r="B152" s="736">
        <v>8331130.1799500016</v>
      </c>
      <c r="C152" s="736">
        <v>6429665.6191099994</v>
      </c>
      <c r="D152" s="736">
        <v>12472511.14044</v>
      </c>
      <c r="E152" s="736">
        <v>7373461.5469099991</v>
      </c>
      <c r="F152" s="736">
        <v>8214453.9196700025</v>
      </c>
      <c r="G152" s="736">
        <v>4443561.5993000008</v>
      </c>
      <c r="H152" s="736">
        <v>5024233.9252800001</v>
      </c>
      <c r="I152" s="736">
        <v>6524764.8565199999</v>
      </c>
      <c r="J152" s="736">
        <v>6996.3109899999999</v>
      </c>
      <c r="K152" s="736">
        <v>341855.92907999997</v>
      </c>
      <c r="L152" s="736">
        <v>5954515.9030300006</v>
      </c>
      <c r="M152" s="736">
        <v>1681187.8801200003</v>
      </c>
      <c r="N152" s="736">
        <v>7748469.5091000004</v>
      </c>
      <c r="O152" s="736">
        <v>5018661.0570799997</v>
      </c>
      <c r="P152" s="736">
        <v>79565469.37658</v>
      </c>
      <c r="Q152" s="745">
        <v>1</v>
      </c>
    </row>
    <row r="153" spans="1:17" ht="22.5" customHeight="1" thickTop="1" thickBot="1">
      <c r="A153" s="741" t="s">
        <v>730</v>
      </c>
      <c r="B153" s="183">
        <v>0.10470786190576109</v>
      </c>
      <c r="C153" s="183">
        <v>8.0809749122180932E-2</v>
      </c>
      <c r="D153" s="183">
        <v>0.15675784028129253</v>
      </c>
      <c r="E153" s="183">
        <v>9.2671627587738059E-2</v>
      </c>
      <c r="F153" s="183">
        <v>0.10324144360653915</v>
      </c>
      <c r="G153" s="183">
        <v>5.5847865086659787E-2</v>
      </c>
      <c r="H153" s="183">
        <v>6.3145909458543051E-2</v>
      </c>
      <c r="I153" s="183">
        <v>8.2004981654020842E-2</v>
      </c>
      <c r="J153" s="183">
        <v>8.7931498988421175E-5</v>
      </c>
      <c r="K153" s="183">
        <v>4.2965363210768015E-3</v>
      </c>
      <c r="L153" s="183">
        <v>7.4837941002365349E-2</v>
      </c>
      <c r="M153" s="183">
        <v>2.1129616821123864E-2</v>
      </c>
      <c r="N153" s="183">
        <v>9.7384827486240569E-2</v>
      </c>
      <c r="O153" s="183">
        <v>6.3075868167469601E-2</v>
      </c>
      <c r="P153" s="183">
        <v>1</v>
      </c>
      <c r="Q153" s="617"/>
    </row>
    <row r="154" spans="1:17" ht="33" customHeight="1" thickTop="1" thickBot="1">
      <c r="A154" s="739" t="s">
        <v>734</v>
      </c>
      <c r="B154" s="733" t="s">
        <v>288</v>
      </c>
      <c r="C154" s="733" t="s">
        <v>289</v>
      </c>
      <c r="D154" s="733" t="s">
        <v>290</v>
      </c>
      <c r="E154" s="733" t="s">
        <v>291</v>
      </c>
      <c r="F154" s="733" t="s">
        <v>292</v>
      </c>
      <c r="G154" s="733" t="s">
        <v>293</v>
      </c>
      <c r="H154" s="733" t="s">
        <v>294</v>
      </c>
      <c r="I154" s="733" t="s">
        <v>295</v>
      </c>
      <c r="J154" s="733" t="s">
        <v>296</v>
      </c>
      <c r="K154" s="733" t="s">
        <v>297</v>
      </c>
      <c r="L154" s="733" t="s">
        <v>298</v>
      </c>
      <c r="M154" s="733" t="s">
        <v>299</v>
      </c>
      <c r="N154" s="733" t="s">
        <v>986</v>
      </c>
      <c r="O154" s="733" t="s">
        <v>987</v>
      </c>
      <c r="P154" s="734" t="s">
        <v>300</v>
      </c>
      <c r="Q154" s="744" t="s">
        <v>634</v>
      </c>
    </row>
    <row r="155" spans="1:17" ht="22.5" customHeight="1" thickTop="1">
      <c r="A155" s="740" t="s">
        <v>716</v>
      </c>
      <c r="B155" s="245">
        <v>41</v>
      </c>
      <c r="C155" s="245">
        <v>10</v>
      </c>
      <c r="D155" s="245">
        <v>58</v>
      </c>
      <c r="E155" s="245">
        <v>24</v>
      </c>
      <c r="F155" s="245">
        <v>53</v>
      </c>
      <c r="G155" s="245">
        <v>7</v>
      </c>
      <c r="H155" s="245">
        <v>17</v>
      </c>
      <c r="I155" s="245">
        <v>13</v>
      </c>
      <c r="J155" s="245">
        <v>0</v>
      </c>
      <c r="K155" s="245">
        <v>1</v>
      </c>
      <c r="L155" s="245">
        <v>10</v>
      </c>
      <c r="M155" s="245">
        <v>1</v>
      </c>
      <c r="N155" s="245">
        <v>45</v>
      </c>
      <c r="O155" s="245">
        <v>8</v>
      </c>
      <c r="P155" s="245">
        <v>288</v>
      </c>
      <c r="Q155" s="183">
        <v>4.5992430412494607E-3</v>
      </c>
    </row>
    <row r="156" spans="1:17" ht="22.5" customHeight="1">
      <c r="A156" s="740" t="s">
        <v>717</v>
      </c>
      <c r="B156" s="245">
        <v>376</v>
      </c>
      <c r="C156" s="245">
        <v>290</v>
      </c>
      <c r="D156" s="245">
        <v>501</v>
      </c>
      <c r="E156" s="245">
        <v>324</v>
      </c>
      <c r="F156" s="245">
        <v>353</v>
      </c>
      <c r="G156" s="245">
        <v>218</v>
      </c>
      <c r="H156" s="245">
        <v>129</v>
      </c>
      <c r="I156" s="245">
        <v>159</v>
      </c>
      <c r="J156" s="245">
        <v>0</v>
      </c>
      <c r="K156" s="245">
        <v>10</v>
      </c>
      <c r="L156" s="245">
        <v>238</v>
      </c>
      <c r="M156" s="245">
        <v>58</v>
      </c>
      <c r="N156" s="245">
        <v>468</v>
      </c>
      <c r="O156" s="245">
        <v>151</v>
      </c>
      <c r="P156" s="245">
        <v>3275</v>
      </c>
      <c r="Q156" s="183">
        <v>5.2300420000319391E-2</v>
      </c>
    </row>
    <row r="157" spans="1:17" ht="22.5" customHeight="1">
      <c r="A157" s="740" t="s">
        <v>718</v>
      </c>
      <c r="B157" s="245">
        <v>622</v>
      </c>
      <c r="C157" s="245">
        <v>460</v>
      </c>
      <c r="D157" s="245">
        <v>849</v>
      </c>
      <c r="E157" s="245">
        <v>683</v>
      </c>
      <c r="F157" s="245">
        <v>466</v>
      </c>
      <c r="G157" s="245">
        <v>359</v>
      </c>
      <c r="H157" s="245">
        <v>508</v>
      </c>
      <c r="I157" s="245">
        <v>569</v>
      </c>
      <c r="J157" s="245">
        <v>0</v>
      </c>
      <c r="K157" s="245">
        <v>30</v>
      </c>
      <c r="L157" s="245">
        <v>438</v>
      </c>
      <c r="M157" s="245">
        <v>162</v>
      </c>
      <c r="N157" s="245">
        <v>202</v>
      </c>
      <c r="O157" s="245">
        <v>510</v>
      </c>
      <c r="P157" s="245">
        <v>5858</v>
      </c>
      <c r="Q157" s="183">
        <v>9.3549881026525492E-2</v>
      </c>
    </row>
    <row r="158" spans="1:17" ht="22.5" customHeight="1">
      <c r="A158" s="740" t="s">
        <v>719</v>
      </c>
      <c r="B158" s="245">
        <v>209</v>
      </c>
      <c r="C158" s="245">
        <v>239</v>
      </c>
      <c r="D158" s="245">
        <v>601</v>
      </c>
      <c r="E158" s="245">
        <v>121</v>
      </c>
      <c r="F158" s="245">
        <v>461</v>
      </c>
      <c r="G158" s="245">
        <v>135</v>
      </c>
      <c r="H158" s="245">
        <v>319</v>
      </c>
      <c r="I158" s="245">
        <v>489</v>
      </c>
      <c r="J158" s="245">
        <v>1</v>
      </c>
      <c r="K158" s="245">
        <v>13</v>
      </c>
      <c r="L158" s="245">
        <v>360</v>
      </c>
      <c r="M158" s="245">
        <v>90</v>
      </c>
      <c r="N158" s="245">
        <v>271</v>
      </c>
      <c r="O158" s="245">
        <v>273</v>
      </c>
      <c r="P158" s="245">
        <v>3582</v>
      </c>
      <c r="Q158" s="183">
        <v>5.7203085325540172E-2</v>
      </c>
    </row>
    <row r="159" spans="1:17" ht="22.5" customHeight="1">
      <c r="A159" s="740" t="s">
        <v>720</v>
      </c>
      <c r="B159" s="245">
        <v>132</v>
      </c>
      <c r="C159" s="245">
        <v>178</v>
      </c>
      <c r="D159" s="245">
        <v>594</v>
      </c>
      <c r="E159" s="245">
        <v>73</v>
      </c>
      <c r="F159" s="245">
        <v>323</v>
      </c>
      <c r="G159" s="245">
        <v>85</v>
      </c>
      <c r="H159" s="245">
        <v>175</v>
      </c>
      <c r="I159" s="245">
        <v>392</v>
      </c>
      <c r="J159" s="245">
        <v>3</v>
      </c>
      <c r="K159" s="245">
        <v>2</v>
      </c>
      <c r="L159" s="245">
        <v>278</v>
      </c>
      <c r="M159" s="245">
        <v>69</v>
      </c>
      <c r="N159" s="245">
        <v>263</v>
      </c>
      <c r="O159" s="245">
        <v>156</v>
      </c>
      <c r="P159" s="245">
        <v>2723</v>
      </c>
      <c r="Q159" s="183">
        <v>4.3485204171257924E-2</v>
      </c>
    </row>
    <row r="160" spans="1:17" ht="22.5" customHeight="1">
      <c r="A160" s="740" t="s">
        <v>721</v>
      </c>
      <c r="B160" s="245">
        <v>85</v>
      </c>
      <c r="C160" s="245">
        <v>93</v>
      </c>
      <c r="D160" s="245">
        <v>292</v>
      </c>
      <c r="E160" s="245">
        <v>72</v>
      </c>
      <c r="F160" s="245">
        <v>87</v>
      </c>
      <c r="G160" s="245">
        <v>17</v>
      </c>
      <c r="H160" s="245">
        <v>82</v>
      </c>
      <c r="I160" s="245">
        <v>194</v>
      </c>
      <c r="J160" s="245">
        <v>2</v>
      </c>
      <c r="K160" s="245">
        <v>0</v>
      </c>
      <c r="L160" s="245">
        <v>147</v>
      </c>
      <c r="M160" s="245">
        <v>82</v>
      </c>
      <c r="N160" s="245">
        <v>177</v>
      </c>
      <c r="O160" s="245">
        <v>69</v>
      </c>
      <c r="P160" s="245">
        <v>1399</v>
      </c>
      <c r="Q160" s="183">
        <v>2.2341461856624986E-2</v>
      </c>
    </row>
    <row r="161" spans="1:17" ht="22.5" customHeight="1">
      <c r="A161" s="740" t="s">
        <v>722</v>
      </c>
      <c r="B161" s="245">
        <v>51</v>
      </c>
      <c r="C161" s="245">
        <v>29</v>
      </c>
      <c r="D161" s="245">
        <v>147</v>
      </c>
      <c r="E161" s="245">
        <v>38</v>
      </c>
      <c r="F161" s="245">
        <v>10</v>
      </c>
      <c r="G161" s="245">
        <v>10</v>
      </c>
      <c r="H161" s="245">
        <v>14</v>
      </c>
      <c r="I161" s="245">
        <v>114</v>
      </c>
      <c r="J161" s="245">
        <v>0</v>
      </c>
      <c r="K161" s="245">
        <v>1</v>
      </c>
      <c r="L161" s="245">
        <v>21</v>
      </c>
      <c r="M161" s="245">
        <v>30</v>
      </c>
      <c r="N161" s="245">
        <v>156</v>
      </c>
      <c r="O161" s="245">
        <v>97</v>
      </c>
      <c r="P161" s="245">
        <v>718</v>
      </c>
      <c r="Q161" s="183">
        <v>1.1466168415337197E-2</v>
      </c>
    </row>
    <row r="162" spans="1:17" ht="22.5" customHeight="1">
      <c r="A162" s="740" t="s">
        <v>723</v>
      </c>
      <c r="B162" s="245">
        <v>60</v>
      </c>
      <c r="C162" s="245">
        <v>29</v>
      </c>
      <c r="D162" s="245">
        <v>143</v>
      </c>
      <c r="E162" s="245">
        <v>35</v>
      </c>
      <c r="F162" s="245">
        <v>18</v>
      </c>
      <c r="G162" s="245">
        <v>7</v>
      </c>
      <c r="H162" s="245">
        <v>23</v>
      </c>
      <c r="I162" s="245">
        <v>217</v>
      </c>
      <c r="J162" s="245">
        <v>0</v>
      </c>
      <c r="K162" s="245">
        <v>0</v>
      </c>
      <c r="L162" s="245">
        <v>29</v>
      </c>
      <c r="M162" s="245">
        <v>14</v>
      </c>
      <c r="N162" s="245">
        <v>196</v>
      </c>
      <c r="O162" s="245">
        <v>127</v>
      </c>
      <c r="P162" s="245">
        <v>898</v>
      </c>
      <c r="Q162" s="183">
        <v>1.4340695316118111E-2</v>
      </c>
    </row>
    <row r="163" spans="1:17" ht="22.5" customHeight="1">
      <c r="A163" s="740" t="s">
        <v>724</v>
      </c>
      <c r="B163" s="245">
        <v>54</v>
      </c>
      <c r="C163" s="245">
        <v>15</v>
      </c>
      <c r="D163" s="245">
        <v>87</v>
      </c>
      <c r="E163" s="245">
        <v>21</v>
      </c>
      <c r="F163" s="245">
        <v>11</v>
      </c>
      <c r="G163" s="245">
        <v>9</v>
      </c>
      <c r="H163" s="245">
        <v>12</v>
      </c>
      <c r="I163" s="245">
        <v>83</v>
      </c>
      <c r="J163" s="245">
        <v>2</v>
      </c>
      <c r="K163" s="245">
        <v>0</v>
      </c>
      <c r="L163" s="245">
        <v>25</v>
      </c>
      <c r="M163" s="245">
        <v>13</v>
      </c>
      <c r="N163" s="245">
        <v>129</v>
      </c>
      <c r="O163" s="245">
        <v>34</v>
      </c>
      <c r="P163" s="245">
        <v>495</v>
      </c>
      <c r="Q163" s="183">
        <v>7.9049489771475107E-3</v>
      </c>
    </row>
    <row r="164" spans="1:17" ht="22.5" customHeight="1">
      <c r="A164" s="740" t="s">
        <v>725</v>
      </c>
      <c r="B164" s="245">
        <v>232</v>
      </c>
      <c r="C164" s="245">
        <v>741</v>
      </c>
      <c r="D164" s="245">
        <v>793</v>
      </c>
      <c r="E164" s="245">
        <v>107</v>
      </c>
      <c r="F164" s="245">
        <v>19</v>
      </c>
      <c r="G164" s="245">
        <v>53</v>
      </c>
      <c r="H164" s="245">
        <v>59</v>
      </c>
      <c r="I164" s="245">
        <v>1759</v>
      </c>
      <c r="J164" s="245">
        <v>1</v>
      </c>
      <c r="K164" s="245">
        <v>1</v>
      </c>
      <c r="L164" s="245">
        <v>771</v>
      </c>
      <c r="M164" s="245">
        <v>53</v>
      </c>
      <c r="N164" s="245">
        <v>426</v>
      </c>
      <c r="O164" s="245">
        <v>562</v>
      </c>
      <c r="P164" s="245">
        <v>5577</v>
      </c>
      <c r="Q164" s="183">
        <v>8.9062425142528628E-2</v>
      </c>
    </row>
    <row r="165" spans="1:17" ht="22.5" customHeight="1">
      <c r="A165" s="740" t="s">
        <v>726</v>
      </c>
      <c r="B165" s="245">
        <v>274</v>
      </c>
      <c r="C165" s="245">
        <v>762</v>
      </c>
      <c r="D165" s="245">
        <v>1030</v>
      </c>
      <c r="E165" s="245">
        <v>96</v>
      </c>
      <c r="F165" s="245">
        <v>81</v>
      </c>
      <c r="G165" s="245">
        <v>53</v>
      </c>
      <c r="H165" s="245">
        <v>111</v>
      </c>
      <c r="I165" s="245">
        <v>1968</v>
      </c>
      <c r="J165" s="245">
        <v>0</v>
      </c>
      <c r="K165" s="245">
        <v>1</v>
      </c>
      <c r="L165" s="245">
        <v>1004</v>
      </c>
      <c r="M165" s="245">
        <v>83</v>
      </c>
      <c r="N165" s="245">
        <v>546</v>
      </c>
      <c r="O165" s="245">
        <v>928</v>
      </c>
      <c r="P165" s="245">
        <v>6937</v>
      </c>
      <c r="Q165" s="183">
        <v>0.11078107283731775</v>
      </c>
    </row>
    <row r="166" spans="1:17" ht="22.5" customHeight="1">
      <c r="A166" s="740" t="s">
        <v>727</v>
      </c>
      <c r="B166" s="245">
        <v>462</v>
      </c>
      <c r="C166" s="245">
        <v>1519</v>
      </c>
      <c r="D166" s="245">
        <v>1709</v>
      </c>
      <c r="E166" s="245">
        <v>130</v>
      </c>
      <c r="F166" s="245">
        <v>94</v>
      </c>
      <c r="G166" s="245">
        <v>101</v>
      </c>
      <c r="H166" s="245">
        <v>137</v>
      </c>
      <c r="I166" s="245">
        <v>4934</v>
      </c>
      <c r="J166" s="245">
        <v>2</v>
      </c>
      <c r="K166" s="245">
        <v>0</v>
      </c>
      <c r="L166" s="245">
        <v>2479</v>
      </c>
      <c r="M166" s="245">
        <v>148</v>
      </c>
      <c r="N166" s="245">
        <v>988</v>
      </c>
      <c r="O166" s="245">
        <v>2054</v>
      </c>
      <c r="P166" s="245">
        <v>14757</v>
      </c>
      <c r="Q166" s="183">
        <v>0.2356632970823552</v>
      </c>
    </row>
    <row r="167" spans="1:17" ht="22.5" customHeight="1">
      <c r="A167" s="740" t="s">
        <v>728</v>
      </c>
      <c r="B167" s="245">
        <v>12</v>
      </c>
      <c r="C167" s="245">
        <v>5</v>
      </c>
      <c r="D167" s="245">
        <v>323</v>
      </c>
      <c r="E167" s="245">
        <v>22</v>
      </c>
      <c r="F167" s="245">
        <v>34</v>
      </c>
      <c r="G167" s="245">
        <v>5</v>
      </c>
      <c r="H167" s="245">
        <v>23</v>
      </c>
      <c r="I167" s="245">
        <v>987</v>
      </c>
      <c r="J167" s="245">
        <v>0</v>
      </c>
      <c r="K167" s="245">
        <v>0</v>
      </c>
      <c r="L167" s="245">
        <v>597</v>
      </c>
      <c r="M167" s="245">
        <v>60</v>
      </c>
      <c r="N167" s="245">
        <v>147</v>
      </c>
      <c r="O167" s="245">
        <v>358</v>
      </c>
      <c r="P167" s="245">
        <v>2573</v>
      </c>
      <c r="Q167" s="183">
        <v>4.1089765087273827E-2</v>
      </c>
    </row>
    <row r="168" spans="1:17" ht="22.5" customHeight="1" thickBot="1">
      <c r="A168" s="740" t="s">
        <v>729</v>
      </c>
      <c r="B168" s="245">
        <v>288</v>
      </c>
      <c r="C168" s="245">
        <v>0</v>
      </c>
      <c r="D168" s="245">
        <v>942</v>
      </c>
      <c r="E168" s="245">
        <v>4</v>
      </c>
      <c r="F168" s="245">
        <v>5</v>
      </c>
      <c r="G168" s="245">
        <v>13</v>
      </c>
      <c r="H168" s="245">
        <v>1</v>
      </c>
      <c r="I168" s="245">
        <v>7950</v>
      </c>
      <c r="J168" s="245">
        <v>0</v>
      </c>
      <c r="K168" s="245">
        <v>0</v>
      </c>
      <c r="L168" s="245">
        <v>3508</v>
      </c>
      <c r="M168" s="245">
        <v>113</v>
      </c>
      <c r="N168" s="245">
        <v>139</v>
      </c>
      <c r="O168" s="245">
        <v>576</v>
      </c>
      <c r="P168" s="245">
        <v>13539</v>
      </c>
      <c r="Q168" s="183">
        <v>0.21621233172040435</v>
      </c>
    </row>
    <row r="169" spans="1:17" ht="22.5" customHeight="1" thickTop="1" thickBot="1">
      <c r="A169" s="739" t="s">
        <v>6</v>
      </c>
      <c r="B169" s="736">
        <v>2898</v>
      </c>
      <c r="C169" s="736">
        <v>4370</v>
      </c>
      <c r="D169" s="736">
        <v>8069</v>
      </c>
      <c r="E169" s="736">
        <v>1750</v>
      </c>
      <c r="F169" s="736">
        <v>2015</v>
      </c>
      <c r="G169" s="736">
        <v>1072</v>
      </c>
      <c r="H169" s="736">
        <v>1610</v>
      </c>
      <c r="I169" s="736">
        <v>19828</v>
      </c>
      <c r="J169" s="736">
        <v>11</v>
      </c>
      <c r="K169" s="736">
        <v>59</v>
      </c>
      <c r="L169" s="736">
        <v>9905</v>
      </c>
      <c r="M169" s="736">
        <v>976</v>
      </c>
      <c r="N169" s="736">
        <v>4153</v>
      </c>
      <c r="O169" s="736">
        <v>5903</v>
      </c>
      <c r="P169" s="736">
        <v>62619</v>
      </c>
      <c r="Q169" s="681">
        <v>1</v>
      </c>
    </row>
    <row r="170" spans="1:17" ht="22.5" customHeight="1" thickTop="1">
      <c r="A170" s="741" t="s">
        <v>730</v>
      </c>
      <c r="B170" s="183">
        <v>4.6279883102572701E-2</v>
      </c>
      <c r="C170" s="183">
        <v>6.9787125313403281E-2</v>
      </c>
      <c r="D170" s="183">
        <v>0.12885865312445105</v>
      </c>
      <c r="E170" s="183">
        <v>2.7946789313147768E-2</v>
      </c>
      <c r="F170" s="183">
        <v>3.2178731694852997E-2</v>
      </c>
      <c r="G170" s="183">
        <v>1.7119404653539661E-2</v>
      </c>
      <c r="H170" s="183">
        <v>2.5711046168095945E-2</v>
      </c>
      <c r="I170" s="183">
        <v>0.31664510771491083</v>
      </c>
      <c r="J170" s="183">
        <v>1.7566553282550025E-4</v>
      </c>
      <c r="K170" s="183">
        <v>9.422060397004104E-4</v>
      </c>
      <c r="L170" s="183">
        <v>0.15817882751241635</v>
      </c>
      <c r="M170" s="183">
        <v>1.558632363978984E-2</v>
      </c>
      <c r="N170" s="183">
        <v>6.6321723438572955E-2</v>
      </c>
      <c r="O170" s="183">
        <v>9.4268512751720726E-2</v>
      </c>
      <c r="P170" s="183">
        <v>1</v>
      </c>
      <c r="Q170" s="617"/>
    </row>
    <row r="171" spans="1:17" ht="10.5" customHeight="1">
      <c r="A171" s="390"/>
      <c r="B171" s="136"/>
      <c r="C171" s="136"/>
      <c r="D171" s="136"/>
      <c r="E171" s="136"/>
      <c r="F171" s="136"/>
      <c r="G171" s="136"/>
      <c r="H171" s="136"/>
      <c r="I171" s="136"/>
      <c r="J171" s="136"/>
      <c r="K171" s="136"/>
      <c r="L171" s="136"/>
      <c r="M171" s="136"/>
      <c r="N171" s="136"/>
      <c r="O171" s="136"/>
      <c r="P171" s="136"/>
      <c r="Q171" s="181"/>
    </row>
    <row r="172" spans="1:17" ht="22.5" customHeight="1">
      <c r="A172" s="497"/>
      <c r="B172" s="498"/>
      <c r="C172" s="498"/>
      <c r="D172" s="498"/>
      <c r="E172" s="498"/>
      <c r="F172" s="498"/>
      <c r="G172" s="498"/>
      <c r="H172" s="498"/>
      <c r="I172" s="498"/>
      <c r="J172" s="498"/>
      <c r="K172" s="498"/>
      <c r="L172" s="498"/>
      <c r="M172" s="498"/>
      <c r="N172" s="498"/>
      <c r="O172" s="498"/>
      <c r="P172" s="498"/>
      <c r="Q172" s="499"/>
    </row>
    <row r="173" spans="1:17" ht="22.5" customHeight="1">
      <c r="A173" s="746" t="s">
        <v>1488</v>
      </c>
      <c r="B173" s="500"/>
      <c r="C173" s="500"/>
      <c r="D173" s="500"/>
      <c r="E173" s="500"/>
      <c r="F173" s="500"/>
      <c r="G173" s="500"/>
      <c r="H173" s="500"/>
      <c r="I173" s="500"/>
      <c r="J173" s="500"/>
      <c r="K173" s="500"/>
      <c r="L173" s="500"/>
      <c r="M173" s="500"/>
      <c r="N173" s="500"/>
      <c r="O173" s="500"/>
      <c r="P173" s="500"/>
      <c r="Q173" s="501"/>
    </row>
    <row r="174" spans="1:17" ht="21.75" customHeight="1">
      <c r="A174" s="394"/>
      <c r="B174" s="38"/>
      <c r="C174" s="217"/>
      <c r="D174" s="217"/>
      <c r="E174" s="217"/>
      <c r="F174" s="217"/>
      <c r="G174" s="217"/>
      <c r="H174" s="38"/>
      <c r="I174" s="38"/>
      <c r="J174" s="38"/>
      <c r="K174" s="38"/>
      <c r="L174" s="38"/>
      <c r="M174" s="38"/>
      <c r="N174" s="38"/>
      <c r="O174" s="38"/>
      <c r="P174" s="496"/>
      <c r="Q174" s="257"/>
    </row>
    <row r="175" spans="1:17" ht="38.25" customHeight="1">
      <c r="A175" s="1170" t="s">
        <v>984</v>
      </c>
      <c r="B175" s="1170"/>
      <c r="C175" s="1170"/>
      <c r="D175" s="1170"/>
      <c r="E175" s="1170"/>
      <c r="F175" s="1170"/>
      <c r="G175" s="1170"/>
      <c r="H175" s="1170"/>
      <c r="I175" s="1170"/>
      <c r="J175" s="1170"/>
      <c r="K175" s="1170"/>
      <c r="L175" s="1170"/>
      <c r="M175" s="1170"/>
      <c r="N175" s="1170"/>
      <c r="O175" s="1170"/>
      <c r="P175" s="1170"/>
      <c r="Q175" s="1170"/>
    </row>
    <row r="176" spans="1:17" ht="38.25" customHeight="1">
      <c r="A176" s="1170" t="s">
        <v>740</v>
      </c>
      <c r="B176" s="1170"/>
      <c r="C176" s="1170"/>
      <c r="D176" s="1170"/>
      <c r="E176" s="1170"/>
      <c r="F176" s="1170"/>
      <c r="G176" s="1170"/>
      <c r="H176" s="1170"/>
      <c r="I176" s="1170"/>
      <c r="J176" s="1170"/>
      <c r="K176" s="1170"/>
      <c r="L176" s="1170"/>
      <c r="M176" s="1170"/>
      <c r="N176" s="1170"/>
      <c r="O176" s="1170"/>
      <c r="P176" s="1170"/>
      <c r="Q176" s="1170"/>
    </row>
    <row r="177" spans="1:17" ht="38.25" customHeight="1">
      <c r="A177" s="1170" t="s">
        <v>1396</v>
      </c>
      <c r="B177" s="1170"/>
      <c r="C177" s="1170"/>
      <c r="D177" s="1170"/>
      <c r="E177" s="1170"/>
      <c r="F177" s="1170"/>
      <c r="G177" s="1170"/>
      <c r="H177" s="1170"/>
      <c r="I177" s="1170"/>
      <c r="J177" s="1170"/>
      <c r="K177" s="1170"/>
      <c r="L177" s="1170"/>
      <c r="M177" s="1170"/>
      <c r="N177" s="1170"/>
      <c r="O177" s="1170"/>
      <c r="P177" s="1170"/>
      <c r="Q177" s="1170"/>
    </row>
    <row r="178" spans="1:17" ht="26.25" customHeight="1">
      <c r="A178" s="1168" t="s">
        <v>1223</v>
      </c>
      <c r="B178" s="1168"/>
      <c r="C178" s="1168"/>
      <c r="D178" s="1168"/>
      <c r="E178" s="1168"/>
      <c r="F178" s="1168"/>
      <c r="G178" s="1168"/>
      <c r="H178" s="1168"/>
      <c r="I178" s="1168"/>
      <c r="J178" s="1168"/>
      <c r="K178" s="1168"/>
      <c r="L178" s="1168"/>
      <c r="M178" s="1168"/>
      <c r="N178" s="1168"/>
      <c r="O178" s="1168"/>
      <c r="P178" s="1168"/>
      <c r="Q178" s="1168"/>
    </row>
    <row r="179" spans="1:17" ht="22.5" customHeight="1">
      <c r="A179" s="393"/>
      <c r="B179" s="38"/>
      <c r="C179" s="38"/>
      <c r="D179" s="38"/>
      <c r="E179" s="38"/>
      <c r="F179" s="38"/>
      <c r="G179" s="38"/>
      <c r="H179" s="38"/>
      <c r="I179" s="38"/>
      <c r="J179" s="38"/>
      <c r="K179" s="38"/>
      <c r="L179" s="38"/>
      <c r="M179" s="38"/>
      <c r="N179" s="38"/>
      <c r="O179" s="38"/>
      <c r="P179" s="38"/>
      <c r="Q179" s="257"/>
    </row>
    <row r="180" spans="1:17" ht="22.5" customHeight="1" thickBot="1">
      <c r="A180" s="389"/>
      <c r="B180" s="487"/>
      <c r="C180" s="488"/>
      <c r="D180" s="487"/>
      <c r="E180" s="487"/>
      <c r="F180" s="487"/>
      <c r="G180" s="487"/>
      <c r="H180" s="487"/>
      <c r="I180" s="488"/>
      <c r="J180" s="487"/>
      <c r="K180" s="487"/>
      <c r="L180" s="487"/>
      <c r="M180" s="487"/>
      <c r="N180" s="487"/>
      <c r="O180" s="487"/>
      <c r="P180" s="487"/>
      <c r="Q180" s="489"/>
    </row>
    <row r="181" spans="1:17" ht="33" customHeight="1" thickTop="1" thickBot="1">
      <c r="A181" s="739" t="s">
        <v>714</v>
      </c>
      <c r="B181" s="733" t="s">
        <v>288</v>
      </c>
      <c r="C181" s="733" t="s">
        <v>289</v>
      </c>
      <c r="D181" s="733" t="s">
        <v>290</v>
      </c>
      <c r="E181" s="733" t="s">
        <v>291</v>
      </c>
      <c r="F181" s="733" t="s">
        <v>292</v>
      </c>
      <c r="G181" s="733" t="s">
        <v>293</v>
      </c>
      <c r="H181" s="733" t="s">
        <v>294</v>
      </c>
      <c r="I181" s="733" t="s">
        <v>295</v>
      </c>
      <c r="J181" s="733" t="s">
        <v>296</v>
      </c>
      <c r="K181" s="733" t="s">
        <v>297</v>
      </c>
      <c r="L181" s="733" t="s">
        <v>298</v>
      </c>
      <c r="M181" s="733" t="s">
        <v>299</v>
      </c>
      <c r="N181" s="733" t="s">
        <v>986</v>
      </c>
      <c r="O181" s="733" t="s">
        <v>987</v>
      </c>
      <c r="P181" s="734" t="s">
        <v>300</v>
      </c>
      <c r="Q181" s="733" t="s">
        <v>715</v>
      </c>
    </row>
    <row r="182" spans="1:17" ht="22.5" customHeight="1" thickTop="1">
      <c r="A182" s="740" t="s">
        <v>716</v>
      </c>
      <c r="B182" s="245">
        <v>381357.85673</v>
      </c>
      <c r="C182" s="245">
        <v>225323.84858000002</v>
      </c>
      <c r="D182" s="245">
        <v>93378.637099999993</v>
      </c>
      <c r="E182" s="245">
        <v>0</v>
      </c>
      <c r="F182" s="245">
        <v>282877.48343000002</v>
      </c>
      <c r="G182" s="245">
        <v>101939.80435999999</v>
      </c>
      <c r="H182" s="245">
        <v>42691.677969999997</v>
      </c>
      <c r="I182" s="245">
        <v>0</v>
      </c>
      <c r="J182" s="245">
        <v>0</v>
      </c>
      <c r="K182" s="245">
        <v>0</v>
      </c>
      <c r="L182" s="245">
        <v>0</v>
      </c>
      <c r="M182" s="245">
        <v>0</v>
      </c>
      <c r="N182" s="245">
        <v>0</v>
      </c>
      <c r="O182" s="245">
        <v>0</v>
      </c>
      <c r="P182" s="245">
        <v>1127569.3081700001</v>
      </c>
      <c r="Q182" s="183">
        <v>0.39577007366343164</v>
      </c>
    </row>
    <row r="183" spans="1:17" ht="22.5" customHeight="1">
      <c r="A183" s="740" t="s">
        <v>717</v>
      </c>
      <c r="B183" s="245">
        <v>64034.950259999998</v>
      </c>
      <c r="C183" s="245">
        <v>18314.695079999998</v>
      </c>
      <c r="D183" s="245">
        <v>7000</v>
      </c>
      <c r="E183" s="245">
        <v>31038.034090000001</v>
      </c>
      <c r="F183" s="245">
        <v>17524.994699999999</v>
      </c>
      <c r="G183" s="245">
        <v>6960</v>
      </c>
      <c r="H183" s="245">
        <v>8265.3389100000004</v>
      </c>
      <c r="I183" s="245">
        <v>0</v>
      </c>
      <c r="J183" s="245">
        <v>0</v>
      </c>
      <c r="K183" s="245">
        <v>0</v>
      </c>
      <c r="L183" s="245">
        <v>11550</v>
      </c>
      <c r="M183" s="245">
        <v>0</v>
      </c>
      <c r="N183" s="245">
        <v>0</v>
      </c>
      <c r="O183" s="245">
        <v>7000</v>
      </c>
      <c r="P183" s="245">
        <v>171688.01303999999</v>
      </c>
      <c r="Q183" s="183">
        <v>6.0261464262669123E-2</v>
      </c>
    </row>
    <row r="184" spans="1:17" ht="22.5" customHeight="1">
      <c r="A184" s="740" t="s">
        <v>718</v>
      </c>
      <c r="B184" s="245">
        <v>62195.4977</v>
      </c>
      <c r="C184" s="245">
        <v>32519.307280000001</v>
      </c>
      <c r="D184" s="245">
        <v>26638.53397</v>
      </c>
      <c r="E184" s="245">
        <v>28039.559000000001</v>
      </c>
      <c r="F184" s="245">
        <v>10613.533150000001</v>
      </c>
      <c r="G184" s="245">
        <v>159656.94597</v>
      </c>
      <c r="H184" s="245">
        <v>5503.5280000000002</v>
      </c>
      <c r="I184" s="245">
        <v>0</v>
      </c>
      <c r="J184" s="245">
        <v>0</v>
      </c>
      <c r="K184" s="245">
        <v>0</v>
      </c>
      <c r="L184" s="245">
        <v>3440.9667400000003</v>
      </c>
      <c r="M184" s="245">
        <v>7328.53467</v>
      </c>
      <c r="N184" s="245">
        <v>0</v>
      </c>
      <c r="O184" s="245">
        <v>4374.7832600000002</v>
      </c>
      <c r="P184" s="245">
        <v>340311.18974000006</v>
      </c>
      <c r="Q184" s="183">
        <v>0.11944718932663947</v>
      </c>
    </row>
    <row r="185" spans="1:17" ht="22.5" customHeight="1">
      <c r="A185" s="740" t="s">
        <v>719</v>
      </c>
      <c r="B185" s="245">
        <v>38923.670829999995</v>
      </c>
      <c r="C185" s="245">
        <v>12742.62947</v>
      </c>
      <c r="D185" s="245">
        <v>30685.804359999998</v>
      </c>
      <c r="E185" s="245">
        <v>68807.771379999991</v>
      </c>
      <c r="F185" s="245">
        <v>8554.5350500000004</v>
      </c>
      <c r="G185" s="245">
        <v>10452.79717</v>
      </c>
      <c r="H185" s="245">
        <v>10543.126679999999</v>
      </c>
      <c r="I185" s="245">
        <v>0</v>
      </c>
      <c r="J185" s="245">
        <v>0</v>
      </c>
      <c r="K185" s="245">
        <v>0</v>
      </c>
      <c r="L185" s="245">
        <v>2193.5705099999996</v>
      </c>
      <c r="M185" s="245">
        <v>5741.4564700000001</v>
      </c>
      <c r="N185" s="245">
        <v>4418.3517199999997</v>
      </c>
      <c r="O185" s="245">
        <v>9089.9147400000002</v>
      </c>
      <c r="P185" s="245">
        <v>202153.62838000001</v>
      </c>
      <c r="Q185" s="183">
        <v>7.0954712775154999E-2</v>
      </c>
    </row>
    <row r="186" spans="1:17" ht="22.5" customHeight="1">
      <c r="A186" s="740" t="s">
        <v>720</v>
      </c>
      <c r="B186" s="245">
        <v>44750.974119999999</v>
      </c>
      <c r="C186" s="245">
        <v>24410.965559999997</v>
      </c>
      <c r="D186" s="245">
        <v>12572.945830000001</v>
      </c>
      <c r="E186" s="245">
        <v>43682.486369999999</v>
      </c>
      <c r="F186" s="245">
        <v>9302.688689999999</v>
      </c>
      <c r="G186" s="245">
        <v>15336.297269999999</v>
      </c>
      <c r="H186" s="245">
        <v>15896.195310000001</v>
      </c>
      <c r="I186" s="245">
        <v>700</v>
      </c>
      <c r="J186" s="245">
        <v>690.09</v>
      </c>
      <c r="K186" s="245">
        <v>0</v>
      </c>
      <c r="L186" s="245">
        <v>3240.1659</v>
      </c>
      <c r="M186" s="245">
        <v>5617.1766799999996</v>
      </c>
      <c r="N186" s="245">
        <v>3591.1720399999999</v>
      </c>
      <c r="O186" s="245">
        <v>2246.2302500000001</v>
      </c>
      <c r="P186" s="245">
        <v>182037.38802000001</v>
      </c>
      <c r="Q186" s="183">
        <v>6.389403289372976E-2</v>
      </c>
    </row>
    <row r="187" spans="1:17" ht="22.5" customHeight="1">
      <c r="A187" s="740" t="s">
        <v>721</v>
      </c>
      <c r="B187" s="245">
        <v>33039.763070000001</v>
      </c>
      <c r="C187" s="245">
        <v>22095.51497</v>
      </c>
      <c r="D187" s="245">
        <v>20189.389159999999</v>
      </c>
      <c r="E187" s="245">
        <v>39034.711109999997</v>
      </c>
      <c r="F187" s="245">
        <v>11901.528970000001</v>
      </c>
      <c r="G187" s="245">
        <v>19095.642769999999</v>
      </c>
      <c r="H187" s="245">
        <v>5367.9940800000004</v>
      </c>
      <c r="I187" s="245">
        <v>725.08767</v>
      </c>
      <c r="J187" s="245">
        <v>465.28</v>
      </c>
      <c r="K187" s="245">
        <v>0</v>
      </c>
      <c r="L187" s="245">
        <v>3022.1973700000003</v>
      </c>
      <c r="M187" s="245">
        <v>7416.8568499999992</v>
      </c>
      <c r="N187" s="245">
        <v>2825.7024100000003</v>
      </c>
      <c r="O187" s="245">
        <v>3231.5671899999998</v>
      </c>
      <c r="P187" s="245">
        <v>168411.23562000002</v>
      </c>
      <c r="Q187" s="183">
        <v>5.9111335014297869E-2</v>
      </c>
    </row>
    <row r="188" spans="1:17" ht="22.5" customHeight="1">
      <c r="A188" s="740" t="s">
        <v>722</v>
      </c>
      <c r="B188" s="245">
        <v>23371.168870000001</v>
      </c>
      <c r="C188" s="245">
        <v>18006.749399999997</v>
      </c>
      <c r="D188" s="245">
        <v>9324.082550000001</v>
      </c>
      <c r="E188" s="245">
        <v>29241.144130000001</v>
      </c>
      <c r="F188" s="245">
        <v>17329.469420000001</v>
      </c>
      <c r="G188" s="245">
        <v>5865.9626200000002</v>
      </c>
      <c r="H188" s="245">
        <v>3331.3196699999999</v>
      </c>
      <c r="I188" s="245">
        <v>513.84500000000003</v>
      </c>
      <c r="J188" s="245">
        <v>520.85921999999994</v>
      </c>
      <c r="K188" s="245">
        <v>0</v>
      </c>
      <c r="L188" s="245">
        <v>2234.6903600000001</v>
      </c>
      <c r="M188" s="245">
        <v>2715.2430600000002</v>
      </c>
      <c r="N188" s="245">
        <v>1666.2600500000001</v>
      </c>
      <c r="O188" s="245">
        <v>2661.6293900000001</v>
      </c>
      <c r="P188" s="245">
        <v>116782.42373999998</v>
      </c>
      <c r="Q188" s="183">
        <v>4.0989931271883814E-2</v>
      </c>
    </row>
    <row r="189" spans="1:17" ht="22.5" customHeight="1">
      <c r="A189" s="740" t="s">
        <v>723</v>
      </c>
      <c r="B189" s="245">
        <v>20010.02982</v>
      </c>
      <c r="C189" s="245">
        <v>13059.275</v>
      </c>
      <c r="D189" s="245">
        <v>9403.1220299999986</v>
      </c>
      <c r="E189" s="245">
        <v>20501.206449999998</v>
      </c>
      <c r="F189" s="245">
        <v>12359.882619999998</v>
      </c>
      <c r="G189" s="245">
        <v>8230.6764500000008</v>
      </c>
      <c r="H189" s="245">
        <v>3934.5742099999998</v>
      </c>
      <c r="I189" s="245">
        <v>2079.2201100000002</v>
      </c>
      <c r="J189" s="245">
        <v>454.72624000000002</v>
      </c>
      <c r="K189" s="245">
        <v>0</v>
      </c>
      <c r="L189" s="245">
        <v>2039.9585099999999</v>
      </c>
      <c r="M189" s="245">
        <v>1400.3058799999999</v>
      </c>
      <c r="N189" s="245">
        <v>1794.4521000000002</v>
      </c>
      <c r="O189" s="245">
        <v>2157.2115299999996</v>
      </c>
      <c r="P189" s="245">
        <v>97424.640949999986</v>
      </c>
      <c r="Q189" s="183">
        <v>3.419546545479548E-2</v>
      </c>
    </row>
    <row r="190" spans="1:17" ht="22.5" customHeight="1">
      <c r="A190" s="740" t="s">
        <v>724</v>
      </c>
      <c r="B190" s="245">
        <v>11539.59347</v>
      </c>
      <c r="C190" s="245">
        <v>9685.1147200000014</v>
      </c>
      <c r="D190" s="245">
        <v>5566.6574099999998</v>
      </c>
      <c r="E190" s="245">
        <v>11929.98683</v>
      </c>
      <c r="F190" s="245">
        <v>12199.14603</v>
      </c>
      <c r="G190" s="245">
        <v>2620.0799300000003</v>
      </c>
      <c r="H190" s="245">
        <v>1693.1936599999999</v>
      </c>
      <c r="I190" s="245">
        <v>843.53976999999998</v>
      </c>
      <c r="J190" s="245">
        <v>112.01118</v>
      </c>
      <c r="K190" s="245">
        <v>0</v>
      </c>
      <c r="L190" s="245">
        <v>1337.98144</v>
      </c>
      <c r="M190" s="245">
        <v>1304.59413</v>
      </c>
      <c r="N190" s="245">
        <v>591.63767000000007</v>
      </c>
      <c r="O190" s="245">
        <v>921.04558999999995</v>
      </c>
      <c r="P190" s="245">
        <v>60344.581830000003</v>
      </c>
      <c r="Q190" s="183">
        <v>2.1180586792317498E-2</v>
      </c>
    </row>
    <row r="191" spans="1:17" ht="22.5" customHeight="1">
      <c r="A191" s="740" t="s">
        <v>725</v>
      </c>
      <c r="B191" s="245">
        <v>19060.184269999998</v>
      </c>
      <c r="C191" s="245">
        <v>14180.96537</v>
      </c>
      <c r="D191" s="245">
        <v>7545.0663199999999</v>
      </c>
      <c r="E191" s="245">
        <v>17141.489269999998</v>
      </c>
      <c r="F191" s="245">
        <v>12074.93318</v>
      </c>
      <c r="G191" s="245">
        <v>4799.8577300000006</v>
      </c>
      <c r="H191" s="245">
        <v>2818.8072900000002</v>
      </c>
      <c r="I191" s="245">
        <v>6494.0294299999996</v>
      </c>
      <c r="J191" s="245">
        <v>326.20797999999996</v>
      </c>
      <c r="K191" s="245">
        <v>0</v>
      </c>
      <c r="L191" s="245">
        <v>2571.6785599999998</v>
      </c>
      <c r="M191" s="245">
        <v>1259.4165</v>
      </c>
      <c r="N191" s="245">
        <v>705.12598000000003</v>
      </c>
      <c r="O191" s="245">
        <v>3343.8650299999999</v>
      </c>
      <c r="P191" s="245">
        <v>92321.626909999992</v>
      </c>
      <c r="Q191" s="183">
        <v>3.2404338090931621E-2</v>
      </c>
    </row>
    <row r="192" spans="1:17" ht="22.5" customHeight="1">
      <c r="A192" s="740" t="s">
        <v>726</v>
      </c>
      <c r="B192" s="245">
        <v>21082.733780000002</v>
      </c>
      <c r="C192" s="245">
        <v>19019.80961</v>
      </c>
      <c r="D192" s="245">
        <v>14815.338599999999</v>
      </c>
      <c r="E192" s="245">
        <v>19233.678500000002</v>
      </c>
      <c r="F192" s="245">
        <v>13498.98675</v>
      </c>
      <c r="G192" s="245">
        <v>4446.8660799999998</v>
      </c>
      <c r="H192" s="245">
        <v>2656.1994199999999</v>
      </c>
      <c r="I192" s="245">
        <v>5132.4144800000004</v>
      </c>
      <c r="J192" s="245">
        <v>914.71582999999998</v>
      </c>
      <c r="K192" s="245">
        <v>0</v>
      </c>
      <c r="L192" s="245">
        <v>3197.9785299999999</v>
      </c>
      <c r="M192" s="245">
        <v>2681.5958900000001</v>
      </c>
      <c r="N192" s="245">
        <v>1317.28386</v>
      </c>
      <c r="O192" s="245">
        <v>3126.4938099999999</v>
      </c>
      <c r="P192" s="245">
        <v>111124.09513999999</v>
      </c>
      <c r="Q192" s="183">
        <v>3.9003891823480991E-2</v>
      </c>
    </row>
    <row r="193" spans="1:17" ht="22.5" customHeight="1">
      <c r="A193" s="740" t="s">
        <v>727</v>
      </c>
      <c r="B193" s="245">
        <v>27322.838210000002</v>
      </c>
      <c r="C193" s="245">
        <v>33256.168600000005</v>
      </c>
      <c r="D193" s="245">
        <v>9230.4711700000007</v>
      </c>
      <c r="E193" s="245">
        <v>19064.476690000003</v>
      </c>
      <c r="F193" s="245">
        <v>14078.33769</v>
      </c>
      <c r="G193" s="245">
        <v>4872.8416799999995</v>
      </c>
      <c r="H193" s="245">
        <v>2702.3604999999998</v>
      </c>
      <c r="I193" s="245">
        <v>3622.2507099999998</v>
      </c>
      <c r="J193" s="245">
        <v>345.97181</v>
      </c>
      <c r="K193" s="245">
        <v>0</v>
      </c>
      <c r="L193" s="245">
        <v>7066.0472599999994</v>
      </c>
      <c r="M193" s="245">
        <v>1840.7543600000001</v>
      </c>
      <c r="N193" s="245">
        <v>868.33663999999999</v>
      </c>
      <c r="O193" s="245">
        <v>2342.9158700000003</v>
      </c>
      <c r="P193" s="245">
        <v>126613.77118999998</v>
      </c>
      <c r="Q193" s="183">
        <v>4.4440675342607192E-2</v>
      </c>
    </row>
    <row r="194" spans="1:17" ht="22.5" customHeight="1">
      <c r="A194" s="740" t="s">
        <v>728</v>
      </c>
      <c r="B194" s="245">
        <v>4804.3260099999998</v>
      </c>
      <c r="C194" s="245">
        <v>12716.389650000001</v>
      </c>
      <c r="D194" s="245">
        <v>1154.02367</v>
      </c>
      <c r="E194" s="245">
        <v>2609.8665899999996</v>
      </c>
      <c r="F194" s="245">
        <v>5079.6011399999998</v>
      </c>
      <c r="G194" s="245">
        <v>1836.62661</v>
      </c>
      <c r="H194" s="245">
        <v>383.17528999999996</v>
      </c>
      <c r="I194" s="245">
        <v>89.616330000000005</v>
      </c>
      <c r="J194" s="245">
        <v>28.56719</v>
      </c>
      <c r="K194" s="245">
        <v>0</v>
      </c>
      <c r="L194" s="245">
        <v>595.82170999999994</v>
      </c>
      <c r="M194" s="245">
        <v>163.56423999999998</v>
      </c>
      <c r="N194" s="245">
        <v>84.482380000000006</v>
      </c>
      <c r="O194" s="245">
        <v>224.99708999999999</v>
      </c>
      <c r="P194" s="245">
        <v>29771.057900000003</v>
      </c>
      <c r="Q194" s="183">
        <v>1.0449463011053225E-2</v>
      </c>
    </row>
    <row r="195" spans="1:17" ht="22.5" customHeight="1" thickBot="1">
      <c r="A195" s="740" t="s">
        <v>729</v>
      </c>
      <c r="B195" s="245">
        <v>2175.2135400000002</v>
      </c>
      <c r="C195" s="245">
        <v>16060.214679999999</v>
      </c>
      <c r="D195" s="245">
        <v>330.66354999999999</v>
      </c>
      <c r="E195" s="245">
        <v>1582.5672500000001</v>
      </c>
      <c r="F195" s="245">
        <v>1178.8147200000001</v>
      </c>
      <c r="G195" s="245">
        <v>511.96530000000001</v>
      </c>
      <c r="H195" s="245">
        <v>246.4349</v>
      </c>
      <c r="I195" s="245">
        <v>2.4790900000000002</v>
      </c>
      <c r="J195" s="245">
        <v>8.4154999999999998</v>
      </c>
      <c r="K195" s="245">
        <v>0</v>
      </c>
      <c r="L195" s="245">
        <v>160.71942000000001</v>
      </c>
      <c r="M195" s="245">
        <v>107.79913999999999</v>
      </c>
      <c r="N195" s="245">
        <v>50.578110000000002</v>
      </c>
      <c r="O195" s="245">
        <v>82.639160000000004</v>
      </c>
      <c r="P195" s="245">
        <v>22498.504359999995</v>
      </c>
      <c r="Q195" s="183">
        <v>7.8968402770074088E-3</v>
      </c>
    </row>
    <row r="196" spans="1:17" ht="22.5" customHeight="1" thickTop="1" thickBot="1">
      <c r="A196" s="739" t="s">
        <v>6</v>
      </c>
      <c r="B196" s="736">
        <v>753668.80067999999</v>
      </c>
      <c r="C196" s="736">
        <v>471391.64797000005</v>
      </c>
      <c r="D196" s="736">
        <v>247834.73572</v>
      </c>
      <c r="E196" s="736">
        <v>331906.97765999998</v>
      </c>
      <c r="F196" s="736">
        <v>428573.93553999992</v>
      </c>
      <c r="G196" s="736">
        <v>346626.36393999995</v>
      </c>
      <c r="H196" s="736">
        <v>106033.92588999998</v>
      </c>
      <c r="I196" s="736">
        <v>20202.482590000003</v>
      </c>
      <c r="J196" s="736">
        <v>3866.8449500000002</v>
      </c>
      <c r="K196" s="736">
        <v>0</v>
      </c>
      <c r="L196" s="736">
        <v>42651.776310000001</v>
      </c>
      <c r="M196" s="736">
        <v>37577.297870000002</v>
      </c>
      <c r="N196" s="736">
        <v>17913.382960000003</v>
      </c>
      <c r="O196" s="736">
        <v>40803.292909999996</v>
      </c>
      <c r="P196" s="736">
        <v>2849051.4649899998</v>
      </c>
      <c r="Q196" s="681">
        <v>1</v>
      </c>
    </row>
    <row r="197" spans="1:17" ht="22.5" customHeight="1" thickTop="1" thickBot="1">
      <c r="A197" s="741" t="s">
        <v>730</v>
      </c>
      <c r="B197" s="183">
        <v>0.26453323498761205</v>
      </c>
      <c r="C197" s="183">
        <v>0.16545564506735039</v>
      </c>
      <c r="D197" s="183">
        <v>8.6988507847424901E-2</v>
      </c>
      <c r="E197" s="183">
        <v>0.11649736122305006</v>
      </c>
      <c r="F197" s="183">
        <v>0.1504268844583698</v>
      </c>
      <c r="G197" s="183">
        <v>0.12166377764650756</v>
      </c>
      <c r="H197" s="183">
        <v>3.7217272903974086E-2</v>
      </c>
      <c r="I197" s="183">
        <v>7.0909503876129222E-3</v>
      </c>
      <c r="J197" s="183">
        <v>1.357239417229542E-3</v>
      </c>
      <c r="K197" s="183">
        <v>0</v>
      </c>
      <c r="L197" s="183">
        <v>1.4970518024724313E-2</v>
      </c>
      <c r="M197" s="183">
        <v>1.3189406485548305E-2</v>
      </c>
      <c r="N197" s="183">
        <v>6.2874901278987174E-3</v>
      </c>
      <c r="O197" s="183">
        <v>1.4321711422697385E-2</v>
      </c>
      <c r="P197" s="183">
        <v>1</v>
      </c>
      <c r="Q197" s="257"/>
    </row>
    <row r="198" spans="1:17" ht="32.25" customHeight="1" thickTop="1" thickBot="1">
      <c r="A198" s="739" t="s">
        <v>734</v>
      </c>
      <c r="B198" s="733" t="s">
        <v>288</v>
      </c>
      <c r="C198" s="733" t="s">
        <v>289</v>
      </c>
      <c r="D198" s="733" t="s">
        <v>290</v>
      </c>
      <c r="E198" s="733" t="s">
        <v>291</v>
      </c>
      <c r="F198" s="733" t="s">
        <v>292</v>
      </c>
      <c r="G198" s="733" t="s">
        <v>293</v>
      </c>
      <c r="H198" s="733" t="s">
        <v>294</v>
      </c>
      <c r="I198" s="733" t="s">
        <v>295</v>
      </c>
      <c r="J198" s="733" t="s">
        <v>296</v>
      </c>
      <c r="K198" s="733" t="s">
        <v>297</v>
      </c>
      <c r="L198" s="733" t="s">
        <v>298</v>
      </c>
      <c r="M198" s="733" t="s">
        <v>299</v>
      </c>
      <c r="N198" s="733" t="s">
        <v>986</v>
      </c>
      <c r="O198" s="733" t="s">
        <v>987</v>
      </c>
      <c r="P198" s="734" t="s">
        <v>300</v>
      </c>
      <c r="Q198" s="733" t="s">
        <v>634</v>
      </c>
    </row>
    <row r="199" spans="1:17" ht="22.5" customHeight="1" thickTop="1">
      <c r="A199" s="740" t="s">
        <v>716</v>
      </c>
      <c r="B199" s="245">
        <v>9</v>
      </c>
      <c r="C199" s="245">
        <v>6</v>
      </c>
      <c r="D199" s="245">
        <v>2</v>
      </c>
      <c r="E199" s="245">
        <v>0</v>
      </c>
      <c r="F199" s="245">
        <v>9</v>
      </c>
      <c r="G199" s="245">
        <v>3</v>
      </c>
      <c r="H199" s="245">
        <v>2</v>
      </c>
      <c r="I199" s="245">
        <v>0</v>
      </c>
      <c r="J199" s="245">
        <v>0</v>
      </c>
      <c r="K199" s="245">
        <v>0</v>
      </c>
      <c r="L199" s="245">
        <v>0</v>
      </c>
      <c r="M199" s="245">
        <v>0</v>
      </c>
      <c r="N199" s="245">
        <v>0</v>
      </c>
      <c r="O199" s="245">
        <v>0</v>
      </c>
      <c r="P199" s="245">
        <v>31</v>
      </c>
      <c r="Q199" s="183">
        <v>4.5863415788850753E-4</v>
      </c>
    </row>
    <row r="200" spans="1:17" ht="22.5" customHeight="1">
      <c r="A200" s="740" t="s">
        <v>717</v>
      </c>
      <c r="B200" s="245">
        <v>8</v>
      </c>
      <c r="C200" s="245">
        <v>2</v>
      </c>
      <c r="D200" s="245">
        <v>1</v>
      </c>
      <c r="E200" s="245">
        <v>4</v>
      </c>
      <c r="F200" s="245">
        <v>2</v>
      </c>
      <c r="G200" s="245">
        <v>1</v>
      </c>
      <c r="H200" s="245">
        <v>1</v>
      </c>
      <c r="I200" s="245">
        <v>0</v>
      </c>
      <c r="J200" s="245">
        <v>0</v>
      </c>
      <c r="K200" s="245">
        <v>0</v>
      </c>
      <c r="L200" s="245">
        <v>1</v>
      </c>
      <c r="M200" s="245">
        <v>0</v>
      </c>
      <c r="N200" s="245">
        <v>0</v>
      </c>
      <c r="O200" s="245">
        <v>1</v>
      </c>
      <c r="P200" s="245">
        <v>21</v>
      </c>
      <c r="Q200" s="183">
        <v>3.1068765534382768E-4</v>
      </c>
    </row>
    <row r="201" spans="1:17" ht="22.5" customHeight="1">
      <c r="A201" s="740" t="s">
        <v>718</v>
      </c>
      <c r="B201" s="245">
        <v>13</v>
      </c>
      <c r="C201" s="245">
        <v>7</v>
      </c>
      <c r="D201" s="245">
        <v>7</v>
      </c>
      <c r="E201" s="245">
        <v>5</v>
      </c>
      <c r="F201" s="245">
        <v>2</v>
      </c>
      <c r="G201" s="245">
        <v>32</v>
      </c>
      <c r="H201" s="245">
        <v>1</v>
      </c>
      <c r="I201" s="245">
        <v>0</v>
      </c>
      <c r="J201" s="245">
        <v>0</v>
      </c>
      <c r="K201" s="245">
        <v>0</v>
      </c>
      <c r="L201" s="245">
        <v>1</v>
      </c>
      <c r="M201" s="245">
        <v>2</v>
      </c>
      <c r="N201" s="245">
        <v>0</v>
      </c>
      <c r="O201" s="245">
        <v>1</v>
      </c>
      <c r="P201" s="245">
        <v>71</v>
      </c>
      <c r="Q201" s="183">
        <v>1.0504201680672268E-3</v>
      </c>
    </row>
    <row r="202" spans="1:17" ht="22.5" customHeight="1">
      <c r="A202" s="740" t="s">
        <v>719</v>
      </c>
      <c r="B202" s="245">
        <v>18</v>
      </c>
      <c r="C202" s="245">
        <v>6</v>
      </c>
      <c r="D202" s="245">
        <v>14</v>
      </c>
      <c r="E202" s="245">
        <v>36</v>
      </c>
      <c r="F202" s="245">
        <v>4</v>
      </c>
      <c r="G202" s="245">
        <v>6</v>
      </c>
      <c r="H202" s="245">
        <v>5</v>
      </c>
      <c r="I202" s="245">
        <v>0</v>
      </c>
      <c r="J202" s="245">
        <v>0</v>
      </c>
      <c r="K202" s="245">
        <v>0</v>
      </c>
      <c r="L202" s="245">
        <v>1</v>
      </c>
      <c r="M202" s="245">
        <v>3</v>
      </c>
      <c r="N202" s="245">
        <v>2</v>
      </c>
      <c r="O202" s="245">
        <v>4</v>
      </c>
      <c r="P202" s="245">
        <v>99</v>
      </c>
      <c r="Q202" s="183">
        <v>1.4646703751923305E-3</v>
      </c>
    </row>
    <row r="203" spans="1:17" ht="22.5" customHeight="1">
      <c r="A203" s="740" t="s">
        <v>720</v>
      </c>
      <c r="B203" s="245">
        <v>47</v>
      </c>
      <c r="C203" s="245">
        <v>28</v>
      </c>
      <c r="D203" s="245">
        <v>14</v>
      </c>
      <c r="E203" s="245">
        <v>46</v>
      </c>
      <c r="F203" s="245">
        <v>10</v>
      </c>
      <c r="G203" s="245">
        <v>15</v>
      </c>
      <c r="H203" s="245">
        <v>16</v>
      </c>
      <c r="I203" s="245">
        <v>1</v>
      </c>
      <c r="J203" s="245">
        <v>1</v>
      </c>
      <c r="K203" s="245">
        <v>0</v>
      </c>
      <c r="L203" s="245">
        <v>3</v>
      </c>
      <c r="M203" s="245">
        <v>6</v>
      </c>
      <c r="N203" s="245">
        <v>4</v>
      </c>
      <c r="O203" s="245">
        <v>3</v>
      </c>
      <c r="P203" s="245">
        <v>194</v>
      </c>
      <c r="Q203" s="183">
        <v>2.8701621493667888E-3</v>
      </c>
    </row>
    <row r="204" spans="1:17" ht="22.5" customHeight="1">
      <c r="A204" s="740" t="s">
        <v>721</v>
      </c>
      <c r="B204" s="245">
        <v>74</v>
      </c>
      <c r="C204" s="245">
        <v>46</v>
      </c>
      <c r="D204" s="245">
        <v>43</v>
      </c>
      <c r="E204" s="245">
        <v>87</v>
      </c>
      <c r="F204" s="245">
        <v>27</v>
      </c>
      <c r="G204" s="245">
        <v>39</v>
      </c>
      <c r="H204" s="245">
        <v>11</v>
      </c>
      <c r="I204" s="245">
        <v>2</v>
      </c>
      <c r="J204" s="245">
        <v>1</v>
      </c>
      <c r="K204" s="245">
        <v>0</v>
      </c>
      <c r="L204" s="245">
        <v>8</v>
      </c>
      <c r="M204" s="245">
        <v>17</v>
      </c>
      <c r="N204" s="245">
        <v>6</v>
      </c>
      <c r="O204" s="245">
        <v>7</v>
      </c>
      <c r="P204" s="245">
        <v>368</v>
      </c>
      <c r="Q204" s="183">
        <v>5.4444312936442179E-3</v>
      </c>
    </row>
    <row r="205" spans="1:17" ht="22.5" customHeight="1">
      <c r="A205" s="740" t="s">
        <v>722</v>
      </c>
      <c r="B205" s="245">
        <v>88</v>
      </c>
      <c r="C205" s="245">
        <v>68</v>
      </c>
      <c r="D205" s="245">
        <v>33</v>
      </c>
      <c r="E205" s="245">
        <v>109</v>
      </c>
      <c r="F205" s="245">
        <v>68</v>
      </c>
      <c r="G205" s="245">
        <v>22</v>
      </c>
      <c r="H205" s="245">
        <v>12</v>
      </c>
      <c r="I205" s="245">
        <v>2</v>
      </c>
      <c r="J205" s="245">
        <v>2</v>
      </c>
      <c r="K205" s="245">
        <v>0</v>
      </c>
      <c r="L205" s="245">
        <v>8</v>
      </c>
      <c r="M205" s="245">
        <v>11</v>
      </c>
      <c r="N205" s="245">
        <v>6</v>
      </c>
      <c r="O205" s="245">
        <v>10</v>
      </c>
      <c r="P205" s="245">
        <v>439</v>
      </c>
      <c r="Q205" s="183">
        <v>6.4948514617114454E-3</v>
      </c>
    </row>
    <row r="206" spans="1:17" ht="22.5" customHeight="1">
      <c r="A206" s="740" t="s">
        <v>723</v>
      </c>
      <c r="B206" s="245">
        <v>125</v>
      </c>
      <c r="C206" s="245">
        <v>79</v>
      </c>
      <c r="D206" s="245">
        <v>56</v>
      </c>
      <c r="E206" s="245">
        <v>125</v>
      </c>
      <c r="F206" s="245">
        <v>75</v>
      </c>
      <c r="G206" s="245">
        <v>49</v>
      </c>
      <c r="H206" s="245">
        <v>24</v>
      </c>
      <c r="I206" s="245">
        <v>13</v>
      </c>
      <c r="J206" s="245">
        <v>3</v>
      </c>
      <c r="K206" s="245">
        <v>0</v>
      </c>
      <c r="L206" s="245">
        <v>12</v>
      </c>
      <c r="M206" s="245">
        <v>8</v>
      </c>
      <c r="N206" s="245">
        <v>11</v>
      </c>
      <c r="O206" s="245">
        <v>13</v>
      </c>
      <c r="P206" s="245">
        <v>593</v>
      </c>
      <c r="Q206" s="183">
        <v>8.7732276008995139E-3</v>
      </c>
    </row>
    <row r="207" spans="1:17" ht="22.5" customHeight="1">
      <c r="A207" s="740" t="s">
        <v>724</v>
      </c>
      <c r="B207" s="245">
        <v>97</v>
      </c>
      <c r="C207" s="245">
        <v>81</v>
      </c>
      <c r="D207" s="245">
        <v>46</v>
      </c>
      <c r="E207" s="245">
        <v>101</v>
      </c>
      <c r="F207" s="245">
        <v>102</v>
      </c>
      <c r="G207" s="245">
        <v>22</v>
      </c>
      <c r="H207" s="245">
        <v>15</v>
      </c>
      <c r="I207" s="245">
        <v>7</v>
      </c>
      <c r="J207" s="245">
        <v>1</v>
      </c>
      <c r="K207" s="245">
        <v>0</v>
      </c>
      <c r="L207" s="245">
        <v>11</v>
      </c>
      <c r="M207" s="245">
        <v>11</v>
      </c>
      <c r="N207" s="245">
        <v>5</v>
      </c>
      <c r="O207" s="245">
        <v>8</v>
      </c>
      <c r="P207" s="245">
        <v>507</v>
      </c>
      <c r="Q207" s="183">
        <v>7.500887679015268E-3</v>
      </c>
    </row>
    <row r="208" spans="1:17" ht="22.5" customHeight="1">
      <c r="A208" s="740" t="s">
        <v>725</v>
      </c>
      <c r="B208" s="245">
        <v>239</v>
      </c>
      <c r="C208" s="245">
        <v>170</v>
      </c>
      <c r="D208" s="245">
        <v>92</v>
      </c>
      <c r="E208" s="245">
        <v>208</v>
      </c>
      <c r="F208" s="245">
        <v>141</v>
      </c>
      <c r="G208" s="245">
        <v>57</v>
      </c>
      <c r="H208" s="245">
        <v>35</v>
      </c>
      <c r="I208" s="245">
        <v>88</v>
      </c>
      <c r="J208" s="245">
        <v>4</v>
      </c>
      <c r="K208" s="245">
        <v>0</v>
      </c>
      <c r="L208" s="245">
        <v>32</v>
      </c>
      <c r="M208" s="245">
        <v>15</v>
      </c>
      <c r="N208" s="245">
        <v>9</v>
      </c>
      <c r="O208" s="245">
        <v>42</v>
      </c>
      <c r="P208" s="245">
        <v>1132</v>
      </c>
      <c r="Q208" s="183">
        <v>1.6747544088057759E-2</v>
      </c>
    </row>
    <row r="209" spans="1:17" ht="22.5" customHeight="1">
      <c r="A209" s="740" t="s">
        <v>726</v>
      </c>
      <c r="B209" s="245">
        <v>472</v>
      </c>
      <c r="C209" s="245">
        <v>397</v>
      </c>
      <c r="D209" s="245">
        <v>286</v>
      </c>
      <c r="E209" s="245">
        <v>399</v>
      </c>
      <c r="F209" s="245">
        <v>275</v>
      </c>
      <c r="G209" s="245">
        <v>95</v>
      </c>
      <c r="H209" s="245">
        <v>54</v>
      </c>
      <c r="I209" s="245">
        <v>109</v>
      </c>
      <c r="J209" s="245">
        <v>14</v>
      </c>
      <c r="K209" s="245">
        <v>0</v>
      </c>
      <c r="L209" s="245">
        <v>65</v>
      </c>
      <c r="M209" s="245">
        <v>54</v>
      </c>
      <c r="N209" s="245">
        <v>27</v>
      </c>
      <c r="O209" s="245">
        <v>66</v>
      </c>
      <c r="P209" s="245">
        <v>2313</v>
      </c>
      <c r="Q209" s="183">
        <v>3.4220026038584449E-2</v>
      </c>
    </row>
    <row r="210" spans="1:17" ht="22.5" customHeight="1">
      <c r="A210" s="740" t="s">
        <v>727</v>
      </c>
      <c r="B210" s="245">
        <v>1820</v>
      </c>
      <c r="C210" s="245">
        <v>2274</v>
      </c>
      <c r="D210" s="245">
        <v>541</v>
      </c>
      <c r="E210" s="245">
        <v>1259</v>
      </c>
      <c r="F210" s="245">
        <v>896</v>
      </c>
      <c r="G210" s="245">
        <v>312</v>
      </c>
      <c r="H210" s="245">
        <v>170</v>
      </c>
      <c r="I210" s="245">
        <v>198</v>
      </c>
      <c r="J210" s="245">
        <v>23</v>
      </c>
      <c r="K210" s="245">
        <v>0</v>
      </c>
      <c r="L210" s="245">
        <v>723</v>
      </c>
      <c r="M210" s="245">
        <v>104</v>
      </c>
      <c r="N210" s="245">
        <v>48</v>
      </c>
      <c r="O210" s="245">
        <v>142</v>
      </c>
      <c r="P210" s="245">
        <v>8510</v>
      </c>
      <c r="Q210" s="183">
        <v>0.12590247366552254</v>
      </c>
    </row>
    <row r="211" spans="1:17" ht="22.5" customHeight="1">
      <c r="A211" s="740" t="s">
        <v>728</v>
      </c>
      <c r="B211" s="245">
        <v>844</v>
      </c>
      <c r="C211" s="245">
        <v>2494</v>
      </c>
      <c r="D211" s="245">
        <v>222</v>
      </c>
      <c r="E211" s="245">
        <v>534</v>
      </c>
      <c r="F211" s="245">
        <v>848</v>
      </c>
      <c r="G211" s="245">
        <v>295</v>
      </c>
      <c r="H211" s="245">
        <v>74</v>
      </c>
      <c r="I211" s="245">
        <v>17</v>
      </c>
      <c r="J211" s="245">
        <v>6</v>
      </c>
      <c r="K211" s="245">
        <v>0</v>
      </c>
      <c r="L211" s="245">
        <v>99</v>
      </c>
      <c r="M211" s="245">
        <v>33</v>
      </c>
      <c r="N211" s="245">
        <v>17</v>
      </c>
      <c r="O211" s="245">
        <v>43</v>
      </c>
      <c r="P211" s="245">
        <v>5526</v>
      </c>
      <c r="Q211" s="183">
        <v>8.1755237306190082E-2</v>
      </c>
    </row>
    <row r="212" spans="1:17" ht="22.5" customHeight="1" thickBot="1">
      <c r="A212" s="740" t="s">
        <v>729</v>
      </c>
      <c r="B212" s="245">
        <v>1224</v>
      </c>
      <c r="C212" s="245">
        <v>44018</v>
      </c>
      <c r="D212" s="245">
        <v>168</v>
      </c>
      <c r="E212" s="245">
        <v>978</v>
      </c>
      <c r="F212" s="245">
        <v>622</v>
      </c>
      <c r="G212" s="245">
        <v>380</v>
      </c>
      <c r="H212" s="245">
        <v>135</v>
      </c>
      <c r="I212" s="245">
        <v>1</v>
      </c>
      <c r="J212" s="245">
        <v>5</v>
      </c>
      <c r="K212" s="245">
        <v>0</v>
      </c>
      <c r="L212" s="245">
        <v>121</v>
      </c>
      <c r="M212" s="245">
        <v>57</v>
      </c>
      <c r="N212" s="245">
        <v>29</v>
      </c>
      <c r="O212" s="245">
        <v>50</v>
      </c>
      <c r="P212" s="245">
        <v>47788</v>
      </c>
      <c r="Q212" s="183">
        <v>0.70700674636051608</v>
      </c>
    </row>
    <row r="213" spans="1:17" ht="22.5" customHeight="1" thickTop="1" thickBot="1">
      <c r="A213" s="739" t="s">
        <v>6</v>
      </c>
      <c r="B213" s="736">
        <v>5078</v>
      </c>
      <c r="C213" s="736">
        <v>49676</v>
      </c>
      <c r="D213" s="736">
        <v>1525</v>
      </c>
      <c r="E213" s="736">
        <v>3891</v>
      </c>
      <c r="F213" s="736">
        <v>3081</v>
      </c>
      <c r="G213" s="736">
        <v>1328</v>
      </c>
      <c r="H213" s="736">
        <v>555</v>
      </c>
      <c r="I213" s="736">
        <v>438</v>
      </c>
      <c r="J213" s="736">
        <v>60</v>
      </c>
      <c r="K213" s="736">
        <v>0</v>
      </c>
      <c r="L213" s="736">
        <v>1085</v>
      </c>
      <c r="M213" s="736">
        <v>321</v>
      </c>
      <c r="N213" s="736">
        <v>164</v>
      </c>
      <c r="O213" s="736">
        <v>390</v>
      </c>
      <c r="P213" s="736">
        <v>67592</v>
      </c>
      <c r="Q213" s="681">
        <v>1</v>
      </c>
    </row>
    <row r="214" spans="1:17" ht="22.5" customHeight="1" thickTop="1">
      <c r="A214" s="741" t="s">
        <v>730</v>
      </c>
      <c r="B214" s="183">
        <v>7.512723399218843E-2</v>
      </c>
      <c r="C214" s="183">
        <v>0.73493904604095162</v>
      </c>
      <c r="D214" s="183">
        <v>2.2561841638063677E-2</v>
      </c>
      <c r="E214" s="183">
        <v>5.7565984140134925E-2</v>
      </c>
      <c r="F214" s="183">
        <v>4.5582317434015862E-2</v>
      </c>
      <c r="G214" s="183">
        <v>1.9647295537933485E-2</v>
      </c>
      <c r="H214" s="183">
        <v>8.2110308912297317E-3</v>
      </c>
      <c r="I214" s="183">
        <v>6.4800568114569768E-3</v>
      </c>
      <c r="J214" s="183">
        <v>8.8767901526807906E-4</v>
      </c>
      <c r="K214" s="183">
        <v>0</v>
      </c>
      <c r="L214" s="183">
        <v>1.6052195526097764E-2</v>
      </c>
      <c r="M214" s="183">
        <v>4.7490827316842227E-3</v>
      </c>
      <c r="N214" s="183">
        <v>2.4263226417327493E-3</v>
      </c>
      <c r="O214" s="183">
        <v>5.7699135992425139E-3</v>
      </c>
      <c r="P214" s="183">
        <v>1</v>
      </c>
      <c r="Q214" s="617"/>
    </row>
    <row r="215" spans="1:17" ht="22.5" customHeight="1" thickBot="1">
      <c r="A215" s="391"/>
      <c r="B215" s="490"/>
      <c r="C215" s="182"/>
      <c r="D215" s="182"/>
      <c r="E215" s="182"/>
      <c r="F215" s="182"/>
      <c r="G215" s="490"/>
      <c r="H215" s="490"/>
      <c r="I215" s="490"/>
      <c r="J215" s="490"/>
      <c r="K215" s="490"/>
      <c r="L215" s="490"/>
      <c r="M215" s="490"/>
      <c r="N215" s="490"/>
      <c r="O215" s="490"/>
      <c r="P215" s="491"/>
      <c r="Q215" s="491"/>
    </row>
    <row r="216" spans="1:17" ht="22.5" customHeight="1" thickTop="1">
      <c r="A216" s="747" t="s">
        <v>1489</v>
      </c>
      <c r="B216" s="163"/>
      <c r="C216" s="97"/>
      <c r="D216" s="97"/>
      <c r="E216" s="97"/>
      <c r="F216" s="97"/>
      <c r="G216" s="163"/>
      <c r="H216" s="163"/>
      <c r="I216" s="163"/>
      <c r="J216" s="163"/>
      <c r="K216" s="163"/>
      <c r="L216" s="163"/>
      <c r="M216" s="163"/>
      <c r="N216" s="163"/>
      <c r="O216" s="163"/>
      <c r="P216" s="138"/>
      <c r="Q216" s="492"/>
    </row>
    <row r="217" spans="1:17" ht="22.5" customHeight="1">
      <c r="A217" s="37"/>
      <c r="B217" s="458"/>
      <c r="C217" s="45"/>
      <c r="D217" s="45"/>
      <c r="E217" s="45"/>
      <c r="F217" s="45"/>
      <c r="G217" s="45"/>
      <c r="H217" s="458"/>
      <c r="I217" s="458"/>
      <c r="J217" s="458"/>
      <c r="K217" s="458"/>
      <c r="L217" s="458"/>
      <c r="M217" s="458"/>
      <c r="N217" s="458"/>
      <c r="O217" s="458"/>
      <c r="P217" s="458"/>
    </row>
    <row r="218" spans="1:17" ht="22.5" customHeight="1">
      <c r="A218" s="37"/>
      <c r="C218" s="45"/>
      <c r="D218" s="45"/>
      <c r="E218" s="45"/>
      <c r="F218" s="45"/>
      <c r="G218" s="45"/>
    </row>
    <row r="219" spans="1:17" ht="22.5" customHeight="1">
      <c r="A219" s="37"/>
      <c r="C219" s="45"/>
      <c r="D219" s="45"/>
      <c r="E219" s="45"/>
      <c r="F219" s="45"/>
      <c r="G219" s="45"/>
    </row>
    <row r="220" spans="1:17" ht="22.5" customHeight="1">
      <c r="A220" s="37"/>
      <c r="C220" s="45"/>
      <c r="D220" s="45"/>
      <c r="E220" s="45"/>
      <c r="F220" s="45"/>
      <c r="G220" s="45"/>
    </row>
    <row r="221" spans="1:17" ht="22.5" customHeight="1">
      <c r="A221" s="37"/>
      <c r="C221" s="45"/>
      <c r="D221" s="45"/>
      <c r="E221" s="45"/>
      <c r="F221" s="45"/>
      <c r="G221" s="45"/>
    </row>
    <row r="222" spans="1:17" ht="22.5" customHeight="1">
      <c r="A222" s="37"/>
      <c r="C222" s="45"/>
      <c r="D222" s="45"/>
      <c r="E222" s="45"/>
      <c r="F222" s="45"/>
      <c r="G222" s="45"/>
    </row>
    <row r="223" spans="1:17" ht="22.5" customHeight="1">
      <c r="A223" s="37"/>
      <c r="C223" s="45"/>
      <c r="D223" s="45"/>
      <c r="E223" s="45"/>
      <c r="F223" s="45"/>
      <c r="G223" s="45"/>
    </row>
    <row r="224" spans="1:17" ht="22.5" customHeight="1">
      <c r="A224" s="37"/>
      <c r="C224" s="45"/>
      <c r="D224" s="45"/>
      <c r="E224" s="45"/>
      <c r="F224" s="45"/>
      <c r="G224" s="45"/>
    </row>
    <row r="225" spans="1:7" ht="22.5" customHeight="1">
      <c r="A225" s="37"/>
      <c r="C225" s="45"/>
      <c r="D225" s="45"/>
      <c r="E225" s="45"/>
      <c r="F225" s="45"/>
      <c r="G225" s="45"/>
    </row>
    <row r="226" spans="1:7" ht="22.5" customHeight="1">
      <c r="A226" s="37"/>
      <c r="C226" s="45"/>
      <c r="D226" s="45"/>
      <c r="E226" s="45"/>
      <c r="F226" s="45"/>
      <c r="G226" s="45"/>
    </row>
    <row r="227" spans="1:7" ht="22.5" customHeight="1">
      <c r="A227" s="37"/>
      <c r="C227" s="45"/>
      <c r="D227" s="45"/>
      <c r="E227" s="45"/>
      <c r="F227" s="45"/>
      <c r="G227" s="45"/>
    </row>
    <row r="228" spans="1:7" ht="22.5" customHeight="1">
      <c r="A228" s="37"/>
      <c r="C228" s="45"/>
      <c r="D228" s="45"/>
      <c r="E228" s="45"/>
      <c r="F228" s="45"/>
      <c r="G228" s="45"/>
    </row>
    <row r="229" spans="1:7" ht="22.5" customHeight="1">
      <c r="A229" s="37"/>
      <c r="C229" s="45"/>
      <c r="D229" s="45"/>
      <c r="E229" s="45"/>
      <c r="F229" s="45"/>
      <c r="G229" s="45"/>
    </row>
    <row r="230" spans="1:7" ht="22.5" customHeight="1">
      <c r="A230" s="37"/>
      <c r="C230" s="45"/>
      <c r="D230" s="45"/>
      <c r="E230" s="45"/>
      <c r="F230" s="45"/>
      <c r="G230" s="45"/>
    </row>
    <row r="231" spans="1:7" ht="22.5" customHeight="1">
      <c r="A231" s="37"/>
      <c r="C231" s="45"/>
      <c r="D231" s="45"/>
      <c r="E231" s="45"/>
      <c r="F231" s="45"/>
      <c r="G231" s="45"/>
    </row>
    <row r="232" spans="1:7" ht="22.5" customHeight="1">
      <c r="A232" s="37"/>
      <c r="C232" s="45"/>
      <c r="D232" s="45"/>
      <c r="E232" s="45"/>
      <c r="F232" s="45"/>
      <c r="G232" s="45"/>
    </row>
    <row r="233" spans="1:7" ht="22.5" customHeight="1">
      <c r="A233" s="37"/>
      <c r="C233" s="45"/>
      <c r="D233" s="45"/>
      <c r="E233" s="45"/>
      <c r="F233" s="45"/>
      <c r="G233" s="45"/>
    </row>
    <row r="234" spans="1:7" ht="22.5" customHeight="1">
      <c r="A234" s="37"/>
      <c r="C234" s="45"/>
      <c r="D234" s="45"/>
      <c r="E234" s="45"/>
      <c r="F234" s="45"/>
      <c r="G234" s="45"/>
    </row>
    <row r="235" spans="1:7" ht="22.5" customHeight="1">
      <c r="A235" s="37"/>
      <c r="C235" s="45"/>
      <c r="D235" s="45"/>
      <c r="E235" s="45"/>
      <c r="F235" s="45"/>
      <c r="G235" s="45"/>
    </row>
    <row r="236" spans="1:7" ht="22.5" customHeight="1">
      <c r="A236" s="37"/>
      <c r="C236" s="45"/>
      <c r="D236" s="45"/>
      <c r="E236" s="45"/>
      <c r="F236" s="45"/>
      <c r="G236" s="45"/>
    </row>
    <row r="237" spans="1:7" ht="22.5" customHeight="1">
      <c r="A237" s="37"/>
      <c r="C237" s="45"/>
      <c r="D237" s="45"/>
      <c r="E237" s="45"/>
      <c r="F237" s="45"/>
      <c r="G237" s="45"/>
    </row>
    <row r="238" spans="1:7" ht="22.5" customHeight="1">
      <c r="A238" s="37"/>
      <c r="C238" s="45"/>
      <c r="D238" s="45"/>
      <c r="E238" s="45"/>
      <c r="F238" s="45"/>
      <c r="G238" s="45"/>
    </row>
    <row r="239" spans="1:7" ht="22.5" customHeight="1">
      <c r="A239" s="37"/>
      <c r="C239" s="45"/>
      <c r="D239" s="45"/>
      <c r="E239" s="45"/>
      <c r="F239" s="45"/>
      <c r="G239" s="45"/>
    </row>
    <row r="240" spans="1:7" ht="22.5" customHeight="1">
      <c r="A240" s="37"/>
      <c r="C240" s="45"/>
      <c r="D240" s="45"/>
      <c r="E240" s="45"/>
      <c r="F240" s="45"/>
      <c r="G240" s="45"/>
    </row>
    <row r="241" spans="1:7" ht="22.5" customHeight="1">
      <c r="A241" s="37"/>
      <c r="C241" s="45"/>
      <c r="D241" s="45"/>
      <c r="E241" s="45"/>
      <c r="F241" s="45"/>
      <c r="G241" s="45"/>
    </row>
    <row r="242" spans="1:7" ht="22.5" customHeight="1">
      <c r="A242" s="37"/>
      <c r="C242" s="45"/>
      <c r="D242" s="45"/>
      <c r="E242" s="45"/>
      <c r="F242" s="45"/>
      <c r="G242" s="45"/>
    </row>
    <row r="243" spans="1:7" ht="22.5" customHeight="1">
      <c r="A243" s="37"/>
      <c r="C243" s="45"/>
      <c r="D243" s="45"/>
      <c r="E243" s="45"/>
      <c r="F243" s="45"/>
      <c r="G243" s="45"/>
    </row>
    <row r="244" spans="1:7" ht="22.5" customHeight="1">
      <c r="A244" s="37"/>
      <c r="C244" s="45"/>
      <c r="D244" s="45"/>
      <c r="E244" s="45"/>
      <c r="F244" s="45"/>
      <c r="G244" s="45"/>
    </row>
    <row r="245" spans="1:7" ht="22.5" customHeight="1">
      <c r="A245" s="37"/>
      <c r="C245" s="45"/>
      <c r="D245" s="45"/>
      <c r="E245" s="45"/>
      <c r="F245" s="45"/>
      <c r="G245" s="45"/>
    </row>
    <row r="246" spans="1:7" ht="22.5" customHeight="1">
      <c r="A246" s="37"/>
      <c r="C246" s="45"/>
      <c r="D246" s="45"/>
      <c r="E246" s="45"/>
      <c r="F246" s="45"/>
      <c r="G246" s="45"/>
    </row>
    <row r="247" spans="1:7" ht="22.5" customHeight="1">
      <c r="A247" s="37"/>
      <c r="C247" s="45"/>
      <c r="D247" s="45"/>
      <c r="E247" s="45"/>
      <c r="F247" s="45"/>
      <c r="G247" s="45"/>
    </row>
    <row r="248" spans="1:7" ht="22.5" customHeight="1">
      <c r="A248" s="37"/>
      <c r="C248" s="45"/>
      <c r="D248" s="45"/>
      <c r="E248" s="45"/>
      <c r="F248" s="45"/>
      <c r="G248" s="45"/>
    </row>
    <row r="249" spans="1:7" ht="22.5" customHeight="1">
      <c r="A249" s="37"/>
      <c r="C249" s="45"/>
      <c r="D249" s="45"/>
      <c r="E249" s="45"/>
      <c r="F249" s="45"/>
      <c r="G249" s="45"/>
    </row>
    <row r="250" spans="1:7" ht="22.5" customHeight="1">
      <c r="A250" s="37"/>
      <c r="C250" s="45"/>
      <c r="D250" s="45"/>
      <c r="E250" s="45"/>
      <c r="F250" s="45"/>
      <c r="G250" s="45"/>
    </row>
    <row r="251" spans="1:7" ht="22.5" customHeight="1">
      <c r="A251" s="37"/>
      <c r="C251" s="45"/>
      <c r="D251" s="45"/>
      <c r="E251" s="45"/>
      <c r="F251" s="45"/>
      <c r="G251" s="45"/>
    </row>
    <row r="252" spans="1:7" ht="22.5" customHeight="1">
      <c r="A252" s="37"/>
      <c r="C252" s="45"/>
      <c r="D252" s="45"/>
      <c r="E252" s="45"/>
      <c r="F252" s="45"/>
      <c r="G252" s="45"/>
    </row>
    <row r="253" spans="1:7" ht="22.5" customHeight="1">
      <c r="A253" s="37"/>
      <c r="C253" s="45"/>
      <c r="D253" s="45"/>
      <c r="E253" s="45"/>
      <c r="F253" s="45"/>
      <c r="G253" s="45"/>
    </row>
    <row r="254" spans="1:7" ht="22.5" customHeight="1">
      <c r="A254" s="37"/>
      <c r="C254" s="45"/>
      <c r="D254" s="45"/>
      <c r="E254" s="45"/>
      <c r="F254" s="45"/>
      <c r="G254" s="45"/>
    </row>
    <row r="255" spans="1:7" ht="22.5" customHeight="1">
      <c r="A255" s="37"/>
      <c r="C255" s="45"/>
      <c r="D255" s="45"/>
      <c r="E255" s="45"/>
      <c r="F255" s="45"/>
      <c r="G255" s="45"/>
    </row>
    <row r="256" spans="1:7" ht="22.5" customHeight="1">
      <c r="A256" s="37"/>
      <c r="C256" s="45"/>
      <c r="D256" s="45"/>
      <c r="E256" s="45"/>
      <c r="F256" s="45"/>
      <c r="G256" s="45"/>
    </row>
    <row r="257" spans="1:7" ht="22.5" customHeight="1">
      <c r="A257" s="37"/>
      <c r="C257" s="45"/>
      <c r="D257" s="45"/>
      <c r="E257" s="45"/>
      <c r="F257" s="45"/>
      <c r="G257" s="45"/>
    </row>
    <row r="258" spans="1:7" ht="22.5" customHeight="1">
      <c r="A258" s="37"/>
      <c r="C258" s="45"/>
      <c r="D258" s="45"/>
      <c r="E258" s="45"/>
      <c r="F258" s="45"/>
      <c r="G258" s="45"/>
    </row>
    <row r="259" spans="1:7" ht="22.5" customHeight="1">
      <c r="A259" s="37"/>
      <c r="C259" s="45"/>
      <c r="D259" s="45"/>
      <c r="E259" s="45"/>
      <c r="F259" s="45"/>
      <c r="G259" s="45"/>
    </row>
    <row r="260" spans="1:7" ht="22.5" customHeight="1">
      <c r="A260" s="37"/>
      <c r="C260" s="45"/>
      <c r="D260" s="45"/>
      <c r="E260" s="45"/>
      <c r="F260" s="45"/>
      <c r="G260" s="45"/>
    </row>
    <row r="261" spans="1:7" ht="22.5" customHeight="1">
      <c r="A261" s="37"/>
      <c r="C261" s="45"/>
      <c r="D261" s="45"/>
      <c r="E261" s="45"/>
      <c r="F261" s="45"/>
      <c r="G261" s="45"/>
    </row>
    <row r="262" spans="1:7" ht="22.5" customHeight="1">
      <c r="A262" s="37"/>
      <c r="C262" s="45"/>
      <c r="D262" s="45"/>
      <c r="E262" s="45"/>
      <c r="F262" s="45"/>
      <c r="G262" s="45"/>
    </row>
    <row r="263" spans="1:7" ht="22.5" customHeight="1">
      <c r="A263" s="37"/>
      <c r="C263" s="45"/>
      <c r="D263" s="45"/>
      <c r="E263" s="45"/>
      <c r="F263" s="45"/>
      <c r="G263" s="45"/>
    </row>
    <row r="264" spans="1:7" ht="22.5" customHeight="1">
      <c r="A264" s="37"/>
      <c r="C264" s="45"/>
      <c r="D264" s="45"/>
      <c r="E264" s="45"/>
      <c r="F264" s="45"/>
      <c r="G264" s="45"/>
    </row>
    <row r="265" spans="1:7" ht="22.5" customHeight="1">
      <c r="A265" s="37"/>
      <c r="C265" s="45"/>
      <c r="D265" s="45"/>
      <c r="E265" s="45"/>
      <c r="F265" s="45"/>
      <c r="G265" s="45"/>
    </row>
    <row r="266" spans="1:7" ht="22.5" customHeight="1">
      <c r="A266" s="37"/>
    </row>
    <row r="267" spans="1:7" ht="22.5" customHeight="1">
      <c r="A267" s="37"/>
    </row>
    <row r="268" spans="1:7" ht="22.5" customHeight="1">
      <c r="A268" s="37"/>
    </row>
    <row r="269" spans="1:7" ht="22.5" customHeight="1">
      <c r="A269" s="37"/>
    </row>
    <row r="270" spans="1:7" ht="22.5" customHeight="1">
      <c r="A270" s="37"/>
    </row>
    <row r="271" spans="1:7" ht="22.5" customHeight="1">
      <c r="A271" s="37"/>
    </row>
    <row r="272" spans="1:7" ht="22.5" customHeight="1">
      <c r="A272" s="37"/>
    </row>
    <row r="273" spans="1:1" ht="22.5" customHeight="1">
      <c r="A273" s="37"/>
    </row>
    <row r="274" spans="1:1" ht="22.5" customHeight="1">
      <c r="A274" s="37"/>
    </row>
    <row r="275" spans="1:1" ht="22.5" customHeight="1">
      <c r="A275" s="37"/>
    </row>
    <row r="276" spans="1:1" ht="22.5" customHeight="1">
      <c r="A276" s="37"/>
    </row>
    <row r="277" spans="1:1" ht="22.5" customHeight="1">
      <c r="A277" s="37"/>
    </row>
    <row r="278" spans="1:1" ht="22.5" customHeight="1">
      <c r="A278" s="37"/>
    </row>
    <row r="279" spans="1:1" ht="22.5" customHeight="1">
      <c r="A279" s="37"/>
    </row>
    <row r="280" spans="1:1" ht="22.5" customHeight="1">
      <c r="A280" s="37"/>
    </row>
    <row r="281" spans="1:1" ht="22.5" customHeight="1">
      <c r="A281" s="37"/>
    </row>
    <row r="282" spans="1:1" ht="22.5" customHeight="1">
      <c r="A282" s="37"/>
    </row>
    <row r="283" spans="1:1" ht="22.5" customHeight="1">
      <c r="A283" s="37"/>
    </row>
    <row r="284" spans="1:1" ht="22.5" customHeight="1">
      <c r="A284" s="37"/>
    </row>
    <row r="285" spans="1:1" ht="15.75">
      <c r="A285" s="37"/>
    </row>
    <row r="286" spans="1:1" ht="15.75">
      <c r="A286" s="37"/>
    </row>
    <row r="287" spans="1:1" ht="15.75">
      <c r="A287" s="37"/>
    </row>
    <row r="288" spans="1:1" ht="15.75">
      <c r="A288" s="37"/>
    </row>
    <row r="289" spans="1:1" ht="15.75">
      <c r="A289" s="37"/>
    </row>
    <row r="290" spans="1:1" ht="15.75">
      <c r="A290" s="37"/>
    </row>
    <row r="291" spans="1:1" ht="15.75">
      <c r="A291" s="37"/>
    </row>
    <row r="292" spans="1:1" ht="15.75">
      <c r="A292" s="37"/>
    </row>
    <row r="293" spans="1:1" ht="15.75">
      <c r="A293" s="37"/>
    </row>
    <row r="294" spans="1:1" ht="15.75">
      <c r="A294" s="37"/>
    </row>
    <row r="295" spans="1:1" ht="15.75">
      <c r="A295" s="37"/>
    </row>
    <row r="296" spans="1:1" ht="15.75">
      <c r="A296" s="37"/>
    </row>
    <row r="297" spans="1:1" ht="15.75">
      <c r="A297" s="37"/>
    </row>
    <row r="298" spans="1:1" ht="15.75">
      <c r="A298" s="37"/>
    </row>
    <row r="299" spans="1:1" ht="15.75">
      <c r="A299" s="37"/>
    </row>
    <row r="300" spans="1:1" ht="15.75">
      <c r="A300" s="37"/>
    </row>
    <row r="301" spans="1:1" ht="15.75">
      <c r="A301" s="37"/>
    </row>
    <row r="302" spans="1:1" ht="15.75">
      <c r="A302" s="37"/>
    </row>
    <row r="303" spans="1:1" ht="15.75">
      <c r="A303" s="37"/>
    </row>
    <row r="304" spans="1:1" ht="15.75">
      <c r="A304" s="37"/>
    </row>
    <row r="305" spans="1:1" ht="15.75">
      <c r="A305" s="37"/>
    </row>
    <row r="306" spans="1:1" ht="15.75">
      <c r="A306" s="37"/>
    </row>
    <row r="307" spans="1:1" ht="15.75">
      <c r="A307" s="37"/>
    </row>
    <row r="308" spans="1:1" ht="15.75">
      <c r="A308" s="37"/>
    </row>
    <row r="309" spans="1:1" ht="15.75">
      <c r="A309" s="37"/>
    </row>
    <row r="310" spans="1:1" ht="15.75">
      <c r="A310" s="37"/>
    </row>
    <row r="311" spans="1:1" ht="15.75">
      <c r="A311" s="37"/>
    </row>
    <row r="312" spans="1:1" ht="15.75">
      <c r="A312" s="37"/>
    </row>
    <row r="313" spans="1:1" ht="15.75">
      <c r="A313" s="37"/>
    </row>
    <row r="314" spans="1:1" ht="15.75">
      <c r="A314" s="37"/>
    </row>
    <row r="315" spans="1:1" ht="15.75">
      <c r="A315" s="37"/>
    </row>
    <row r="316" spans="1:1" ht="15.75">
      <c r="A316" s="37"/>
    </row>
    <row r="317" spans="1:1" ht="15.75">
      <c r="A317" s="37"/>
    </row>
    <row r="318" spans="1:1" ht="15.75">
      <c r="A318" s="37"/>
    </row>
    <row r="319" spans="1:1" ht="15.75">
      <c r="A319" s="37"/>
    </row>
    <row r="320" spans="1:1" ht="15.75">
      <c r="A320" s="37"/>
    </row>
    <row r="321" spans="1:1" ht="15.75">
      <c r="A321" s="37"/>
    </row>
    <row r="322" spans="1:1" ht="15.75">
      <c r="A322" s="37"/>
    </row>
    <row r="323" spans="1:1" ht="15.75">
      <c r="A323" s="37"/>
    </row>
    <row r="324" spans="1:1" ht="15.75">
      <c r="A324" s="37"/>
    </row>
    <row r="325" spans="1:1" ht="15.75">
      <c r="A325" s="37"/>
    </row>
    <row r="326" spans="1:1" ht="15.75">
      <c r="A326" s="37"/>
    </row>
    <row r="327" spans="1:1" ht="15.75">
      <c r="A327" s="37"/>
    </row>
    <row r="328" spans="1:1" ht="15.75">
      <c r="A328" s="37"/>
    </row>
    <row r="329" spans="1:1" ht="15.75">
      <c r="A329" s="37"/>
    </row>
    <row r="330" spans="1:1" ht="15.75">
      <c r="A330" s="37"/>
    </row>
    <row r="331" spans="1:1" ht="15.75">
      <c r="A331" s="37"/>
    </row>
    <row r="332" spans="1:1" ht="15.75">
      <c r="A332" s="37"/>
    </row>
    <row r="333" spans="1:1" ht="15.75">
      <c r="A333" s="37"/>
    </row>
    <row r="334" spans="1:1" ht="15.75">
      <c r="A334" s="37"/>
    </row>
    <row r="335" spans="1:1" ht="15.75">
      <c r="A335" s="37"/>
    </row>
    <row r="336" spans="1:1" ht="15.75">
      <c r="A336" s="37"/>
    </row>
    <row r="337" spans="1:1" ht="15.75">
      <c r="A337" s="37"/>
    </row>
    <row r="338" spans="1:1" ht="15.75">
      <c r="A338" s="37"/>
    </row>
    <row r="339" spans="1:1" ht="15.75">
      <c r="A339" s="37"/>
    </row>
    <row r="340" spans="1:1" ht="15.75">
      <c r="A340" s="37"/>
    </row>
    <row r="341" spans="1:1" ht="15.75">
      <c r="A341" s="37"/>
    </row>
    <row r="342" spans="1:1" ht="15.75">
      <c r="A342" s="37"/>
    </row>
    <row r="343" spans="1:1" ht="15.75">
      <c r="A343" s="37"/>
    </row>
    <row r="344" spans="1:1" ht="15.75">
      <c r="A344" s="37"/>
    </row>
    <row r="345" spans="1:1" ht="15.75">
      <c r="A345" s="37"/>
    </row>
    <row r="346" spans="1:1" ht="15.75">
      <c r="A346" s="37"/>
    </row>
    <row r="347" spans="1:1" ht="15.75">
      <c r="A347" s="37"/>
    </row>
    <row r="348" spans="1:1" ht="15.75">
      <c r="A348" s="37"/>
    </row>
    <row r="349" spans="1:1" ht="15.75">
      <c r="A349" s="37"/>
    </row>
    <row r="350" spans="1:1" ht="15.75">
      <c r="A350" s="37"/>
    </row>
    <row r="351" spans="1:1" ht="15.75">
      <c r="A351" s="37"/>
    </row>
    <row r="352" spans="1:1" ht="15.75">
      <c r="A352" s="37"/>
    </row>
    <row r="353" spans="1:1" ht="15.75">
      <c r="A353" s="37"/>
    </row>
    <row r="354" spans="1:1" ht="15.75">
      <c r="A354" s="37"/>
    </row>
    <row r="355" spans="1:1" ht="15.75">
      <c r="A355" s="37"/>
    </row>
    <row r="356" spans="1:1" ht="15.75">
      <c r="A356" s="37"/>
    </row>
    <row r="357" spans="1:1" ht="15.75">
      <c r="A357" s="37"/>
    </row>
    <row r="358" spans="1:1" ht="15.75">
      <c r="A358" s="37"/>
    </row>
    <row r="359" spans="1:1" ht="15.75">
      <c r="A359" s="37"/>
    </row>
    <row r="360" spans="1:1" ht="15.75">
      <c r="A360" s="37"/>
    </row>
    <row r="361" spans="1:1" ht="15.75">
      <c r="A361" s="37"/>
    </row>
    <row r="362" spans="1:1" ht="15.75">
      <c r="A362" s="37"/>
    </row>
    <row r="363" spans="1:1" ht="15.75">
      <c r="A363" s="37"/>
    </row>
    <row r="364" spans="1:1" ht="15.75">
      <c r="A364" s="37"/>
    </row>
    <row r="365" spans="1:1" ht="15.75">
      <c r="A365" s="37"/>
    </row>
    <row r="366" spans="1:1" ht="15.75">
      <c r="A366" s="37"/>
    </row>
    <row r="367" spans="1:1" ht="15.75">
      <c r="A367" s="37"/>
    </row>
    <row r="368" spans="1:1" ht="15.75">
      <c r="A368" s="37"/>
    </row>
    <row r="369" spans="1:1" ht="15.75">
      <c r="A369" s="37"/>
    </row>
    <row r="370" spans="1:1" ht="15.75">
      <c r="A370" s="37"/>
    </row>
    <row r="371" spans="1:1" ht="15.75">
      <c r="A371" s="37"/>
    </row>
    <row r="372" spans="1:1" ht="15.75">
      <c r="A372" s="37"/>
    </row>
    <row r="373" spans="1:1" ht="15.75">
      <c r="A373" s="37"/>
    </row>
    <row r="374" spans="1:1" ht="15.75">
      <c r="A374" s="37"/>
    </row>
    <row r="375" spans="1:1" ht="15.75">
      <c r="A375" s="37"/>
    </row>
    <row r="376" spans="1:1" ht="15.75">
      <c r="A376" s="37"/>
    </row>
    <row r="377" spans="1:1" ht="15.75">
      <c r="A377" s="37"/>
    </row>
    <row r="378" spans="1:1" ht="15.75">
      <c r="A378" s="37"/>
    </row>
    <row r="379" spans="1:1" ht="15.75">
      <c r="A379" s="37"/>
    </row>
    <row r="380" spans="1:1" ht="15.75">
      <c r="A380" s="37"/>
    </row>
    <row r="381" spans="1:1" ht="15.75">
      <c r="A381" s="37"/>
    </row>
    <row r="382" spans="1:1" ht="15.75">
      <c r="A382" s="37"/>
    </row>
    <row r="383" spans="1:1" ht="15.75">
      <c r="A383" s="37"/>
    </row>
    <row r="384" spans="1:1" ht="15.75">
      <c r="A384" s="37"/>
    </row>
    <row r="385" spans="1:1" ht="15.75">
      <c r="A385" s="37"/>
    </row>
    <row r="386" spans="1:1" ht="15.75">
      <c r="A386" s="37"/>
    </row>
    <row r="387" spans="1:1" ht="15.75">
      <c r="A387" s="37"/>
    </row>
    <row r="388" spans="1:1" ht="15.75">
      <c r="A388" s="37"/>
    </row>
    <row r="389" spans="1:1" ht="15.75">
      <c r="A389" s="37"/>
    </row>
    <row r="390" spans="1:1" ht="15.75">
      <c r="A390" s="37"/>
    </row>
    <row r="391" spans="1:1" ht="15.75">
      <c r="A391" s="37"/>
    </row>
    <row r="392" spans="1:1" ht="15.75">
      <c r="A392" s="37"/>
    </row>
    <row r="393" spans="1:1" ht="15.75">
      <c r="A393" s="37"/>
    </row>
    <row r="394" spans="1:1" ht="15.75">
      <c r="A394" s="37"/>
    </row>
    <row r="395" spans="1:1" ht="15.75">
      <c r="A395" s="37"/>
    </row>
    <row r="396" spans="1:1" ht="15.75">
      <c r="A396" s="37"/>
    </row>
    <row r="397" spans="1:1" ht="15.75">
      <c r="A397" s="37"/>
    </row>
    <row r="398" spans="1:1" ht="15.75">
      <c r="A398" s="37"/>
    </row>
    <row r="399" spans="1:1" ht="15.75">
      <c r="A399" s="37"/>
    </row>
    <row r="400" spans="1:1" ht="15.75">
      <c r="A400" s="37"/>
    </row>
    <row r="401" spans="1:1" ht="15.75">
      <c r="A401" s="37"/>
    </row>
    <row r="402" spans="1:1" ht="15.75">
      <c r="A402" s="37"/>
    </row>
    <row r="403" spans="1:1" ht="15.75">
      <c r="A403" s="37"/>
    </row>
    <row r="404" spans="1:1" ht="15.75">
      <c r="A404" s="37"/>
    </row>
    <row r="405" spans="1:1" ht="15.75">
      <c r="A405" s="37"/>
    </row>
    <row r="406" spans="1:1" ht="15.75">
      <c r="A406" s="37"/>
    </row>
    <row r="407" spans="1:1" ht="15.75">
      <c r="A407" s="37"/>
    </row>
    <row r="408" spans="1:1" ht="15.75">
      <c r="A408" s="37"/>
    </row>
    <row r="409" spans="1:1" ht="15.75">
      <c r="A409" s="37"/>
    </row>
    <row r="410" spans="1:1" ht="15.75">
      <c r="A410" s="37"/>
    </row>
    <row r="411" spans="1:1" ht="15.75">
      <c r="A411" s="37"/>
    </row>
    <row r="412" spans="1:1" ht="15.75">
      <c r="A412" s="37"/>
    </row>
    <row r="413" spans="1:1" ht="15.75">
      <c r="A413" s="37"/>
    </row>
    <row r="414" spans="1:1" ht="15.75">
      <c r="A414" s="37"/>
    </row>
    <row r="415" spans="1:1" ht="15.75">
      <c r="A415" s="37"/>
    </row>
    <row r="416" spans="1:1" ht="15.75">
      <c r="A416" s="37"/>
    </row>
    <row r="417" spans="1:1" ht="15.75">
      <c r="A417" s="37"/>
    </row>
    <row r="418" spans="1:1" ht="15.75">
      <c r="A418" s="37"/>
    </row>
    <row r="419" spans="1:1" ht="15.75">
      <c r="A419" s="37"/>
    </row>
    <row r="420" spans="1:1" ht="15.75">
      <c r="A420" s="37"/>
    </row>
    <row r="421" spans="1:1" ht="15.75">
      <c r="A421" s="37"/>
    </row>
    <row r="422" spans="1:1" ht="15.75">
      <c r="A422" s="37"/>
    </row>
    <row r="423" spans="1:1" ht="15.75">
      <c r="A423" s="37"/>
    </row>
    <row r="424" spans="1:1" ht="15.75">
      <c r="A424" s="37"/>
    </row>
    <row r="425" spans="1:1" ht="15.75">
      <c r="A425" s="37"/>
    </row>
    <row r="426" spans="1:1" ht="15.75">
      <c r="A426" s="37"/>
    </row>
    <row r="427" spans="1:1" ht="15.75">
      <c r="A427" s="37"/>
    </row>
    <row r="428" spans="1:1" ht="15.75">
      <c r="A428" s="37"/>
    </row>
    <row r="429" spans="1:1" ht="15.75">
      <c r="A429" s="37"/>
    </row>
    <row r="430" spans="1:1" ht="15.75">
      <c r="A430" s="37"/>
    </row>
    <row r="431" spans="1:1" ht="15.75">
      <c r="A431" s="37"/>
    </row>
    <row r="432" spans="1:1" ht="15.75">
      <c r="A432" s="37"/>
    </row>
    <row r="433" spans="1:1" ht="15.75">
      <c r="A433" s="37"/>
    </row>
    <row r="434" spans="1:1" ht="15.75">
      <c r="A434" s="37"/>
    </row>
    <row r="435" spans="1:1" ht="15.75">
      <c r="A435" s="37"/>
    </row>
    <row r="436" spans="1:1" ht="15.75">
      <c r="A436" s="37"/>
    </row>
    <row r="437" spans="1:1" ht="15.75">
      <c r="A437" s="37"/>
    </row>
    <row r="438" spans="1:1" ht="15.75">
      <c r="A438" s="37"/>
    </row>
    <row r="439" spans="1:1" ht="15.75">
      <c r="A439" s="37"/>
    </row>
    <row r="440" spans="1:1" ht="15.75">
      <c r="A440" s="37"/>
    </row>
    <row r="441" spans="1:1" ht="15.75">
      <c r="A441" s="37"/>
    </row>
    <row r="442" spans="1:1" ht="15.75">
      <c r="A442" s="37"/>
    </row>
    <row r="443" spans="1:1" ht="15.75">
      <c r="A443" s="37"/>
    </row>
    <row r="444" spans="1:1" ht="15.75">
      <c r="A444" s="37"/>
    </row>
    <row r="445" spans="1:1" ht="15.75">
      <c r="A445" s="37"/>
    </row>
    <row r="446" spans="1:1" ht="15.75">
      <c r="A446" s="37"/>
    </row>
    <row r="447" spans="1:1" ht="15.75">
      <c r="A447" s="37"/>
    </row>
    <row r="448" spans="1:1" ht="15.75">
      <c r="A448" s="37"/>
    </row>
    <row r="449" spans="1:1" ht="15.75">
      <c r="A449" s="37"/>
    </row>
    <row r="450" spans="1:1" ht="15.75">
      <c r="A450" s="37"/>
    </row>
    <row r="451" spans="1:1" ht="15.75">
      <c r="A451" s="37"/>
    </row>
    <row r="452" spans="1:1" ht="15.75">
      <c r="A452" s="37"/>
    </row>
    <row r="453" spans="1:1" ht="15.75">
      <c r="A453" s="37"/>
    </row>
    <row r="454" spans="1:1" ht="15.75">
      <c r="A454" s="37"/>
    </row>
    <row r="455" spans="1:1" ht="15.75">
      <c r="A455" s="37"/>
    </row>
    <row r="456" spans="1:1" ht="15.75">
      <c r="A456" s="37"/>
    </row>
    <row r="457" spans="1:1" ht="15.75">
      <c r="A457" s="37"/>
    </row>
    <row r="458" spans="1:1" ht="15.75">
      <c r="A458" s="37"/>
    </row>
    <row r="459" spans="1:1" ht="15.75">
      <c r="A459" s="37"/>
    </row>
    <row r="460" spans="1:1" ht="15.75">
      <c r="A460" s="37"/>
    </row>
    <row r="461" spans="1:1" ht="15.75">
      <c r="A461" s="37"/>
    </row>
    <row r="462" spans="1:1" ht="15.75">
      <c r="A462" s="37"/>
    </row>
    <row r="463" spans="1:1" ht="15.75">
      <c r="A463" s="37"/>
    </row>
    <row r="464" spans="1:1" ht="15.75">
      <c r="A464" s="37"/>
    </row>
    <row r="465" spans="1:1" ht="15.75">
      <c r="A465" s="37"/>
    </row>
    <row r="466" spans="1:1" ht="15.75">
      <c r="A466" s="37"/>
    </row>
    <row r="467" spans="1:1" ht="15.75">
      <c r="A467" s="37"/>
    </row>
    <row r="468" spans="1:1" ht="15.75">
      <c r="A468" s="37"/>
    </row>
    <row r="469" spans="1:1" ht="15.75">
      <c r="A469" s="37"/>
    </row>
    <row r="470" spans="1:1" ht="15.75">
      <c r="A470" s="37"/>
    </row>
    <row r="471" spans="1:1" ht="15.75">
      <c r="A471" s="37"/>
    </row>
    <row r="472" spans="1:1" ht="15.75">
      <c r="A472" s="37"/>
    </row>
    <row r="473" spans="1:1" ht="15.75">
      <c r="A473" s="37"/>
    </row>
    <row r="474" spans="1:1" ht="15.75">
      <c r="A474" s="37"/>
    </row>
    <row r="475" spans="1:1" ht="15.75">
      <c r="A475" s="37"/>
    </row>
    <row r="476" spans="1:1" ht="15.75">
      <c r="A476" s="37"/>
    </row>
    <row r="477" spans="1:1" ht="15.75">
      <c r="A477" s="37"/>
    </row>
    <row r="478" spans="1:1" ht="15.75">
      <c r="A478" s="37"/>
    </row>
    <row r="479" spans="1:1" ht="15.75">
      <c r="A479" s="37"/>
    </row>
    <row r="480" spans="1:1" ht="15.75">
      <c r="A480" s="37"/>
    </row>
    <row r="481" spans="1:1" ht="15.75">
      <c r="A481" s="37"/>
    </row>
    <row r="482" spans="1:1" ht="15.75">
      <c r="A482" s="37"/>
    </row>
    <row r="483" spans="1:1" ht="15.75">
      <c r="A483" s="37"/>
    </row>
    <row r="484" spans="1:1" ht="15.75">
      <c r="A484" s="37"/>
    </row>
    <row r="485" spans="1:1" ht="15.75">
      <c r="A485" s="37"/>
    </row>
    <row r="486" spans="1:1" ht="15.75">
      <c r="A486" s="37"/>
    </row>
    <row r="487" spans="1:1" ht="15.75">
      <c r="A487" s="37"/>
    </row>
    <row r="488" spans="1:1" ht="15.75">
      <c r="A488" s="37"/>
    </row>
    <row r="489" spans="1:1" ht="15.75">
      <c r="A489" s="37"/>
    </row>
    <row r="490" spans="1:1" ht="15.75">
      <c r="A490" s="37"/>
    </row>
    <row r="491" spans="1:1" ht="15.75">
      <c r="A491" s="37"/>
    </row>
    <row r="492" spans="1:1" ht="15.75">
      <c r="A492" s="37"/>
    </row>
    <row r="493" spans="1:1" ht="15.75">
      <c r="A493" s="37"/>
    </row>
    <row r="494" spans="1:1" ht="15.75">
      <c r="A494" s="37"/>
    </row>
    <row r="495" spans="1:1" ht="15.75">
      <c r="A495" s="37"/>
    </row>
    <row r="496" spans="1:1" ht="15.75">
      <c r="A496" s="37"/>
    </row>
    <row r="497" spans="1:1" ht="15.75">
      <c r="A497" s="37"/>
    </row>
    <row r="498" spans="1:1" ht="15.75">
      <c r="A498" s="37"/>
    </row>
    <row r="499" spans="1:1" ht="15.75">
      <c r="A499" s="37"/>
    </row>
    <row r="500" spans="1:1" ht="15.75">
      <c r="A500" s="37"/>
    </row>
    <row r="501" spans="1:1" ht="15.75">
      <c r="A501" s="37"/>
    </row>
    <row r="502" spans="1:1" ht="15.75">
      <c r="A502" s="37"/>
    </row>
    <row r="503" spans="1:1" ht="15.75">
      <c r="A503" s="37"/>
    </row>
    <row r="504" spans="1:1" ht="15.75">
      <c r="A504" s="37"/>
    </row>
    <row r="505" spans="1:1" ht="15.75">
      <c r="A505" s="37"/>
    </row>
    <row r="506" spans="1:1" ht="15.75">
      <c r="A506" s="37"/>
    </row>
    <row r="507" spans="1:1" ht="15.75">
      <c r="A507" s="37"/>
    </row>
    <row r="508" spans="1:1" ht="15.75">
      <c r="A508" s="37"/>
    </row>
    <row r="509" spans="1:1" ht="15.75">
      <c r="A509" s="37"/>
    </row>
    <row r="510" spans="1:1" ht="15.75">
      <c r="A510" s="37"/>
    </row>
    <row r="511" spans="1:1" ht="15.75">
      <c r="A511" s="37"/>
    </row>
    <row r="512" spans="1:1" ht="15.75">
      <c r="A512" s="37"/>
    </row>
    <row r="513" spans="1:1" ht="15.75">
      <c r="A513" s="37"/>
    </row>
    <row r="514" spans="1:1" ht="15.75">
      <c r="A514" s="37"/>
    </row>
    <row r="515" spans="1:1" ht="15.75">
      <c r="A515" s="37"/>
    </row>
    <row r="516" spans="1:1" ht="15.75">
      <c r="A516" s="37"/>
    </row>
    <row r="517" spans="1:1" ht="15.75">
      <c r="A517" s="37"/>
    </row>
    <row r="518" spans="1:1" ht="15.75">
      <c r="A518" s="37"/>
    </row>
    <row r="519" spans="1:1" ht="15.75">
      <c r="A519" s="37"/>
    </row>
    <row r="520" spans="1:1" ht="15.75">
      <c r="A520" s="37"/>
    </row>
    <row r="521" spans="1:1" ht="15.75">
      <c r="A521" s="37"/>
    </row>
    <row r="522" spans="1:1" ht="15.75">
      <c r="A522" s="37"/>
    </row>
    <row r="523" spans="1:1" ht="15.75">
      <c r="A523" s="37"/>
    </row>
    <row r="524" spans="1:1" ht="15.75">
      <c r="A524" s="37"/>
    </row>
    <row r="525" spans="1:1" ht="15.75">
      <c r="A525" s="37"/>
    </row>
    <row r="526" spans="1:1" ht="15.75">
      <c r="A526" s="37"/>
    </row>
    <row r="527" spans="1:1" ht="15.75">
      <c r="A527" s="37"/>
    </row>
    <row r="528" spans="1:1" ht="15.75">
      <c r="A528" s="37"/>
    </row>
    <row r="529" spans="1:1" ht="15.75">
      <c r="A529" s="37"/>
    </row>
    <row r="530" spans="1:1" ht="15.75">
      <c r="A530" s="37"/>
    </row>
    <row r="531" spans="1:1" ht="15.75">
      <c r="A531" s="37"/>
    </row>
    <row r="532" spans="1:1" ht="15.75">
      <c r="A532" s="37"/>
    </row>
    <row r="533" spans="1:1" ht="15.75">
      <c r="A533" s="37"/>
    </row>
    <row r="534" spans="1:1" ht="15.75">
      <c r="A534" s="37"/>
    </row>
    <row r="535" spans="1:1" ht="15.75">
      <c r="A535" s="37"/>
    </row>
    <row r="536" spans="1:1" ht="15.75">
      <c r="A536" s="37"/>
    </row>
    <row r="537" spans="1:1" ht="15.75">
      <c r="A537" s="37"/>
    </row>
    <row r="538" spans="1:1" ht="15.75">
      <c r="A538" s="37"/>
    </row>
    <row r="539" spans="1:1" ht="15.75">
      <c r="A539" s="37"/>
    </row>
    <row r="540" spans="1:1" ht="15.75">
      <c r="A540" s="37"/>
    </row>
    <row r="541" spans="1:1" ht="15.75">
      <c r="A541" s="37"/>
    </row>
    <row r="542" spans="1:1" ht="15.75">
      <c r="A542" s="37"/>
    </row>
    <row r="543" spans="1:1" ht="15.75">
      <c r="A543" s="37"/>
    </row>
    <row r="544" spans="1:1" ht="15.75">
      <c r="A544" s="37"/>
    </row>
    <row r="545" spans="1:1" ht="15.75">
      <c r="A545" s="37"/>
    </row>
    <row r="546" spans="1:1" ht="15.75">
      <c r="A546" s="37"/>
    </row>
    <row r="547" spans="1:1" ht="15.75">
      <c r="A547" s="37"/>
    </row>
    <row r="548" spans="1:1" ht="15.75">
      <c r="A548" s="37"/>
    </row>
    <row r="549" spans="1:1" ht="15.75">
      <c r="A549" s="37"/>
    </row>
    <row r="550" spans="1:1" ht="15.75">
      <c r="A550" s="37"/>
    </row>
    <row r="551" spans="1:1" ht="15.75">
      <c r="A551" s="37"/>
    </row>
    <row r="552" spans="1:1" ht="15.75">
      <c r="A552" s="37"/>
    </row>
    <row r="553" spans="1:1" ht="15.75">
      <c r="A553" s="37"/>
    </row>
    <row r="554" spans="1:1" ht="15.75">
      <c r="A554" s="37"/>
    </row>
    <row r="555" spans="1:1" ht="15.75">
      <c r="A555" s="37"/>
    </row>
    <row r="556" spans="1:1" ht="15.75">
      <c r="A556" s="37"/>
    </row>
    <row r="557" spans="1:1" ht="15.75">
      <c r="A557" s="37"/>
    </row>
    <row r="558" spans="1:1" ht="15.75">
      <c r="A558" s="37"/>
    </row>
    <row r="559" spans="1:1" ht="15.75">
      <c r="A559" s="37"/>
    </row>
    <row r="560" spans="1:1" ht="15.75">
      <c r="A560" s="37"/>
    </row>
    <row r="561" spans="1:1" ht="15.75">
      <c r="A561" s="37"/>
    </row>
    <row r="562" spans="1:1" ht="15.75">
      <c r="A562" s="37"/>
    </row>
    <row r="563" spans="1:1" ht="15.75">
      <c r="A563" s="37"/>
    </row>
    <row r="564" spans="1:1" ht="15.75">
      <c r="A564" s="37"/>
    </row>
    <row r="565" spans="1:1" ht="15.75">
      <c r="A565" s="37"/>
    </row>
    <row r="566" spans="1:1" ht="15.75">
      <c r="A566" s="37"/>
    </row>
    <row r="567" spans="1:1" ht="15.75">
      <c r="A567" s="37"/>
    </row>
    <row r="568" spans="1:1" ht="15.75">
      <c r="A568" s="37"/>
    </row>
    <row r="569" spans="1:1" ht="15.75">
      <c r="A569" s="37"/>
    </row>
    <row r="570" spans="1:1" ht="15.75">
      <c r="A570" s="37"/>
    </row>
    <row r="571" spans="1:1" ht="15.75">
      <c r="A571" s="37"/>
    </row>
    <row r="572" spans="1:1" ht="15.75">
      <c r="A572" s="37"/>
    </row>
    <row r="573" spans="1:1" ht="15.75">
      <c r="A573" s="37"/>
    </row>
    <row r="574" spans="1:1" ht="15.75">
      <c r="A574" s="37"/>
    </row>
    <row r="575" spans="1:1" ht="15.75">
      <c r="A575" s="37"/>
    </row>
    <row r="576" spans="1:1" ht="15.75">
      <c r="A576" s="37"/>
    </row>
    <row r="577" spans="1:1" ht="15.75">
      <c r="A577" s="37"/>
    </row>
    <row r="578" spans="1:1" ht="15.75">
      <c r="A578" s="37"/>
    </row>
    <row r="579" spans="1:1" ht="15.75">
      <c r="A579" s="37"/>
    </row>
    <row r="580" spans="1:1" ht="15.75">
      <c r="A580" s="37"/>
    </row>
    <row r="581" spans="1:1" ht="15.75">
      <c r="A581" s="37"/>
    </row>
    <row r="582" spans="1:1" ht="15.75">
      <c r="A582" s="37"/>
    </row>
    <row r="583" spans="1:1" ht="15.75">
      <c r="A583" s="37"/>
    </row>
    <row r="584" spans="1:1" ht="15.75">
      <c r="A584" s="37"/>
    </row>
    <row r="585" spans="1:1" ht="15.75">
      <c r="A585" s="37"/>
    </row>
    <row r="586" spans="1:1" ht="15.75">
      <c r="A586" s="37"/>
    </row>
    <row r="587" spans="1:1" ht="15.75">
      <c r="A587" s="37"/>
    </row>
    <row r="588" spans="1:1" ht="15.75">
      <c r="A588" s="37"/>
    </row>
    <row r="589" spans="1:1" ht="15.75">
      <c r="A589" s="37"/>
    </row>
    <row r="590" spans="1:1" ht="15.75">
      <c r="A590" s="37"/>
    </row>
    <row r="591" spans="1:1" ht="15.75">
      <c r="A591" s="37"/>
    </row>
    <row r="592" spans="1:1" ht="15.75">
      <c r="A592" s="37"/>
    </row>
    <row r="593" spans="1:1" ht="15.75">
      <c r="A593" s="37"/>
    </row>
    <row r="594" spans="1:1" ht="15.75">
      <c r="A594" s="37"/>
    </row>
    <row r="595" spans="1:1" ht="15.75">
      <c r="A595" s="37"/>
    </row>
    <row r="596" spans="1:1" ht="15.75">
      <c r="A596" s="37"/>
    </row>
    <row r="597" spans="1:1" ht="15.75">
      <c r="A597" s="37"/>
    </row>
    <row r="598" spans="1:1" ht="15.75">
      <c r="A598" s="37"/>
    </row>
    <row r="599" spans="1:1" ht="15.75">
      <c r="A599" s="37"/>
    </row>
    <row r="600" spans="1:1" ht="15.75">
      <c r="A600" s="37"/>
    </row>
    <row r="601" spans="1:1" ht="15.75">
      <c r="A601" s="37"/>
    </row>
    <row r="602" spans="1:1" ht="15.75">
      <c r="A602" s="37"/>
    </row>
    <row r="603" spans="1:1" ht="15.75">
      <c r="A603" s="37"/>
    </row>
    <row r="604" spans="1:1" ht="15.75">
      <c r="A604" s="37"/>
    </row>
    <row r="605" spans="1:1" ht="15.75">
      <c r="A605" s="37"/>
    </row>
    <row r="606" spans="1:1" ht="15.75">
      <c r="A606" s="37"/>
    </row>
    <row r="607" spans="1:1" ht="15.75">
      <c r="A607" s="37"/>
    </row>
    <row r="608" spans="1:1" ht="15.75">
      <c r="A608" s="37"/>
    </row>
    <row r="609" spans="1:1" ht="15.75">
      <c r="A609" s="37"/>
    </row>
    <row r="610" spans="1:1" ht="15.75">
      <c r="A610" s="37"/>
    </row>
    <row r="611" spans="1:1" ht="15.75">
      <c r="A611" s="37"/>
    </row>
    <row r="612" spans="1:1" ht="15.75">
      <c r="A612" s="37"/>
    </row>
    <row r="613" spans="1:1" ht="15.75">
      <c r="A613" s="37"/>
    </row>
    <row r="614" spans="1:1" ht="15.75">
      <c r="A614" s="37"/>
    </row>
    <row r="615" spans="1:1" ht="15.75">
      <c r="A615" s="37"/>
    </row>
    <row r="616" spans="1:1" ht="15.75">
      <c r="A616" s="37"/>
    </row>
    <row r="617" spans="1:1" ht="15.75">
      <c r="A617" s="37"/>
    </row>
    <row r="618" spans="1:1" ht="15.75">
      <c r="A618" s="37"/>
    </row>
    <row r="619" spans="1:1" ht="15.75">
      <c r="A619" s="37"/>
    </row>
    <row r="620" spans="1:1" ht="15.75">
      <c r="A620" s="37"/>
    </row>
    <row r="621" spans="1:1" ht="15.75">
      <c r="A621" s="37"/>
    </row>
    <row r="622" spans="1:1" ht="15.75">
      <c r="A622" s="37"/>
    </row>
    <row r="623" spans="1:1" ht="15.75">
      <c r="A623" s="37"/>
    </row>
    <row r="624" spans="1:1" ht="15.75">
      <c r="A624" s="37"/>
    </row>
    <row r="625" spans="1:1" ht="15.75">
      <c r="A625" s="37"/>
    </row>
    <row r="626" spans="1:1" ht="15.75">
      <c r="A626" s="37"/>
    </row>
    <row r="627" spans="1:1" ht="15.75">
      <c r="A627" s="37"/>
    </row>
    <row r="628" spans="1:1" ht="15.75">
      <c r="A628" s="37"/>
    </row>
    <row r="629" spans="1:1" ht="15.75">
      <c r="A629" s="37"/>
    </row>
    <row r="630" spans="1:1" ht="15.75">
      <c r="A630" s="37"/>
    </row>
    <row r="631" spans="1:1" ht="15.75">
      <c r="A631" s="37"/>
    </row>
    <row r="632" spans="1:1" ht="15.75">
      <c r="A632" s="37"/>
    </row>
    <row r="633" spans="1:1" ht="15.75">
      <c r="A633" s="37"/>
    </row>
    <row r="634" spans="1:1" ht="15.75">
      <c r="A634" s="37"/>
    </row>
    <row r="635" spans="1:1" ht="15.75">
      <c r="A635" s="37"/>
    </row>
    <row r="636" spans="1:1" ht="15.75">
      <c r="A636" s="37"/>
    </row>
    <row r="637" spans="1:1" ht="15.75">
      <c r="A637" s="37"/>
    </row>
    <row r="638" spans="1:1" ht="15.75">
      <c r="A638" s="37"/>
    </row>
    <row r="639" spans="1:1" ht="15.75">
      <c r="A639" s="37"/>
    </row>
    <row r="640" spans="1:1" ht="15.75">
      <c r="A640" s="37"/>
    </row>
    <row r="641" spans="1:1" ht="15.75">
      <c r="A641" s="37"/>
    </row>
    <row r="642" spans="1:1" ht="15.75">
      <c r="A642" s="37"/>
    </row>
    <row r="643" spans="1:1" ht="15.75">
      <c r="A643" s="37"/>
    </row>
    <row r="644" spans="1:1" ht="15.75">
      <c r="A644" s="37"/>
    </row>
    <row r="645" spans="1:1" ht="15.75">
      <c r="A645" s="37"/>
    </row>
    <row r="646" spans="1:1" ht="15.75">
      <c r="A646" s="37"/>
    </row>
    <row r="647" spans="1:1" ht="15.75">
      <c r="A647" s="37"/>
    </row>
    <row r="648" spans="1:1" ht="15.75">
      <c r="A648" s="37"/>
    </row>
    <row r="649" spans="1:1" ht="15.75">
      <c r="A649" s="37"/>
    </row>
  </sheetData>
  <mergeCells count="21">
    <mergeCell ref="A177:Q177"/>
    <mergeCell ref="A131:Q131"/>
    <mergeCell ref="A132:Q132"/>
    <mergeCell ref="A175:Q175"/>
    <mergeCell ref="A176:Q176"/>
    <mergeCell ref="A178:Q178"/>
    <mergeCell ref="A48:Q48"/>
    <mergeCell ref="A89:Q89"/>
    <mergeCell ref="A2:Q2"/>
    <mergeCell ref="A3:Q3"/>
    <mergeCell ref="A4:Q4"/>
    <mergeCell ref="A5:Q5"/>
    <mergeCell ref="A47:Q47"/>
    <mergeCell ref="A43:Q43"/>
    <mergeCell ref="A46:Q46"/>
    <mergeCell ref="A45:Q45"/>
    <mergeCell ref="A88:Q88"/>
    <mergeCell ref="A133:Q133"/>
    <mergeCell ref="A90:Q90"/>
    <mergeCell ref="A91:Q91"/>
    <mergeCell ref="A134:Q134"/>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2"/>
  <sheetViews>
    <sheetView showGridLines="0" workbookViewId="0">
      <selection activeCell="B9" sqref="B9"/>
    </sheetView>
  </sheetViews>
  <sheetFormatPr defaultColWidth="9.140625" defaultRowHeight="15"/>
  <cols>
    <col min="1" max="1" width="76.5703125" style="39" customWidth="1"/>
    <col min="2" max="6" width="10.5703125" style="363" customWidth="1"/>
    <col min="7" max="7" width="1.85546875" style="381" customWidth="1"/>
    <col min="8" max="8" width="9.140625" style="363" customWidth="1"/>
    <col min="9" max="9" width="10.7109375" style="363" bestFit="1" customWidth="1"/>
    <col min="10" max="256" width="9.140625" style="363"/>
    <col min="257" max="257" width="76.5703125" style="363" customWidth="1"/>
    <col min="258" max="262" width="10.5703125" style="363" customWidth="1"/>
    <col min="263" max="263" width="1.85546875" style="363" customWidth="1"/>
    <col min="264" max="264" width="9.140625" style="363" customWidth="1"/>
    <col min="265" max="265" width="10.7109375" style="363" bestFit="1" customWidth="1"/>
    <col min="266" max="512" width="9.140625" style="363"/>
    <col min="513" max="513" width="76.5703125" style="363" customWidth="1"/>
    <col min="514" max="518" width="10.5703125" style="363" customWidth="1"/>
    <col min="519" max="519" width="1.85546875" style="363" customWidth="1"/>
    <col min="520" max="520" width="9.140625" style="363" customWidth="1"/>
    <col min="521" max="521" width="10.7109375" style="363" bestFit="1" customWidth="1"/>
    <col min="522" max="768" width="9.140625" style="363"/>
    <col min="769" max="769" width="76.5703125" style="363" customWidth="1"/>
    <col min="770" max="774" width="10.5703125" style="363" customWidth="1"/>
    <col min="775" max="775" width="1.85546875" style="363" customWidth="1"/>
    <col min="776" max="776" width="9.140625" style="363" customWidth="1"/>
    <col min="777" max="777" width="10.7109375" style="363" bestFit="1" customWidth="1"/>
    <col min="778" max="1024" width="9.140625" style="363"/>
    <col min="1025" max="1025" width="76.5703125" style="363" customWidth="1"/>
    <col min="1026" max="1030" width="10.5703125" style="363" customWidth="1"/>
    <col min="1031" max="1031" width="1.85546875" style="363" customWidth="1"/>
    <col min="1032" max="1032" width="9.140625" style="363" customWidth="1"/>
    <col min="1033" max="1033" width="10.7109375" style="363" bestFit="1" customWidth="1"/>
    <col min="1034" max="1280" width="9.140625" style="363"/>
    <col min="1281" max="1281" width="76.5703125" style="363" customWidth="1"/>
    <col min="1282" max="1286" width="10.5703125" style="363" customWidth="1"/>
    <col min="1287" max="1287" width="1.85546875" style="363" customWidth="1"/>
    <col min="1288" max="1288" width="9.140625" style="363" customWidth="1"/>
    <col min="1289" max="1289" width="10.7109375" style="363" bestFit="1" customWidth="1"/>
    <col min="1290" max="1536" width="9.140625" style="363"/>
    <col min="1537" max="1537" width="76.5703125" style="363" customWidth="1"/>
    <col min="1538" max="1542" width="10.5703125" style="363" customWidth="1"/>
    <col min="1543" max="1543" width="1.85546875" style="363" customWidth="1"/>
    <col min="1544" max="1544" width="9.140625" style="363" customWidth="1"/>
    <col min="1545" max="1545" width="10.7109375" style="363" bestFit="1" customWidth="1"/>
    <col min="1546" max="1792" width="9.140625" style="363"/>
    <col min="1793" max="1793" width="76.5703125" style="363" customWidth="1"/>
    <col min="1794" max="1798" width="10.5703125" style="363" customWidth="1"/>
    <col min="1799" max="1799" width="1.85546875" style="363" customWidth="1"/>
    <col min="1800" max="1800" width="9.140625" style="363" customWidth="1"/>
    <col min="1801" max="1801" width="10.7109375" style="363" bestFit="1" customWidth="1"/>
    <col min="1802" max="2048" width="9.140625" style="363"/>
    <col min="2049" max="2049" width="76.5703125" style="363" customWidth="1"/>
    <col min="2050" max="2054" width="10.5703125" style="363" customWidth="1"/>
    <col min="2055" max="2055" width="1.85546875" style="363" customWidth="1"/>
    <col min="2056" max="2056" width="9.140625" style="363" customWidth="1"/>
    <col min="2057" max="2057" width="10.7109375" style="363" bestFit="1" customWidth="1"/>
    <col min="2058" max="2304" width="9.140625" style="363"/>
    <col min="2305" max="2305" width="76.5703125" style="363" customWidth="1"/>
    <col min="2306" max="2310" width="10.5703125" style="363" customWidth="1"/>
    <col min="2311" max="2311" width="1.85546875" style="363" customWidth="1"/>
    <col min="2312" max="2312" width="9.140625" style="363" customWidth="1"/>
    <col min="2313" max="2313" width="10.7109375" style="363" bestFit="1" customWidth="1"/>
    <col min="2314" max="2560" width="9.140625" style="363"/>
    <col min="2561" max="2561" width="76.5703125" style="363" customWidth="1"/>
    <col min="2562" max="2566" width="10.5703125" style="363" customWidth="1"/>
    <col min="2567" max="2567" width="1.85546875" style="363" customWidth="1"/>
    <col min="2568" max="2568" width="9.140625" style="363" customWidth="1"/>
    <col min="2569" max="2569" width="10.7109375" style="363" bestFit="1" customWidth="1"/>
    <col min="2570" max="2816" width="9.140625" style="363"/>
    <col min="2817" max="2817" width="76.5703125" style="363" customWidth="1"/>
    <col min="2818" max="2822" width="10.5703125" style="363" customWidth="1"/>
    <col min="2823" max="2823" width="1.85546875" style="363" customWidth="1"/>
    <col min="2824" max="2824" width="9.140625" style="363" customWidth="1"/>
    <col min="2825" max="2825" width="10.7109375" style="363" bestFit="1" customWidth="1"/>
    <col min="2826" max="3072" width="9.140625" style="363"/>
    <col min="3073" max="3073" width="76.5703125" style="363" customWidth="1"/>
    <col min="3074" max="3078" width="10.5703125" style="363" customWidth="1"/>
    <col min="3079" max="3079" width="1.85546875" style="363" customWidth="1"/>
    <col min="3080" max="3080" width="9.140625" style="363" customWidth="1"/>
    <col min="3081" max="3081" width="10.7109375" style="363" bestFit="1" customWidth="1"/>
    <col min="3082" max="3328" width="9.140625" style="363"/>
    <col min="3329" max="3329" width="76.5703125" style="363" customWidth="1"/>
    <col min="3330" max="3334" width="10.5703125" style="363" customWidth="1"/>
    <col min="3335" max="3335" width="1.85546875" style="363" customWidth="1"/>
    <col min="3336" max="3336" width="9.140625" style="363" customWidth="1"/>
    <col min="3337" max="3337" width="10.7109375" style="363" bestFit="1" customWidth="1"/>
    <col min="3338" max="3584" width="9.140625" style="363"/>
    <col min="3585" max="3585" width="76.5703125" style="363" customWidth="1"/>
    <col min="3586" max="3590" width="10.5703125" style="363" customWidth="1"/>
    <col min="3591" max="3591" width="1.85546875" style="363" customWidth="1"/>
    <col min="3592" max="3592" width="9.140625" style="363" customWidth="1"/>
    <col min="3593" max="3593" width="10.7109375" style="363" bestFit="1" customWidth="1"/>
    <col min="3594" max="3840" width="9.140625" style="363"/>
    <col min="3841" max="3841" width="76.5703125" style="363" customWidth="1"/>
    <col min="3842" max="3846" width="10.5703125" style="363" customWidth="1"/>
    <col min="3847" max="3847" width="1.85546875" style="363" customWidth="1"/>
    <col min="3848" max="3848" width="9.140625" style="363" customWidth="1"/>
    <col min="3849" max="3849" width="10.7109375" style="363" bestFit="1" customWidth="1"/>
    <col min="3850" max="4096" width="9.140625" style="363"/>
    <col min="4097" max="4097" width="76.5703125" style="363" customWidth="1"/>
    <col min="4098" max="4102" width="10.5703125" style="363" customWidth="1"/>
    <col min="4103" max="4103" width="1.85546875" style="363" customWidth="1"/>
    <col min="4104" max="4104" width="9.140625" style="363" customWidth="1"/>
    <col min="4105" max="4105" width="10.7109375" style="363" bestFit="1" customWidth="1"/>
    <col min="4106" max="4352" width="9.140625" style="363"/>
    <col min="4353" max="4353" width="76.5703125" style="363" customWidth="1"/>
    <col min="4354" max="4358" width="10.5703125" style="363" customWidth="1"/>
    <col min="4359" max="4359" width="1.85546875" style="363" customWidth="1"/>
    <col min="4360" max="4360" width="9.140625" style="363" customWidth="1"/>
    <col min="4361" max="4361" width="10.7109375" style="363" bestFit="1" customWidth="1"/>
    <col min="4362" max="4608" width="9.140625" style="363"/>
    <col min="4609" max="4609" width="76.5703125" style="363" customWidth="1"/>
    <col min="4610" max="4614" width="10.5703125" style="363" customWidth="1"/>
    <col min="4615" max="4615" width="1.85546875" style="363" customWidth="1"/>
    <col min="4616" max="4616" width="9.140625" style="363" customWidth="1"/>
    <col min="4617" max="4617" width="10.7109375" style="363" bestFit="1" customWidth="1"/>
    <col min="4618" max="4864" width="9.140625" style="363"/>
    <col min="4865" max="4865" width="76.5703125" style="363" customWidth="1"/>
    <col min="4866" max="4870" width="10.5703125" style="363" customWidth="1"/>
    <col min="4871" max="4871" width="1.85546875" style="363" customWidth="1"/>
    <col min="4872" max="4872" width="9.140625" style="363" customWidth="1"/>
    <col min="4873" max="4873" width="10.7109375" style="363" bestFit="1" customWidth="1"/>
    <col min="4874" max="5120" width="9.140625" style="363"/>
    <col min="5121" max="5121" width="76.5703125" style="363" customWidth="1"/>
    <col min="5122" max="5126" width="10.5703125" style="363" customWidth="1"/>
    <col min="5127" max="5127" width="1.85546875" style="363" customWidth="1"/>
    <col min="5128" max="5128" width="9.140625" style="363" customWidth="1"/>
    <col min="5129" max="5129" width="10.7109375" style="363" bestFit="1" customWidth="1"/>
    <col min="5130" max="5376" width="9.140625" style="363"/>
    <col min="5377" max="5377" width="76.5703125" style="363" customWidth="1"/>
    <col min="5378" max="5382" width="10.5703125" style="363" customWidth="1"/>
    <col min="5383" max="5383" width="1.85546875" style="363" customWidth="1"/>
    <col min="5384" max="5384" width="9.140625" style="363" customWidth="1"/>
    <col min="5385" max="5385" width="10.7109375" style="363" bestFit="1" customWidth="1"/>
    <col min="5386" max="5632" width="9.140625" style="363"/>
    <col min="5633" max="5633" width="76.5703125" style="363" customWidth="1"/>
    <col min="5634" max="5638" width="10.5703125" style="363" customWidth="1"/>
    <col min="5639" max="5639" width="1.85546875" style="363" customWidth="1"/>
    <col min="5640" max="5640" width="9.140625" style="363" customWidth="1"/>
    <col min="5641" max="5641" width="10.7109375" style="363" bestFit="1" customWidth="1"/>
    <col min="5642" max="5888" width="9.140625" style="363"/>
    <col min="5889" max="5889" width="76.5703125" style="363" customWidth="1"/>
    <col min="5890" max="5894" width="10.5703125" style="363" customWidth="1"/>
    <col min="5895" max="5895" width="1.85546875" style="363" customWidth="1"/>
    <col min="5896" max="5896" width="9.140625" style="363" customWidth="1"/>
    <col min="5897" max="5897" width="10.7109375" style="363" bestFit="1" customWidth="1"/>
    <col min="5898" max="6144" width="9.140625" style="363"/>
    <col min="6145" max="6145" width="76.5703125" style="363" customWidth="1"/>
    <col min="6146" max="6150" width="10.5703125" style="363" customWidth="1"/>
    <col min="6151" max="6151" width="1.85546875" style="363" customWidth="1"/>
    <col min="6152" max="6152" width="9.140625" style="363" customWidth="1"/>
    <col min="6153" max="6153" width="10.7109375" style="363" bestFit="1" customWidth="1"/>
    <col min="6154" max="6400" width="9.140625" style="363"/>
    <col min="6401" max="6401" width="76.5703125" style="363" customWidth="1"/>
    <col min="6402" max="6406" width="10.5703125" style="363" customWidth="1"/>
    <col min="6407" max="6407" width="1.85546875" style="363" customWidth="1"/>
    <col min="6408" max="6408" width="9.140625" style="363" customWidth="1"/>
    <col min="6409" max="6409" width="10.7109375" style="363" bestFit="1" customWidth="1"/>
    <col min="6410" max="6656" width="9.140625" style="363"/>
    <col min="6657" max="6657" width="76.5703125" style="363" customWidth="1"/>
    <col min="6658" max="6662" width="10.5703125" style="363" customWidth="1"/>
    <col min="6663" max="6663" width="1.85546875" style="363" customWidth="1"/>
    <col min="6664" max="6664" width="9.140625" style="363" customWidth="1"/>
    <col min="6665" max="6665" width="10.7109375" style="363" bestFit="1" customWidth="1"/>
    <col min="6666" max="6912" width="9.140625" style="363"/>
    <col min="6913" max="6913" width="76.5703125" style="363" customWidth="1"/>
    <col min="6914" max="6918" width="10.5703125" style="363" customWidth="1"/>
    <col min="6919" max="6919" width="1.85546875" style="363" customWidth="1"/>
    <col min="6920" max="6920" width="9.140625" style="363" customWidth="1"/>
    <col min="6921" max="6921" width="10.7109375" style="363" bestFit="1" customWidth="1"/>
    <col min="6922" max="7168" width="9.140625" style="363"/>
    <col min="7169" max="7169" width="76.5703125" style="363" customWidth="1"/>
    <col min="7170" max="7174" width="10.5703125" style="363" customWidth="1"/>
    <col min="7175" max="7175" width="1.85546875" style="363" customWidth="1"/>
    <col min="7176" max="7176" width="9.140625" style="363" customWidth="1"/>
    <col min="7177" max="7177" width="10.7109375" style="363" bestFit="1" customWidth="1"/>
    <col min="7178" max="7424" width="9.140625" style="363"/>
    <col min="7425" max="7425" width="76.5703125" style="363" customWidth="1"/>
    <col min="7426" max="7430" width="10.5703125" style="363" customWidth="1"/>
    <col min="7431" max="7431" width="1.85546875" style="363" customWidth="1"/>
    <col min="7432" max="7432" width="9.140625" style="363" customWidth="1"/>
    <col min="7433" max="7433" width="10.7109375" style="363" bestFit="1" customWidth="1"/>
    <col min="7434" max="7680" width="9.140625" style="363"/>
    <col min="7681" max="7681" width="76.5703125" style="363" customWidth="1"/>
    <col min="7682" max="7686" width="10.5703125" style="363" customWidth="1"/>
    <col min="7687" max="7687" width="1.85546875" style="363" customWidth="1"/>
    <col min="7688" max="7688" width="9.140625" style="363" customWidth="1"/>
    <col min="7689" max="7689" width="10.7109375" style="363" bestFit="1" customWidth="1"/>
    <col min="7690" max="7936" width="9.140625" style="363"/>
    <col min="7937" max="7937" width="76.5703125" style="363" customWidth="1"/>
    <col min="7938" max="7942" width="10.5703125" style="363" customWidth="1"/>
    <col min="7943" max="7943" width="1.85546875" style="363" customWidth="1"/>
    <col min="7944" max="7944" width="9.140625" style="363" customWidth="1"/>
    <col min="7945" max="7945" width="10.7109375" style="363" bestFit="1" customWidth="1"/>
    <col min="7946" max="8192" width="9.140625" style="363"/>
    <col min="8193" max="8193" width="76.5703125" style="363" customWidth="1"/>
    <col min="8194" max="8198" width="10.5703125" style="363" customWidth="1"/>
    <col min="8199" max="8199" width="1.85546875" style="363" customWidth="1"/>
    <col min="8200" max="8200" width="9.140625" style="363" customWidth="1"/>
    <col min="8201" max="8201" width="10.7109375" style="363" bestFit="1" customWidth="1"/>
    <col min="8202" max="8448" width="9.140625" style="363"/>
    <col min="8449" max="8449" width="76.5703125" style="363" customWidth="1"/>
    <col min="8450" max="8454" width="10.5703125" style="363" customWidth="1"/>
    <col min="8455" max="8455" width="1.85546875" style="363" customWidth="1"/>
    <col min="8456" max="8456" width="9.140625" style="363" customWidth="1"/>
    <col min="8457" max="8457" width="10.7109375" style="363" bestFit="1" customWidth="1"/>
    <col min="8458" max="8704" width="9.140625" style="363"/>
    <col min="8705" max="8705" width="76.5703125" style="363" customWidth="1"/>
    <col min="8706" max="8710" width="10.5703125" style="363" customWidth="1"/>
    <col min="8711" max="8711" width="1.85546875" style="363" customWidth="1"/>
    <col min="8712" max="8712" width="9.140625" style="363" customWidth="1"/>
    <col min="8713" max="8713" width="10.7109375" style="363" bestFit="1" customWidth="1"/>
    <col min="8714" max="8960" width="9.140625" style="363"/>
    <col min="8961" max="8961" width="76.5703125" style="363" customWidth="1"/>
    <col min="8962" max="8966" width="10.5703125" style="363" customWidth="1"/>
    <col min="8967" max="8967" width="1.85546875" style="363" customWidth="1"/>
    <col min="8968" max="8968" width="9.140625" style="363" customWidth="1"/>
    <col min="8969" max="8969" width="10.7109375" style="363" bestFit="1" customWidth="1"/>
    <col min="8970" max="9216" width="9.140625" style="363"/>
    <col min="9217" max="9217" width="76.5703125" style="363" customWidth="1"/>
    <col min="9218" max="9222" width="10.5703125" style="363" customWidth="1"/>
    <col min="9223" max="9223" width="1.85546875" style="363" customWidth="1"/>
    <col min="9224" max="9224" width="9.140625" style="363" customWidth="1"/>
    <col min="9225" max="9225" width="10.7109375" style="363" bestFit="1" customWidth="1"/>
    <col min="9226" max="9472" width="9.140625" style="363"/>
    <col min="9473" max="9473" width="76.5703125" style="363" customWidth="1"/>
    <col min="9474" max="9478" width="10.5703125" style="363" customWidth="1"/>
    <col min="9479" max="9479" width="1.85546875" style="363" customWidth="1"/>
    <col min="9480" max="9480" width="9.140625" style="363" customWidth="1"/>
    <col min="9481" max="9481" width="10.7109375" style="363" bestFit="1" customWidth="1"/>
    <col min="9482" max="9728" width="9.140625" style="363"/>
    <col min="9729" max="9729" width="76.5703125" style="363" customWidth="1"/>
    <col min="9730" max="9734" width="10.5703125" style="363" customWidth="1"/>
    <col min="9735" max="9735" width="1.85546875" style="363" customWidth="1"/>
    <col min="9736" max="9736" width="9.140625" style="363" customWidth="1"/>
    <col min="9737" max="9737" width="10.7109375" style="363" bestFit="1" customWidth="1"/>
    <col min="9738" max="9984" width="9.140625" style="363"/>
    <col min="9985" max="9985" width="76.5703125" style="363" customWidth="1"/>
    <col min="9986" max="9990" width="10.5703125" style="363" customWidth="1"/>
    <col min="9991" max="9991" width="1.85546875" style="363" customWidth="1"/>
    <col min="9992" max="9992" width="9.140625" style="363" customWidth="1"/>
    <col min="9993" max="9993" width="10.7109375" style="363" bestFit="1" customWidth="1"/>
    <col min="9994" max="10240" width="9.140625" style="363"/>
    <col min="10241" max="10241" width="76.5703125" style="363" customWidth="1"/>
    <col min="10242" max="10246" width="10.5703125" style="363" customWidth="1"/>
    <col min="10247" max="10247" width="1.85546875" style="363" customWidth="1"/>
    <col min="10248" max="10248" width="9.140625" style="363" customWidth="1"/>
    <col min="10249" max="10249" width="10.7109375" style="363" bestFit="1" customWidth="1"/>
    <col min="10250" max="10496" width="9.140625" style="363"/>
    <col min="10497" max="10497" width="76.5703125" style="363" customWidth="1"/>
    <col min="10498" max="10502" width="10.5703125" style="363" customWidth="1"/>
    <col min="10503" max="10503" width="1.85546875" style="363" customWidth="1"/>
    <col min="10504" max="10504" width="9.140625" style="363" customWidth="1"/>
    <col min="10505" max="10505" width="10.7109375" style="363" bestFit="1" customWidth="1"/>
    <col min="10506" max="10752" width="9.140625" style="363"/>
    <col min="10753" max="10753" width="76.5703125" style="363" customWidth="1"/>
    <col min="10754" max="10758" width="10.5703125" style="363" customWidth="1"/>
    <col min="10759" max="10759" width="1.85546875" style="363" customWidth="1"/>
    <col min="10760" max="10760" width="9.140625" style="363" customWidth="1"/>
    <col min="10761" max="10761" width="10.7109375" style="363" bestFit="1" customWidth="1"/>
    <col min="10762" max="11008" width="9.140625" style="363"/>
    <col min="11009" max="11009" width="76.5703125" style="363" customWidth="1"/>
    <col min="11010" max="11014" width="10.5703125" style="363" customWidth="1"/>
    <col min="11015" max="11015" width="1.85546875" style="363" customWidth="1"/>
    <col min="11016" max="11016" width="9.140625" style="363" customWidth="1"/>
    <col min="11017" max="11017" width="10.7109375" style="363" bestFit="1" customWidth="1"/>
    <col min="11018" max="11264" width="9.140625" style="363"/>
    <col min="11265" max="11265" width="76.5703125" style="363" customWidth="1"/>
    <col min="11266" max="11270" width="10.5703125" style="363" customWidth="1"/>
    <col min="11271" max="11271" width="1.85546875" style="363" customWidth="1"/>
    <col min="11272" max="11272" width="9.140625" style="363" customWidth="1"/>
    <col min="11273" max="11273" width="10.7109375" style="363" bestFit="1" customWidth="1"/>
    <col min="11274" max="11520" width="9.140625" style="363"/>
    <col min="11521" max="11521" width="76.5703125" style="363" customWidth="1"/>
    <col min="11522" max="11526" width="10.5703125" style="363" customWidth="1"/>
    <col min="11527" max="11527" width="1.85546875" style="363" customWidth="1"/>
    <col min="11528" max="11528" width="9.140625" style="363" customWidth="1"/>
    <col min="11529" max="11529" width="10.7109375" style="363" bestFit="1" customWidth="1"/>
    <col min="11530" max="11776" width="9.140625" style="363"/>
    <col min="11777" max="11777" width="76.5703125" style="363" customWidth="1"/>
    <col min="11778" max="11782" width="10.5703125" style="363" customWidth="1"/>
    <col min="11783" max="11783" width="1.85546875" style="363" customWidth="1"/>
    <col min="11784" max="11784" width="9.140625" style="363" customWidth="1"/>
    <col min="11785" max="11785" width="10.7109375" style="363" bestFit="1" customWidth="1"/>
    <col min="11786" max="12032" width="9.140625" style="363"/>
    <col min="12033" max="12033" width="76.5703125" style="363" customWidth="1"/>
    <col min="12034" max="12038" width="10.5703125" style="363" customWidth="1"/>
    <col min="12039" max="12039" width="1.85546875" style="363" customWidth="1"/>
    <col min="12040" max="12040" width="9.140625" style="363" customWidth="1"/>
    <col min="12041" max="12041" width="10.7109375" style="363" bestFit="1" customWidth="1"/>
    <col min="12042" max="12288" width="9.140625" style="363"/>
    <col min="12289" max="12289" width="76.5703125" style="363" customWidth="1"/>
    <col min="12290" max="12294" width="10.5703125" style="363" customWidth="1"/>
    <col min="12295" max="12295" width="1.85546875" style="363" customWidth="1"/>
    <col min="12296" max="12296" width="9.140625" style="363" customWidth="1"/>
    <col min="12297" max="12297" width="10.7109375" style="363" bestFit="1" customWidth="1"/>
    <col min="12298" max="12544" width="9.140625" style="363"/>
    <col min="12545" max="12545" width="76.5703125" style="363" customWidth="1"/>
    <col min="12546" max="12550" width="10.5703125" style="363" customWidth="1"/>
    <col min="12551" max="12551" width="1.85546875" style="363" customWidth="1"/>
    <col min="12552" max="12552" width="9.140625" style="363" customWidth="1"/>
    <col min="12553" max="12553" width="10.7109375" style="363" bestFit="1" customWidth="1"/>
    <col min="12554" max="12800" width="9.140625" style="363"/>
    <col min="12801" max="12801" width="76.5703125" style="363" customWidth="1"/>
    <col min="12802" max="12806" width="10.5703125" style="363" customWidth="1"/>
    <col min="12807" max="12807" width="1.85546875" style="363" customWidth="1"/>
    <col min="12808" max="12808" width="9.140625" style="363" customWidth="1"/>
    <col min="12809" max="12809" width="10.7109375" style="363" bestFit="1" customWidth="1"/>
    <col min="12810" max="13056" width="9.140625" style="363"/>
    <col min="13057" max="13057" width="76.5703125" style="363" customWidth="1"/>
    <col min="13058" max="13062" width="10.5703125" style="363" customWidth="1"/>
    <col min="13063" max="13063" width="1.85546875" style="363" customWidth="1"/>
    <col min="13064" max="13064" width="9.140625" style="363" customWidth="1"/>
    <col min="13065" max="13065" width="10.7109375" style="363" bestFit="1" customWidth="1"/>
    <col min="13066" max="13312" width="9.140625" style="363"/>
    <col min="13313" max="13313" width="76.5703125" style="363" customWidth="1"/>
    <col min="13314" max="13318" width="10.5703125" style="363" customWidth="1"/>
    <col min="13319" max="13319" width="1.85546875" style="363" customWidth="1"/>
    <col min="13320" max="13320" width="9.140625" style="363" customWidth="1"/>
    <col min="13321" max="13321" width="10.7109375" style="363" bestFit="1" customWidth="1"/>
    <col min="13322" max="13568" width="9.140625" style="363"/>
    <col min="13569" max="13569" width="76.5703125" style="363" customWidth="1"/>
    <col min="13570" max="13574" width="10.5703125" style="363" customWidth="1"/>
    <col min="13575" max="13575" width="1.85546875" style="363" customWidth="1"/>
    <col min="13576" max="13576" width="9.140625" style="363" customWidth="1"/>
    <col min="13577" max="13577" width="10.7109375" style="363" bestFit="1" customWidth="1"/>
    <col min="13578" max="13824" width="9.140625" style="363"/>
    <col min="13825" max="13825" width="76.5703125" style="363" customWidth="1"/>
    <col min="13826" max="13830" width="10.5703125" style="363" customWidth="1"/>
    <col min="13831" max="13831" width="1.85546875" style="363" customWidth="1"/>
    <col min="13832" max="13832" width="9.140625" style="363" customWidth="1"/>
    <col min="13833" max="13833" width="10.7109375" style="363" bestFit="1" customWidth="1"/>
    <col min="13834" max="14080" width="9.140625" style="363"/>
    <col min="14081" max="14081" width="76.5703125" style="363" customWidth="1"/>
    <col min="14082" max="14086" width="10.5703125" style="363" customWidth="1"/>
    <col min="14087" max="14087" width="1.85546875" style="363" customWidth="1"/>
    <col min="14088" max="14088" width="9.140625" style="363" customWidth="1"/>
    <col min="14089" max="14089" width="10.7109375" style="363" bestFit="1" customWidth="1"/>
    <col min="14090" max="14336" width="9.140625" style="363"/>
    <col min="14337" max="14337" width="76.5703125" style="363" customWidth="1"/>
    <col min="14338" max="14342" width="10.5703125" style="363" customWidth="1"/>
    <col min="14343" max="14343" width="1.85546875" style="363" customWidth="1"/>
    <col min="14344" max="14344" width="9.140625" style="363" customWidth="1"/>
    <col min="14345" max="14345" width="10.7109375" style="363" bestFit="1" customWidth="1"/>
    <col min="14346" max="14592" width="9.140625" style="363"/>
    <col min="14593" max="14593" width="76.5703125" style="363" customWidth="1"/>
    <col min="14594" max="14598" width="10.5703125" style="363" customWidth="1"/>
    <col min="14599" max="14599" width="1.85546875" style="363" customWidth="1"/>
    <col min="14600" max="14600" width="9.140625" style="363" customWidth="1"/>
    <col min="14601" max="14601" width="10.7109375" style="363" bestFit="1" customWidth="1"/>
    <col min="14602" max="14848" width="9.140625" style="363"/>
    <col min="14849" max="14849" width="76.5703125" style="363" customWidth="1"/>
    <col min="14850" max="14854" width="10.5703125" style="363" customWidth="1"/>
    <col min="14855" max="14855" width="1.85546875" style="363" customWidth="1"/>
    <col min="14856" max="14856" width="9.140625" style="363" customWidth="1"/>
    <col min="14857" max="14857" width="10.7109375" style="363" bestFit="1" customWidth="1"/>
    <col min="14858" max="15104" width="9.140625" style="363"/>
    <col min="15105" max="15105" width="76.5703125" style="363" customWidth="1"/>
    <col min="15106" max="15110" width="10.5703125" style="363" customWidth="1"/>
    <col min="15111" max="15111" width="1.85546875" style="363" customWidth="1"/>
    <col min="15112" max="15112" width="9.140625" style="363" customWidth="1"/>
    <col min="15113" max="15113" width="10.7109375" style="363" bestFit="1" customWidth="1"/>
    <col min="15114" max="15360" width="9.140625" style="363"/>
    <col min="15361" max="15361" width="76.5703125" style="363" customWidth="1"/>
    <col min="15362" max="15366" width="10.5703125" style="363" customWidth="1"/>
    <col min="15367" max="15367" width="1.85546875" style="363" customWidth="1"/>
    <col min="15368" max="15368" width="9.140625" style="363" customWidth="1"/>
    <col min="15369" max="15369" width="10.7109375" style="363" bestFit="1" customWidth="1"/>
    <col min="15370" max="15616" width="9.140625" style="363"/>
    <col min="15617" max="15617" width="76.5703125" style="363" customWidth="1"/>
    <col min="15618" max="15622" width="10.5703125" style="363" customWidth="1"/>
    <col min="15623" max="15623" width="1.85546875" style="363" customWidth="1"/>
    <col min="15624" max="15624" width="9.140625" style="363" customWidth="1"/>
    <col min="15625" max="15625" width="10.7109375" style="363" bestFit="1" customWidth="1"/>
    <col min="15626" max="15872" width="9.140625" style="363"/>
    <col min="15873" max="15873" width="76.5703125" style="363" customWidth="1"/>
    <col min="15874" max="15878" width="10.5703125" style="363" customWidth="1"/>
    <col min="15879" max="15879" width="1.85546875" style="363" customWidth="1"/>
    <col min="15880" max="15880" width="9.140625" style="363" customWidth="1"/>
    <col min="15881" max="15881" width="10.7109375" style="363" bestFit="1" customWidth="1"/>
    <col min="15882" max="16128" width="9.140625" style="363"/>
    <col min="16129" max="16129" width="76.5703125" style="363" customWidth="1"/>
    <col min="16130" max="16134" width="10.5703125" style="363" customWidth="1"/>
    <col min="16135" max="16135" width="1.85546875" style="363" customWidth="1"/>
    <col min="16136" max="16136" width="9.140625" style="363" customWidth="1"/>
    <col min="16137" max="16137" width="10.7109375" style="363" bestFit="1" customWidth="1"/>
    <col min="16138" max="16384" width="9.140625" style="363"/>
  </cols>
  <sheetData>
    <row r="1" spans="1:7" s="33" customFormat="1" ht="24" customHeight="1">
      <c r="A1" s="1138" t="s">
        <v>985</v>
      </c>
      <c r="B1" s="1138"/>
      <c r="C1" s="1138"/>
      <c r="D1" s="1138"/>
      <c r="E1" s="1138"/>
      <c r="F1" s="1138"/>
    </row>
    <row r="2" spans="1:7" s="33" customFormat="1" ht="24" customHeight="1">
      <c r="A2" s="1138" t="s">
        <v>1124</v>
      </c>
      <c r="B2" s="1138"/>
      <c r="C2" s="1138"/>
      <c r="D2" s="1138"/>
      <c r="E2" s="1138"/>
      <c r="F2" s="1138"/>
    </row>
    <row r="3" spans="1:7" s="33" customFormat="1" ht="24" customHeight="1">
      <c r="A3" s="1138" t="s">
        <v>1396</v>
      </c>
      <c r="B3" s="1138"/>
      <c r="C3" s="1138"/>
      <c r="D3" s="1138"/>
      <c r="E3" s="1138"/>
      <c r="F3" s="1138"/>
    </row>
    <row r="4" spans="1:7" s="34" customFormat="1" ht="24" customHeight="1">
      <c r="A4" s="1162" t="s">
        <v>1223</v>
      </c>
      <c r="B4" s="1162"/>
      <c r="C4" s="1162"/>
      <c r="D4" s="1162"/>
      <c r="E4" s="1162"/>
      <c r="F4" s="1162"/>
    </row>
    <row r="5" spans="1:7" ht="4.5" customHeight="1" thickBot="1">
      <c r="B5" s="38"/>
      <c r="C5" s="38"/>
      <c r="D5" s="38"/>
      <c r="E5" s="38"/>
      <c r="F5" s="38"/>
      <c r="G5" s="363"/>
    </row>
    <row r="6" spans="1:7" ht="16.5" thickTop="1" thickBot="1">
      <c r="A6" s="641"/>
      <c r="B6" s="642" t="s">
        <v>2</v>
      </c>
      <c r="C6" s="642" t="s">
        <v>3</v>
      </c>
      <c r="D6" s="642" t="s">
        <v>4</v>
      </c>
      <c r="E6" s="642" t="s">
        <v>5</v>
      </c>
      <c r="F6" s="642" t="s">
        <v>6</v>
      </c>
      <c r="G6" s="363"/>
    </row>
    <row r="7" spans="1:7" ht="16.5" thickTop="1" thickBot="1">
      <c r="A7" s="980" t="s">
        <v>7</v>
      </c>
      <c r="B7" s="1000">
        <v>4530346.6792700002</v>
      </c>
      <c r="C7" s="1000">
        <v>273814.66691999999</v>
      </c>
      <c r="D7" s="1000">
        <v>0</v>
      </c>
      <c r="E7" s="1000">
        <v>1102.28667</v>
      </c>
      <c r="F7" s="1000">
        <v>4805263.6328599993</v>
      </c>
      <c r="G7" s="363"/>
    </row>
    <row r="8" spans="1:7" ht="16.5" thickTop="1" thickBot="1">
      <c r="A8" s="980" t="s">
        <v>8</v>
      </c>
      <c r="B8" s="981">
        <v>270048.87742000003</v>
      </c>
      <c r="C8" s="981">
        <v>103274.32225</v>
      </c>
      <c r="D8" s="981">
        <v>0</v>
      </c>
      <c r="E8" s="981">
        <v>748.38049999999998</v>
      </c>
      <c r="F8" s="981">
        <v>374071.58017000003</v>
      </c>
      <c r="G8" s="363"/>
    </row>
    <row r="9" spans="1:7" ht="16.5" thickTop="1" thickBot="1">
      <c r="A9" s="1001" t="s">
        <v>9</v>
      </c>
      <c r="B9" s="1002">
        <v>100638.79592</v>
      </c>
      <c r="C9" s="1002">
        <v>24732.11794</v>
      </c>
      <c r="D9" s="1002">
        <v>0</v>
      </c>
      <c r="E9" s="1002">
        <v>0</v>
      </c>
      <c r="F9" s="1002">
        <v>125370.91386</v>
      </c>
      <c r="G9" s="363"/>
    </row>
    <row r="10" spans="1:7" ht="15.75" thickTop="1">
      <c r="A10" s="984" t="s">
        <v>10</v>
      </c>
      <c r="B10" s="985">
        <v>155047.46866999997</v>
      </c>
      <c r="C10" s="985">
        <v>64134.048000000003</v>
      </c>
      <c r="D10" s="985">
        <v>0</v>
      </c>
      <c r="E10" s="985">
        <v>748.38049999999998</v>
      </c>
      <c r="F10" s="985">
        <v>219929.89716999998</v>
      </c>
      <c r="G10" s="363"/>
    </row>
    <row r="11" spans="1:7">
      <c r="A11" s="984" t="s">
        <v>11</v>
      </c>
      <c r="B11" s="985">
        <v>14350.170830000001</v>
      </c>
      <c r="C11" s="985">
        <v>11570.682429999999</v>
      </c>
      <c r="D11" s="985">
        <v>0</v>
      </c>
      <c r="E11" s="985">
        <v>0</v>
      </c>
      <c r="F11" s="985">
        <v>25920.85326</v>
      </c>
      <c r="G11" s="363"/>
    </row>
    <row r="12" spans="1:7">
      <c r="A12" s="984" t="s">
        <v>12</v>
      </c>
      <c r="B12" s="985">
        <v>0</v>
      </c>
      <c r="C12" s="985">
        <v>0</v>
      </c>
      <c r="D12" s="985">
        <v>0</v>
      </c>
      <c r="E12" s="985">
        <v>0</v>
      </c>
      <c r="F12" s="985">
        <v>0</v>
      </c>
      <c r="G12" s="363"/>
    </row>
    <row r="13" spans="1:7">
      <c r="A13" s="984" t="s">
        <v>13</v>
      </c>
      <c r="B13" s="985">
        <v>0</v>
      </c>
      <c r="C13" s="985">
        <v>2836.8677299999999</v>
      </c>
      <c r="D13" s="985">
        <v>0</v>
      </c>
      <c r="E13" s="985">
        <v>0</v>
      </c>
      <c r="F13" s="985">
        <v>2836.8677299999999</v>
      </c>
      <c r="G13" s="363"/>
    </row>
    <row r="14" spans="1:7">
      <c r="A14" s="984" t="s">
        <v>14</v>
      </c>
      <c r="B14" s="985">
        <v>12.442</v>
      </c>
      <c r="C14" s="985">
        <v>0.60614999999999997</v>
      </c>
      <c r="D14" s="985">
        <v>0</v>
      </c>
      <c r="E14" s="985">
        <v>0</v>
      </c>
      <c r="F14" s="985">
        <v>13.04815</v>
      </c>
      <c r="G14" s="363"/>
    </row>
    <row r="15" spans="1:7">
      <c r="A15" s="984" t="s">
        <v>15</v>
      </c>
      <c r="B15" s="985">
        <v>0</v>
      </c>
      <c r="C15" s="985">
        <v>0</v>
      </c>
      <c r="D15" s="985">
        <v>0</v>
      </c>
      <c r="E15" s="985">
        <v>0</v>
      </c>
      <c r="F15" s="985">
        <v>0</v>
      </c>
      <c r="G15" s="363"/>
    </row>
    <row r="16" spans="1:7" ht="15.75" thickBot="1">
      <c r="A16" s="984" t="s">
        <v>16</v>
      </c>
      <c r="B16" s="985">
        <v>0</v>
      </c>
      <c r="C16" s="985">
        <v>0</v>
      </c>
      <c r="D16" s="985">
        <v>0</v>
      </c>
      <c r="E16" s="985">
        <v>0</v>
      </c>
      <c r="F16" s="985">
        <v>0</v>
      </c>
      <c r="G16" s="363"/>
    </row>
    <row r="17" spans="1:7" ht="16.5" thickTop="1" thickBot="1">
      <c r="A17" s="982" t="s">
        <v>17</v>
      </c>
      <c r="B17" s="983">
        <v>98270.61351000001</v>
      </c>
      <c r="C17" s="983">
        <v>73552.284299999999</v>
      </c>
      <c r="D17" s="983">
        <v>0</v>
      </c>
      <c r="E17" s="983">
        <v>54.375</v>
      </c>
      <c r="F17" s="983">
        <v>171877.27280999999</v>
      </c>
      <c r="G17" s="363"/>
    </row>
    <row r="18" spans="1:7" ht="15.75" thickTop="1">
      <c r="A18" s="984" t="s">
        <v>18</v>
      </c>
      <c r="B18" s="985">
        <v>0</v>
      </c>
      <c r="C18" s="985">
        <v>0</v>
      </c>
      <c r="D18" s="985">
        <v>0</v>
      </c>
      <c r="E18" s="985">
        <v>0</v>
      </c>
      <c r="F18" s="985">
        <v>0</v>
      </c>
      <c r="G18" s="363"/>
    </row>
    <row r="19" spans="1:7">
      <c r="A19" s="984" t="s">
        <v>19</v>
      </c>
      <c r="B19" s="985">
        <v>25018.262730000002</v>
      </c>
      <c r="C19" s="985">
        <v>10312.375</v>
      </c>
      <c r="D19" s="985">
        <v>0</v>
      </c>
      <c r="E19" s="985">
        <v>0</v>
      </c>
      <c r="F19" s="985">
        <v>35330.637729999995</v>
      </c>
      <c r="G19" s="363"/>
    </row>
    <row r="20" spans="1:7">
      <c r="A20" s="984" t="s">
        <v>20</v>
      </c>
      <c r="B20" s="985">
        <v>0</v>
      </c>
      <c r="C20" s="985">
        <v>0</v>
      </c>
      <c r="D20" s="985">
        <v>0</v>
      </c>
      <c r="E20" s="985">
        <v>0</v>
      </c>
      <c r="F20" s="985">
        <v>0</v>
      </c>
      <c r="G20" s="363"/>
    </row>
    <row r="21" spans="1:7">
      <c r="A21" s="984" t="s">
        <v>21</v>
      </c>
      <c r="B21" s="985">
        <v>0</v>
      </c>
      <c r="C21" s="985">
        <v>0</v>
      </c>
      <c r="D21" s="985">
        <v>0</v>
      </c>
      <c r="E21" s="985">
        <v>0</v>
      </c>
      <c r="F21" s="985">
        <v>0</v>
      </c>
      <c r="G21" s="363"/>
    </row>
    <row r="22" spans="1:7">
      <c r="A22" s="984" t="s">
        <v>22</v>
      </c>
      <c r="B22" s="985">
        <v>37606.326000000001</v>
      </c>
      <c r="C22" s="985">
        <v>10697.580529999999</v>
      </c>
      <c r="D22" s="985">
        <v>0</v>
      </c>
      <c r="E22" s="985">
        <v>53.171510000000005</v>
      </c>
      <c r="F22" s="985">
        <v>48357.07804</v>
      </c>
      <c r="G22" s="363"/>
    </row>
    <row r="23" spans="1:7">
      <c r="A23" s="984" t="s">
        <v>23</v>
      </c>
      <c r="B23" s="985">
        <v>35638.858110000001</v>
      </c>
      <c r="C23" s="985">
        <v>52542.32877</v>
      </c>
      <c r="D23" s="985">
        <v>0</v>
      </c>
      <c r="E23" s="985">
        <v>1.2034899999999999</v>
      </c>
      <c r="F23" s="985">
        <v>88182.390370000008</v>
      </c>
      <c r="G23" s="363"/>
    </row>
    <row r="24" spans="1:7">
      <c r="A24" s="984" t="s">
        <v>24</v>
      </c>
      <c r="B24" s="985">
        <v>7.1666699999999999</v>
      </c>
      <c r="C24" s="985">
        <v>0</v>
      </c>
      <c r="D24" s="985">
        <v>0</v>
      </c>
      <c r="E24" s="985">
        <v>0</v>
      </c>
      <c r="F24" s="985">
        <v>7.1666699999999999</v>
      </c>
      <c r="G24" s="363"/>
    </row>
    <row r="25" spans="1:7" ht="15.75" thickBot="1">
      <c r="A25" s="984" t="s">
        <v>25</v>
      </c>
      <c r="B25" s="985">
        <v>0</v>
      </c>
      <c r="C25" s="985">
        <v>0</v>
      </c>
      <c r="D25" s="985">
        <v>0</v>
      </c>
      <c r="E25" s="985">
        <v>0</v>
      </c>
      <c r="F25" s="985">
        <v>0</v>
      </c>
      <c r="G25" s="363"/>
    </row>
    <row r="26" spans="1:7" ht="16.5" thickTop="1" thickBot="1">
      <c r="A26" s="982" t="s">
        <v>26</v>
      </c>
      <c r="B26" s="983">
        <v>3916625.8966799998</v>
      </c>
      <c r="C26" s="983">
        <v>67969.054199999999</v>
      </c>
      <c r="D26" s="983">
        <v>0</v>
      </c>
      <c r="E26" s="983">
        <v>299.53116999999997</v>
      </c>
      <c r="F26" s="983">
        <v>3984894.4820500002</v>
      </c>
      <c r="G26" s="363"/>
    </row>
    <row r="27" spans="1:7" ht="15.75" thickTop="1">
      <c r="A27" s="986" t="s">
        <v>27</v>
      </c>
      <c r="B27" s="985">
        <v>3864532.4409499997</v>
      </c>
      <c r="C27" s="985">
        <v>99641.267459999988</v>
      </c>
      <c r="D27" s="985">
        <v>0</v>
      </c>
      <c r="E27" s="985">
        <v>298.91329999999999</v>
      </c>
      <c r="F27" s="985">
        <v>3964472.6217100001</v>
      </c>
      <c r="G27" s="363"/>
    </row>
    <row r="28" spans="1:7">
      <c r="A28" s="984" t="s">
        <v>28</v>
      </c>
      <c r="B28" s="985">
        <v>3753209.0074299998</v>
      </c>
      <c r="C28" s="985">
        <v>85842.682180000003</v>
      </c>
      <c r="D28" s="985">
        <v>0</v>
      </c>
      <c r="E28" s="985">
        <v>298.91329999999999</v>
      </c>
      <c r="F28" s="985">
        <v>3839350.6029099999</v>
      </c>
      <c r="G28" s="363"/>
    </row>
    <row r="29" spans="1:7">
      <c r="A29" s="984" t="s">
        <v>29</v>
      </c>
      <c r="B29" s="985">
        <v>108107.11047</v>
      </c>
      <c r="C29" s="985">
        <v>12802.341849999999</v>
      </c>
      <c r="D29" s="985">
        <v>0</v>
      </c>
      <c r="E29" s="985">
        <v>0</v>
      </c>
      <c r="F29" s="985">
        <v>120909.45232</v>
      </c>
      <c r="G29" s="363"/>
    </row>
    <row r="30" spans="1:7">
      <c r="A30" s="984" t="s">
        <v>30</v>
      </c>
      <c r="B30" s="985">
        <v>3216.32305</v>
      </c>
      <c r="C30" s="985">
        <v>996.2434300000001</v>
      </c>
      <c r="D30" s="985">
        <v>0</v>
      </c>
      <c r="E30" s="985">
        <v>0</v>
      </c>
      <c r="F30" s="985">
        <v>4212.5664800000004</v>
      </c>
      <c r="G30" s="363"/>
    </row>
    <row r="31" spans="1:7">
      <c r="A31" s="986" t="s">
        <v>31</v>
      </c>
      <c r="B31" s="985">
        <v>26802.464030000003</v>
      </c>
      <c r="C31" s="985">
        <v>1040.2701099999999</v>
      </c>
      <c r="D31" s="985">
        <v>0</v>
      </c>
      <c r="E31" s="985">
        <v>0</v>
      </c>
      <c r="F31" s="985">
        <v>27842.73414</v>
      </c>
      <c r="G31" s="363"/>
    </row>
    <row r="32" spans="1:7">
      <c r="A32" s="984" t="s">
        <v>32</v>
      </c>
      <c r="B32" s="985">
        <v>24581.98371</v>
      </c>
      <c r="C32" s="985">
        <v>997.21105</v>
      </c>
      <c r="D32" s="985">
        <v>0</v>
      </c>
      <c r="E32" s="985">
        <v>0</v>
      </c>
      <c r="F32" s="985">
        <v>25579.194760000002</v>
      </c>
      <c r="G32" s="363"/>
    </row>
    <row r="33" spans="1:7">
      <c r="A33" s="984" t="s">
        <v>33</v>
      </c>
      <c r="B33" s="985">
        <v>2136.5989399999999</v>
      </c>
      <c r="C33" s="985">
        <v>43.059059999999995</v>
      </c>
      <c r="D33" s="985">
        <v>0</v>
      </c>
      <c r="E33" s="985">
        <v>0</v>
      </c>
      <c r="F33" s="985">
        <v>2179.6579999999999</v>
      </c>
      <c r="G33" s="363"/>
    </row>
    <row r="34" spans="1:7">
      <c r="A34" s="987" t="s">
        <v>34</v>
      </c>
      <c r="B34" s="985">
        <v>83.881380000000007</v>
      </c>
      <c r="C34" s="985">
        <v>0</v>
      </c>
      <c r="D34" s="985">
        <v>0</v>
      </c>
      <c r="E34" s="985">
        <v>0</v>
      </c>
      <c r="F34" s="985">
        <v>83.881380000000007</v>
      </c>
      <c r="G34" s="363"/>
    </row>
    <row r="35" spans="1:7">
      <c r="A35" s="986" t="s">
        <v>35</v>
      </c>
      <c r="B35" s="985">
        <v>87941.682159999997</v>
      </c>
      <c r="C35" s="985">
        <v>5035.7957400000005</v>
      </c>
      <c r="D35" s="985">
        <v>0</v>
      </c>
      <c r="E35" s="985">
        <v>0</v>
      </c>
      <c r="F35" s="985">
        <v>92977.477900000013</v>
      </c>
      <c r="G35" s="363"/>
    </row>
    <row r="36" spans="1:7">
      <c r="A36" s="984" t="s">
        <v>36</v>
      </c>
      <c r="B36" s="985">
        <v>73347.086949999997</v>
      </c>
      <c r="C36" s="985">
        <v>2289.8166200000001</v>
      </c>
      <c r="D36" s="985">
        <v>0</v>
      </c>
      <c r="E36" s="985">
        <v>0</v>
      </c>
      <c r="F36" s="985">
        <v>75636.903569999995</v>
      </c>
      <c r="G36" s="363"/>
    </row>
    <row r="37" spans="1:7">
      <c r="A37" s="984" t="s">
        <v>37</v>
      </c>
      <c r="B37" s="985">
        <v>14594.595210000001</v>
      </c>
      <c r="C37" s="985">
        <v>2745.97912</v>
      </c>
      <c r="D37" s="985">
        <v>0</v>
      </c>
      <c r="E37" s="985">
        <v>0</v>
      </c>
      <c r="F37" s="985">
        <v>17340.574329999999</v>
      </c>
      <c r="G37" s="363"/>
    </row>
    <row r="38" spans="1:7">
      <c r="A38" s="984" t="s">
        <v>38</v>
      </c>
      <c r="B38" s="985">
        <v>0</v>
      </c>
      <c r="C38" s="985">
        <v>0</v>
      </c>
      <c r="D38" s="985">
        <v>0</v>
      </c>
      <c r="E38" s="985">
        <v>0</v>
      </c>
      <c r="F38" s="985">
        <v>0</v>
      </c>
      <c r="G38" s="363"/>
    </row>
    <row r="39" spans="1:7">
      <c r="A39" s="986" t="s">
        <v>39</v>
      </c>
      <c r="B39" s="985">
        <v>51195.973340000004</v>
      </c>
      <c r="C39" s="985">
        <v>1430.2703000000001</v>
      </c>
      <c r="D39" s="985">
        <v>0</v>
      </c>
      <c r="E39" s="985">
        <v>0.99148000000000003</v>
      </c>
      <c r="F39" s="985">
        <v>52627.235119999998</v>
      </c>
      <c r="G39" s="363"/>
    </row>
    <row r="40" spans="1:7">
      <c r="A40" s="987" t="s">
        <v>40</v>
      </c>
      <c r="B40" s="985">
        <v>49106.606100000005</v>
      </c>
      <c r="C40" s="985">
        <v>1022.07772</v>
      </c>
      <c r="D40" s="985">
        <v>0</v>
      </c>
      <c r="E40" s="985">
        <v>0.99148000000000003</v>
      </c>
      <c r="F40" s="985">
        <v>50129.675299999995</v>
      </c>
      <c r="G40" s="363"/>
    </row>
    <row r="41" spans="1:7">
      <c r="A41" s="984" t="s">
        <v>41</v>
      </c>
      <c r="B41" s="985">
        <v>1724.1645700000001</v>
      </c>
      <c r="C41" s="985">
        <v>400.06375000000003</v>
      </c>
      <c r="D41" s="985">
        <v>0</v>
      </c>
      <c r="E41" s="985">
        <v>0</v>
      </c>
      <c r="F41" s="985">
        <v>2124.2283199999997</v>
      </c>
      <c r="G41" s="363"/>
    </row>
    <row r="42" spans="1:7">
      <c r="A42" s="984" t="s">
        <v>42</v>
      </c>
      <c r="B42" s="985">
        <v>335.48577</v>
      </c>
      <c r="C42" s="985">
        <v>0.15544999999999998</v>
      </c>
      <c r="D42" s="985">
        <v>0</v>
      </c>
      <c r="E42" s="985">
        <v>0</v>
      </c>
      <c r="F42" s="985">
        <v>335.64121999999998</v>
      </c>
      <c r="G42" s="363"/>
    </row>
    <row r="43" spans="1:7">
      <c r="A43" s="984" t="s">
        <v>43</v>
      </c>
      <c r="B43" s="985">
        <v>9.350719999999999</v>
      </c>
      <c r="C43" s="985">
        <v>0</v>
      </c>
      <c r="D43" s="985">
        <v>0</v>
      </c>
      <c r="E43" s="985">
        <v>0</v>
      </c>
      <c r="F43" s="985">
        <v>9.350719999999999</v>
      </c>
      <c r="G43" s="363"/>
    </row>
    <row r="44" spans="1:7">
      <c r="A44" s="984" t="s">
        <v>44</v>
      </c>
      <c r="B44" s="985">
        <v>20.36618</v>
      </c>
      <c r="C44" s="985">
        <v>7.9733799999999997</v>
      </c>
      <c r="D44" s="985">
        <v>0</v>
      </c>
      <c r="E44" s="985">
        <v>0</v>
      </c>
      <c r="F44" s="985">
        <v>28.339560000000002</v>
      </c>
      <c r="G44" s="363"/>
    </row>
    <row r="45" spans="1:7">
      <c r="A45" s="29" t="s">
        <v>45</v>
      </c>
      <c r="B45" s="985">
        <v>0</v>
      </c>
      <c r="C45" s="985">
        <v>0</v>
      </c>
      <c r="D45" s="985">
        <v>0</v>
      </c>
      <c r="E45" s="985">
        <v>0</v>
      </c>
      <c r="F45" s="985">
        <v>0</v>
      </c>
      <c r="G45" s="363"/>
    </row>
    <row r="46" spans="1:7">
      <c r="A46" s="988" t="s">
        <v>46</v>
      </c>
      <c r="B46" s="985">
        <v>-113846.66379999999</v>
      </c>
      <c r="C46" s="985">
        <v>-39178.54941</v>
      </c>
      <c r="D46" s="985">
        <v>0</v>
      </c>
      <c r="E46" s="985">
        <v>-0.37361</v>
      </c>
      <c r="F46" s="985">
        <v>-153025.58682</v>
      </c>
      <c r="G46" s="363"/>
    </row>
    <row r="47" spans="1:7">
      <c r="A47" s="984" t="s">
        <v>47</v>
      </c>
      <c r="B47" s="985">
        <v>-20670.080460000001</v>
      </c>
      <c r="C47" s="985">
        <v>-1337.18119</v>
      </c>
      <c r="D47" s="985">
        <v>0</v>
      </c>
      <c r="E47" s="985">
        <v>-0.37361</v>
      </c>
      <c r="F47" s="985">
        <v>-22007.635260000003</v>
      </c>
      <c r="G47" s="363"/>
    </row>
    <row r="48" spans="1:7">
      <c r="A48" s="984" t="s">
        <v>48</v>
      </c>
      <c r="B48" s="985">
        <v>-2323.2683299999999</v>
      </c>
      <c r="C48" s="985">
        <v>-444.27247999999997</v>
      </c>
      <c r="D48" s="985">
        <v>0</v>
      </c>
      <c r="E48" s="985">
        <v>0</v>
      </c>
      <c r="F48" s="985">
        <v>-2767.54081</v>
      </c>
      <c r="G48" s="363"/>
    </row>
    <row r="49" spans="1:7">
      <c r="A49" s="984" t="s">
        <v>49</v>
      </c>
      <c r="B49" s="985">
        <v>-11224.243480000001</v>
      </c>
      <c r="C49" s="985">
        <v>-259.33049999999997</v>
      </c>
      <c r="D49" s="985">
        <v>0</v>
      </c>
      <c r="E49" s="985">
        <v>0</v>
      </c>
      <c r="F49" s="985">
        <v>-11483.573980000001</v>
      </c>
      <c r="G49" s="363"/>
    </row>
    <row r="50" spans="1:7">
      <c r="A50" s="984" t="s">
        <v>50</v>
      </c>
      <c r="B50" s="985">
        <v>-923.20272999999997</v>
      </c>
      <c r="C50" s="985">
        <v>-10.76478</v>
      </c>
      <c r="D50" s="985">
        <v>0</v>
      </c>
      <c r="E50" s="985">
        <v>0</v>
      </c>
      <c r="F50" s="985">
        <v>-933.96751000000006</v>
      </c>
      <c r="G50" s="363"/>
    </row>
    <row r="51" spans="1:7">
      <c r="A51" s="984" t="s">
        <v>51</v>
      </c>
      <c r="B51" s="985">
        <v>-49539.842130000005</v>
      </c>
      <c r="C51" s="985">
        <v>-1177.16607</v>
      </c>
      <c r="D51" s="985">
        <v>0</v>
      </c>
      <c r="E51" s="985">
        <v>0</v>
      </c>
      <c r="F51" s="985">
        <v>-50717.008200000004</v>
      </c>
      <c r="G51" s="363"/>
    </row>
    <row r="52" spans="1:7">
      <c r="A52" s="984" t="s">
        <v>52</v>
      </c>
      <c r="B52" s="985">
        <v>-9174.8748800000012</v>
      </c>
      <c r="C52" s="985">
        <v>-2253.9896600000002</v>
      </c>
      <c r="D52" s="985">
        <v>0</v>
      </c>
      <c r="E52" s="985">
        <v>0</v>
      </c>
      <c r="F52" s="985">
        <v>-11428.864539999999</v>
      </c>
      <c r="G52" s="363"/>
    </row>
    <row r="53" spans="1:7">
      <c r="A53" s="984" t="s">
        <v>53</v>
      </c>
      <c r="B53" s="985">
        <v>-17842.807489999999</v>
      </c>
      <c r="C53" s="985">
        <v>-33157.070070000002</v>
      </c>
      <c r="D53" s="985">
        <v>0</v>
      </c>
      <c r="E53" s="985">
        <v>0</v>
      </c>
      <c r="F53" s="985">
        <v>-50999.877560000001</v>
      </c>
      <c r="G53" s="363"/>
    </row>
    <row r="54" spans="1:7">
      <c r="A54" s="984" t="s">
        <v>54</v>
      </c>
      <c r="B54" s="985">
        <v>-2148.3442999999997</v>
      </c>
      <c r="C54" s="985">
        <v>-538.77466000000004</v>
      </c>
      <c r="D54" s="985">
        <v>0</v>
      </c>
      <c r="E54" s="985">
        <v>0</v>
      </c>
      <c r="F54" s="985">
        <v>-2687.1189599999998</v>
      </c>
      <c r="G54" s="363"/>
    </row>
    <row r="55" spans="1:7">
      <c r="A55" s="984" t="s">
        <v>55</v>
      </c>
      <c r="B55" s="985">
        <v>0</v>
      </c>
      <c r="C55" s="985">
        <v>0</v>
      </c>
      <c r="D55" s="985">
        <v>0</v>
      </c>
      <c r="E55" s="985">
        <v>0</v>
      </c>
      <c r="F55" s="985">
        <v>0</v>
      </c>
      <c r="G55" s="363"/>
    </row>
    <row r="56" spans="1:7" ht="15.75" thickBot="1">
      <c r="A56" s="984" t="s">
        <v>56</v>
      </c>
      <c r="B56" s="985">
        <v>0</v>
      </c>
      <c r="C56" s="985">
        <v>0</v>
      </c>
      <c r="D56" s="985">
        <v>0</v>
      </c>
      <c r="E56" s="985">
        <v>0</v>
      </c>
      <c r="F56" s="985">
        <v>0</v>
      </c>
      <c r="G56" s="363"/>
    </row>
    <row r="57" spans="1:7" ht="16.5" thickTop="1" thickBot="1">
      <c r="A57" s="982" t="s">
        <v>57</v>
      </c>
      <c r="B57" s="983">
        <v>20828.326920000003</v>
      </c>
      <c r="C57" s="983">
        <v>4053.8735999999999</v>
      </c>
      <c r="D57" s="983">
        <v>0</v>
      </c>
      <c r="E57" s="983">
        <v>0</v>
      </c>
      <c r="F57" s="983">
        <v>24882.200519999999</v>
      </c>
      <c r="G57" s="363"/>
    </row>
    <row r="58" spans="1:7" ht="15.75" thickTop="1">
      <c r="A58" s="984" t="s">
        <v>58</v>
      </c>
      <c r="B58" s="985">
        <v>0</v>
      </c>
      <c r="C58" s="985">
        <v>0</v>
      </c>
      <c r="D58" s="985">
        <v>0</v>
      </c>
      <c r="E58" s="985">
        <v>0</v>
      </c>
      <c r="F58" s="985">
        <v>0</v>
      </c>
      <c r="G58" s="363"/>
    </row>
    <row r="59" spans="1:7">
      <c r="A59" s="984" t="s">
        <v>59</v>
      </c>
      <c r="B59" s="985">
        <v>12587.288859999999</v>
      </c>
      <c r="C59" s="985">
        <v>2341.9841800000004</v>
      </c>
      <c r="D59" s="985">
        <v>0</v>
      </c>
      <c r="E59" s="985">
        <v>0</v>
      </c>
      <c r="F59" s="985">
        <v>14929.273039999998</v>
      </c>
      <c r="G59" s="363"/>
    </row>
    <row r="60" spans="1:7">
      <c r="A60" s="984" t="s">
        <v>60</v>
      </c>
      <c r="B60" s="985">
        <v>8241.0380599999989</v>
      </c>
      <c r="C60" s="985">
        <v>1711.88942</v>
      </c>
      <c r="D60" s="985">
        <v>0</v>
      </c>
      <c r="E60" s="985">
        <v>0</v>
      </c>
      <c r="F60" s="985">
        <v>9952.9274800000003</v>
      </c>
      <c r="G60" s="363"/>
    </row>
    <row r="61" spans="1:7">
      <c r="A61" s="984" t="s">
        <v>61</v>
      </c>
      <c r="B61" s="985">
        <v>0</v>
      </c>
      <c r="C61" s="985">
        <v>0</v>
      </c>
      <c r="D61" s="985">
        <v>0</v>
      </c>
      <c r="E61" s="985">
        <v>0</v>
      </c>
      <c r="F61" s="985">
        <v>0</v>
      </c>
      <c r="G61" s="363"/>
    </row>
    <row r="62" spans="1:7" ht="15.75" thickBot="1">
      <c r="A62" s="984" t="s">
        <v>62</v>
      </c>
      <c r="B62" s="985">
        <v>0</v>
      </c>
      <c r="C62" s="985">
        <v>0</v>
      </c>
      <c r="D62" s="985">
        <v>0</v>
      </c>
      <c r="E62" s="985">
        <v>0</v>
      </c>
      <c r="F62" s="985">
        <v>0</v>
      </c>
      <c r="G62" s="363"/>
    </row>
    <row r="63" spans="1:7" ht="16.5" thickTop="1" thickBot="1">
      <c r="A63" s="982" t="s">
        <v>63</v>
      </c>
      <c r="B63" s="983">
        <v>10348.019920000001</v>
      </c>
      <c r="C63" s="983">
        <v>0</v>
      </c>
      <c r="D63" s="983">
        <v>0</v>
      </c>
      <c r="E63" s="983">
        <v>0</v>
      </c>
      <c r="F63" s="983">
        <v>10348.019920000001</v>
      </c>
      <c r="G63" s="363"/>
    </row>
    <row r="64" spans="1:7" ht="15.75" thickTop="1">
      <c r="A64" s="984" t="s">
        <v>64</v>
      </c>
      <c r="B64" s="985">
        <v>0</v>
      </c>
      <c r="C64" s="985">
        <v>0</v>
      </c>
      <c r="D64" s="985">
        <v>0</v>
      </c>
      <c r="E64" s="985">
        <v>0</v>
      </c>
      <c r="F64" s="985">
        <v>0</v>
      </c>
      <c r="G64" s="363"/>
    </row>
    <row r="65" spans="1:7">
      <c r="A65" s="984" t="s">
        <v>65</v>
      </c>
      <c r="B65" s="985">
        <v>22661.83354</v>
      </c>
      <c r="C65" s="985">
        <v>0</v>
      </c>
      <c r="D65" s="985">
        <v>0</v>
      </c>
      <c r="E65" s="985">
        <v>0</v>
      </c>
      <c r="F65" s="985">
        <v>22661.83354</v>
      </c>
      <c r="G65" s="363"/>
    </row>
    <row r="66" spans="1:7">
      <c r="A66" s="984" t="s">
        <v>66</v>
      </c>
      <c r="B66" s="985">
        <v>0</v>
      </c>
      <c r="C66" s="985">
        <v>0</v>
      </c>
      <c r="D66" s="985">
        <v>0</v>
      </c>
      <c r="E66" s="985">
        <v>0</v>
      </c>
      <c r="F66" s="985">
        <v>0</v>
      </c>
      <c r="G66" s="363"/>
    </row>
    <row r="67" spans="1:7">
      <c r="A67" s="984" t="s">
        <v>67</v>
      </c>
      <c r="B67" s="985">
        <v>0</v>
      </c>
      <c r="C67" s="985">
        <v>0</v>
      </c>
      <c r="D67" s="985">
        <v>0</v>
      </c>
      <c r="E67" s="985">
        <v>0</v>
      </c>
      <c r="F67" s="985">
        <v>0</v>
      </c>
      <c r="G67" s="363"/>
    </row>
    <row r="68" spans="1:7" ht="15.75" thickBot="1">
      <c r="A68" s="984" t="s">
        <v>68</v>
      </c>
      <c r="B68" s="985">
        <v>-12313.813619999999</v>
      </c>
      <c r="C68" s="985">
        <v>0</v>
      </c>
      <c r="D68" s="985">
        <v>0</v>
      </c>
      <c r="E68" s="985">
        <v>0</v>
      </c>
      <c r="F68" s="985">
        <v>-12313.813619999999</v>
      </c>
      <c r="G68" s="363"/>
    </row>
    <row r="69" spans="1:7" ht="16.5" thickTop="1" thickBot="1">
      <c r="A69" s="982" t="s">
        <v>69</v>
      </c>
      <c r="B69" s="983">
        <v>32700.66532</v>
      </c>
      <c r="C69" s="983">
        <v>24802.75719</v>
      </c>
      <c r="D69" s="983">
        <v>0</v>
      </c>
      <c r="E69" s="983">
        <v>0</v>
      </c>
      <c r="F69" s="983">
        <v>57503.422509999997</v>
      </c>
      <c r="G69" s="363"/>
    </row>
    <row r="70" spans="1:7" ht="15.75" thickTop="1">
      <c r="A70" s="984" t="s">
        <v>18</v>
      </c>
      <c r="B70" s="985">
        <v>0</v>
      </c>
      <c r="C70" s="985">
        <v>0</v>
      </c>
      <c r="D70" s="985">
        <v>0</v>
      </c>
      <c r="E70" s="985">
        <v>0</v>
      </c>
      <c r="F70" s="985">
        <v>0</v>
      </c>
      <c r="G70" s="363"/>
    </row>
    <row r="71" spans="1:7">
      <c r="A71" s="984" t="s">
        <v>19</v>
      </c>
      <c r="B71" s="985">
        <v>9300</v>
      </c>
      <c r="C71" s="985">
        <v>0</v>
      </c>
      <c r="D71" s="985">
        <v>0</v>
      </c>
      <c r="E71" s="985">
        <v>0</v>
      </c>
      <c r="F71" s="985">
        <v>9300</v>
      </c>
      <c r="G71" s="363"/>
    </row>
    <row r="72" spans="1:7">
      <c r="A72" s="984" t="s">
        <v>20</v>
      </c>
      <c r="B72" s="985">
        <v>0</v>
      </c>
      <c r="C72" s="985">
        <v>0</v>
      </c>
      <c r="D72" s="985">
        <v>0</v>
      </c>
      <c r="E72" s="985">
        <v>0</v>
      </c>
      <c r="F72" s="985">
        <v>0</v>
      </c>
      <c r="G72" s="363"/>
    </row>
    <row r="73" spans="1:7">
      <c r="A73" s="984" t="s">
        <v>21</v>
      </c>
      <c r="B73" s="985">
        <v>0</v>
      </c>
      <c r="C73" s="985">
        <v>0</v>
      </c>
      <c r="D73" s="985">
        <v>0</v>
      </c>
      <c r="E73" s="985">
        <v>0</v>
      </c>
      <c r="F73" s="985">
        <v>0</v>
      </c>
      <c r="G73" s="363"/>
    </row>
    <row r="74" spans="1:7">
      <c r="A74" s="984" t="s">
        <v>70</v>
      </c>
      <c r="B74" s="985">
        <v>395.69367999999997</v>
      </c>
      <c r="C74" s="985">
        <v>0</v>
      </c>
      <c r="D74" s="985">
        <v>0</v>
      </c>
      <c r="E74" s="985">
        <v>0</v>
      </c>
      <c r="F74" s="985">
        <v>395.69367999999997</v>
      </c>
      <c r="G74" s="363"/>
    </row>
    <row r="75" spans="1:7">
      <c r="A75" s="984" t="s">
        <v>71</v>
      </c>
      <c r="B75" s="985">
        <v>22688.21744</v>
      </c>
      <c r="C75" s="985">
        <v>507.01812999999999</v>
      </c>
      <c r="D75" s="985">
        <v>0</v>
      </c>
      <c r="E75" s="985">
        <v>0</v>
      </c>
      <c r="F75" s="985">
        <v>23195.235570000001</v>
      </c>
      <c r="G75" s="363"/>
    </row>
    <row r="76" spans="1:7">
      <c r="A76" s="984" t="s">
        <v>23</v>
      </c>
      <c r="B76" s="985">
        <v>0</v>
      </c>
      <c r="C76" s="985">
        <v>24516.36406</v>
      </c>
      <c r="D76" s="985">
        <v>0</v>
      </c>
      <c r="E76" s="985">
        <v>0</v>
      </c>
      <c r="F76" s="985">
        <v>24516.36406</v>
      </c>
      <c r="G76" s="363"/>
    </row>
    <row r="77" spans="1:7">
      <c r="A77" s="984" t="s">
        <v>72</v>
      </c>
      <c r="B77" s="985">
        <v>348.95994000000002</v>
      </c>
      <c r="C77" s="985">
        <v>0</v>
      </c>
      <c r="D77" s="985">
        <v>0</v>
      </c>
      <c r="E77" s="985">
        <v>0</v>
      </c>
      <c r="F77" s="985">
        <v>348.95994000000002</v>
      </c>
      <c r="G77" s="363"/>
    </row>
    <row r="78" spans="1:7" ht="15.75" thickBot="1">
      <c r="A78" s="984" t="s">
        <v>73</v>
      </c>
      <c r="B78" s="985">
        <v>-32.205739999999999</v>
      </c>
      <c r="C78" s="985">
        <v>-220.625</v>
      </c>
      <c r="D78" s="985">
        <v>0</v>
      </c>
      <c r="E78" s="985">
        <v>0</v>
      </c>
      <c r="F78" s="985">
        <v>-252.83073999999999</v>
      </c>
      <c r="G78" s="363"/>
    </row>
    <row r="79" spans="1:7" ht="16.5" thickTop="1" thickBot="1">
      <c r="A79" s="982" t="s">
        <v>74</v>
      </c>
      <c r="B79" s="983">
        <v>164898.05305000002</v>
      </c>
      <c r="C79" s="983">
        <v>0</v>
      </c>
      <c r="D79" s="983">
        <v>0</v>
      </c>
      <c r="E79" s="983">
        <v>0</v>
      </c>
      <c r="F79" s="983">
        <v>164898.05305000002</v>
      </c>
      <c r="G79" s="363"/>
    </row>
    <row r="80" spans="1:7" ht="15.75" thickTop="1">
      <c r="A80" s="984" t="s">
        <v>75</v>
      </c>
      <c r="B80" s="985">
        <v>28970.796600000001</v>
      </c>
      <c r="C80" s="985">
        <v>0</v>
      </c>
      <c r="D80" s="985">
        <v>0</v>
      </c>
      <c r="E80" s="985">
        <v>0</v>
      </c>
      <c r="F80" s="985">
        <v>28970.796600000001</v>
      </c>
      <c r="G80" s="363"/>
    </row>
    <row r="81" spans="1:7">
      <c r="A81" s="984" t="s">
        <v>76</v>
      </c>
      <c r="B81" s="985">
        <v>94643.457129999995</v>
      </c>
      <c r="C81" s="985">
        <v>0</v>
      </c>
      <c r="D81" s="985">
        <v>0</v>
      </c>
      <c r="E81" s="985">
        <v>0</v>
      </c>
      <c r="F81" s="985">
        <v>94643.457129999995</v>
      </c>
      <c r="G81" s="363"/>
    </row>
    <row r="82" spans="1:7">
      <c r="A82" s="984" t="s">
        <v>77</v>
      </c>
      <c r="B82" s="985">
        <v>18368.50892</v>
      </c>
      <c r="C82" s="985">
        <v>0</v>
      </c>
      <c r="D82" s="985">
        <v>0</v>
      </c>
      <c r="E82" s="985">
        <v>0</v>
      </c>
      <c r="F82" s="985">
        <v>18368.50892</v>
      </c>
      <c r="G82" s="363"/>
    </row>
    <row r="83" spans="1:7">
      <c r="A83" s="984" t="s">
        <v>78</v>
      </c>
      <c r="B83" s="985">
        <v>6501.94805</v>
      </c>
      <c r="C83" s="985">
        <v>0</v>
      </c>
      <c r="D83" s="985">
        <v>0</v>
      </c>
      <c r="E83" s="985">
        <v>0</v>
      </c>
      <c r="F83" s="985">
        <v>6501.94805</v>
      </c>
      <c r="G83" s="363"/>
    </row>
    <row r="84" spans="1:7">
      <c r="A84" s="984" t="s">
        <v>79</v>
      </c>
      <c r="B84" s="985">
        <v>9887.0700799999995</v>
      </c>
      <c r="C84" s="985">
        <v>0</v>
      </c>
      <c r="D84" s="985">
        <v>0</v>
      </c>
      <c r="E84" s="985">
        <v>0</v>
      </c>
      <c r="F84" s="985">
        <v>9887.0700799999995</v>
      </c>
      <c r="G84" s="363"/>
    </row>
    <row r="85" spans="1:7">
      <c r="A85" s="984" t="s">
        <v>80</v>
      </c>
      <c r="B85" s="985">
        <v>3306.3165899999999</v>
      </c>
      <c r="C85" s="985">
        <v>0</v>
      </c>
      <c r="D85" s="985">
        <v>0</v>
      </c>
      <c r="E85" s="985">
        <v>0</v>
      </c>
      <c r="F85" s="985">
        <v>3306.3165899999999</v>
      </c>
      <c r="G85" s="363"/>
    </row>
    <row r="86" spans="1:7">
      <c r="A86" s="984" t="s">
        <v>81</v>
      </c>
      <c r="B86" s="985">
        <v>160.44128000000001</v>
      </c>
      <c r="C86" s="985">
        <v>0</v>
      </c>
      <c r="D86" s="985">
        <v>0</v>
      </c>
      <c r="E86" s="985">
        <v>0</v>
      </c>
      <c r="F86" s="985">
        <v>160.44128000000001</v>
      </c>
      <c r="G86" s="363"/>
    </row>
    <row r="87" spans="1:7">
      <c r="A87" s="984" t="s">
        <v>82</v>
      </c>
      <c r="B87" s="985">
        <v>0</v>
      </c>
      <c r="C87" s="985">
        <v>0</v>
      </c>
      <c r="D87" s="985">
        <v>0</v>
      </c>
      <c r="E87" s="985">
        <v>0</v>
      </c>
      <c r="F87" s="985">
        <v>0</v>
      </c>
      <c r="G87" s="363"/>
    </row>
    <row r="88" spans="1:7" ht="15.75" thickBot="1">
      <c r="A88" s="984" t="s">
        <v>83</v>
      </c>
      <c r="B88" s="985">
        <v>3059.5144</v>
      </c>
      <c r="C88" s="985">
        <v>0</v>
      </c>
      <c r="D88" s="985">
        <v>0</v>
      </c>
      <c r="E88" s="985">
        <v>0</v>
      </c>
      <c r="F88" s="985">
        <v>3059.5144</v>
      </c>
      <c r="G88" s="363"/>
    </row>
    <row r="89" spans="1:7" ht="16.5" thickTop="1" thickBot="1">
      <c r="A89" s="982" t="s">
        <v>84</v>
      </c>
      <c r="B89" s="983">
        <v>16626.226449999998</v>
      </c>
      <c r="C89" s="983">
        <v>162.37538000000001</v>
      </c>
      <c r="D89" s="983">
        <v>0</v>
      </c>
      <c r="E89" s="983">
        <v>0</v>
      </c>
      <c r="F89" s="983">
        <v>16788.60183</v>
      </c>
      <c r="G89" s="363"/>
    </row>
    <row r="90" spans="1:7" ht="15.75" thickTop="1">
      <c r="A90" s="984" t="s">
        <v>85</v>
      </c>
      <c r="B90" s="985">
        <v>1684.2573200000002</v>
      </c>
      <c r="C90" s="985">
        <v>0</v>
      </c>
      <c r="D90" s="985">
        <v>0</v>
      </c>
      <c r="E90" s="985">
        <v>0</v>
      </c>
      <c r="F90" s="985">
        <v>1684.2573200000002</v>
      </c>
      <c r="G90" s="363"/>
    </row>
    <row r="91" spans="1:7">
      <c r="A91" s="984" t="s">
        <v>86</v>
      </c>
      <c r="B91" s="985">
        <v>5012.68678</v>
      </c>
      <c r="C91" s="985">
        <v>0</v>
      </c>
      <c r="D91" s="985">
        <v>0</v>
      </c>
      <c r="E91" s="985">
        <v>0</v>
      </c>
      <c r="F91" s="985">
        <v>5012.68678</v>
      </c>
      <c r="G91" s="363"/>
    </row>
    <row r="92" spans="1:7">
      <c r="A92" s="984" t="s">
        <v>87</v>
      </c>
      <c r="B92" s="985">
        <v>6534.6108800000002</v>
      </c>
      <c r="C92" s="985">
        <v>162.37538000000001</v>
      </c>
      <c r="D92" s="985">
        <v>0</v>
      </c>
      <c r="E92" s="985">
        <v>0</v>
      </c>
      <c r="F92" s="985">
        <v>6696.9862599999997</v>
      </c>
      <c r="G92" s="363"/>
    </row>
    <row r="93" spans="1:7">
      <c r="A93" s="984" t="s">
        <v>88</v>
      </c>
      <c r="B93" s="985">
        <v>3394.6714700000002</v>
      </c>
      <c r="C93" s="985">
        <v>0</v>
      </c>
      <c r="D93" s="985">
        <v>0</v>
      </c>
      <c r="E93" s="985">
        <v>0</v>
      </c>
      <c r="F93" s="985">
        <v>3394.6714700000002</v>
      </c>
      <c r="G93" s="363"/>
    </row>
    <row r="94" spans="1:7" ht="15.75" thickBot="1">
      <c r="A94" s="989" t="s">
        <v>89</v>
      </c>
      <c r="B94" s="990">
        <v>0</v>
      </c>
      <c r="C94" s="990">
        <v>0</v>
      </c>
      <c r="D94" s="990">
        <v>0</v>
      </c>
      <c r="E94" s="990">
        <v>0</v>
      </c>
      <c r="F94" s="990">
        <v>0</v>
      </c>
      <c r="G94" s="363"/>
    </row>
    <row r="95" spans="1:7" ht="16.5" thickTop="1" thickBot="1">
      <c r="A95" s="982" t="s">
        <v>1327</v>
      </c>
      <c r="B95" s="983">
        <v>0</v>
      </c>
      <c r="C95" s="983">
        <v>0</v>
      </c>
      <c r="D95" s="983">
        <v>0</v>
      </c>
      <c r="E95" s="983">
        <v>0</v>
      </c>
      <c r="F95" s="983">
        <v>0</v>
      </c>
      <c r="G95" s="363"/>
    </row>
    <row r="96" spans="1:7" ht="15.75" thickTop="1">
      <c r="A96" s="984" t="s">
        <v>1328</v>
      </c>
      <c r="B96" s="985">
        <v>0</v>
      </c>
      <c r="C96" s="985">
        <v>0</v>
      </c>
      <c r="D96" s="985">
        <v>0</v>
      </c>
      <c r="E96" s="985">
        <v>0</v>
      </c>
      <c r="F96" s="985">
        <v>0</v>
      </c>
      <c r="G96" s="363"/>
    </row>
    <row r="97" spans="1:7">
      <c r="A97" s="984" t="s">
        <v>1329</v>
      </c>
      <c r="B97" s="985">
        <v>0</v>
      </c>
      <c r="C97" s="985">
        <v>0</v>
      </c>
      <c r="D97" s="985">
        <v>0</v>
      </c>
      <c r="E97" s="985">
        <v>0</v>
      </c>
      <c r="F97" s="985">
        <v>0</v>
      </c>
      <c r="G97" s="363"/>
    </row>
    <row r="98" spans="1:7">
      <c r="A98" s="984" t="s">
        <v>1330</v>
      </c>
      <c r="B98" s="985">
        <v>0</v>
      </c>
      <c r="C98" s="985">
        <v>0</v>
      </c>
      <c r="D98" s="985">
        <v>0</v>
      </c>
      <c r="E98" s="985">
        <v>0</v>
      </c>
      <c r="F98" s="985">
        <v>0</v>
      </c>
      <c r="G98" s="363"/>
    </row>
    <row r="99" spans="1:7">
      <c r="A99" s="984" t="s">
        <v>1331</v>
      </c>
      <c r="B99" s="985">
        <v>0</v>
      </c>
      <c r="C99" s="985">
        <v>0</v>
      </c>
      <c r="D99" s="985">
        <v>0</v>
      </c>
      <c r="E99" s="985">
        <v>0</v>
      </c>
      <c r="F99" s="985">
        <v>0</v>
      </c>
      <c r="G99" s="363"/>
    </row>
    <row r="100" spans="1:7">
      <c r="A100" s="984" t="s">
        <v>1339</v>
      </c>
      <c r="B100" s="985">
        <v>0</v>
      </c>
      <c r="C100" s="985">
        <v>0</v>
      </c>
      <c r="D100" s="985">
        <v>0</v>
      </c>
      <c r="E100" s="985">
        <v>0</v>
      </c>
      <c r="F100" s="985">
        <v>0</v>
      </c>
      <c r="G100" s="363"/>
    </row>
    <row r="101" spans="1:7" ht="15.75" thickBot="1">
      <c r="A101" s="984" t="s">
        <v>1332</v>
      </c>
      <c r="B101" s="985">
        <v>0</v>
      </c>
      <c r="C101" s="985">
        <v>0</v>
      </c>
      <c r="D101" s="985">
        <v>0</v>
      </c>
      <c r="E101" s="985">
        <v>0</v>
      </c>
      <c r="F101" s="985">
        <v>0</v>
      </c>
      <c r="G101" s="363"/>
    </row>
    <row r="102" spans="1:7" ht="16.5" thickTop="1" thickBot="1">
      <c r="A102" s="991" t="s">
        <v>90</v>
      </c>
      <c r="B102" s="981">
        <v>4188706.9465900003</v>
      </c>
      <c r="C102" s="981">
        <v>274957.12127</v>
      </c>
      <c r="D102" s="981">
        <v>0</v>
      </c>
      <c r="E102" s="981">
        <v>27.79072</v>
      </c>
      <c r="F102" s="981">
        <v>4463691.8585799998</v>
      </c>
      <c r="G102" s="363"/>
    </row>
    <row r="103" spans="1:7" ht="16.5" thickTop="1" thickBot="1">
      <c r="A103" s="982" t="s">
        <v>666</v>
      </c>
      <c r="B103" s="983">
        <v>3569434.2362800003</v>
      </c>
      <c r="C103" s="983">
        <v>176267.13704</v>
      </c>
      <c r="D103" s="983">
        <v>0</v>
      </c>
      <c r="E103" s="983">
        <v>10.42478</v>
      </c>
      <c r="F103" s="983">
        <v>3745711.7980999998</v>
      </c>
      <c r="G103" s="363"/>
    </row>
    <row r="104" spans="1:7" ht="15.75" thickTop="1">
      <c r="A104" s="984" t="s">
        <v>91</v>
      </c>
      <c r="B104" s="985">
        <v>73795.756349999996</v>
      </c>
      <c r="C104" s="985">
        <v>7570.26656</v>
      </c>
      <c r="D104" s="985">
        <v>0</v>
      </c>
      <c r="E104" s="985">
        <v>0</v>
      </c>
      <c r="F104" s="985">
        <v>81366.02291</v>
      </c>
      <c r="G104" s="363"/>
    </row>
    <row r="105" spans="1:7">
      <c r="A105" s="984" t="s">
        <v>92</v>
      </c>
      <c r="B105" s="985">
        <v>73706.500549999997</v>
      </c>
      <c r="C105" s="985">
        <v>7568.6451299999999</v>
      </c>
      <c r="D105" s="985">
        <v>0</v>
      </c>
      <c r="E105" s="985">
        <v>0</v>
      </c>
      <c r="F105" s="985">
        <v>81275.145680000001</v>
      </c>
      <c r="G105" s="363"/>
    </row>
    <row r="106" spans="1:7">
      <c r="A106" s="984" t="s">
        <v>93</v>
      </c>
      <c r="B106" s="985">
        <v>89.255800000000008</v>
      </c>
      <c r="C106" s="985">
        <v>1.6214300000000001</v>
      </c>
      <c r="D106" s="985">
        <v>0</v>
      </c>
      <c r="E106" s="985">
        <v>0</v>
      </c>
      <c r="F106" s="985">
        <v>90.877229999999997</v>
      </c>
      <c r="G106" s="363"/>
    </row>
    <row r="107" spans="1:7">
      <c r="A107" s="984" t="s">
        <v>94</v>
      </c>
      <c r="B107" s="985">
        <v>570245.87121999997</v>
      </c>
      <c r="C107" s="985">
        <v>49868.35901</v>
      </c>
      <c r="D107" s="985">
        <v>0</v>
      </c>
      <c r="E107" s="985">
        <v>10.42478</v>
      </c>
      <c r="F107" s="985">
        <v>620124.65500999999</v>
      </c>
      <c r="G107" s="363"/>
    </row>
    <row r="108" spans="1:7">
      <c r="A108" s="984" t="s">
        <v>95</v>
      </c>
      <c r="B108" s="985">
        <v>6189.4533799999999</v>
      </c>
      <c r="C108" s="985">
        <v>707.89808999999991</v>
      </c>
      <c r="D108" s="985">
        <v>0</v>
      </c>
      <c r="E108" s="985">
        <v>0</v>
      </c>
      <c r="F108" s="985">
        <v>6897.3514699999996</v>
      </c>
      <c r="G108" s="363"/>
    </row>
    <row r="109" spans="1:7">
      <c r="A109" s="987" t="s">
        <v>96</v>
      </c>
      <c r="B109" s="985">
        <v>560.04858999999999</v>
      </c>
      <c r="C109" s="985">
        <v>639.29809</v>
      </c>
      <c r="D109" s="985">
        <v>0</v>
      </c>
      <c r="E109" s="985">
        <v>0</v>
      </c>
      <c r="F109" s="985">
        <v>1199.3466799999999</v>
      </c>
      <c r="G109" s="363"/>
    </row>
    <row r="110" spans="1:7">
      <c r="A110" s="29" t="s">
        <v>97</v>
      </c>
      <c r="B110" s="985">
        <v>0</v>
      </c>
      <c r="C110" s="985">
        <v>0</v>
      </c>
      <c r="D110" s="985">
        <v>0</v>
      </c>
      <c r="E110" s="985">
        <v>0</v>
      </c>
      <c r="F110" s="985">
        <v>0</v>
      </c>
      <c r="G110" s="363"/>
    </row>
    <row r="111" spans="1:7">
      <c r="A111" s="29" t="s">
        <v>98</v>
      </c>
      <c r="B111" s="985">
        <v>20.8</v>
      </c>
      <c r="C111" s="985">
        <v>0</v>
      </c>
      <c r="D111" s="985">
        <v>0</v>
      </c>
      <c r="E111" s="985">
        <v>0</v>
      </c>
      <c r="F111" s="985">
        <v>20.8</v>
      </c>
      <c r="G111" s="363"/>
    </row>
    <row r="112" spans="1:7">
      <c r="A112" s="29" t="s">
        <v>99</v>
      </c>
      <c r="B112" s="985">
        <v>40.16357</v>
      </c>
      <c r="C112" s="985">
        <v>68.599999999999994</v>
      </c>
      <c r="D112" s="985">
        <v>0</v>
      </c>
      <c r="E112" s="985">
        <v>0</v>
      </c>
      <c r="F112" s="985">
        <v>108.76357</v>
      </c>
      <c r="G112" s="363"/>
    </row>
    <row r="113" spans="1:7">
      <c r="A113" s="29" t="s">
        <v>100</v>
      </c>
      <c r="B113" s="985">
        <v>124</v>
      </c>
      <c r="C113" s="985">
        <v>0</v>
      </c>
      <c r="D113" s="985">
        <v>0</v>
      </c>
      <c r="E113" s="985">
        <v>0</v>
      </c>
      <c r="F113" s="985">
        <v>124</v>
      </c>
      <c r="G113" s="363"/>
    </row>
    <row r="114" spans="1:7">
      <c r="A114" s="29" t="s">
        <v>101</v>
      </c>
      <c r="B114" s="985">
        <v>1398.7470000000001</v>
      </c>
      <c r="C114" s="985">
        <v>0</v>
      </c>
      <c r="D114" s="985">
        <v>0</v>
      </c>
      <c r="E114" s="985">
        <v>0</v>
      </c>
      <c r="F114" s="985">
        <v>1398.7470000000001</v>
      </c>
      <c r="G114" s="363"/>
    </row>
    <row r="115" spans="1:7">
      <c r="A115" s="29" t="s">
        <v>1504</v>
      </c>
      <c r="B115" s="985">
        <v>2000</v>
      </c>
      <c r="C115" s="985">
        <v>0</v>
      </c>
      <c r="D115" s="985">
        <v>0</v>
      </c>
      <c r="E115" s="985">
        <v>0</v>
      </c>
      <c r="F115" s="985">
        <v>2000</v>
      </c>
      <c r="G115" s="363"/>
    </row>
    <row r="116" spans="1:7">
      <c r="A116" s="992" t="s">
        <v>1505</v>
      </c>
      <c r="B116" s="985">
        <v>2045.6942199999999</v>
      </c>
      <c r="C116" s="985">
        <v>0</v>
      </c>
      <c r="D116" s="985">
        <v>0</v>
      </c>
      <c r="E116" s="985">
        <v>0</v>
      </c>
      <c r="F116" s="985">
        <v>2045.6942199999999</v>
      </c>
      <c r="G116" s="363"/>
    </row>
    <row r="117" spans="1:7">
      <c r="A117" s="992" t="s">
        <v>102</v>
      </c>
      <c r="B117" s="985">
        <v>41357.357210000002</v>
      </c>
      <c r="C117" s="985">
        <v>12760.145210000001</v>
      </c>
      <c r="D117" s="985">
        <v>0</v>
      </c>
      <c r="E117" s="985">
        <v>0</v>
      </c>
      <c r="F117" s="985">
        <v>54117.502420000004</v>
      </c>
      <c r="G117" s="363"/>
    </row>
    <row r="118" spans="1:7">
      <c r="A118" s="984" t="s">
        <v>103</v>
      </c>
      <c r="B118" s="985">
        <v>2571476.4726799997</v>
      </c>
      <c r="C118" s="985">
        <v>104254.80898999999</v>
      </c>
      <c r="D118" s="985">
        <v>0</v>
      </c>
      <c r="E118" s="985">
        <v>0</v>
      </c>
      <c r="F118" s="985">
        <v>2675731.2816699999</v>
      </c>
      <c r="G118" s="363"/>
    </row>
    <row r="119" spans="1:7" ht="15.75" thickBot="1">
      <c r="A119" s="984" t="s">
        <v>104</v>
      </c>
      <c r="B119" s="985">
        <v>306369.32543999999</v>
      </c>
      <c r="C119" s="985">
        <v>1105.6591799999999</v>
      </c>
      <c r="D119" s="985">
        <v>0</v>
      </c>
      <c r="E119" s="985">
        <v>0</v>
      </c>
      <c r="F119" s="985">
        <v>307474.98462</v>
      </c>
      <c r="G119" s="363"/>
    </row>
    <row r="120" spans="1:7" ht="16.5" thickTop="1" thickBot="1">
      <c r="A120" s="991" t="s">
        <v>105</v>
      </c>
      <c r="B120" s="981">
        <v>29.718160000000001</v>
      </c>
      <c r="C120" s="981">
        <v>7.2088900000000002</v>
      </c>
      <c r="D120" s="981">
        <v>0</v>
      </c>
      <c r="E120" s="981">
        <v>0.15389</v>
      </c>
      <c r="F120" s="981">
        <v>37.080940000000005</v>
      </c>
      <c r="G120" s="363"/>
    </row>
    <row r="121" spans="1:7" ht="16.5" thickTop="1" thickBot="1">
      <c r="A121" s="982" t="s">
        <v>106</v>
      </c>
      <c r="B121" s="983">
        <v>0</v>
      </c>
      <c r="C121" s="983">
        <v>0</v>
      </c>
      <c r="D121" s="983">
        <v>0</v>
      </c>
      <c r="E121" s="983">
        <v>0</v>
      </c>
      <c r="F121" s="983">
        <v>0</v>
      </c>
      <c r="G121" s="363"/>
    </row>
    <row r="122" spans="1:7" ht="15.75" thickTop="1">
      <c r="A122" s="984" t="s">
        <v>107</v>
      </c>
      <c r="B122" s="985">
        <v>0</v>
      </c>
      <c r="C122" s="985">
        <v>0</v>
      </c>
      <c r="D122" s="985">
        <v>0</v>
      </c>
      <c r="E122" s="985">
        <v>0</v>
      </c>
      <c r="F122" s="985">
        <v>0</v>
      </c>
      <c r="G122" s="363"/>
    </row>
    <row r="123" spans="1:7">
      <c r="A123" s="984" t="s">
        <v>108</v>
      </c>
      <c r="B123" s="985">
        <v>0</v>
      </c>
      <c r="C123" s="985">
        <v>0</v>
      </c>
      <c r="D123" s="985">
        <v>0</v>
      </c>
      <c r="E123" s="985">
        <v>0</v>
      </c>
      <c r="F123" s="985">
        <v>0</v>
      </c>
      <c r="G123" s="363"/>
    </row>
    <row r="124" spans="1:7">
      <c r="A124" s="984" t="s">
        <v>109</v>
      </c>
      <c r="B124" s="985">
        <v>0</v>
      </c>
      <c r="C124" s="985">
        <v>0</v>
      </c>
      <c r="D124" s="985">
        <v>0</v>
      </c>
      <c r="E124" s="985">
        <v>0</v>
      </c>
      <c r="F124" s="985">
        <v>0</v>
      </c>
      <c r="G124" s="363"/>
    </row>
    <row r="125" spans="1:7">
      <c r="A125" s="984" t="s">
        <v>110</v>
      </c>
      <c r="B125" s="985">
        <v>0</v>
      </c>
      <c r="C125" s="985">
        <v>0</v>
      </c>
      <c r="D125" s="985">
        <v>0</v>
      </c>
      <c r="E125" s="985">
        <v>0</v>
      </c>
      <c r="F125" s="985">
        <v>0</v>
      </c>
      <c r="G125" s="363"/>
    </row>
    <row r="126" spans="1:7">
      <c r="A126" s="984" t="s">
        <v>111</v>
      </c>
      <c r="B126" s="985">
        <v>0</v>
      </c>
      <c r="C126" s="985">
        <v>0</v>
      </c>
      <c r="D126" s="985">
        <v>0</v>
      </c>
      <c r="E126" s="985">
        <v>0</v>
      </c>
      <c r="F126" s="985">
        <v>0</v>
      </c>
      <c r="G126" s="363"/>
    </row>
    <row r="127" spans="1:7" ht="15.75" thickBot="1">
      <c r="A127" s="984" t="s">
        <v>112</v>
      </c>
      <c r="B127" s="985">
        <v>0</v>
      </c>
      <c r="C127" s="985">
        <v>0</v>
      </c>
      <c r="D127" s="985">
        <v>0</v>
      </c>
      <c r="E127" s="985">
        <v>0</v>
      </c>
      <c r="F127" s="985">
        <v>0</v>
      </c>
      <c r="G127" s="363"/>
    </row>
    <row r="128" spans="1:7" ht="16.5" thickTop="1" thickBot="1">
      <c r="A128" s="982" t="s">
        <v>113</v>
      </c>
      <c r="B128" s="983">
        <v>432814.69276999997</v>
      </c>
      <c r="C128" s="983">
        <v>11748.187810000001</v>
      </c>
      <c r="D128" s="983">
        <v>0</v>
      </c>
      <c r="E128" s="983">
        <v>0</v>
      </c>
      <c r="F128" s="983">
        <v>444562.88058</v>
      </c>
      <c r="G128" s="363"/>
    </row>
    <row r="129" spans="1:7" ht="15.75" thickTop="1">
      <c r="A129" s="984" t="s">
        <v>114</v>
      </c>
      <c r="B129" s="985">
        <v>399.25428999999997</v>
      </c>
      <c r="C129" s="985">
        <v>201.55654000000001</v>
      </c>
      <c r="D129" s="985">
        <v>0</v>
      </c>
      <c r="E129" s="985">
        <v>0</v>
      </c>
      <c r="F129" s="985">
        <v>600.81083000000001</v>
      </c>
      <c r="G129" s="363"/>
    </row>
    <row r="130" spans="1:7">
      <c r="A130" s="984" t="s">
        <v>1340</v>
      </c>
      <c r="B130" s="985">
        <v>23637.64848</v>
      </c>
      <c r="C130" s="985">
        <v>0</v>
      </c>
      <c r="D130" s="985">
        <v>0</v>
      </c>
      <c r="E130" s="985">
        <v>0</v>
      </c>
      <c r="F130" s="985">
        <v>23637.64848</v>
      </c>
      <c r="G130" s="363"/>
    </row>
    <row r="131" spans="1:7">
      <c r="A131" s="984" t="s">
        <v>115</v>
      </c>
      <c r="B131" s="985">
        <v>0</v>
      </c>
      <c r="C131" s="985">
        <v>0</v>
      </c>
      <c r="D131" s="985">
        <v>0</v>
      </c>
      <c r="E131" s="985">
        <v>0</v>
      </c>
      <c r="F131" s="985">
        <v>0</v>
      </c>
      <c r="G131" s="363"/>
    </row>
    <row r="132" spans="1:7">
      <c r="A132" s="984" t="s">
        <v>1210</v>
      </c>
      <c r="B132" s="985">
        <v>31225</v>
      </c>
      <c r="C132" s="985">
        <v>0</v>
      </c>
      <c r="D132" s="985">
        <v>0</v>
      </c>
      <c r="E132" s="985">
        <v>0</v>
      </c>
      <c r="F132" s="985">
        <v>31225</v>
      </c>
      <c r="G132" s="363"/>
    </row>
    <row r="133" spans="1:7">
      <c r="A133" s="984" t="s">
        <v>116</v>
      </c>
      <c r="B133" s="985">
        <v>365109.17219000001</v>
      </c>
      <c r="C133" s="985">
        <v>4471.0959699999994</v>
      </c>
      <c r="D133" s="985">
        <v>0</v>
      </c>
      <c r="E133" s="985">
        <v>0</v>
      </c>
      <c r="F133" s="985">
        <v>369580.26816000004</v>
      </c>
      <c r="G133" s="363"/>
    </row>
    <row r="134" spans="1:7">
      <c r="A134" s="984" t="s">
        <v>117</v>
      </c>
      <c r="B134" s="985">
        <v>0</v>
      </c>
      <c r="C134" s="985">
        <v>0</v>
      </c>
      <c r="D134" s="985">
        <v>0</v>
      </c>
      <c r="E134" s="985">
        <v>0</v>
      </c>
      <c r="F134" s="985">
        <v>0</v>
      </c>
      <c r="G134" s="363"/>
    </row>
    <row r="135" spans="1:7">
      <c r="A135" s="984" t="s">
        <v>118</v>
      </c>
      <c r="B135" s="985">
        <v>0</v>
      </c>
      <c r="C135" s="985">
        <v>6996.6340499999997</v>
      </c>
      <c r="D135" s="985">
        <v>0</v>
      </c>
      <c r="E135" s="985">
        <v>0</v>
      </c>
      <c r="F135" s="985">
        <v>6996.6340499999997</v>
      </c>
      <c r="G135" s="363"/>
    </row>
    <row r="136" spans="1:7" ht="15.75" thickBot="1">
      <c r="A136" s="984" t="s">
        <v>119</v>
      </c>
      <c r="B136" s="985">
        <v>12443.61781</v>
      </c>
      <c r="C136" s="985">
        <v>78.901250000000005</v>
      </c>
      <c r="D136" s="985">
        <v>0</v>
      </c>
      <c r="E136" s="985">
        <v>0</v>
      </c>
      <c r="F136" s="985">
        <v>12522.519060000001</v>
      </c>
      <c r="G136" s="363"/>
    </row>
    <row r="137" spans="1:7" ht="16.5" thickTop="1" thickBot="1">
      <c r="A137" s="982" t="s">
        <v>120</v>
      </c>
      <c r="B137" s="983">
        <v>75309.774510000003</v>
      </c>
      <c r="C137" s="983">
        <v>3674.7468599999997</v>
      </c>
      <c r="D137" s="983">
        <v>0</v>
      </c>
      <c r="E137" s="983">
        <v>8.2460499999999985</v>
      </c>
      <c r="F137" s="983">
        <v>78992.767420000004</v>
      </c>
      <c r="G137" s="363"/>
    </row>
    <row r="138" spans="1:7" ht="15.75" thickTop="1">
      <c r="A138" s="984" t="s">
        <v>58</v>
      </c>
      <c r="B138" s="985">
        <v>417.85971999999998</v>
      </c>
      <c r="C138" s="985">
        <v>25.873849999999997</v>
      </c>
      <c r="D138" s="985">
        <v>0</v>
      </c>
      <c r="E138" s="985">
        <v>0</v>
      </c>
      <c r="F138" s="985">
        <v>443.73356999999999</v>
      </c>
      <c r="G138" s="363"/>
    </row>
    <row r="139" spans="1:7">
      <c r="A139" s="984" t="s">
        <v>60</v>
      </c>
      <c r="B139" s="985">
        <v>20255.823079999998</v>
      </c>
      <c r="C139" s="985">
        <v>2925.0974900000001</v>
      </c>
      <c r="D139" s="985">
        <v>0</v>
      </c>
      <c r="E139" s="985">
        <v>8.2460499999999985</v>
      </c>
      <c r="F139" s="985">
        <v>23189.16662</v>
      </c>
      <c r="G139" s="363"/>
    </row>
    <row r="140" spans="1:7">
      <c r="A140" s="984" t="s">
        <v>121</v>
      </c>
      <c r="B140" s="985">
        <v>53284.595139999998</v>
      </c>
      <c r="C140" s="985">
        <v>324.42703999999998</v>
      </c>
      <c r="D140" s="985">
        <v>0</v>
      </c>
      <c r="E140" s="985">
        <v>0</v>
      </c>
      <c r="F140" s="985">
        <v>53609.02218</v>
      </c>
      <c r="G140" s="363"/>
    </row>
    <row r="141" spans="1:7">
      <c r="A141" s="984" t="s">
        <v>87</v>
      </c>
      <c r="B141" s="985">
        <v>1351.49657</v>
      </c>
      <c r="C141" s="985">
        <v>399.34848</v>
      </c>
      <c r="D141" s="985">
        <v>0</v>
      </c>
      <c r="E141" s="985">
        <v>0</v>
      </c>
      <c r="F141" s="985">
        <v>1750.8450500000001</v>
      </c>
      <c r="G141" s="363"/>
    </row>
    <row r="142" spans="1:7" ht="15.75" thickBot="1">
      <c r="A142" s="984" t="s">
        <v>122</v>
      </c>
      <c r="B142" s="985">
        <v>0</v>
      </c>
      <c r="C142" s="985">
        <v>0</v>
      </c>
      <c r="D142" s="985">
        <v>0</v>
      </c>
      <c r="E142" s="985">
        <v>0</v>
      </c>
      <c r="F142" s="985">
        <v>0</v>
      </c>
      <c r="G142" s="363"/>
    </row>
    <row r="143" spans="1:7" ht="16.5" thickTop="1" thickBot="1">
      <c r="A143" s="982" t="s">
        <v>123</v>
      </c>
      <c r="B143" s="983">
        <v>36623.673750000002</v>
      </c>
      <c r="C143" s="983">
        <v>16895.316070000001</v>
      </c>
      <c r="D143" s="983">
        <v>0</v>
      </c>
      <c r="E143" s="983">
        <v>8.9659999999999993</v>
      </c>
      <c r="F143" s="983">
        <v>53527.955820000003</v>
      </c>
      <c r="G143" s="363"/>
    </row>
    <row r="144" spans="1:7" ht="15.75" thickTop="1">
      <c r="A144" s="984" t="s">
        <v>124</v>
      </c>
      <c r="B144" s="985">
        <v>1060.2762</v>
      </c>
      <c r="C144" s="985">
        <v>42.939959999999999</v>
      </c>
      <c r="D144" s="985">
        <v>0</v>
      </c>
      <c r="E144" s="985">
        <v>0.86008000000000007</v>
      </c>
      <c r="F144" s="985">
        <v>1104.0762400000001</v>
      </c>
      <c r="G144" s="363"/>
    </row>
    <row r="145" spans="1:7">
      <c r="A145" s="984" t="s">
        <v>125</v>
      </c>
      <c r="B145" s="985">
        <v>0</v>
      </c>
      <c r="C145" s="985">
        <v>0</v>
      </c>
      <c r="D145" s="985">
        <v>0</v>
      </c>
      <c r="E145" s="985">
        <v>0</v>
      </c>
      <c r="F145" s="985">
        <v>0</v>
      </c>
      <c r="G145" s="363"/>
    </row>
    <row r="146" spans="1:7">
      <c r="A146" s="984" t="s">
        <v>126</v>
      </c>
      <c r="B146" s="985">
        <v>0</v>
      </c>
      <c r="C146" s="985">
        <v>15707.601789999999</v>
      </c>
      <c r="D146" s="985">
        <v>0</v>
      </c>
      <c r="E146" s="985">
        <v>0</v>
      </c>
      <c r="F146" s="985">
        <v>15707.601789999999</v>
      </c>
      <c r="G146" s="363"/>
    </row>
    <row r="147" spans="1:7">
      <c r="A147" s="984" t="s">
        <v>127</v>
      </c>
      <c r="B147" s="985">
        <v>35563.397549999994</v>
      </c>
      <c r="C147" s="985">
        <v>1144.77432</v>
      </c>
      <c r="D147" s="985">
        <v>0</v>
      </c>
      <c r="E147" s="985">
        <v>8.1059199999999993</v>
      </c>
      <c r="F147" s="985">
        <v>36716.27779</v>
      </c>
      <c r="G147" s="363"/>
    </row>
    <row r="148" spans="1:7" ht="15.75" thickBot="1">
      <c r="A148" s="984" t="s">
        <v>128</v>
      </c>
      <c r="B148" s="985">
        <v>0</v>
      </c>
      <c r="C148" s="985">
        <v>0</v>
      </c>
      <c r="D148" s="985">
        <v>0</v>
      </c>
      <c r="E148" s="985">
        <v>0</v>
      </c>
      <c r="F148" s="985">
        <v>0</v>
      </c>
      <c r="G148" s="363"/>
    </row>
    <row r="149" spans="1:7" ht="16.5" thickTop="1" thickBot="1">
      <c r="A149" s="982" t="s">
        <v>129</v>
      </c>
      <c r="B149" s="983">
        <v>0</v>
      </c>
      <c r="C149" s="983">
        <v>13747.744859999999</v>
      </c>
      <c r="D149" s="983">
        <v>0</v>
      </c>
      <c r="E149" s="983">
        <v>0</v>
      </c>
      <c r="F149" s="983">
        <v>13747.744859999999</v>
      </c>
      <c r="G149" s="363"/>
    </row>
    <row r="150" spans="1:7" ht="15.75" thickTop="1">
      <c r="A150" s="984" t="s">
        <v>130</v>
      </c>
      <c r="B150" s="985">
        <v>0</v>
      </c>
      <c r="C150" s="985">
        <v>13720</v>
      </c>
      <c r="D150" s="985">
        <v>0</v>
      </c>
      <c r="E150" s="985">
        <v>0</v>
      </c>
      <c r="F150" s="985">
        <v>13720</v>
      </c>
      <c r="G150" s="363"/>
    </row>
    <row r="151" spans="1:7">
      <c r="A151" s="984" t="s">
        <v>131</v>
      </c>
      <c r="B151" s="985">
        <v>0</v>
      </c>
      <c r="C151" s="985">
        <v>0</v>
      </c>
      <c r="D151" s="985">
        <v>0</v>
      </c>
      <c r="E151" s="985">
        <v>0</v>
      </c>
      <c r="F151" s="985">
        <v>0</v>
      </c>
      <c r="G151" s="363"/>
    </row>
    <row r="152" spans="1:7">
      <c r="A152" s="984" t="s">
        <v>132</v>
      </c>
      <c r="B152" s="985">
        <v>0</v>
      </c>
      <c r="C152" s="985">
        <v>0</v>
      </c>
      <c r="D152" s="985">
        <v>0</v>
      </c>
      <c r="E152" s="985">
        <v>0</v>
      </c>
      <c r="F152" s="985">
        <v>0</v>
      </c>
      <c r="G152" s="363"/>
    </row>
    <row r="153" spans="1:7" ht="15.75" thickBot="1">
      <c r="A153" s="984" t="s">
        <v>133</v>
      </c>
      <c r="B153" s="985">
        <v>0</v>
      </c>
      <c r="C153" s="985">
        <v>27.744859999999999</v>
      </c>
      <c r="D153" s="985">
        <v>0</v>
      </c>
      <c r="E153" s="985">
        <v>0</v>
      </c>
      <c r="F153" s="985">
        <v>27.744859999999999</v>
      </c>
      <c r="G153" s="363"/>
    </row>
    <row r="154" spans="1:7" ht="16.5" thickTop="1" thickBot="1">
      <c r="A154" s="982" t="s">
        <v>134</v>
      </c>
      <c r="B154" s="983">
        <v>74494.851120000007</v>
      </c>
      <c r="C154" s="983">
        <v>52616.779740000005</v>
      </c>
      <c r="D154" s="983">
        <v>0</v>
      </c>
      <c r="E154" s="983">
        <v>0</v>
      </c>
      <c r="F154" s="983">
        <v>127111.63086</v>
      </c>
      <c r="G154" s="363"/>
    </row>
    <row r="155" spans="1:7" ht="15.75" thickTop="1">
      <c r="A155" s="984" t="s">
        <v>135</v>
      </c>
      <c r="B155" s="985">
        <v>0</v>
      </c>
      <c r="C155" s="985">
        <v>33668.536999999997</v>
      </c>
      <c r="D155" s="985">
        <v>0</v>
      </c>
      <c r="E155" s="985">
        <v>0</v>
      </c>
      <c r="F155" s="985">
        <v>33668.536999999997</v>
      </c>
      <c r="G155" s="363"/>
    </row>
    <row r="156" spans="1:7">
      <c r="A156" s="984" t="s">
        <v>136</v>
      </c>
      <c r="B156" s="985">
        <v>0</v>
      </c>
      <c r="C156" s="985">
        <v>0</v>
      </c>
      <c r="D156" s="985">
        <v>0</v>
      </c>
      <c r="E156" s="985">
        <v>0</v>
      </c>
      <c r="F156" s="985">
        <v>0</v>
      </c>
      <c r="G156" s="363"/>
    </row>
    <row r="157" spans="1:7">
      <c r="A157" s="984" t="s">
        <v>137</v>
      </c>
      <c r="B157" s="985">
        <v>0</v>
      </c>
      <c r="C157" s="985">
        <v>54.536999999999999</v>
      </c>
      <c r="D157" s="985">
        <v>0</v>
      </c>
      <c r="E157" s="985">
        <v>0</v>
      </c>
      <c r="F157" s="985">
        <v>54.536999999999999</v>
      </c>
      <c r="G157" s="363"/>
    </row>
    <row r="158" spans="1:7">
      <c r="A158" s="984" t="s">
        <v>138</v>
      </c>
      <c r="B158" s="985">
        <v>0</v>
      </c>
      <c r="C158" s="985">
        <v>33614</v>
      </c>
      <c r="D158" s="985">
        <v>0</v>
      </c>
      <c r="E158" s="985">
        <v>0</v>
      </c>
      <c r="F158" s="985">
        <v>33614</v>
      </c>
      <c r="G158" s="363"/>
    </row>
    <row r="159" spans="1:7">
      <c r="A159" s="984" t="s">
        <v>139</v>
      </c>
      <c r="B159" s="985">
        <v>0</v>
      </c>
      <c r="C159" s="985">
        <v>0</v>
      </c>
      <c r="D159" s="985">
        <v>0</v>
      </c>
      <c r="E159" s="985">
        <v>0</v>
      </c>
      <c r="F159" s="985">
        <v>0</v>
      </c>
      <c r="G159" s="363"/>
    </row>
    <row r="160" spans="1:7">
      <c r="A160" s="984" t="s">
        <v>1506</v>
      </c>
      <c r="B160" s="985">
        <v>0</v>
      </c>
      <c r="C160" s="985">
        <v>0</v>
      </c>
      <c r="D160" s="985">
        <v>0</v>
      </c>
      <c r="E160" s="985">
        <v>0</v>
      </c>
      <c r="F160" s="985">
        <v>0</v>
      </c>
      <c r="G160" s="363"/>
    </row>
    <row r="161" spans="1:7">
      <c r="A161" s="984" t="s">
        <v>140</v>
      </c>
      <c r="B161" s="985">
        <v>74100</v>
      </c>
      <c r="C161" s="985">
        <v>18291.504000000001</v>
      </c>
      <c r="D161" s="985">
        <v>0</v>
      </c>
      <c r="E161" s="985">
        <v>0</v>
      </c>
      <c r="F161" s="985">
        <v>92391.504000000001</v>
      </c>
      <c r="G161" s="363"/>
    </row>
    <row r="162" spans="1:7" ht="15.75" thickBot="1">
      <c r="A162" s="984" t="s">
        <v>141</v>
      </c>
      <c r="B162" s="985">
        <v>394.85111999999998</v>
      </c>
      <c r="C162" s="985">
        <v>656.73874000000001</v>
      </c>
      <c r="D162" s="985">
        <v>0</v>
      </c>
      <c r="E162" s="985">
        <v>0</v>
      </c>
      <c r="F162" s="985">
        <v>1051.58986</v>
      </c>
      <c r="G162" s="363"/>
    </row>
    <row r="163" spans="1:7" ht="16.5" thickTop="1" thickBot="1">
      <c r="A163" s="982" t="s">
        <v>142</v>
      </c>
      <c r="B163" s="983">
        <v>341571.77427999995</v>
      </c>
      <c r="C163" s="983">
        <v>0</v>
      </c>
      <c r="D163" s="983">
        <v>0</v>
      </c>
      <c r="E163" s="983">
        <v>0</v>
      </c>
      <c r="F163" s="983">
        <v>341571.77427999995</v>
      </c>
      <c r="G163" s="363"/>
    </row>
    <row r="164" spans="1:7" ht="15.75" thickTop="1">
      <c r="A164" s="986" t="s">
        <v>143</v>
      </c>
      <c r="B164" s="985">
        <v>277154.07</v>
      </c>
      <c r="C164" s="985">
        <v>0</v>
      </c>
      <c r="D164" s="985">
        <v>0</v>
      </c>
      <c r="E164" s="985">
        <v>0</v>
      </c>
      <c r="F164" s="985">
        <v>277154.07</v>
      </c>
      <c r="G164" s="363"/>
    </row>
    <row r="165" spans="1:7">
      <c r="A165" s="984" t="s">
        <v>144</v>
      </c>
      <c r="B165" s="985">
        <v>277154.07</v>
      </c>
      <c r="C165" s="985">
        <v>0</v>
      </c>
      <c r="D165" s="985">
        <v>0</v>
      </c>
      <c r="E165" s="985">
        <v>0</v>
      </c>
      <c r="F165" s="985">
        <v>277154.07</v>
      </c>
      <c r="G165" s="363"/>
    </row>
    <row r="166" spans="1:7">
      <c r="A166" s="984" t="s">
        <v>145</v>
      </c>
      <c r="B166" s="985">
        <v>0</v>
      </c>
      <c r="C166" s="985">
        <v>0</v>
      </c>
      <c r="D166" s="985">
        <v>0</v>
      </c>
      <c r="E166" s="985">
        <v>0</v>
      </c>
      <c r="F166" s="985">
        <v>0</v>
      </c>
      <c r="G166" s="363"/>
    </row>
    <row r="167" spans="1:7">
      <c r="A167" s="984" t="s">
        <v>146</v>
      </c>
      <c r="B167" s="985">
        <v>0</v>
      </c>
      <c r="C167" s="985">
        <v>0</v>
      </c>
      <c r="D167" s="985">
        <v>0</v>
      </c>
      <c r="E167" s="985">
        <v>0</v>
      </c>
      <c r="F167" s="985">
        <v>0</v>
      </c>
      <c r="G167" s="363"/>
    </row>
    <row r="168" spans="1:7">
      <c r="A168" s="986" t="s">
        <v>147</v>
      </c>
      <c r="B168" s="985">
        <v>16393.889500000001</v>
      </c>
      <c r="C168" s="985">
        <v>0</v>
      </c>
      <c r="D168" s="985">
        <v>0</v>
      </c>
      <c r="E168" s="985">
        <v>0</v>
      </c>
      <c r="F168" s="985">
        <v>16393.889500000001</v>
      </c>
      <c r="G168" s="363"/>
    </row>
    <row r="169" spans="1:7">
      <c r="A169" s="984" t="s">
        <v>148</v>
      </c>
      <c r="B169" s="985">
        <v>0</v>
      </c>
      <c r="C169" s="985">
        <v>0</v>
      </c>
      <c r="D169" s="985">
        <v>0</v>
      </c>
      <c r="E169" s="985">
        <v>0</v>
      </c>
      <c r="F169" s="985">
        <v>0</v>
      </c>
      <c r="G169" s="363"/>
    </row>
    <row r="170" spans="1:7">
      <c r="A170" s="984" t="s">
        <v>149</v>
      </c>
      <c r="B170" s="985">
        <v>15511.603590000001</v>
      </c>
      <c r="C170" s="985">
        <v>0</v>
      </c>
      <c r="D170" s="985">
        <v>0</v>
      </c>
      <c r="E170" s="985">
        <v>0</v>
      </c>
      <c r="F170" s="985">
        <v>15511.603590000001</v>
      </c>
      <c r="G170" s="363"/>
    </row>
    <row r="171" spans="1:7">
      <c r="A171" s="984" t="s">
        <v>150</v>
      </c>
      <c r="B171" s="985">
        <v>882.28591000000006</v>
      </c>
      <c r="C171" s="985">
        <v>0</v>
      </c>
      <c r="D171" s="985">
        <v>0</v>
      </c>
      <c r="E171" s="985">
        <v>0</v>
      </c>
      <c r="F171" s="985">
        <v>882.28591000000006</v>
      </c>
      <c r="G171" s="363"/>
    </row>
    <row r="172" spans="1:7">
      <c r="A172" s="986" t="s">
        <v>151</v>
      </c>
      <c r="B172" s="985">
        <v>0</v>
      </c>
      <c r="C172" s="985">
        <v>0</v>
      </c>
      <c r="D172" s="985">
        <v>0</v>
      </c>
      <c r="E172" s="985">
        <v>0</v>
      </c>
      <c r="F172" s="985">
        <v>0</v>
      </c>
      <c r="G172" s="363"/>
    </row>
    <row r="173" spans="1:7">
      <c r="A173" s="984" t="s">
        <v>152</v>
      </c>
      <c r="B173" s="985">
        <v>0</v>
      </c>
      <c r="C173" s="985">
        <v>0</v>
      </c>
      <c r="D173" s="985">
        <v>0</v>
      </c>
      <c r="E173" s="985">
        <v>0</v>
      </c>
      <c r="F173" s="985">
        <v>0</v>
      </c>
      <c r="G173" s="363"/>
    </row>
    <row r="174" spans="1:7">
      <c r="A174" s="986" t="s">
        <v>153</v>
      </c>
      <c r="B174" s="985">
        <v>32789.445110000001</v>
      </c>
      <c r="C174" s="985">
        <v>0</v>
      </c>
      <c r="D174" s="985">
        <v>0</v>
      </c>
      <c r="E174" s="985">
        <v>0</v>
      </c>
      <c r="F174" s="985">
        <v>32789.445110000001</v>
      </c>
      <c r="G174" s="363"/>
    </row>
    <row r="175" spans="1:7">
      <c r="A175" s="984" t="s">
        <v>154</v>
      </c>
      <c r="B175" s="985">
        <v>30097.446070000002</v>
      </c>
      <c r="C175" s="985">
        <v>0</v>
      </c>
      <c r="D175" s="985">
        <v>0</v>
      </c>
      <c r="E175" s="985">
        <v>0</v>
      </c>
      <c r="F175" s="985">
        <v>30097.446070000002</v>
      </c>
      <c r="G175" s="363"/>
    </row>
    <row r="176" spans="1:7">
      <c r="A176" s="984" t="s">
        <v>155</v>
      </c>
      <c r="B176" s="985">
        <v>2691.9990400000002</v>
      </c>
      <c r="C176" s="985">
        <v>0</v>
      </c>
      <c r="D176" s="985">
        <v>0</v>
      </c>
      <c r="E176" s="985">
        <v>0</v>
      </c>
      <c r="F176" s="985">
        <v>2691.9990400000002</v>
      </c>
      <c r="G176" s="363"/>
    </row>
    <row r="177" spans="1:7">
      <c r="A177" s="984" t="s">
        <v>156</v>
      </c>
      <c r="B177" s="985">
        <v>0</v>
      </c>
      <c r="C177" s="985">
        <v>0</v>
      </c>
      <c r="D177" s="985">
        <v>0</v>
      </c>
      <c r="E177" s="985">
        <v>0</v>
      </c>
      <c r="F177" s="985">
        <v>0</v>
      </c>
      <c r="G177" s="363"/>
    </row>
    <row r="178" spans="1:7">
      <c r="A178" s="986" t="s">
        <v>157</v>
      </c>
      <c r="B178" s="985">
        <v>15234.36967</v>
      </c>
      <c r="C178" s="985">
        <v>0</v>
      </c>
      <c r="D178" s="985">
        <v>0</v>
      </c>
      <c r="E178" s="985">
        <v>0</v>
      </c>
      <c r="F178" s="985">
        <v>15234.36967</v>
      </c>
      <c r="G178" s="363"/>
    </row>
    <row r="179" spans="1:7">
      <c r="A179" s="984" t="s">
        <v>158</v>
      </c>
      <c r="B179" s="985">
        <v>13807.275220000001</v>
      </c>
      <c r="C179" s="985">
        <v>0</v>
      </c>
      <c r="D179" s="985">
        <v>0</v>
      </c>
      <c r="E179" s="985">
        <v>0</v>
      </c>
      <c r="F179" s="985">
        <v>13807.275220000001</v>
      </c>
      <c r="G179" s="363"/>
    </row>
    <row r="180" spans="1:7" ht="15.75" thickBot="1">
      <c r="A180" s="984" t="s">
        <v>159</v>
      </c>
      <c r="B180" s="985">
        <v>1427.0944500000001</v>
      </c>
      <c r="C180" s="985">
        <v>0</v>
      </c>
      <c r="D180" s="985">
        <v>0</v>
      </c>
      <c r="E180" s="985">
        <v>0</v>
      </c>
      <c r="F180" s="985">
        <v>1427.0944500000001</v>
      </c>
      <c r="G180" s="363"/>
    </row>
    <row r="181" spans="1:7" ht="16.5" thickTop="1" thickBot="1">
      <c r="A181" s="980" t="s">
        <v>160</v>
      </c>
      <c r="B181" s="981">
        <v>4530278.7208700003</v>
      </c>
      <c r="C181" s="981">
        <v>274957.12127</v>
      </c>
      <c r="D181" s="981">
        <v>0</v>
      </c>
      <c r="E181" s="981">
        <v>27.79072</v>
      </c>
      <c r="F181" s="981">
        <v>4805263.6328599993</v>
      </c>
      <c r="G181" s="363"/>
    </row>
    <row r="182" spans="1:7" ht="16.5" thickTop="1" thickBot="1">
      <c r="A182" s="982" t="s">
        <v>161</v>
      </c>
      <c r="B182" s="983">
        <v>72957.584189999994</v>
      </c>
      <c r="C182" s="983">
        <v>6645.7751699999999</v>
      </c>
      <c r="D182" s="983">
        <v>0</v>
      </c>
      <c r="E182" s="983">
        <v>373.38994000000002</v>
      </c>
      <c r="F182" s="983">
        <v>79976.749299999996</v>
      </c>
      <c r="G182" s="363"/>
    </row>
    <row r="183" spans="1:7" ht="15.75" thickTop="1">
      <c r="A183" s="986" t="s">
        <v>162</v>
      </c>
      <c r="B183" s="985">
        <v>0</v>
      </c>
      <c r="C183" s="985">
        <v>0</v>
      </c>
      <c r="D183" s="985">
        <v>0</v>
      </c>
      <c r="E183" s="985">
        <v>0</v>
      </c>
      <c r="F183" s="985">
        <v>0</v>
      </c>
      <c r="G183" s="363"/>
    </row>
    <row r="184" spans="1:7">
      <c r="A184" s="984" t="s">
        <v>163</v>
      </c>
      <c r="B184" s="985">
        <v>0</v>
      </c>
      <c r="C184" s="985">
        <v>0</v>
      </c>
      <c r="D184" s="985">
        <v>0</v>
      </c>
      <c r="E184" s="985">
        <v>0</v>
      </c>
      <c r="F184" s="985">
        <v>0</v>
      </c>
      <c r="G184" s="363"/>
    </row>
    <row r="185" spans="1:7">
      <c r="A185" s="984" t="s">
        <v>164</v>
      </c>
      <c r="B185" s="985">
        <v>0</v>
      </c>
      <c r="C185" s="985">
        <v>0</v>
      </c>
      <c r="D185" s="985">
        <v>0</v>
      </c>
      <c r="E185" s="985">
        <v>0</v>
      </c>
      <c r="F185" s="985">
        <v>0</v>
      </c>
      <c r="G185" s="363"/>
    </row>
    <row r="186" spans="1:7">
      <c r="A186" s="984" t="s">
        <v>165</v>
      </c>
      <c r="B186" s="985">
        <v>0</v>
      </c>
      <c r="C186" s="985">
        <v>0</v>
      </c>
      <c r="D186" s="985">
        <v>0</v>
      </c>
      <c r="E186" s="985">
        <v>0</v>
      </c>
      <c r="F186" s="985">
        <v>0</v>
      </c>
      <c r="G186" s="363"/>
    </row>
    <row r="187" spans="1:7">
      <c r="A187" s="984" t="s">
        <v>166</v>
      </c>
      <c r="B187" s="985">
        <v>0</v>
      </c>
      <c r="C187" s="985">
        <v>0</v>
      </c>
      <c r="D187" s="985">
        <v>0</v>
      </c>
      <c r="E187" s="985">
        <v>0</v>
      </c>
      <c r="F187" s="985">
        <v>0</v>
      </c>
      <c r="G187" s="363"/>
    </row>
    <row r="188" spans="1:7">
      <c r="A188" s="984" t="s">
        <v>167</v>
      </c>
      <c r="B188" s="985">
        <v>0</v>
      </c>
      <c r="C188" s="985">
        <v>0</v>
      </c>
      <c r="D188" s="985">
        <v>0</v>
      </c>
      <c r="E188" s="985">
        <v>0</v>
      </c>
      <c r="F188" s="985">
        <v>0</v>
      </c>
      <c r="G188" s="363"/>
    </row>
    <row r="189" spans="1:7">
      <c r="A189" s="986" t="s">
        <v>168</v>
      </c>
      <c r="B189" s="985">
        <v>48316.475020000005</v>
      </c>
      <c r="C189" s="985">
        <v>6645.7751699999999</v>
      </c>
      <c r="D189" s="985">
        <v>0</v>
      </c>
      <c r="E189" s="985">
        <v>373.38994000000002</v>
      </c>
      <c r="F189" s="985">
        <v>55335.64013</v>
      </c>
      <c r="G189" s="363"/>
    </row>
    <row r="190" spans="1:7">
      <c r="A190" s="984" t="s">
        <v>169</v>
      </c>
      <c r="B190" s="985">
        <v>0</v>
      </c>
      <c r="C190" s="985">
        <v>0</v>
      </c>
      <c r="D190" s="985">
        <v>0</v>
      </c>
      <c r="E190" s="985">
        <v>0</v>
      </c>
      <c r="F190" s="985">
        <v>0</v>
      </c>
      <c r="G190" s="363"/>
    </row>
    <row r="191" spans="1:7">
      <c r="A191" s="984" t="s">
        <v>170</v>
      </c>
      <c r="B191" s="985">
        <v>0</v>
      </c>
      <c r="C191" s="985">
        <v>0</v>
      </c>
      <c r="D191" s="985">
        <v>0</v>
      </c>
      <c r="E191" s="985">
        <v>0</v>
      </c>
      <c r="F191" s="985">
        <v>0</v>
      </c>
      <c r="G191" s="363"/>
    </row>
    <row r="192" spans="1:7">
      <c r="A192" s="984" t="s">
        <v>171</v>
      </c>
      <c r="B192" s="985">
        <v>1486.2476000000001</v>
      </c>
      <c r="C192" s="985">
        <v>614.65599999999995</v>
      </c>
      <c r="D192" s="985">
        <v>0</v>
      </c>
      <c r="E192" s="985">
        <v>0</v>
      </c>
      <c r="F192" s="985">
        <v>2100.9036000000001</v>
      </c>
      <c r="G192" s="363"/>
    </row>
    <row r="193" spans="1:7">
      <c r="A193" s="984" t="s">
        <v>172</v>
      </c>
      <c r="B193" s="985">
        <v>0</v>
      </c>
      <c r="C193" s="985">
        <v>0</v>
      </c>
      <c r="D193" s="985">
        <v>0</v>
      </c>
      <c r="E193" s="985">
        <v>0</v>
      </c>
      <c r="F193" s="985">
        <v>0</v>
      </c>
      <c r="G193" s="363"/>
    </row>
    <row r="194" spans="1:7">
      <c r="A194" s="984" t="s">
        <v>173</v>
      </c>
      <c r="B194" s="985">
        <v>46830.227420000003</v>
      </c>
      <c r="C194" s="985">
        <v>6031.1191699999999</v>
      </c>
      <c r="D194" s="985">
        <v>0</v>
      </c>
      <c r="E194" s="985">
        <v>373.38994000000002</v>
      </c>
      <c r="F194" s="985">
        <v>53234.736530000002</v>
      </c>
      <c r="G194" s="363"/>
    </row>
    <row r="195" spans="1:7">
      <c r="A195" s="986" t="s">
        <v>174</v>
      </c>
      <c r="B195" s="985">
        <v>0</v>
      </c>
      <c r="C195" s="985">
        <v>0</v>
      </c>
      <c r="D195" s="985">
        <v>0</v>
      </c>
      <c r="E195" s="985">
        <v>0</v>
      </c>
      <c r="F195" s="985">
        <v>0</v>
      </c>
      <c r="G195" s="363"/>
    </row>
    <row r="196" spans="1:7">
      <c r="A196" s="986" t="s">
        <v>175</v>
      </c>
      <c r="B196" s="985">
        <v>24641.109170000003</v>
      </c>
      <c r="C196" s="985">
        <v>0</v>
      </c>
      <c r="D196" s="985">
        <v>0</v>
      </c>
      <c r="E196" s="985">
        <v>0</v>
      </c>
      <c r="F196" s="985">
        <v>24641.109170000003</v>
      </c>
      <c r="G196" s="363"/>
    </row>
    <row r="197" spans="1:7">
      <c r="A197" s="984" t="s">
        <v>176</v>
      </c>
      <c r="B197" s="985">
        <v>0</v>
      </c>
      <c r="C197" s="985">
        <v>0</v>
      </c>
      <c r="D197" s="985">
        <v>0</v>
      </c>
      <c r="E197" s="985">
        <v>0</v>
      </c>
      <c r="F197" s="985">
        <v>0</v>
      </c>
      <c r="G197" s="363"/>
    </row>
    <row r="198" spans="1:7">
      <c r="A198" s="984" t="s">
        <v>177</v>
      </c>
      <c r="B198" s="985">
        <v>24249.807239999998</v>
      </c>
      <c r="C198" s="985">
        <v>0</v>
      </c>
      <c r="D198" s="985">
        <v>0</v>
      </c>
      <c r="E198" s="985">
        <v>0</v>
      </c>
      <c r="F198" s="985">
        <v>24249.807239999998</v>
      </c>
      <c r="G198" s="363"/>
    </row>
    <row r="199" spans="1:7">
      <c r="A199" s="984" t="s">
        <v>178</v>
      </c>
      <c r="B199" s="985">
        <v>0</v>
      </c>
      <c r="C199" s="985">
        <v>0</v>
      </c>
      <c r="D199" s="985">
        <v>0</v>
      </c>
      <c r="E199" s="985">
        <v>0</v>
      </c>
      <c r="F199" s="985">
        <v>0</v>
      </c>
    </row>
    <row r="200" spans="1:7">
      <c r="A200" s="984" t="s">
        <v>179</v>
      </c>
      <c r="B200" s="985">
        <v>391.30192999999997</v>
      </c>
      <c r="C200" s="985">
        <v>0</v>
      </c>
      <c r="D200" s="985">
        <v>0</v>
      </c>
      <c r="E200" s="985">
        <v>0</v>
      </c>
      <c r="F200" s="985">
        <v>391.30192999999997</v>
      </c>
    </row>
    <row r="201" spans="1:7" ht="15.75" thickBot="1">
      <c r="A201" s="986" t="s">
        <v>180</v>
      </c>
      <c r="B201" s="985">
        <v>0</v>
      </c>
      <c r="C201" s="985">
        <v>0</v>
      </c>
      <c r="D201" s="985">
        <v>0</v>
      </c>
      <c r="E201" s="985">
        <v>0</v>
      </c>
      <c r="F201" s="985">
        <v>0</v>
      </c>
    </row>
    <row r="202" spans="1:7" ht="16.5" thickTop="1" thickBot="1">
      <c r="A202" s="982" t="s">
        <v>181</v>
      </c>
      <c r="B202" s="983">
        <v>1939720.7963399999</v>
      </c>
      <c r="C202" s="983">
        <v>5765741.7976400005</v>
      </c>
      <c r="D202" s="983">
        <v>0</v>
      </c>
      <c r="E202" s="983">
        <v>565.02900999999997</v>
      </c>
      <c r="F202" s="983">
        <v>7706027.6229900001</v>
      </c>
    </row>
    <row r="203" spans="1:7" ht="15.75" thickTop="1">
      <c r="A203" s="986" t="s">
        <v>182</v>
      </c>
      <c r="B203" s="985">
        <v>1.2999999999999999E-2</v>
      </c>
      <c r="C203" s="985">
        <v>0</v>
      </c>
      <c r="D203" s="985">
        <v>0</v>
      </c>
      <c r="E203" s="985">
        <v>0</v>
      </c>
      <c r="F203" s="985">
        <v>1.2999999999999999E-2</v>
      </c>
    </row>
    <row r="204" spans="1:7">
      <c r="A204" s="987" t="s">
        <v>183</v>
      </c>
      <c r="B204" s="985">
        <v>0</v>
      </c>
      <c r="C204" s="985">
        <v>0</v>
      </c>
      <c r="D204" s="985">
        <v>0</v>
      </c>
      <c r="E204" s="985">
        <v>0</v>
      </c>
      <c r="F204" s="985">
        <v>0</v>
      </c>
    </row>
    <row r="205" spans="1:7">
      <c r="A205" s="984" t="s">
        <v>184</v>
      </c>
      <c r="B205" s="985">
        <v>0</v>
      </c>
      <c r="C205" s="985">
        <v>0</v>
      </c>
      <c r="D205" s="985">
        <v>0</v>
      </c>
      <c r="E205" s="985">
        <v>0</v>
      </c>
      <c r="F205" s="985">
        <v>0</v>
      </c>
    </row>
    <row r="206" spans="1:7">
      <c r="A206" s="984" t="s">
        <v>185</v>
      </c>
      <c r="B206" s="985">
        <v>1.2999999999999999E-2</v>
      </c>
      <c r="C206" s="985">
        <v>0</v>
      </c>
      <c r="D206" s="985">
        <v>0</v>
      </c>
      <c r="E206" s="985">
        <v>0</v>
      </c>
      <c r="F206" s="985">
        <v>1.2999999999999999E-2</v>
      </c>
    </row>
    <row r="207" spans="1:7">
      <c r="A207" s="986" t="s">
        <v>186</v>
      </c>
      <c r="B207" s="985">
        <v>0</v>
      </c>
      <c r="C207" s="985">
        <v>0</v>
      </c>
      <c r="D207" s="985">
        <v>0</v>
      </c>
      <c r="E207" s="985">
        <v>0</v>
      </c>
      <c r="F207" s="985">
        <v>0</v>
      </c>
    </row>
    <row r="208" spans="1:7">
      <c r="A208" s="984" t="s">
        <v>187</v>
      </c>
      <c r="B208" s="985">
        <v>0</v>
      </c>
      <c r="C208" s="985">
        <v>0</v>
      </c>
      <c r="D208" s="985">
        <v>0</v>
      </c>
      <c r="E208" s="985">
        <v>0</v>
      </c>
      <c r="F208" s="985">
        <v>0</v>
      </c>
    </row>
    <row r="209" spans="1:6">
      <c r="A209" s="984" t="s">
        <v>188</v>
      </c>
      <c r="B209" s="985">
        <v>0</v>
      </c>
      <c r="C209" s="985">
        <v>0</v>
      </c>
      <c r="D209" s="985">
        <v>0</v>
      </c>
      <c r="E209" s="985">
        <v>0</v>
      </c>
      <c r="F209" s="985">
        <v>0</v>
      </c>
    </row>
    <row r="210" spans="1:6">
      <c r="A210" s="987" t="s">
        <v>189</v>
      </c>
      <c r="B210" s="985">
        <v>0</v>
      </c>
      <c r="C210" s="985">
        <v>0</v>
      </c>
      <c r="D210" s="985">
        <v>0</v>
      </c>
      <c r="E210" s="985">
        <v>0</v>
      </c>
      <c r="F210" s="985">
        <v>0</v>
      </c>
    </row>
    <row r="211" spans="1:6">
      <c r="A211" s="984" t="s">
        <v>1247</v>
      </c>
      <c r="B211" s="985">
        <v>0</v>
      </c>
      <c r="C211" s="985">
        <v>0</v>
      </c>
      <c r="D211" s="985">
        <v>0</v>
      </c>
      <c r="E211" s="985">
        <v>0</v>
      </c>
      <c r="F211" s="985">
        <v>0</v>
      </c>
    </row>
    <row r="212" spans="1:6">
      <c r="A212" s="984" t="s">
        <v>190</v>
      </c>
      <c r="B212" s="985">
        <v>0</v>
      </c>
      <c r="C212" s="985">
        <v>0</v>
      </c>
      <c r="D212" s="985">
        <v>0</v>
      </c>
      <c r="E212" s="985">
        <v>0</v>
      </c>
      <c r="F212" s="985">
        <v>0</v>
      </c>
    </row>
    <row r="213" spans="1:6">
      <c r="A213" s="986" t="s">
        <v>191</v>
      </c>
      <c r="B213" s="985">
        <v>0</v>
      </c>
      <c r="C213" s="985">
        <v>0</v>
      </c>
      <c r="D213" s="985">
        <v>0</v>
      </c>
      <c r="E213" s="985">
        <v>0</v>
      </c>
      <c r="F213" s="985">
        <v>0</v>
      </c>
    </row>
    <row r="214" spans="1:6">
      <c r="A214" s="984" t="s">
        <v>192</v>
      </c>
      <c r="B214" s="985">
        <v>0</v>
      </c>
      <c r="C214" s="985">
        <v>0</v>
      </c>
      <c r="D214" s="985">
        <v>0</v>
      </c>
      <c r="E214" s="985">
        <v>0</v>
      </c>
      <c r="F214" s="985">
        <v>0</v>
      </c>
    </row>
    <row r="215" spans="1:6">
      <c r="A215" s="984" t="s">
        <v>193</v>
      </c>
      <c r="B215" s="985">
        <v>0</v>
      </c>
      <c r="C215" s="985">
        <v>0</v>
      </c>
      <c r="D215" s="985">
        <v>0</v>
      </c>
      <c r="E215" s="985">
        <v>0</v>
      </c>
      <c r="F215" s="985">
        <v>0</v>
      </c>
    </row>
    <row r="216" spans="1:6">
      <c r="A216" s="986" t="s">
        <v>194</v>
      </c>
      <c r="B216" s="985">
        <v>0</v>
      </c>
      <c r="C216" s="985">
        <v>0</v>
      </c>
      <c r="D216" s="985">
        <v>0</v>
      </c>
      <c r="E216" s="985">
        <v>0</v>
      </c>
      <c r="F216" s="985">
        <v>0</v>
      </c>
    </row>
    <row r="217" spans="1:6">
      <c r="A217" s="984" t="s">
        <v>195</v>
      </c>
      <c r="B217" s="985">
        <v>0</v>
      </c>
      <c r="C217" s="985">
        <v>0</v>
      </c>
      <c r="D217" s="985">
        <v>0</v>
      </c>
      <c r="E217" s="985">
        <v>0</v>
      </c>
      <c r="F217" s="985">
        <v>0</v>
      </c>
    </row>
    <row r="218" spans="1:6">
      <c r="A218" s="984" t="s">
        <v>196</v>
      </c>
      <c r="B218" s="985">
        <v>0</v>
      </c>
      <c r="C218" s="985">
        <v>0</v>
      </c>
      <c r="D218" s="985">
        <v>0</v>
      </c>
      <c r="E218" s="985">
        <v>0</v>
      </c>
      <c r="F218" s="985">
        <v>0</v>
      </c>
    </row>
    <row r="219" spans="1:6">
      <c r="A219" s="986" t="s">
        <v>197</v>
      </c>
      <c r="B219" s="985">
        <v>494890.64402000001</v>
      </c>
      <c r="C219" s="985">
        <v>5150085.2527000001</v>
      </c>
      <c r="D219" s="985">
        <v>0</v>
      </c>
      <c r="E219" s="985">
        <v>565.02900999999997</v>
      </c>
      <c r="F219" s="985">
        <v>5645540.9257299993</v>
      </c>
    </row>
    <row r="220" spans="1:6">
      <c r="A220" s="984" t="s">
        <v>198</v>
      </c>
      <c r="B220" s="985">
        <v>118478.01114</v>
      </c>
      <c r="C220" s="985">
        <v>4470619.5135300001</v>
      </c>
      <c r="D220" s="985">
        <v>0</v>
      </c>
      <c r="E220" s="985">
        <v>565.02900999999997</v>
      </c>
      <c r="F220" s="985">
        <v>4589662.5536799999</v>
      </c>
    </row>
    <row r="221" spans="1:6">
      <c r="A221" s="984" t="s">
        <v>199</v>
      </c>
      <c r="B221" s="985">
        <v>0</v>
      </c>
      <c r="C221" s="985">
        <v>0</v>
      </c>
      <c r="D221" s="985">
        <v>0</v>
      </c>
      <c r="E221" s="985">
        <v>0</v>
      </c>
      <c r="F221" s="985">
        <v>0</v>
      </c>
    </row>
    <row r="222" spans="1:6">
      <c r="A222" s="984" t="s">
        <v>200</v>
      </c>
      <c r="B222" s="985">
        <v>310941.11486999999</v>
      </c>
      <c r="C222" s="985">
        <v>650085.31035000004</v>
      </c>
      <c r="D222" s="985">
        <v>0</v>
      </c>
      <c r="E222" s="985">
        <v>0</v>
      </c>
      <c r="F222" s="985">
        <v>961026.42521999998</v>
      </c>
    </row>
    <row r="223" spans="1:6">
      <c r="A223" s="984" t="s">
        <v>201</v>
      </c>
      <c r="B223" s="985">
        <v>0</v>
      </c>
      <c r="C223" s="985">
        <v>0</v>
      </c>
      <c r="D223" s="985">
        <v>0</v>
      </c>
      <c r="E223" s="985">
        <v>0</v>
      </c>
      <c r="F223" s="985">
        <v>0</v>
      </c>
    </row>
    <row r="224" spans="1:6">
      <c r="A224" s="984" t="s">
        <v>202</v>
      </c>
      <c r="B224" s="985">
        <v>29714.95505</v>
      </c>
      <c r="C224" s="985">
        <v>12155.43699</v>
      </c>
      <c r="D224" s="985">
        <v>0</v>
      </c>
      <c r="E224" s="985">
        <v>0</v>
      </c>
      <c r="F224" s="985">
        <v>41870.392039999999</v>
      </c>
    </row>
    <row r="225" spans="1:6">
      <c r="A225" s="984" t="s">
        <v>203</v>
      </c>
      <c r="B225" s="985">
        <v>0</v>
      </c>
      <c r="C225" s="985">
        <v>76.700429999999997</v>
      </c>
      <c r="D225" s="985">
        <v>0</v>
      </c>
      <c r="E225" s="985">
        <v>0</v>
      </c>
      <c r="F225" s="985">
        <v>76.700429999999997</v>
      </c>
    </row>
    <row r="226" spans="1:6">
      <c r="A226" s="984" t="s">
        <v>204</v>
      </c>
      <c r="B226" s="985">
        <v>267.15899999999999</v>
      </c>
      <c r="C226" s="985">
        <v>0</v>
      </c>
      <c r="D226" s="985">
        <v>0</v>
      </c>
      <c r="E226" s="985">
        <v>0</v>
      </c>
      <c r="F226" s="985">
        <v>267.15899999999999</v>
      </c>
    </row>
    <row r="227" spans="1:6">
      <c r="A227" s="984" t="s">
        <v>205</v>
      </c>
      <c r="B227" s="985">
        <v>0</v>
      </c>
      <c r="C227" s="985">
        <v>0</v>
      </c>
      <c r="D227" s="985">
        <v>0</v>
      </c>
      <c r="E227" s="985">
        <v>0</v>
      </c>
      <c r="F227" s="985">
        <v>0</v>
      </c>
    </row>
    <row r="228" spans="1:6">
      <c r="A228" s="984" t="s">
        <v>206</v>
      </c>
      <c r="B228" s="985">
        <v>35489.403960000003</v>
      </c>
      <c r="C228" s="985">
        <v>17148.291399999998</v>
      </c>
      <c r="D228" s="985">
        <v>0</v>
      </c>
      <c r="E228" s="985">
        <v>0</v>
      </c>
      <c r="F228" s="985">
        <v>52637.695359999998</v>
      </c>
    </row>
    <row r="229" spans="1:6">
      <c r="A229" s="986" t="s">
        <v>207</v>
      </c>
      <c r="B229" s="985">
        <v>1411284.1982400001</v>
      </c>
      <c r="C229" s="985">
        <v>612882.51535999996</v>
      </c>
      <c r="D229" s="985">
        <v>0</v>
      </c>
      <c r="E229" s="985">
        <v>0</v>
      </c>
      <c r="F229" s="985">
        <v>2024166.7135999999</v>
      </c>
    </row>
    <row r="230" spans="1:6">
      <c r="A230" s="984" t="s">
        <v>208</v>
      </c>
      <c r="B230" s="985">
        <v>745805.38289999997</v>
      </c>
      <c r="C230" s="985">
        <v>319218.70641000004</v>
      </c>
      <c r="D230" s="985">
        <v>0</v>
      </c>
      <c r="E230" s="985">
        <v>0</v>
      </c>
      <c r="F230" s="985">
        <v>1065024.08931</v>
      </c>
    </row>
    <row r="231" spans="1:6">
      <c r="A231" s="984" t="s">
        <v>209</v>
      </c>
      <c r="B231" s="985">
        <v>0</v>
      </c>
      <c r="C231" s="985">
        <v>0</v>
      </c>
      <c r="D231" s="985">
        <v>0</v>
      </c>
      <c r="E231" s="985">
        <v>0</v>
      </c>
      <c r="F231" s="985">
        <v>0</v>
      </c>
    </row>
    <row r="232" spans="1:6">
      <c r="A232" s="984" t="s">
        <v>210</v>
      </c>
      <c r="B232" s="985">
        <v>154928.77698</v>
      </c>
      <c r="C232" s="985">
        <v>31080.043980000002</v>
      </c>
      <c r="D232" s="985">
        <v>0</v>
      </c>
      <c r="E232" s="985">
        <v>0</v>
      </c>
      <c r="F232" s="985">
        <v>186008.82096000001</v>
      </c>
    </row>
    <row r="233" spans="1:6">
      <c r="A233" s="984" t="s">
        <v>211</v>
      </c>
      <c r="B233" s="985">
        <v>18238.540780000003</v>
      </c>
      <c r="C233" s="985">
        <v>1439.0233700000001</v>
      </c>
      <c r="D233" s="985">
        <v>0</v>
      </c>
      <c r="E233" s="985">
        <v>0</v>
      </c>
      <c r="F233" s="985">
        <v>19677.564149999998</v>
      </c>
    </row>
    <row r="234" spans="1:6">
      <c r="A234" s="984" t="s">
        <v>212</v>
      </c>
      <c r="B234" s="985">
        <v>0</v>
      </c>
      <c r="C234" s="985">
        <v>0</v>
      </c>
      <c r="D234" s="985">
        <v>0</v>
      </c>
      <c r="E234" s="985">
        <v>0</v>
      </c>
      <c r="F234" s="985">
        <v>0</v>
      </c>
    </row>
    <row r="235" spans="1:6">
      <c r="A235" s="984" t="s">
        <v>1397</v>
      </c>
      <c r="B235" s="985">
        <v>492311.49757999997</v>
      </c>
      <c r="C235" s="985">
        <v>261144.74160000001</v>
      </c>
      <c r="D235" s="985">
        <v>0</v>
      </c>
      <c r="E235" s="985">
        <v>0</v>
      </c>
      <c r="F235" s="985">
        <v>753456.23917999992</v>
      </c>
    </row>
    <row r="236" spans="1:6">
      <c r="A236" s="986" t="s">
        <v>1231</v>
      </c>
      <c r="B236" s="990">
        <v>33545.941079999997</v>
      </c>
      <c r="C236" s="990">
        <v>2774.0295799999999</v>
      </c>
      <c r="D236" s="990">
        <v>0</v>
      </c>
      <c r="E236" s="990">
        <v>0</v>
      </c>
      <c r="F236" s="990">
        <v>36319.970659999999</v>
      </c>
    </row>
    <row r="237" spans="1:6">
      <c r="A237" s="984" t="s">
        <v>1232</v>
      </c>
      <c r="B237" s="990">
        <v>33462.883459999997</v>
      </c>
      <c r="C237" s="990">
        <v>2774.0295799999999</v>
      </c>
      <c r="D237" s="990">
        <v>0</v>
      </c>
      <c r="E237" s="990">
        <v>0</v>
      </c>
      <c r="F237" s="990">
        <v>36236.913039999999</v>
      </c>
    </row>
    <row r="238" spans="1:6">
      <c r="A238" s="984" t="s">
        <v>1233</v>
      </c>
      <c r="B238" s="990">
        <v>83.05762</v>
      </c>
      <c r="C238" s="990">
        <v>0</v>
      </c>
      <c r="D238" s="990">
        <v>0</v>
      </c>
      <c r="E238" s="990">
        <v>0</v>
      </c>
      <c r="F238" s="990">
        <v>83.05762</v>
      </c>
    </row>
    <row r="239" spans="1:6">
      <c r="A239" s="986" t="s">
        <v>1234</v>
      </c>
      <c r="B239" s="990">
        <v>0</v>
      </c>
      <c r="C239" s="990">
        <v>0</v>
      </c>
      <c r="D239" s="990">
        <v>0</v>
      </c>
      <c r="E239" s="990">
        <v>0</v>
      </c>
      <c r="F239" s="990">
        <v>0</v>
      </c>
    </row>
    <row r="240" spans="1:6">
      <c r="A240" s="984" t="s">
        <v>1232</v>
      </c>
      <c r="B240" s="990">
        <v>0</v>
      </c>
      <c r="C240" s="990">
        <v>0</v>
      </c>
      <c r="D240" s="990">
        <v>0</v>
      </c>
      <c r="E240" s="990">
        <v>0</v>
      </c>
      <c r="F240" s="990">
        <v>0</v>
      </c>
    </row>
    <row r="241" spans="1:6">
      <c r="A241" s="984" t="s">
        <v>1233</v>
      </c>
      <c r="B241" s="990">
        <v>0</v>
      </c>
      <c r="C241" s="990">
        <v>0</v>
      </c>
      <c r="D241" s="990">
        <v>0</v>
      </c>
      <c r="E241" s="990">
        <v>0</v>
      </c>
      <c r="F241" s="990">
        <v>0</v>
      </c>
    </row>
    <row r="242" spans="1:6">
      <c r="A242" s="986" t="s">
        <v>1235</v>
      </c>
      <c r="B242" s="990">
        <v>32722.398809999999</v>
      </c>
      <c r="C242" s="990">
        <v>3597.5718500000003</v>
      </c>
      <c r="D242" s="990">
        <v>0</v>
      </c>
      <c r="E242" s="990">
        <v>0</v>
      </c>
      <c r="F242" s="990">
        <v>36319.970659999999</v>
      </c>
    </row>
    <row r="243" spans="1:6" ht="15.75" thickBot="1">
      <c r="A243" s="986" t="s">
        <v>1236</v>
      </c>
      <c r="B243" s="990">
        <v>0</v>
      </c>
      <c r="C243" s="990">
        <v>0</v>
      </c>
      <c r="D243" s="990">
        <v>0</v>
      </c>
      <c r="E243" s="990">
        <v>0</v>
      </c>
      <c r="F243" s="990">
        <v>0</v>
      </c>
    </row>
    <row r="244" spans="1:6" ht="16.5" thickTop="1" thickBot="1">
      <c r="A244" s="982" t="s">
        <v>213</v>
      </c>
      <c r="B244" s="983">
        <v>48064.332929999997</v>
      </c>
      <c r="C244" s="983">
        <v>1337.0526599999998</v>
      </c>
      <c r="D244" s="983">
        <v>0</v>
      </c>
      <c r="E244" s="983">
        <v>4.6474700000000002</v>
      </c>
      <c r="F244" s="983">
        <v>49406.033060000002</v>
      </c>
    </row>
    <row r="245" spans="1:6" ht="15.75" thickTop="1">
      <c r="A245" s="984" t="s">
        <v>214</v>
      </c>
      <c r="B245" s="985">
        <v>0.29481999999999997</v>
      </c>
      <c r="C245" s="985">
        <v>5.2575699999999994</v>
      </c>
      <c r="D245" s="985">
        <v>0</v>
      </c>
      <c r="E245" s="985">
        <v>0</v>
      </c>
      <c r="F245" s="985">
        <v>5.5523899999999999</v>
      </c>
    </row>
    <row r="246" spans="1:6">
      <c r="A246" s="984" t="s">
        <v>215</v>
      </c>
      <c r="B246" s="985">
        <v>206.95373000000001</v>
      </c>
      <c r="C246" s="985">
        <v>213.62669</v>
      </c>
      <c r="D246" s="985">
        <v>0</v>
      </c>
      <c r="E246" s="985">
        <v>2.5319999999999999E-2</v>
      </c>
      <c r="F246" s="985">
        <v>420.60573999999997</v>
      </c>
    </row>
    <row r="247" spans="1:6">
      <c r="A247" s="984" t="s">
        <v>216</v>
      </c>
      <c r="B247" s="985">
        <v>44371.325159999993</v>
      </c>
      <c r="C247" s="985">
        <v>818.06403</v>
      </c>
      <c r="D247" s="985">
        <v>0</v>
      </c>
      <c r="E247" s="985">
        <v>1.54989</v>
      </c>
      <c r="F247" s="985">
        <v>45190.939079999996</v>
      </c>
    </row>
    <row r="248" spans="1:6">
      <c r="A248" s="984" t="s">
        <v>217</v>
      </c>
      <c r="B248" s="985">
        <v>1154.9348</v>
      </c>
      <c r="C248" s="985">
        <v>126.01657</v>
      </c>
      <c r="D248" s="985">
        <v>0</v>
      </c>
      <c r="E248" s="985">
        <v>0</v>
      </c>
      <c r="F248" s="985">
        <v>1280.9513700000002</v>
      </c>
    </row>
    <row r="249" spans="1:6">
      <c r="A249" s="984" t="s">
        <v>218</v>
      </c>
      <c r="B249" s="985">
        <v>713.44035999999994</v>
      </c>
      <c r="C249" s="985">
        <v>1.92445</v>
      </c>
      <c r="D249" s="985">
        <v>0</v>
      </c>
      <c r="E249" s="985">
        <v>0</v>
      </c>
      <c r="F249" s="985">
        <v>715.36481000000003</v>
      </c>
    </row>
    <row r="250" spans="1:6">
      <c r="A250" s="984" t="s">
        <v>219</v>
      </c>
      <c r="B250" s="985">
        <v>140.63867000000002</v>
      </c>
      <c r="C250" s="985">
        <v>4.7619499999999997</v>
      </c>
      <c r="D250" s="985">
        <v>0</v>
      </c>
      <c r="E250" s="985">
        <v>0</v>
      </c>
      <c r="F250" s="985">
        <v>145.40062</v>
      </c>
    </row>
    <row r="251" spans="1:6">
      <c r="A251" s="984" t="s">
        <v>220</v>
      </c>
      <c r="B251" s="985">
        <v>1025.27008</v>
      </c>
      <c r="C251" s="985">
        <v>71.585080000000005</v>
      </c>
      <c r="D251" s="985">
        <v>0</v>
      </c>
      <c r="E251" s="985">
        <v>0</v>
      </c>
      <c r="F251" s="985">
        <v>1096.8551599999998</v>
      </c>
    </row>
    <row r="252" spans="1:6">
      <c r="A252" s="984" t="s">
        <v>221</v>
      </c>
      <c r="B252" s="985">
        <v>49.088260000000005</v>
      </c>
      <c r="C252" s="985">
        <v>26.098590000000002</v>
      </c>
      <c r="D252" s="985">
        <v>0</v>
      </c>
      <c r="E252" s="985">
        <v>0</v>
      </c>
      <c r="F252" s="985">
        <v>75.186850000000007</v>
      </c>
    </row>
    <row r="253" spans="1:6">
      <c r="A253" s="984" t="s">
        <v>222</v>
      </c>
      <c r="B253" s="985">
        <v>0.52407999999999999</v>
      </c>
      <c r="C253" s="985">
        <v>0</v>
      </c>
      <c r="D253" s="985">
        <v>0</v>
      </c>
      <c r="E253" s="985">
        <v>0</v>
      </c>
      <c r="F253" s="985">
        <v>0.52407999999999999</v>
      </c>
    </row>
    <row r="254" spans="1:6">
      <c r="A254" s="984" t="s">
        <v>223</v>
      </c>
      <c r="B254" s="985">
        <v>152.17036999999999</v>
      </c>
      <c r="C254" s="985">
        <v>0</v>
      </c>
      <c r="D254" s="985">
        <v>0</v>
      </c>
      <c r="E254" s="985">
        <v>0</v>
      </c>
      <c r="F254" s="985">
        <v>152.17036999999999</v>
      </c>
    </row>
    <row r="255" spans="1:6" ht="15.75" thickBot="1">
      <c r="A255" s="984" t="s">
        <v>224</v>
      </c>
      <c r="B255" s="985">
        <v>249.6926</v>
      </c>
      <c r="C255" s="985">
        <v>69.717729999999989</v>
      </c>
      <c r="D255" s="985">
        <v>0</v>
      </c>
      <c r="E255" s="985">
        <v>3.0722600000000004</v>
      </c>
      <c r="F255" s="985">
        <v>322.48259000000002</v>
      </c>
    </row>
    <row r="256" spans="1:6" ht="16.5" thickTop="1" thickBot="1">
      <c r="A256" s="982" t="s">
        <v>225</v>
      </c>
      <c r="B256" s="983">
        <v>-12287.2562</v>
      </c>
      <c r="C256" s="983">
        <v>-583.94634999999994</v>
      </c>
      <c r="D256" s="983">
        <v>0</v>
      </c>
      <c r="E256" s="983">
        <v>0</v>
      </c>
      <c r="F256" s="983">
        <v>-12871.20255</v>
      </c>
    </row>
    <row r="257" spans="1:6" ht="15.75" thickTop="1">
      <c r="A257" s="984" t="s">
        <v>226</v>
      </c>
      <c r="B257" s="985">
        <v>-5961.7529699999996</v>
      </c>
      <c r="C257" s="985">
        <v>-178.67276000000001</v>
      </c>
      <c r="D257" s="985">
        <v>0</v>
      </c>
      <c r="E257" s="985">
        <v>0</v>
      </c>
      <c r="F257" s="985">
        <v>-6140.4257300000008</v>
      </c>
    </row>
    <row r="258" spans="1:6">
      <c r="A258" s="984" t="s">
        <v>227</v>
      </c>
      <c r="B258" s="985">
        <v>0</v>
      </c>
      <c r="C258" s="985">
        <v>0</v>
      </c>
      <c r="D258" s="985">
        <v>0</v>
      </c>
      <c r="E258" s="985">
        <v>0</v>
      </c>
      <c r="F258" s="985">
        <v>0</v>
      </c>
    </row>
    <row r="259" spans="1:6">
      <c r="A259" s="984" t="s">
        <v>228</v>
      </c>
      <c r="B259" s="985">
        <v>-5952.8647300000002</v>
      </c>
      <c r="C259" s="985">
        <v>-49.125749999999996</v>
      </c>
      <c r="D259" s="985">
        <v>0</v>
      </c>
      <c r="E259" s="985">
        <v>0</v>
      </c>
      <c r="F259" s="985">
        <v>-6001.9904800000004</v>
      </c>
    </row>
    <row r="260" spans="1:6">
      <c r="A260" s="984" t="s">
        <v>229</v>
      </c>
      <c r="B260" s="985">
        <v>0</v>
      </c>
      <c r="C260" s="985">
        <v>0</v>
      </c>
      <c r="D260" s="985">
        <v>0</v>
      </c>
      <c r="E260" s="985">
        <v>0</v>
      </c>
      <c r="F260" s="985">
        <v>0</v>
      </c>
    </row>
    <row r="261" spans="1:6">
      <c r="A261" s="984" t="s">
        <v>230</v>
      </c>
      <c r="B261" s="985">
        <v>0</v>
      </c>
      <c r="C261" s="985">
        <v>-40.382210000000001</v>
      </c>
      <c r="D261" s="985">
        <v>0</v>
      </c>
      <c r="E261" s="985">
        <v>0</v>
      </c>
      <c r="F261" s="985">
        <v>-40.382210000000001</v>
      </c>
    </row>
    <row r="262" spans="1:6">
      <c r="A262" s="987" t="s">
        <v>231</v>
      </c>
      <c r="B262" s="985">
        <v>-372.63850000000002</v>
      </c>
      <c r="C262" s="985">
        <v>-315.76562999999999</v>
      </c>
      <c r="D262" s="985">
        <v>0</v>
      </c>
      <c r="E262" s="985">
        <v>0</v>
      </c>
      <c r="F262" s="985">
        <v>-688.40413000000001</v>
      </c>
    </row>
    <row r="263" spans="1:6" ht="15.75" thickBot="1">
      <c r="A263" s="987" t="s">
        <v>232</v>
      </c>
      <c r="B263" s="985">
        <v>0</v>
      </c>
      <c r="C263" s="985">
        <v>0</v>
      </c>
      <c r="D263" s="985">
        <v>0</v>
      </c>
      <c r="E263" s="985">
        <v>0</v>
      </c>
      <c r="F263" s="985">
        <v>0</v>
      </c>
    </row>
    <row r="264" spans="1:6" ht="16.5" thickTop="1" thickBot="1">
      <c r="A264" s="991" t="s">
        <v>233</v>
      </c>
      <c r="B264" s="981">
        <v>35777.076729999993</v>
      </c>
      <c r="C264" s="981">
        <v>753.10631000000001</v>
      </c>
      <c r="D264" s="981">
        <v>0</v>
      </c>
      <c r="E264" s="981">
        <v>4.6474700000000002</v>
      </c>
      <c r="F264" s="981">
        <v>36534.83051</v>
      </c>
    </row>
    <row r="265" spans="1:6" ht="16.5" thickTop="1" thickBot="1">
      <c r="A265" s="993" t="s">
        <v>234</v>
      </c>
      <c r="B265" s="983">
        <v>4296.5515599999999</v>
      </c>
      <c r="C265" s="983">
        <v>712.05693000000008</v>
      </c>
      <c r="D265" s="983">
        <v>0</v>
      </c>
      <c r="E265" s="983">
        <v>0</v>
      </c>
      <c r="F265" s="983">
        <v>5008.6084900000005</v>
      </c>
    </row>
    <row r="266" spans="1:6" ht="15.75" thickTop="1">
      <c r="A266" s="984" t="s">
        <v>235</v>
      </c>
      <c r="B266" s="985">
        <v>3593.38213</v>
      </c>
      <c r="C266" s="985">
        <v>254.15217000000001</v>
      </c>
      <c r="D266" s="985">
        <v>0</v>
      </c>
      <c r="E266" s="985">
        <v>0</v>
      </c>
      <c r="F266" s="985">
        <v>3847.5342999999998</v>
      </c>
    </row>
    <row r="267" spans="1:6">
      <c r="A267" s="984" t="s">
        <v>236</v>
      </c>
      <c r="B267" s="985">
        <v>0</v>
      </c>
      <c r="C267" s="985">
        <v>387.45038</v>
      </c>
      <c r="D267" s="985">
        <v>0</v>
      </c>
      <c r="E267" s="985">
        <v>0</v>
      </c>
      <c r="F267" s="985">
        <v>387.45038</v>
      </c>
    </row>
    <row r="268" spans="1:6">
      <c r="A268" s="984" t="s">
        <v>237</v>
      </c>
      <c r="B268" s="985">
        <v>526.30156000000011</v>
      </c>
      <c r="C268" s="985">
        <v>63.441969999999998</v>
      </c>
      <c r="D268" s="985">
        <v>0</v>
      </c>
      <c r="E268" s="985">
        <v>0</v>
      </c>
      <c r="F268" s="985">
        <v>589.74353000000008</v>
      </c>
    </row>
    <row r="269" spans="1:6">
      <c r="A269" s="984" t="s">
        <v>238</v>
      </c>
      <c r="B269" s="985">
        <v>0</v>
      </c>
      <c r="C269" s="985">
        <v>0</v>
      </c>
      <c r="D269" s="985">
        <v>0</v>
      </c>
      <c r="E269" s="985">
        <v>0</v>
      </c>
      <c r="F269" s="985">
        <v>0</v>
      </c>
    </row>
    <row r="270" spans="1:6">
      <c r="A270" s="994" t="s">
        <v>239</v>
      </c>
      <c r="B270" s="985">
        <v>176.86786999999998</v>
      </c>
      <c r="C270" s="985">
        <v>7.01241</v>
      </c>
      <c r="D270" s="985">
        <v>0</v>
      </c>
      <c r="E270" s="985">
        <v>0</v>
      </c>
      <c r="F270" s="985">
        <v>183.88028</v>
      </c>
    </row>
    <row r="271" spans="1:6" ht="15.75" thickBot="1">
      <c r="A271" s="994" t="s">
        <v>1398</v>
      </c>
      <c r="B271" s="985">
        <v>0</v>
      </c>
      <c r="C271" s="985">
        <v>0</v>
      </c>
      <c r="D271" s="985">
        <v>0</v>
      </c>
      <c r="E271" s="985">
        <v>0</v>
      </c>
      <c r="F271" s="985">
        <v>0</v>
      </c>
    </row>
    <row r="272" spans="1:6" ht="16.5" thickTop="1" thickBot="1">
      <c r="A272" s="982" t="s">
        <v>240</v>
      </c>
      <c r="B272" s="983">
        <v>-3128.9857299999999</v>
      </c>
      <c r="C272" s="983">
        <v>-864.03435000000002</v>
      </c>
      <c r="D272" s="983">
        <v>0</v>
      </c>
      <c r="E272" s="983">
        <v>-5.0000000000000002E-5</v>
      </c>
      <c r="F272" s="983">
        <v>-3993.0201299999999</v>
      </c>
    </row>
    <row r="273" spans="1:6" ht="15.75" thickTop="1">
      <c r="A273" s="984" t="s">
        <v>235</v>
      </c>
      <c r="B273" s="985">
        <v>-1527.2194500000001</v>
      </c>
      <c r="C273" s="985">
        <v>-459.00478999999996</v>
      </c>
      <c r="D273" s="985">
        <v>0</v>
      </c>
      <c r="E273" s="985">
        <v>-5.0000000000000002E-5</v>
      </c>
      <c r="F273" s="985">
        <v>-1986.2242900000001</v>
      </c>
    </row>
    <row r="274" spans="1:6">
      <c r="A274" s="984" t="s">
        <v>241</v>
      </c>
      <c r="B274" s="985">
        <v>-1315.0811799999999</v>
      </c>
      <c r="C274" s="985">
        <v>0</v>
      </c>
      <c r="D274" s="985">
        <v>0</v>
      </c>
      <c r="E274" s="985">
        <v>0</v>
      </c>
      <c r="F274" s="985">
        <v>-1315.0811799999999</v>
      </c>
    </row>
    <row r="275" spans="1:6">
      <c r="A275" s="984" t="s">
        <v>242</v>
      </c>
      <c r="B275" s="985">
        <v>0</v>
      </c>
      <c r="C275" s="985">
        <v>0</v>
      </c>
      <c r="D275" s="985">
        <v>0</v>
      </c>
      <c r="E275" s="985">
        <v>0</v>
      </c>
      <c r="F275" s="985">
        <v>0</v>
      </c>
    </row>
    <row r="276" spans="1:6">
      <c r="A276" s="987" t="s">
        <v>243</v>
      </c>
      <c r="B276" s="985">
        <v>0</v>
      </c>
      <c r="C276" s="985">
        <v>0</v>
      </c>
      <c r="D276" s="985">
        <v>0</v>
      </c>
      <c r="E276" s="985">
        <v>0</v>
      </c>
      <c r="F276" s="985">
        <v>0</v>
      </c>
    </row>
    <row r="277" spans="1:6">
      <c r="A277" s="987" t="s">
        <v>244</v>
      </c>
      <c r="B277" s="985">
        <v>-286.68509999999998</v>
      </c>
      <c r="C277" s="985">
        <v>-405.02956</v>
      </c>
      <c r="D277" s="985">
        <v>0</v>
      </c>
      <c r="E277" s="985">
        <v>0</v>
      </c>
      <c r="F277" s="985">
        <v>-691.71465999999998</v>
      </c>
    </row>
    <row r="278" spans="1:6" ht="15.75" thickBot="1">
      <c r="A278" s="984" t="s">
        <v>1394</v>
      </c>
      <c r="B278" s="985">
        <v>0</v>
      </c>
      <c r="C278" s="985">
        <v>0</v>
      </c>
      <c r="D278" s="985">
        <v>0</v>
      </c>
      <c r="E278" s="985">
        <v>0</v>
      </c>
      <c r="F278" s="985">
        <v>0</v>
      </c>
    </row>
    <row r="279" spans="1:6" ht="16.5" thickTop="1" thickBot="1">
      <c r="A279" s="982" t="s">
        <v>245</v>
      </c>
      <c r="B279" s="983">
        <v>36944.64256</v>
      </c>
      <c r="C279" s="983">
        <v>601.12889000000007</v>
      </c>
      <c r="D279" s="983">
        <v>0</v>
      </c>
      <c r="E279" s="983">
        <v>4.6474200000000003</v>
      </c>
      <c r="F279" s="983">
        <v>37550.418869999994</v>
      </c>
    </row>
    <row r="280" spans="1:6" ht="15.75" thickTop="1">
      <c r="A280" s="984" t="s">
        <v>246</v>
      </c>
      <c r="B280" s="985">
        <v>7446.3465500000002</v>
      </c>
      <c r="C280" s="985">
        <v>2368.0468500000002</v>
      </c>
      <c r="D280" s="985">
        <v>0</v>
      </c>
      <c r="E280" s="985">
        <v>1.4500000000000001E-2</v>
      </c>
      <c r="F280" s="985">
        <v>9814.4079000000002</v>
      </c>
    </row>
    <row r="281" spans="1:6">
      <c r="A281" s="984" t="s">
        <v>247</v>
      </c>
      <c r="B281" s="985">
        <v>832.97930000000008</v>
      </c>
      <c r="C281" s="985">
        <v>70.62791</v>
      </c>
      <c r="D281" s="985">
        <v>0</v>
      </c>
      <c r="E281" s="985">
        <v>0</v>
      </c>
      <c r="F281" s="985">
        <v>903.60721000000001</v>
      </c>
    </row>
    <row r="282" spans="1:6">
      <c r="A282" s="984" t="s">
        <v>248</v>
      </c>
      <c r="B282" s="985">
        <v>6610.3032499999999</v>
      </c>
      <c r="C282" s="985">
        <v>2297.41894</v>
      </c>
      <c r="D282" s="985">
        <v>0</v>
      </c>
      <c r="E282" s="985">
        <v>1.4500000000000001E-2</v>
      </c>
      <c r="F282" s="985">
        <v>8907.7366899999997</v>
      </c>
    </row>
    <row r="283" spans="1:6">
      <c r="A283" s="984" t="s">
        <v>249</v>
      </c>
      <c r="B283" s="985">
        <v>0</v>
      </c>
      <c r="C283" s="985">
        <v>0</v>
      </c>
      <c r="D283" s="985">
        <v>0</v>
      </c>
      <c r="E283" s="985">
        <v>0</v>
      </c>
      <c r="F283" s="985">
        <v>0</v>
      </c>
    </row>
    <row r="284" spans="1:6">
      <c r="A284" s="984" t="s">
        <v>250</v>
      </c>
      <c r="B284" s="985">
        <v>3.0640000000000001</v>
      </c>
      <c r="C284" s="985">
        <v>0</v>
      </c>
      <c r="D284" s="985">
        <v>0</v>
      </c>
      <c r="E284" s="985">
        <v>0</v>
      </c>
      <c r="F284" s="985">
        <v>3.0640000000000001</v>
      </c>
    </row>
    <row r="285" spans="1:6">
      <c r="A285" s="984" t="s">
        <v>251</v>
      </c>
      <c r="B285" s="985">
        <v>0</v>
      </c>
      <c r="C285" s="985">
        <v>0</v>
      </c>
      <c r="D285" s="985">
        <v>0</v>
      </c>
      <c r="E285" s="985">
        <v>0</v>
      </c>
      <c r="F285" s="985">
        <v>0</v>
      </c>
    </row>
    <row r="286" spans="1:6">
      <c r="A286" s="984" t="s">
        <v>252</v>
      </c>
      <c r="B286" s="985">
        <v>0</v>
      </c>
      <c r="C286" s="985">
        <v>0</v>
      </c>
      <c r="D286" s="985">
        <v>0</v>
      </c>
      <c r="E286" s="985">
        <v>0</v>
      </c>
      <c r="F286" s="985">
        <v>0</v>
      </c>
    </row>
    <row r="287" spans="1:6">
      <c r="A287" s="984" t="s">
        <v>1399</v>
      </c>
      <c r="B287" s="985">
        <v>0</v>
      </c>
      <c r="C287" s="985">
        <v>0</v>
      </c>
      <c r="D287" s="985">
        <v>0</v>
      </c>
      <c r="E287" s="985">
        <v>0</v>
      </c>
      <c r="F287" s="985">
        <v>0</v>
      </c>
    </row>
    <row r="288" spans="1:6">
      <c r="A288" s="984" t="s">
        <v>253</v>
      </c>
      <c r="B288" s="985">
        <v>-13400.591339999999</v>
      </c>
      <c r="C288" s="985">
        <v>-2440.2391000000002</v>
      </c>
      <c r="D288" s="985">
        <v>0</v>
      </c>
      <c r="E288" s="985">
        <v>0</v>
      </c>
      <c r="F288" s="985">
        <v>-15840.83044</v>
      </c>
    </row>
    <row r="289" spans="1:6">
      <c r="A289" s="987" t="s">
        <v>254</v>
      </c>
      <c r="B289" s="985">
        <v>-12901.09073</v>
      </c>
      <c r="C289" s="985">
        <v>-2440.2391000000002</v>
      </c>
      <c r="D289" s="985">
        <v>0</v>
      </c>
      <c r="E289" s="985">
        <v>0</v>
      </c>
      <c r="F289" s="985">
        <v>-15341.329830000001</v>
      </c>
    </row>
    <row r="290" spans="1:6">
      <c r="A290" s="987" t="s">
        <v>255</v>
      </c>
      <c r="B290" s="985">
        <v>0</v>
      </c>
      <c r="C290" s="985">
        <v>0</v>
      </c>
      <c r="D290" s="985">
        <v>0</v>
      </c>
      <c r="E290" s="985">
        <v>0</v>
      </c>
      <c r="F290" s="985">
        <v>0</v>
      </c>
    </row>
    <row r="291" spans="1:6">
      <c r="A291" s="984" t="s">
        <v>256</v>
      </c>
      <c r="B291" s="985">
        <v>0</v>
      </c>
      <c r="C291" s="985">
        <v>0</v>
      </c>
      <c r="D291" s="985">
        <v>0</v>
      </c>
      <c r="E291" s="985">
        <v>0</v>
      </c>
      <c r="F291" s="985">
        <v>0</v>
      </c>
    </row>
    <row r="292" spans="1:6">
      <c r="A292" s="987" t="s">
        <v>257</v>
      </c>
      <c r="B292" s="985">
        <v>-499.50060999999999</v>
      </c>
      <c r="C292" s="985">
        <v>0</v>
      </c>
      <c r="D292" s="985">
        <v>0</v>
      </c>
      <c r="E292" s="985">
        <v>0</v>
      </c>
      <c r="F292" s="985">
        <v>-499.50060999999999</v>
      </c>
    </row>
    <row r="293" spans="1:6">
      <c r="A293" s="987" t="s">
        <v>258</v>
      </c>
      <c r="B293" s="985">
        <v>0</v>
      </c>
      <c r="C293" s="985">
        <v>0</v>
      </c>
      <c r="D293" s="985">
        <v>0</v>
      </c>
      <c r="E293" s="985">
        <v>0</v>
      </c>
      <c r="F293" s="985">
        <v>0</v>
      </c>
    </row>
    <row r="294" spans="1:6" ht="15.75" thickBot="1">
      <c r="A294" s="984" t="s">
        <v>259</v>
      </c>
      <c r="B294" s="985">
        <v>0</v>
      </c>
      <c r="C294" s="985">
        <v>0</v>
      </c>
      <c r="D294" s="985">
        <v>0</v>
      </c>
      <c r="E294" s="985">
        <v>0</v>
      </c>
      <c r="F294" s="985">
        <v>0</v>
      </c>
    </row>
    <row r="295" spans="1:6" ht="16.5" thickTop="1" thickBot="1">
      <c r="A295" s="991" t="s">
        <v>260</v>
      </c>
      <c r="B295" s="981">
        <v>30990.39777</v>
      </c>
      <c r="C295" s="981">
        <v>528.93664000000001</v>
      </c>
      <c r="D295" s="981">
        <v>0</v>
      </c>
      <c r="E295" s="981">
        <v>4.6619200000000003</v>
      </c>
      <c r="F295" s="981">
        <v>31523.996329999998</v>
      </c>
    </row>
    <row r="296" spans="1:6" ht="16.5" thickTop="1" thickBot="1">
      <c r="A296" s="982" t="s">
        <v>261</v>
      </c>
      <c r="B296" s="983">
        <v>-28535.385289999998</v>
      </c>
      <c r="C296" s="983">
        <v>-1325.51046</v>
      </c>
      <c r="D296" s="983">
        <v>0</v>
      </c>
      <c r="E296" s="983">
        <v>0</v>
      </c>
      <c r="F296" s="983">
        <v>-29860.89575</v>
      </c>
    </row>
    <row r="297" spans="1:6" ht="15.75" thickTop="1">
      <c r="A297" s="984" t="s">
        <v>262</v>
      </c>
      <c r="B297" s="985">
        <v>-17466.506530000002</v>
      </c>
      <c r="C297" s="985">
        <v>0</v>
      </c>
      <c r="D297" s="985">
        <v>0</v>
      </c>
      <c r="E297" s="985">
        <v>0</v>
      </c>
      <c r="F297" s="985">
        <v>-17466.506530000002</v>
      </c>
    </row>
    <row r="298" spans="1:6">
      <c r="A298" s="984" t="s">
        <v>263</v>
      </c>
      <c r="B298" s="985">
        <v>-2329.9443500000002</v>
      </c>
      <c r="C298" s="985">
        <v>-173.63257000000002</v>
      </c>
      <c r="D298" s="985">
        <v>0</v>
      </c>
      <c r="E298" s="985">
        <v>0</v>
      </c>
      <c r="F298" s="985">
        <v>-2503.57692</v>
      </c>
    </row>
    <row r="299" spans="1:6">
      <c r="A299" s="984" t="s">
        <v>264</v>
      </c>
      <c r="B299" s="985">
        <v>-3.0069599999999999</v>
      </c>
      <c r="C299" s="985">
        <v>-117.64252</v>
      </c>
      <c r="D299" s="985">
        <v>0</v>
      </c>
      <c r="E299" s="985">
        <v>0</v>
      </c>
      <c r="F299" s="985">
        <v>-120.64948</v>
      </c>
    </row>
    <row r="300" spans="1:6">
      <c r="A300" s="984" t="s">
        <v>265</v>
      </c>
      <c r="B300" s="985">
        <v>-774.88475000000005</v>
      </c>
      <c r="C300" s="985">
        <v>-146.07315</v>
      </c>
      <c r="D300" s="985">
        <v>0</v>
      </c>
      <c r="E300" s="985">
        <v>0</v>
      </c>
      <c r="F300" s="985">
        <v>-920.9579</v>
      </c>
    </row>
    <row r="301" spans="1:6">
      <c r="A301" s="984" t="s">
        <v>266</v>
      </c>
      <c r="B301" s="985">
        <v>-1916.8684800000001</v>
      </c>
      <c r="C301" s="985">
        <v>0</v>
      </c>
      <c r="D301" s="985">
        <v>0</v>
      </c>
      <c r="E301" s="985">
        <v>0</v>
      </c>
      <c r="F301" s="985">
        <v>-1916.8684800000001</v>
      </c>
    </row>
    <row r="302" spans="1:6">
      <c r="A302" s="984" t="s">
        <v>267</v>
      </c>
      <c r="B302" s="985">
        <v>-362.79553000000004</v>
      </c>
      <c r="C302" s="985">
        <v>-3.8087199999999997</v>
      </c>
      <c r="D302" s="985">
        <v>0</v>
      </c>
      <c r="E302" s="985">
        <v>0</v>
      </c>
      <c r="F302" s="985">
        <v>-366.60424999999998</v>
      </c>
    </row>
    <row r="303" spans="1:6">
      <c r="A303" s="984" t="s">
        <v>268</v>
      </c>
      <c r="B303" s="985">
        <v>-1247.4442300000001</v>
      </c>
      <c r="C303" s="985">
        <v>0</v>
      </c>
      <c r="D303" s="985">
        <v>0</v>
      </c>
      <c r="E303" s="985">
        <v>0</v>
      </c>
      <c r="F303" s="985">
        <v>-1247.4442300000001</v>
      </c>
    </row>
    <row r="304" spans="1:6">
      <c r="A304" s="984" t="s">
        <v>269</v>
      </c>
      <c r="B304" s="985">
        <v>-299.25952000000001</v>
      </c>
      <c r="C304" s="985">
        <v>0</v>
      </c>
      <c r="D304" s="985">
        <v>0</v>
      </c>
      <c r="E304" s="985">
        <v>0</v>
      </c>
      <c r="F304" s="985">
        <v>-299.25952000000001</v>
      </c>
    </row>
    <row r="305" spans="1:6" ht="15.75" thickBot="1">
      <c r="A305" s="987" t="s">
        <v>270</v>
      </c>
      <c r="B305" s="985">
        <v>-4134.6749399999999</v>
      </c>
      <c r="C305" s="985">
        <v>-884.35350000000005</v>
      </c>
      <c r="D305" s="985">
        <v>0</v>
      </c>
      <c r="E305" s="985">
        <v>0</v>
      </c>
      <c r="F305" s="985">
        <v>-5019.02844</v>
      </c>
    </row>
    <row r="306" spans="1:6" ht="16.5" thickTop="1" thickBot="1">
      <c r="A306" s="993" t="s">
        <v>271</v>
      </c>
      <c r="B306" s="983">
        <v>2455.0124799999999</v>
      </c>
      <c r="C306" s="983">
        <v>-796.57381999999996</v>
      </c>
      <c r="D306" s="983">
        <v>0</v>
      </c>
      <c r="E306" s="983">
        <v>4.6619200000000003</v>
      </c>
      <c r="F306" s="983">
        <v>1663.10058</v>
      </c>
    </row>
    <row r="307" spans="1:6" ht="15.75" thickTop="1">
      <c r="A307" s="995" t="s">
        <v>272</v>
      </c>
      <c r="B307" s="985">
        <v>0</v>
      </c>
      <c r="C307" s="985">
        <v>-0.46573000000000003</v>
      </c>
      <c r="D307" s="985">
        <v>0</v>
      </c>
      <c r="E307" s="985">
        <v>1.34196</v>
      </c>
      <c r="F307" s="985">
        <v>0.87623000000000006</v>
      </c>
    </row>
    <row r="308" spans="1:6">
      <c r="A308" s="987" t="s">
        <v>273</v>
      </c>
      <c r="B308" s="985">
        <v>0</v>
      </c>
      <c r="C308" s="985">
        <v>-0.46573000000000003</v>
      </c>
      <c r="D308" s="985">
        <v>0</v>
      </c>
      <c r="E308" s="985">
        <v>0</v>
      </c>
      <c r="F308" s="985">
        <v>-0.46573000000000003</v>
      </c>
    </row>
    <row r="309" spans="1:6">
      <c r="A309" s="987" t="s">
        <v>274</v>
      </c>
      <c r="B309" s="985">
        <v>0</v>
      </c>
      <c r="C309" s="985">
        <v>0</v>
      </c>
      <c r="D309" s="985">
        <v>0</v>
      </c>
      <c r="E309" s="985">
        <v>1.34196</v>
      </c>
      <c r="F309" s="985">
        <v>1.34196</v>
      </c>
    </row>
    <row r="310" spans="1:6">
      <c r="A310" s="995" t="s">
        <v>275</v>
      </c>
      <c r="B310" s="985">
        <v>0</v>
      </c>
      <c r="C310" s="985">
        <v>9.3000000000000005E-4</v>
      </c>
      <c r="D310" s="985">
        <v>0</v>
      </c>
      <c r="E310" s="985">
        <v>-3.3750000000000002E-2</v>
      </c>
      <c r="F310" s="985">
        <v>-3.2820000000000002E-2</v>
      </c>
    </row>
    <row r="311" spans="1:6">
      <c r="A311" s="987" t="s">
        <v>276</v>
      </c>
      <c r="B311" s="985">
        <v>0</v>
      </c>
      <c r="C311" s="985">
        <v>9.3000000000000005E-4</v>
      </c>
      <c r="D311" s="985">
        <v>0</v>
      </c>
      <c r="E311" s="985">
        <v>0</v>
      </c>
      <c r="F311" s="985">
        <v>9.3000000000000005E-4</v>
      </c>
    </row>
    <row r="312" spans="1:6" ht="15.75" thickBot="1">
      <c r="A312" s="987" t="s">
        <v>277</v>
      </c>
      <c r="B312" s="985">
        <v>0</v>
      </c>
      <c r="C312" s="985">
        <v>0</v>
      </c>
      <c r="D312" s="985">
        <v>0</v>
      </c>
      <c r="E312" s="985">
        <v>-3.3750000000000002E-2</v>
      </c>
      <c r="F312" s="985">
        <v>-3.3750000000000002E-2</v>
      </c>
    </row>
    <row r="313" spans="1:6" ht="16.5" thickTop="1" thickBot="1">
      <c r="A313" s="993" t="s">
        <v>278</v>
      </c>
      <c r="B313" s="983">
        <v>2455.0124799999999</v>
      </c>
      <c r="C313" s="983">
        <v>-797.03862000000004</v>
      </c>
      <c r="D313" s="983">
        <v>0</v>
      </c>
      <c r="E313" s="983">
        <v>5.9701300000000002</v>
      </c>
      <c r="F313" s="983">
        <v>1663.94399</v>
      </c>
    </row>
    <row r="314" spans="1:6" ht="16.5" thickTop="1" thickBot="1">
      <c r="A314" s="995" t="s">
        <v>279</v>
      </c>
      <c r="B314" s="985">
        <v>0</v>
      </c>
      <c r="C314" s="985">
        <v>0</v>
      </c>
      <c r="D314" s="985">
        <v>0</v>
      </c>
      <c r="E314" s="985">
        <v>0</v>
      </c>
      <c r="F314" s="985">
        <v>0</v>
      </c>
    </row>
    <row r="315" spans="1:6" ht="16.5" thickTop="1" thickBot="1">
      <c r="A315" s="993" t="s">
        <v>280</v>
      </c>
      <c r="B315" s="983">
        <v>2455.0124799999999</v>
      </c>
      <c r="C315" s="983">
        <v>-797.03862000000004</v>
      </c>
      <c r="D315" s="983">
        <v>0</v>
      </c>
      <c r="E315" s="983">
        <v>5.9701300000000002</v>
      </c>
      <c r="F315" s="983">
        <v>1663.94399</v>
      </c>
    </row>
    <row r="316" spans="1:6" ht="16.5" thickTop="1" thickBot="1">
      <c r="A316" s="995" t="s">
        <v>281</v>
      </c>
      <c r="B316" s="985">
        <v>-268.48028000000005</v>
      </c>
      <c r="C316" s="985">
        <v>31.630740000000003</v>
      </c>
      <c r="D316" s="985">
        <v>0</v>
      </c>
      <c r="E316" s="985">
        <v>0</v>
      </c>
      <c r="F316" s="985">
        <v>-236.84954000000002</v>
      </c>
    </row>
    <row r="317" spans="1:6" ht="16.5" thickTop="1" thickBot="1">
      <c r="A317" s="993" t="s">
        <v>282</v>
      </c>
      <c r="B317" s="983">
        <v>2186.5322000000001</v>
      </c>
      <c r="C317" s="983">
        <v>-765.40787999999998</v>
      </c>
      <c r="D317" s="983">
        <v>0</v>
      </c>
      <c r="E317" s="983">
        <v>5.9701300000000002</v>
      </c>
      <c r="F317" s="983">
        <v>1427.0944500000001</v>
      </c>
    </row>
    <row r="318" spans="1:6" ht="16.5" thickTop="1" thickBot="1">
      <c r="A318" s="995" t="s">
        <v>283</v>
      </c>
      <c r="B318" s="985">
        <v>0</v>
      </c>
      <c r="C318" s="985">
        <v>0</v>
      </c>
      <c r="D318" s="985">
        <v>0</v>
      </c>
      <c r="E318" s="985">
        <v>0</v>
      </c>
      <c r="F318" s="985">
        <v>0</v>
      </c>
    </row>
    <row r="319" spans="1:6" ht="16.5" thickTop="1" thickBot="1">
      <c r="A319" s="993" t="s">
        <v>284</v>
      </c>
      <c r="B319" s="983">
        <v>2186.5322000000001</v>
      </c>
      <c r="C319" s="983">
        <v>-765.40787999999998</v>
      </c>
      <c r="D319" s="983">
        <v>0</v>
      </c>
      <c r="E319" s="983">
        <v>5.9701300000000002</v>
      </c>
      <c r="F319" s="983">
        <v>1427.0944500000001</v>
      </c>
    </row>
    <row r="320" spans="1:6" ht="16.5" thickTop="1" thickBot="1">
      <c r="A320" s="984" t="s">
        <v>285</v>
      </c>
      <c r="B320" s="996">
        <v>0</v>
      </c>
      <c r="C320" s="996">
        <v>0</v>
      </c>
      <c r="D320" s="996">
        <v>0</v>
      </c>
      <c r="E320" s="996">
        <v>0</v>
      </c>
      <c r="F320" s="996">
        <v>0</v>
      </c>
    </row>
    <row r="321" spans="1:6" ht="16.5" thickTop="1" thickBot="1">
      <c r="A321" s="993" t="s">
        <v>286</v>
      </c>
      <c r="B321" s="983">
        <v>2186.5322000000001</v>
      </c>
      <c r="C321" s="983">
        <v>-765.40787999999998</v>
      </c>
      <c r="D321" s="983">
        <v>0</v>
      </c>
      <c r="E321" s="983">
        <v>5.9701300000000002</v>
      </c>
      <c r="F321" s="983">
        <v>1427.0944500000001</v>
      </c>
    </row>
    <row r="322" spans="1:6" ht="16.5" thickTop="1">
      <c r="A322" s="37"/>
      <c r="B322" s="38"/>
      <c r="C322" s="38"/>
      <c r="D322" s="38"/>
      <c r="E322" s="38"/>
      <c r="F322" s="38"/>
    </row>
    <row r="323" spans="1:6" ht="15.75">
      <c r="A323" s="37"/>
      <c r="B323" s="38"/>
      <c r="C323" s="38"/>
      <c r="D323" s="38"/>
      <c r="E323" s="38"/>
      <c r="F323" s="38"/>
    </row>
    <row r="324" spans="1:6" ht="15.75">
      <c r="A324" s="37"/>
      <c r="B324" s="38"/>
      <c r="C324" s="38"/>
      <c r="D324" s="38"/>
      <c r="E324" s="38"/>
      <c r="F324" s="38"/>
    </row>
    <row r="325" spans="1:6" ht="15.75">
      <c r="A325" s="37"/>
      <c r="B325" s="38"/>
      <c r="C325" s="38"/>
      <c r="D325" s="38"/>
      <c r="E325" s="38"/>
      <c r="F325" s="38"/>
    </row>
    <row r="326" spans="1:6" ht="15.75">
      <c r="A326" s="37"/>
      <c r="B326" s="38"/>
      <c r="C326" s="38"/>
      <c r="D326" s="38"/>
      <c r="E326" s="38"/>
      <c r="F326" s="38"/>
    </row>
    <row r="327" spans="1:6" ht="15.75">
      <c r="A327" s="37"/>
      <c r="B327" s="38"/>
      <c r="C327" s="38"/>
      <c r="D327" s="38"/>
      <c r="E327" s="38"/>
      <c r="F327" s="38"/>
    </row>
    <row r="328" spans="1:6" ht="15.75">
      <c r="A328" s="37"/>
      <c r="B328" s="38"/>
      <c r="C328" s="38"/>
      <c r="D328" s="38"/>
      <c r="E328" s="38"/>
      <c r="F328" s="38"/>
    </row>
    <row r="329" spans="1:6" ht="15.75">
      <c r="A329" s="37"/>
      <c r="B329" s="38"/>
      <c r="C329" s="38"/>
      <c r="D329" s="38"/>
      <c r="E329" s="38"/>
      <c r="F329" s="38"/>
    </row>
    <row r="330" spans="1:6" ht="15.75">
      <c r="A330" s="37"/>
      <c r="B330" s="38"/>
      <c r="C330" s="38"/>
      <c r="D330" s="38"/>
      <c r="E330" s="38"/>
      <c r="F330" s="38"/>
    </row>
    <row r="331" spans="1:6" ht="15.75">
      <c r="A331" s="37"/>
      <c r="B331" s="38"/>
      <c r="C331" s="38"/>
      <c r="D331" s="38"/>
      <c r="E331" s="38"/>
      <c r="F331" s="38"/>
    </row>
    <row r="332" spans="1:6" ht="15.75">
      <c r="A332" s="37"/>
      <c r="B332" s="38"/>
      <c r="C332" s="38"/>
      <c r="D332" s="38"/>
      <c r="E332" s="38"/>
      <c r="F332" s="38"/>
    </row>
    <row r="333" spans="1:6" ht="15.75">
      <c r="A333" s="37"/>
      <c r="B333" s="38"/>
      <c r="C333" s="38"/>
      <c r="D333" s="38"/>
      <c r="E333" s="38"/>
      <c r="F333" s="38"/>
    </row>
    <row r="334" spans="1:6" ht="15.75">
      <c r="A334" s="37"/>
      <c r="B334" s="38"/>
      <c r="C334" s="38"/>
      <c r="D334" s="38"/>
      <c r="E334" s="38"/>
      <c r="F334" s="38"/>
    </row>
    <row r="335" spans="1:6" ht="15.75">
      <c r="A335" s="37"/>
      <c r="B335" s="38"/>
      <c r="C335" s="38"/>
      <c r="D335" s="38"/>
      <c r="E335" s="38"/>
      <c r="F335" s="38"/>
    </row>
    <row r="336" spans="1:6" ht="15.75">
      <c r="A336" s="37"/>
      <c r="B336" s="38"/>
      <c r="C336" s="38"/>
      <c r="D336" s="38"/>
      <c r="E336" s="38"/>
      <c r="F336" s="38"/>
    </row>
    <row r="337" spans="1:6" ht="15.75">
      <c r="A337" s="37"/>
      <c r="B337" s="38"/>
      <c r="C337" s="38"/>
      <c r="D337" s="38"/>
      <c r="E337" s="38"/>
      <c r="F337" s="38"/>
    </row>
    <row r="338" spans="1:6" ht="15.75">
      <c r="A338" s="37"/>
      <c r="B338" s="38"/>
      <c r="C338" s="38"/>
      <c r="D338" s="38"/>
      <c r="E338" s="38"/>
      <c r="F338" s="38"/>
    </row>
    <row r="339" spans="1:6" ht="15.75">
      <c r="A339" s="37"/>
      <c r="B339" s="38"/>
      <c r="C339" s="38"/>
      <c r="D339" s="38"/>
      <c r="E339" s="38"/>
      <c r="F339" s="38"/>
    </row>
    <row r="340" spans="1:6" ht="15.75">
      <c r="A340" s="37"/>
      <c r="B340" s="38"/>
      <c r="C340" s="38"/>
      <c r="D340" s="38"/>
      <c r="E340" s="38"/>
      <c r="F340" s="38"/>
    </row>
    <row r="341" spans="1:6" ht="15.75">
      <c r="A341" s="37"/>
      <c r="B341" s="38"/>
      <c r="C341" s="38"/>
      <c r="D341" s="38"/>
      <c r="E341" s="38"/>
      <c r="F341" s="38"/>
    </row>
    <row r="342" spans="1:6" ht="15.75">
      <c r="A342" s="37"/>
      <c r="B342" s="38"/>
      <c r="C342" s="38"/>
      <c r="D342" s="38"/>
      <c r="E342" s="38"/>
      <c r="F342" s="38"/>
    </row>
    <row r="343" spans="1:6" ht="15.75">
      <c r="A343" s="37"/>
      <c r="B343" s="38"/>
      <c r="C343" s="38"/>
      <c r="D343" s="38"/>
      <c r="E343" s="38"/>
      <c r="F343" s="38"/>
    </row>
    <row r="344" spans="1:6" ht="15.75">
      <c r="A344" s="37"/>
      <c r="B344" s="38"/>
      <c r="C344" s="38"/>
      <c r="D344" s="38"/>
      <c r="E344" s="38"/>
      <c r="F344" s="38"/>
    </row>
    <row r="345" spans="1:6" ht="15.75">
      <c r="A345" s="37"/>
      <c r="B345" s="38"/>
      <c r="C345" s="38"/>
      <c r="D345" s="38"/>
      <c r="E345" s="38"/>
      <c r="F345" s="38"/>
    </row>
    <row r="346" spans="1:6" ht="15.75">
      <c r="A346" s="37"/>
      <c r="B346" s="38"/>
      <c r="C346" s="38"/>
      <c r="D346" s="38"/>
      <c r="E346" s="38"/>
      <c r="F346" s="38"/>
    </row>
    <row r="347" spans="1:6" ht="15.75">
      <c r="A347" s="37"/>
      <c r="B347" s="38"/>
      <c r="C347" s="38"/>
      <c r="D347" s="38"/>
      <c r="E347" s="38"/>
      <c r="F347" s="38"/>
    </row>
    <row r="348" spans="1:6" ht="15.75">
      <c r="A348" s="37"/>
      <c r="B348" s="38"/>
      <c r="C348" s="38"/>
      <c r="D348" s="38"/>
      <c r="E348" s="38"/>
      <c r="F348" s="38"/>
    </row>
    <row r="349" spans="1:6" ht="15.75">
      <c r="A349" s="37"/>
      <c r="B349" s="38"/>
      <c r="C349" s="38"/>
      <c r="D349" s="38"/>
      <c r="E349" s="38"/>
      <c r="F349" s="38"/>
    </row>
    <row r="350" spans="1:6" ht="15.75">
      <c r="A350" s="37"/>
      <c r="B350" s="38"/>
      <c r="C350" s="38"/>
      <c r="D350" s="38"/>
      <c r="E350" s="38"/>
      <c r="F350" s="38"/>
    </row>
    <row r="351" spans="1:6" ht="15.75">
      <c r="A351" s="37"/>
      <c r="B351" s="38"/>
      <c r="C351" s="38"/>
      <c r="D351" s="38"/>
      <c r="E351" s="38"/>
      <c r="F351" s="38"/>
    </row>
    <row r="352" spans="1:6" ht="15.75">
      <c r="A352" s="37"/>
      <c r="B352" s="38"/>
      <c r="C352" s="38"/>
      <c r="D352" s="38"/>
      <c r="E352" s="38"/>
      <c r="F352" s="38"/>
    </row>
    <row r="353" spans="1:6" ht="15.75">
      <c r="A353" s="37"/>
      <c r="B353" s="38"/>
      <c r="C353" s="38"/>
      <c r="D353" s="38"/>
      <c r="E353" s="38"/>
      <c r="F353" s="38"/>
    </row>
    <row r="354" spans="1:6" ht="15.75">
      <c r="A354" s="37"/>
      <c r="B354" s="38"/>
      <c r="C354" s="38"/>
      <c r="D354" s="38"/>
      <c r="E354" s="38"/>
      <c r="F354" s="38"/>
    </row>
    <row r="355" spans="1:6" ht="15.75">
      <c r="A355" s="37"/>
      <c r="B355" s="38"/>
      <c r="C355" s="38"/>
      <c r="D355" s="38"/>
      <c r="E355" s="38"/>
      <c r="F355" s="38"/>
    </row>
    <row r="356" spans="1:6" ht="15.75">
      <c r="A356" s="37"/>
      <c r="B356" s="38"/>
      <c r="C356" s="38"/>
      <c r="D356" s="38"/>
      <c r="E356" s="38"/>
      <c r="F356" s="38"/>
    </row>
    <row r="357" spans="1:6" ht="15.75">
      <c r="A357" s="37"/>
      <c r="B357" s="38"/>
      <c r="C357" s="38"/>
      <c r="D357" s="38"/>
      <c r="E357" s="38"/>
      <c r="F357" s="38"/>
    </row>
    <row r="358" spans="1:6" ht="15.75">
      <c r="A358" s="37"/>
      <c r="B358" s="38"/>
      <c r="C358" s="38"/>
      <c r="D358" s="38"/>
      <c r="E358" s="38"/>
      <c r="F358" s="38"/>
    </row>
    <row r="359" spans="1:6" ht="15.75">
      <c r="A359" s="37"/>
      <c r="B359" s="38"/>
      <c r="C359" s="38"/>
      <c r="D359" s="38"/>
      <c r="E359" s="38"/>
      <c r="F359" s="38"/>
    </row>
    <row r="360" spans="1:6" ht="15.75">
      <c r="A360" s="37"/>
      <c r="B360" s="38"/>
      <c r="C360" s="38"/>
      <c r="D360" s="38"/>
      <c r="E360" s="38"/>
      <c r="F360" s="38"/>
    </row>
    <row r="361" spans="1:6" ht="15.75">
      <c r="A361" s="37"/>
      <c r="B361" s="38"/>
      <c r="C361" s="38"/>
      <c r="D361" s="38"/>
      <c r="E361" s="38"/>
      <c r="F361" s="38"/>
    </row>
    <row r="362" spans="1:6" ht="15.75">
      <c r="A362" s="37"/>
      <c r="B362" s="38"/>
      <c r="C362" s="38"/>
      <c r="D362" s="38"/>
      <c r="E362" s="38"/>
      <c r="F362" s="38"/>
    </row>
    <row r="363" spans="1:6" ht="15.75">
      <c r="A363" s="37"/>
      <c r="B363" s="38"/>
      <c r="C363" s="38"/>
      <c r="D363" s="38"/>
      <c r="E363" s="38"/>
      <c r="F363" s="38"/>
    </row>
    <row r="364" spans="1:6" ht="15.75">
      <c r="A364" s="37"/>
      <c r="B364" s="38"/>
      <c r="C364" s="38"/>
      <c r="D364" s="38"/>
      <c r="E364" s="38"/>
      <c r="F364" s="38"/>
    </row>
    <row r="365" spans="1:6" ht="15.75">
      <c r="A365" s="37"/>
      <c r="B365" s="38"/>
      <c r="C365" s="38"/>
      <c r="D365" s="38"/>
      <c r="E365" s="38"/>
      <c r="F365" s="38"/>
    </row>
    <row r="366" spans="1:6" ht="15.75">
      <c r="A366" s="37"/>
      <c r="B366" s="38"/>
      <c r="C366" s="38"/>
      <c r="D366" s="38"/>
      <c r="E366" s="38"/>
      <c r="F366" s="38"/>
    </row>
    <row r="367" spans="1:6" ht="15.75">
      <c r="A367" s="37"/>
      <c r="B367" s="38"/>
      <c r="C367" s="38"/>
      <c r="D367" s="38"/>
      <c r="E367" s="38"/>
      <c r="F367" s="38"/>
    </row>
    <row r="368" spans="1:6" ht="15.75">
      <c r="A368" s="37"/>
      <c r="B368" s="38"/>
      <c r="C368" s="38"/>
      <c r="D368" s="38"/>
      <c r="E368" s="38"/>
      <c r="F368" s="38"/>
    </row>
    <row r="369" spans="1:6" ht="15.75">
      <c r="A369" s="37"/>
      <c r="B369" s="38"/>
      <c r="C369" s="38"/>
      <c r="D369" s="38"/>
      <c r="E369" s="38"/>
      <c r="F369" s="38"/>
    </row>
    <row r="370" spans="1:6" ht="15.75">
      <c r="A370" s="37"/>
      <c r="B370" s="38"/>
      <c r="C370" s="38"/>
      <c r="D370" s="38"/>
      <c r="E370" s="38"/>
      <c r="F370" s="38"/>
    </row>
    <row r="371" spans="1:6" ht="15.75">
      <c r="A371" s="37"/>
      <c r="B371" s="38"/>
      <c r="C371" s="38"/>
      <c r="D371" s="38"/>
      <c r="E371" s="38"/>
      <c r="F371" s="38"/>
    </row>
    <row r="372" spans="1:6" ht="15.75">
      <c r="A372" s="37"/>
      <c r="B372" s="38"/>
      <c r="C372" s="38"/>
      <c r="D372" s="38"/>
      <c r="E372" s="38"/>
      <c r="F372" s="38"/>
    </row>
    <row r="373" spans="1:6" ht="15.75">
      <c r="A373" s="37"/>
      <c r="B373" s="38"/>
      <c r="C373" s="38"/>
      <c r="D373" s="38"/>
      <c r="E373" s="38"/>
      <c r="F373" s="38"/>
    </row>
    <row r="374" spans="1:6" ht="15.75">
      <c r="A374" s="37"/>
      <c r="B374" s="38"/>
      <c r="C374" s="38"/>
      <c r="D374" s="38"/>
      <c r="E374" s="38"/>
      <c r="F374" s="38"/>
    </row>
    <row r="375" spans="1:6" ht="15.75">
      <c r="A375" s="37"/>
      <c r="B375" s="38"/>
      <c r="C375" s="38"/>
      <c r="D375" s="38"/>
      <c r="E375" s="38"/>
      <c r="F375" s="38"/>
    </row>
    <row r="376" spans="1:6" ht="15.75">
      <c r="A376" s="37"/>
      <c r="B376" s="38"/>
      <c r="C376" s="38"/>
      <c r="D376" s="38"/>
      <c r="E376" s="38"/>
      <c r="F376" s="38"/>
    </row>
    <row r="377" spans="1:6" ht="15.75">
      <c r="A377" s="37"/>
      <c r="B377" s="38"/>
      <c r="C377" s="38"/>
      <c r="D377" s="38"/>
      <c r="E377" s="38"/>
      <c r="F377" s="38"/>
    </row>
    <row r="378" spans="1:6" ht="15.75">
      <c r="A378" s="37"/>
      <c r="B378" s="38"/>
      <c r="C378" s="38"/>
      <c r="D378" s="38"/>
      <c r="E378" s="38"/>
      <c r="F378" s="38"/>
    </row>
    <row r="379" spans="1:6" ht="15.75">
      <c r="A379" s="37"/>
      <c r="B379" s="38"/>
      <c r="C379" s="38"/>
      <c r="D379" s="38"/>
      <c r="E379" s="38"/>
      <c r="F379" s="38"/>
    </row>
    <row r="380" spans="1:6" ht="15.75">
      <c r="A380" s="37"/>
      <c r="B380" s="38"/>
      <c r="C380" s="38"/>
      <c r="D380" s="38"/>
      <c r="E380" s="38"/>
      <c r="F380" s="38"/>
    </row>
    <row r="381" spans="1:6" ht="15.75">
      <c r="A381" s="37"/>
      <c r="B381" s="38"/>
      <c r="C381" s="38"/>
      <c r="D381" s="38"/>
      <c r="E381" s="38"/>
      <c r="F381" s="38"/>
    </row>
    <row r="382" spans="1:6" ht="15.75">
      <c r="A382" s="37"/>
      <c r="B382" s="38"/>
      <c r="C382" s="38"/>
      <c r="D382" s="38"/>
      <c r="E382" s="38"/>
      <c r="F382" s="38"/>
    </row>
    <row r="383" spans="1:6" ht="15.75">
      <c r="A383" s="37"/>
      <c r="B383" s="38"/>
      <c r="C383" s="38"/>
      <c r="D383" s="38"/>
      <c r="E383" s="38"/>
      <c r="F383" s="38"/>
    </row>
    <row r="384" spans="1:6" ht="15.75">
      <c r="A384" s="37"/>
      <c r="B384" s="38"/>
      <c r="C384" s="38"/>
      <c r="D384" s="38"/>
      <c r="E384" s="38"/>
      <c r="F384" s="38"/>
    </row>
    <row r="385" spans="1:6" ht="15.75">
      <c r="A385" s="37"/>
      <c r="B385" s="38"/>
      <c r="C385" s="38"/>
      <c r="D385" s="38"/>
      <c r="E385" s="38"/>
      <c r="F385" s="38"/>
    </row>
    <row r="386" spans="1:6" ht="15.75">
      <c r="A386" s="37"/>
      <c r="B386" s="38"/>
      <c r="C386" s="38"/>
      <c r="D386" s="38"/>
      <c r="E386" s="38"/>
      <c r="F386" s="38"/>
    </row>
    <row r="387" spans="1:6" ht="15.75">
      <c r="A387" s="37"/>
      <c r="B387" s="38"/>
      <c r="C387" s="38"/>
      <c r="D387" s="38"/>
      <c r="E387" s="38"/>
      <c r="F387" s="38"/>
    </row>
    <row r="388" spans="1:6" ht="15.75">
      <c r="A388" s="37"/>
      <c r="B388" s="38"/>
      <c r="C388" s="38"/>
      <c r="D388" s="38"/>
      <c r="E388" s="38"/>
      <c r="F388" s="38"/>
    </row>
    <row r="389" spans="1:6" ht="15.75">
      <c r="A389" s="37"/>
      <c r="B389" s="38"/>
      <c r="C389" s="38"/>
      <c r="D389" s="38"/>
      <c r="E389" s="38"/>
      <c r="F389" s="38"/>
    </row>
    <row r="390" spans="1:6" ht="15.75">
      <c r="A390" s="37"/>
      <c r="B390" s="38"/>
      <c r="C390" s="38"/>
      <c r="D390" s="38"/>
      <c r="E390" s="38"/>
      <c r="F390" s="38"/>
    </row>
    <row r="391" spans="1:6" ht="15.75">
      <c r="A391" s="37"/>
      <c r="B391" s="38"/>
      <c r="C391" s="38"/>
      <c r="D391" s="38"/>
      <c r="E391" s="38"/>
      <c r="F391" s="38"/>
    </row>
    <row r="392" spans="1:6" ht="15.75">
      <c r="A392" s="37"/>
      <c r="B392" s="38"/>
      <c r="C392" s="38"/>
      <c r="D392" s="38"/>
      <c r="E392" s="38"/>
      <c r="F392" s="38"/>
    </row>
    <row r="393" spans="1:6" ht="15.75">
      <c r="A393" s="37"/>
      <c r="B393" s="38"/>
      <c r="C393" s="38"/>
      <c r="D393" s="38"/>
      <c r="E393" s="38"/>
      <c r="F393" s="38"/>
    </row>
    <row r="394" spans="1:6" ht="15.75">
      <c r="A394" s="37"/>
      <c r="B394" s="38"/>
      <c r="C394" s="38"/>
      <c r="D394" s="38"/>
      <c r="E394" s="38"/>
      <c r="F394" s="38"/>
    </row>
    <row r="395" spans="1:6" ht="15.75">
      <c r="A395" s="37"/>
      <c r="B395" s="38"/>
      <c r="C395" s="38"/>
      <c r="D395" s="38"/>
      <c r="E395" s="38"/>
      <c r="F395" s="38"/>
    </row>
    <row r="396" spans="1:6" ht="15.75">
      <c r="A396" s="37"/>
      <c r="B396" s="38"/>
      <c r="C396" s="38"/>
      <c r="D396" s="38"/>
      <c r="E396" s="38"/>
      <c r="F396" s="38"/>
    </row>
    <row r="397" spans="1:6" ht="15.75">
      <c r="A397" s="37"/>
      <c r="B397" s="38"/>
      <c r="C397" s="38"/>
      <c r="D397" s="38"/>
      <c r="E397" s="38"/>
      <c r="F397" s="38"/>
    </row>
    <row r="398" spans="1:6" ht="15.75">
      <c r="A398" s="37"/>
      <c r="B398" s="38"/>
      <c r="C398" s="38"/>
      <c r="D398" s="38"/>
      <c r="E398" s="38"/>
      <c r="F398" s="38"/>
    </row>
    <row r="399" spans="1:6" ht="15.75">
      <c r="A399" s="37"/>
      <c r="B399" s="38"/>
      <c r="C399" s="38"/>
      <c r="D399" s="38"/>
      <c r="E399" s="38"/>
      <c r="F399" s="38"/>
    </row>
    <row r="400" spans="1:6" ht="15.75">
      <c r="A400" s="37"/>
      <c r="B400" s="38"/>
      <c r="C400" s="38"/>
      <c r="D400" s="38"/>
      <c r="E400" s="38"/>
      <c r="F400" s="38"/>
    </row>
    <row r="401" spans="1:6" ht="15.75">
      <c r="A401" s="37"/>
      <c r="B401" s="38"/>
      <c r="C401" s="38"/>
      <c r="D401" s="38"/>
      <c r="E401" s="38"/>
      <c r="F401" s="38"/>
    </row>
    <row r="402" spans="1:6" ht="15.75">
      <c r="A402" s="37"/>
      <c r="B402" s="38"/>
      <c r="C402" s="38"/>
      <c r="D402" s="38"/>
      <c r="E402" s="38"/>
      <c r="F402" s="38"/>
    </row>
    <row r="403" spans="1:6" ht="15.75">
      <c r="A403" s="37"/>
      <c r="B403" s="38"/>
      <c r="C403" s="38"/>
      <c r="D403" s="38"/>
      <c r="E403" s="38"/>
      <c r="F403" s="38"/>
    </row>
    <row r="404" spans="1:6" ht="15.75">
      <c r="A404" s="37"/>
      <c r="B404" s="38"/>
      <c r="C404" s="38"/>
      <c r="D404" s="38"/>
      <c r="E404" s="38"/>
      <c r="F404" s="38"/>
    </row>
    <row r="405" spans="1:6" ht="15.75">
      <c r="A405" s="37"/>
      <c r="B405" s="38"/>
      <c r="C405" s="38"/>
      <c r="D405" s="38"/>
      <c r="E405" s="38"/>
      <c r="F405" s="38"/>
    </row>
    <row r="406" spans="1:6" ht="15.75">
      <c r="A406" s="37"/>
      <c r="B406" s="38"/>
      <c r="C406" s="38"/>
      <c r="D406" s="38"/>
      <c r="E406" s="38"/>
      <c r="F406" s="38"/>
    </row>
    <row r="407" spans="1:6" ht="15.75">
      <c r="A407" s="37"/>
      <c r="B407" s="38"/>
      <c r="C407" s="38"/>
      <c r="D407" s="38"/>
      <c r="E407" s="38"/>
      <c r="F407" s="38"/>
    </row>
    <row r="408" spans="1:6" ht="15.75">
      <c r="A408" s="37"/>
      <c r="B408" s="38"/>
      <c r="C408" s="38"/>
      <c r="D408" s="38"/>
      <c r="E408" s="38"/>
      <c r="F408" s="38"/>
    </row>
    <row r="409" spans="1:6" ht="15.75">
      <c r="A409" s="37"/>
      <c r="B409" s="38"/>
      <c r="C409" s="38"/>
      <c r="D409" s="38"/>
      <c r="E409" s="38"/>
      <c r="F409" s="38"/>
    </row>
    <row r="410" spans="1:6" ht="15.75">
      <c r="A410" s="37"/>
      <c r="B410" s="38"/>
      <c r="C410" s="38"/>
      <c r="D410" s="38"/>
      <c r="E410" s="38"/>
      <c r="F410" s="38"/>
    </row>
    <row r="411" spans="1:6" ht="15.75">
      <c r="A411" s="37"/>
      <c r="B411" s="38"/>
      <c r="C411" s="38"/>
      <c r="D411" s="38"/>
      <c r="E411" s="38"/>
      <c r="F411" s="38"/>
    </row>
    <row r="412" spans="1:6" ht="15.75">
      <c r="A412" s="37"/>
      <c r="B412" s="38"/>
      <c r="C412" s="38"/>
      <c r="D412" s="38"/>
      <c r="E412" s="38"/>
      <c r="F412" s="38"/>
    </row>
    <row r="413" spans="1:6" ht="15.75">
      <c r="A413" s="37"/>
      <c r="B413" s="38"/>
      <c r="C413" s="38"/>
      <c r="D413" s="38"/>
      <c r="E413" s="38"/>
      <c r="F413" s="38"/>
    </row>
    <row r="414" spans="1:6" ht="15.75">
      <c r="A414" s="37"/>
      <c r="B414" s="38"/>
      <c r="C414" s="38"/>
      <c r="D414" s="38"/>
      <c r="E414" s="38"/>
      <c r="F414" s="38"/>
    </row>
    <row r="415" spans="1:6" ht="15.75">
      <c r="A415" s="37"/>
      <c r="B415" s="38"/>
      <c r="C415" s="38"/>
      <c r="D415" s="38"/>
      <c r="E415" s="38"/>
      <c r="F415" s="38"/>
    </row>
    <row r="416" spans="1:6" ht="15.75">
      <c r="A416" s="37"/>
      <c r="B416" s="38"/>
      <c r="C416" s="38"/>
      <c r="D416" s="38"/>
      <c r="E416" s="38"/>
      <c r="F416" s="38"/>
    </row>
    <row r="417" spans="1:6" ht="15.75">
      <c r="A417" s="37"/>
      <c r="B417" s="38"/>
      <c r="C417" s="38"/>
      <c r="D417" s="38"/>
      <c r="E417" s="38"/>
      <c r="F417" s="38"/>
    </row>
    <row r="418" spans="1:6" ht="15.75">
      <c r="A418" s="37"/>
      <c r="B418" s="38"/>
      <c r="C418" s="38"/>
      <c r="D418" s="38"/>
      <c r="E418" s="38"/>
      <c r="F418" s="38"/>
    </row>
    <row r="419" spans="1:6" ht="15.75">
      <c r="A419" s="37"/>
      <c r="B419" s="38"/>
      <c r="C419" s="38"/>
      <c r="D419" s="38"/>
      <c r="E419" s="38"/>
      <c r="F419" s="38"/>
    </row>
    <row r="420" spans="1:6" ht="15.75">
      <c r="A420" s="37"/>
      <c r="B420" s="38"/>
      <c r="C420" s="38"/>
      <c r="D420" s="38"/>
      <c r="E420" s="38"/>
      <c r="F420" s="38"/>
    </row>
    <row r="421" spans="1:6" ht="15.75">
      <c r="A421" s="37"/>
      <c r="B421" s="38"/>
      <c r="C421" s="38"/>
      <c r="D421" s="38"/>
      <c r="E421" s="38"/>
      <c r="F421" s="38"/>
    </row>
    <row r="422" spans="1:6" ht="15.75">
      <c r="A422" s="37"/>
      <c r="B422" s="38"/>
      <c r="C422" s="38"/>
      <c r="D422" s="38"/>
      <c r="E422" s="38"/>
      <c r="F422" s="38"/>
    </row>
    <row r="423" spans="1:6" ht="15.75">
      <c r="A423" s="37"/>
      <c r="B423" s="38"/>
      <c r="C423" s="38"/>
      <c r="D423" s="38"/>
      <c r="E423" s="38"/>
      <c r="F423" s="38"/>
    </row>
    <row r="424" spans="1:6" ht="15.75">
      <c r="A424" s="37"/>
      <c r="B424" s="38"/>
      <c r="C424" s="38"/>
      <c r="D424" s="38"/>
      <c r="E424" s="38"/>
      <c r="F424" s="38"/>
    </row>
    <row r="425" spans="1:6" ht="15.75">
      <c r="A425" s="37"/>
      <c r="B425" s="38"/>
      <c r="C425" s="38"/>
      <c r="D425" s="38"/>
      <c r="E425" s="38"/>
      <c r="F425" s="38"/>
    </row>
    <row r="426" spans="1:6" ht="15.75">
      <c r="A426" s="37"/>
      <c r="B426" s="38"/>
      <c r="C426" s="38"/>
      <c r="D426" s="38"/>
      <c r="E426" s="38"/>
      <c r="F426" s="38"/>
    </row>
    <row r="427" spans="1:6" ht="15.75">
      <c r="A427" s="37"/>
      <c r="B427" s="38"/>
      <c r="C427" s="38"/>
      <c r="D427" s="38"/>
      <c r="E427" s="38"/>
      <c r="F427" s="38"/>
    </row>
    <row r="428" spans="1:6" ht="15.75">
      <c r="A428" s="37"/>
      <c r="B428" s="38"/>
      <c r="C428" s="38"/>
      <c r="D428" s="38"/>
      <c r="E428" s="38"/>
      <c r="F428" s="38"/>
    </row>
    <row r="429" spans="1:6" ht="15.75">
      <c r="A429" s="37"/>
      <c r="B429" s="38"/>
      <c r="C429" s="38"/>
      <c r="D429" s="38"/>
      <c r="E429" s="38"/>
      <c r="F429" s="38"/>
    </row>
    <row r="430" spans="1:6" ht="15.75">
      <c r="A430" s="37"/>
      <c r="B430" s="38"/>
      <c r="C430" s="38"/>
      <c r="D430" s="38"/>
      <c r="E430" s="38"/>
      <c r="F430" s="38"/>
    </row>
    <row r="431" spans="1:6" ht="15.75">
      <c r="A431" s="37"/>
      <c r="B431" s="38"/>
      <c r="C431" s="38"/>
      <c r="D431" s="38"/>
      <c r="E431" s="38"/>
      <c r="F431" s="38"/>
    </row>
    <row r="432" spans="1:6" ht="15.75">
      <c r="A432" s="37"/>
      <c r="B432" s="38"/>
      <c r="C432" s="38"/>
      <c r="D432" s="38"/>
      <c r="E432" s="38"/>
      <c r="F432" s="38"/>
    </row>
    <row r="433" spans="1:6" ht="15.75">
      <c r="A433" s="37"/>
      <c r="B433" s="38"/>
      <c r="C433" s="38"/>
      <c r="D433" s="38"/>
      <c r="E433" s="38"/>
      <c r="F433" s="38"/>
    </row>
    <row r="434" spans="1:6" ht="15.75">
      <c r="A434" s="37"/>
      <c r="B434" s="38"/>
      <c r="C434" s="38"/>
      <c r="D434" s="38"/>
      <c r="E434" s="38"/>
      <c r="F434" s="38"/>
    </row>
    <row r="435" spans="1:6" ht="15.75">
      <c r="A435" s="37"/>
      <c r="B435" s="38"/>
      <c r="C435" s="38"/>
      <c r="D435" s="38"/>
      <c r="E435" s="38"/>
      <c r="F435" s="38"/>
    </row>
    <row r="436" spans="1:6" ht="15.75">
      <c r="A436" s="37"/>
      <c r="B436" s="38"/>
      <c r="C436" s="38"/>
      <c r="D436" s="38"/>
      <c r="E436" s="38"/>
      <c r="F436" s="38"/>
    </row>
    <row r="437" spans="1:6" ht="15.75">
      <c r="A437" s="37"/>
      <c r="B437" s="38"/>
      <c r="C437" s="38"/>
      <c r="D437" s="38"/>
      <c r="E437" s="38"/>
      <c r="F437" s="38"/>
    </row>
    <row r="438" spans="1:6" ht="15.75">
      <c r="A438" s="37"/>
      <c r="B438" s="38"/>
      <c r="C438" s="38"/>
      <c r="D438" s="38"/>
      <c r="E438" s="38"/>
      <c r="F438" s="38"/>
    </row>
    <row r="439" spans="1:6" ht="15.75">
      <c r="A439" s="37"/>
      <c r="B439" s="38"/>
      <c r="C439" s="38"/>
      <c r="D439" s="38"/>
      <c r="E439" s="38"/>
      <c r="F439" s="38"/>
    </row>
    <row r="440" spans="1:6" ht="15.75">
      <c r="A440" s="37"/>
      <c r="B440" s="38"/>
      <c r="C440" s="38"/>
      <c r="D440" s="38"/>
      <c r="E440" s="38"/>
      <c r="F440" s="38"/>
    </row>
    <row r="441" spans="1:6" ht="15.75">
      <c r="A441" s="37"/>
      <c r="B441" s="38"/>
      <c r="C441" s="38"/>
      <c r="D441" s="38"/>
      <c r="E441" s="38"/>
      <c r="F441" s="38"/>
    </row>
    <row r="442" spans="1:6" ht="15.75">
      <c r="A442" s="37"/>
      <c r="B442" s="38"/>
      <c r="C442" s="38"/>
      <c r="D442" s="38"/>
      <c r="E442" s="38"/>
      <c r="F442" s="38"/>
    </row>
    <row r="443" spans="1:6" ht="15.75">
      <c r="A443" s="37"/>
      <c r="B443" s="38"/>
      <c r="C443" s="38"/>
      <c r="D443" s="38"/>
      <c r="E443" s="38"/>
      <c r="F443" s="38"/>
    </row>
    <row r="444" spans="1:6" ht="15.75">
      <c r="A444" s="37"/>
      <c r="B444" s="38"/>
      <c r="C444" s="38"/>
      <c r="D444" s="38"/>
      <c r="E444" s="38"/>
      <c r="F444" s="38"/>
    </row>
    <row r="445" spans="1:6" ht="15.75">
      <c r="A445" s="37"/>
      <c r="B445" s="38"/>
      <c r="C445" s="38"/>
      <c r="D445" s="38"/>
      <c r="E445" s="38"/>
      <c r="F445" s="38"/>
    </row>
    <row r="446" spans="1:6" ht="15.75">
      <c r="A446" s="37"/>
      <c r="B446" s="38"/>
      <c r="C446" s="38"/>
      <c r="D446" s="38"/>
      <c r="E446" s="38"/>
      <c r="F446" s="38"/>
    </row>
    <row r="447" spans="1:6" ht="15.75">
      <c r="A447" s="37"/>
      <c r="B447" s="38"/>
      <c r="C447" s="38"/>
      <c r="D447" s="38"/>
      <c r="E447" s="38"/>
      <c r="F447" s="38"/>
    </row>
    <row r="448" spans="1:6" ht="15.75">
      <c r="A448" s="37"/>
      <c r="B448" s="38"/>
      <c r="C448" s="38"/>
      <c r="D448" s="38"/>
      <c r="E448" s="38"/>
      <c r="F448" s="38"/>
    </row>
    <row r="449" spans="1:6" ht="15.75">
      <c r="A449" s="37"/>
      <c r="B449" s="38"/>
      <c r="C449" s="38"/>
      <c r="D449" s="38"/>
      <c r="E449" s="38"/>
      <c r="F449" s="38"/>
    </row>
    <row r="450" spans="1:6" ht="15.75">
      <c r="A450" s="37"/>
      <c r="B450" s="38"/>
      <c r="C450" s="38"/>
      <c r="D450" s="38"/>
      <c r="E450" s="38"/>
      <c r="F450" s="38"/>
    </row>
    <row r="451" spans="1:6" ht="15.75">
      <c r="A451" s="37"/>
      <c r="B451" s="38"/>
      <c r="C451" s="38"/>
      <c r="D451" s="38"/>
      <c r="E451" s="38"/>
      <c r="F451" s="38"/>
    </row>
    <row r="452" spans="1:6" ht="15.75">
      <c r="A452" s="37"/>
      <c r="B452" s="38"/>
      <c r="C452" s="38"/>
      <c r="D452" s="38"/>
      <c r="E452" s="38"/>
      <c r="F452" s="38"/>
    </row>
    <row r="453" spans="1:6" ht="15.75">
      <c r="A453" s="37"/>
      <c r="B453" s="38"/>
      <c r="C453" s="38"/>
      <c r="D453" s="38"/>
      <c r="E453" s="38"/>
      <c r="F453" s="38"/>
    </row>
    <row r="454" spans="1:6" ht="15.75">
      <c r="A454" s="37"/>
      <c r="B454" s="38"/>
      <c r="C454" s="38"/>
      <c r="D454" s="38"/>
      <c r="E454" s="38"/>
      <c r="F454" s="38"/>
    </row>
    <row r="455" spans="1:6" ht="15.75">
      <c r="A455" s="37"/>
      <c r="B455" s="38"/>
      <c r="C455" s="38"/>
      <c r="D455" s="38"/>
      <c r="E455" s="38"/>
      <c r="F455" s="38"/>
    </row>
    <row r="456" spans="1:6" ht="15.75">
      <c r="A456" s="37"/>
      <c r="B456" s="38"/>
      <c r="C456" s="38"/>
      <c r="D456" s="38"/>
      <c r="E456" s="38"/>
      <c r="F456" s="38"/>
    </row>
    <row r="457" spans="1:6" ht="15.75">
      <c r="A457" s="37"/>
      <c r="B457" s="38"/>
      <c r="C457" s="38"/>
      <c r="D457" s="38"/>
      <c r="E457" s="38"/>
      <c r="F457" s="38"/>
    </row>
    <row r="458" spans="1:6" ht="15.75">
      <c r="A458" s="37"/>
      <c r="B458" s="38"/>
      <c r="C458" s="38"/>
      <c r="D458" s="38"/>
      <c r="E458" s="38"/>
      <c r="F458" s="38"/>
    </row>
    <row r="459" spans="1:6" ht="15.75">
      <c r="A459" s="37"/>
      <c r="B459" s="38"/>
      <c r="C459" s="38"/>
      <c r="D459" s="38"/>
      <c r="E459" s="38"/>
      <c r="F459" s="38"/>
    </row>
    <row r="460" spans="1:6" ht="15.75">
      <c r="A460" s="37"/>
      <c r="B460" s="38"/>
      <c r="C460" s="38"/>
      <c r="D460" s="38"/>
      <c r="E460" s="38"/>
      <c r="F460" s="38"/>
    </row>
    <row r="461" spans="1:6" ht="15.75">
      <c r="A461" s="37"/>
      <c r="B461" s="38"/>
      <c r="C461" s="38"/>
      <c r="D461" s="38"/>
      <c r="E461" s="38"/>
      <c r="F461" s="38"/>
    </row>
    <row r="462" spans="1:6" ht="15.75">
      <c r="A462" s="37"/>
      <c r="B462" s="38"/>
      <c r="C462" s="38"/>
      <c r="D462" s="38"/>
      <c r="E462" s="38"/>
      <c r="F462" s="38"/>
    </row>
    <row r="463" spans="1:6" ht="15.75">
      <c r="A463" s="37"/>
      <c r="B463" s="38"/>
      <c r="C463" s="38"/>
      <c r="D463" s="38"/>
      <c r="E463" s="38"/>
      <c r="F463" s="38"/>
    </row>
    <row r="464" spans="1:6" ht="15.75">
      <c r="A464" s="37"/>
      <c r="B464" s="38"/>
      <c r="C464" s="38"/>
      <c r="D464" s="38"/>
      <c r="E464" s="38"/>
      <c r="F464" s="38"/>
    </row>
    <row r="465" spans="1:6" ht="15.75">
      <c r="A465" s="37"/>
      <c r="B465" s="38"/>
      <c r="C465" s="38"/>
      <c r="D465" s="38"/>
      <c r="E465" s="38"/>
      <c r="F465" s="38"/>
    </row>
    <row r="466" spans="1:6" ht="15.75">
      <c r="A466" s="37"/>
      <c r="B466" s="38"/>
      <c r="C466" s="38"/>
      <c r="D466" s="38"/>
      <c r="E466" s="38"/>
      <c r="F466" s="38"/>
    </row>
    <row r="467" spans="1:6" ht="15.75">
      <c r="A467" s="37"/>
      <c r="B467" s="38"/>
      <c r="C467" s="38"/>
      <c r="D467" s="38"/>
      <c r="E467" s="38"/>
      <c r="F467" s="38"/>
    </row>
    <row r="468" spans="1:6" ht="15.75">
      <c r="A468" s="37"/>
      <c r="B468" s="38"/>
      <c r="C468" s="38"/>
      <c r="D468" s="38"/>
      <c r="E468" s="38"/>
      <c r="F468" s="38"/>
    </row>
    <row r="469" spans="1:6" ht="15.75">
      <c r="A469" s="37"/>
      <c r="B469" s="38"/>
      <c r="C469" s="38"/>
      <c r="D469" s="38"/>
      <c r="E469" s="38"/>
      <c r="F469" s="38"/>
    </row>
    <row r="470" spans="1:6" ht="15.75">
      <c r="A470" s="37"/>
      <c r="B470" s="38"/>
      <c r="C470" s="38"/>
      <c r="D470" s="38"/>
      <c r="E470" s="38"/>
      <c r="F470" s="38"/>
    </row>
    <row r="471" spans="1:6" ht="15.75">
      <c r="A471" s="37"/>
      <c r="B471" s="38"/>
      <c r="C471" s="38"/>
      <c r="D471" s="38"/>
      <c r="E471" s="38"/>
      <c r="F471" s="38"/>
    </row>
    <row r="472" spans="1:6" ht="15.75">
      <c r="A472" s="37"/>
      <c r="B472" s="38"/>
      <c r="C472" s="38"/>
      <c r="D472" s="38"/>
      <c r="E472" s="38"/>
      <c r="F472" s="38"/>
    </row>
    <row r="473" spans="1:6" ht="15.75">
      <c r="A473" s="37"/>
      <c r="B473" s="38"/>
      <c r="C473" s="38"/>
      <c r="D473" s="38"/>
      <c r="E473" s="38"/>
      <c r="F473" s="38"/>
    </row>
    <row r="474" spans="1:6" ht="15.75">
      <c r="A474" s="37"/>
      <c r="B474" s="38"/>
      <c r="C474" s="38"/>
      <c r="D474" s="38"/>
      <c r="E474" s="38"/>
      <c r="F474" s="38"/>
    </row>
    <row r="475" spans="1:6" ht="15.75">
      <c r="A475" s="37"/>
      <c r="B475" s="38"/>
      <c r="C475" s="38"/>
      <c r="D475" s="38"/>
      <c r="E475" s="38"/>
      <c r="F475" s="38"/>
    </row>
    <row r="476" spans="1:6" ht="15.75">
      <c r="A476" s="37"/>
      <c r="B476" s="38"/>
      <c r="C476" s="38"/>
      <c r="D476" s="38"/>
      <c r="E476" s="38"/>
      <c r="F476" s="38"/>
    </row>
    <row r="477" spans="1:6" ht="15.75">
      <c r="A477" s="37"/>
      <c r="B477" s="38"/>
      <c r="C477" s="38"/>
      <c r="D477" s="38"/>
      <c r="E477" s="38"/>
      <c r="F477" s="38"/>
    </row>
    <row r="478" spans="1:6" ht="15.75">
      <c r="A478" s="37"/>
      <c r="B478" s="38"/>
      <c r="C478" s="38"/>
      <c r="D478" s="38"/>
      <c r="E478" s="38"/>
      <c r="F478" s="38"/>
    </row>
    <row r="479" spans="1:6" ht="15.75">
      <c r="A479" s="37"/>
      <c r="B479" s="38"/>
      <c r="C479" s="38"/>
      <c r="D479" s="38"/>
      <c r="E479" s="38"/>
      <c r="F479" s="38"/>
    </row>
    <row r="480" spans="1:6" ht="15.75">
      <c r="A480" s="37"/>
      <c r="B480" s="38"/>
      <c r="C480" s="38"/>
      <c r="D480" s="38"/>
      <c r="E480" s="38"/>
      <c r="F480" s="38"/>
    </row>
    <row r="481" spans="1:6" ht="15.75">
      <c r="A481" s="37"/>
      <c r="B481" s="38"/>
      <c r="C481" s="38"/>
      <c r="D481" s="38"/>
      <c r="E481" s="38"/>
      <c r="F481" s="38"/>
    </row>
    <row r="482" spans="1:6" ht="15.75">
      <c r="A482" s="37"/>
      <c r="B482" s="38"/>
      <c r="C482" s="38"/>
      <c r="D482" s="38"/>
      <c r="E482" s="38"/>
      <c r="F482" s="38"/>
    </row>
    <row r="483" spans="1:6" ht="15.75">
      <c r="A483" s="37"/>
      <c r="B483" s="38"/>
      <c r="C483" s="38"/>
      <c r="D483" s="38"/>
      <c r="E483" s="38"/>
      <c r="F483" s="38"/>
    </row>
    <row r="484" spans="1:6" ht="15.75">
      <c r="A484" s="37"/>
      <c r="B484" s="38"/>
      <c r="C484" s="38"/>
      <c r="D484" s="38"/>
      <c r="E484" s="38"/>
      <c r="F484" s="38"/>
    </row>
    <row r="485" spans="1:6" ht="15.75">
      <c r="A485" s="37"/>
      <c r="B485" s="38"/>
      <c r="C485" s="38"/>
      <c r="D485" s="38"/>
      <c r="E485" s="38"/>
      <c r="F485" s="38"/>
    </row>
    <row r="486" spans="1:6" ht="15.75">
      <c r="A486" s="37"/>
      <c r="B486" s="38"/>
      <c r="C486" s="38"/>
      <c r="D486" s="38"/>
      <c r="E486" s="38"/>
      <c r="F486" s="38"/>
    </row>
    <row r="487" spans="1:6" ht="15.75">
      <c r="A487" s="37"/>
      <c r="B487" s="38"/>
      <c r="C487" s="38"/>
      <c r="D487" s="38"/>
      <c r="E487" s="38"/>
      <c r="F487" s="38"/>
    </row>
    <row r="488" spans="1:6" ht="15.75">
      <c r="A488" s="37"/>
      <c r="B488" s="38"/>
      <c r="C488" s="38"/>
      <c r="D488" s="38"/>
      <c r="E488" s="38"/>
      <c r="F488" s="38"/>
    </row>
    <row r="489" spans="1:6" ht="15.75">
      <c r="A489" s="37"/>
      <c r="B489" s="38"/>
      <c r="C489" s="38"/>
      <c r="D489" s="38"/>
      <c r="E489" s="38"/>
      <c r="F489" s="38"/>
    </row>
    <row r="490" spans="1:6" ht="15.75">
      <c r="A490" s="37"/>
      <c r="B490" s="38"/>
      <c r="C490" s="38"/>
      <c r="D490" s="38"/>
      <c r="E490" s="38"/>
      <c r="F490" s="38"/>
    </row>
    <row r="491" spans="1:6" ht="15.75">
      <c r="A491" s="37"/>
      <c r="B491" s="38"/>
      <c r="C491" s="38"/>
      <c r="D491" s="38"/>
      <c r="E491" s="38"/>
      <c r="F491" s="38"/>
    </row>
    <row r="492" spans="1:6" ht="15.75">
      <c r="A492" s="37"/>
      <c r="B492" s="38"/>
      <c r="C492" s="38"/>
      <c r="D492" s="38"/>
      <c r="E492" s="38"/>
      <c r="F492" s="38"/>
    </row>
    <row r="493" spans="1:6" ht="15.75">
      <c r="A493" s="37"/>
      <c r="B493" s="38"/>
      <c r="C493" s="38"/>
      <c r="D493" s="38"/>
      <c r="E493" s="38"/>
      <c r="F493" s="38"/>
    </row>
    <row r="494" spans="1:6" ht="15.75">
      <c r="A494" s="37"/>
      <c r="B494" s="38"/>
      <c r="C494" s="38"/>
      <c r="D494" s="38"/>
      <c r="E494" s="38"/>
      <c r="F494" s="38"/>
    </row>
    <row r="495" spans="1:6" ht="15.75">
      <c r="A495" s="37"/>
      <c r="B495" s="38"/>
      <c r="C495" s="38"/>
      <c r="D495" s="38"/>
      <c r="E495" s="38"/>
      <c r="F495" s="38"/>
    </row>
    <row r="496" spans="1:6" ht="15.75">
      <c r="A496" s="37"/>
      <c r="B496" s="38"/>
      <c r="C496" s="38"/>
      <c r="D496" s="38"/>
      <c r="E496" s="38"/>
      <c r="F496" s="38"/>
    </row>
    <row r="497" spans="1:6" ht="15.75">
      <c r="A497" s="37"/>
      <c r="B497" s="38"/>
      <c r="C497" s="38"/>
      <c r="D497" s="38"/>
      <c r="E497" s="38"/>
      <c r="F497" s="38"/>
    </row>
    <row r="498" spans="1:6" ht="15.75">
      <c r="A498" s="37"/>
      <c r="B498" s="38"/>
      <c r="C498" s="38"/>
      <c r="D498" s="38"/>
      <c r="E498" s="38"/>
      <c r="F498" s="38"/>
    </row>
    <row r="499" spans="1:6" ht="15.75">
      <c r="A499" s="37"/>
      <c r="B499" s="38"/>
      <c r="C499" s="38"/>
      <c r="D499" s="38"/>
      <c r="E499" s="38"/>
      <c r="F499" s="38"/>
    </row>
    <row r="500" spans="1:6" ht="15.75">
      <c r="A500" s="37"/>
      <c r="B500" s="38"/>
      <c r="C500" s="38"/>
      <c r="D500" s="38"/>
      <c r="E500" s="38"/>
      <c r="F500" s="38"/>
    </row>
    <row r="501" spans="1:6" ht="15.75">
      <c r="A501" s="37"/>
      <c r="B501" s="38"/>
      <c r="C501" s="38"/>
      <c r="D501" s="38"/>
      <c r="E501" s="38"/>
      <c r="F501" s="38"/>
    </row>
    <row r="502" spans="1:6" ht="15.75">
      <c r="A502" s="37"/>
      <c r="B502" s="38"/>
      <c r="C502" s="38"/>
      <c r="D502" s="38"/>
      <c r="E502" s="38"/>
      <c r="F502" s="38"/>
    </row>
    <row r="503" spans="1:6" ht="15.75">
      <c r="A503" s="37"/>
      <c r="B503" s="38"/>
      <c r="C503" s="38"/>
      <c r="D503" s="38"/>
      <c r="E503" s="38"/>
      <c r="F503" s="38"/>
    </row>
    <row r="504" spans="1:6" ht="15.75">
      <c r="A504" s="37"/>
      <c r="B504" s="38"/>
      <c r="C504" s="38"/>
      <c r="D504" s="38"/>
      <c r="E504" s="38"/>
      <c r="F504" s="38"/>
    </row>
    <row r="505" spans="1:6" ht="15.75">
      <c r="A505" s="37"/>
      <c r="B505" s="38"/>
      <c r="C505" s="38"/>
      <c r="D505" s="38"/>
      <c r="E505" s="38"/>
      <c r="F505" s="38"/>
    </row>
    <row r="506" spans="1:6" ht="15.75">
      <c r="A506" s="37"/>
      <c r="B506" s="38"/>
      <c r="C506" s="38"/>
      <c r="D506" s="38"/>
      <c r="E506" s="38"/>
      <c r="F506" s="38"/>
    </row>
    <row r="507" spans="1:6" ht="15.75">
      <c r="A507" s="37"/>
      <c r="B507" s="38"/>
      <c r="C507" s="38"/>
      <c r="D507" s="38"/>
      <c r="E507" s="38"/>
      <c r="F507" s="38"/>
    </row>
    <row r="508" spans="1:6" ht="15.75">
      <c r="A508" s="37"/>
      <c r="B508" s="38"/>
      <c r="C508" s="38"/>
      <c r="D508" s="38"/>
      <c r="E508" s="38"/>
      <c r="F508" s="38"/>
    </row>
    <row r="509" spans="1:6" ht="15.75">
      <c r="A509" s="37"/>
      <c r="B509" s="38"/>
      <c r="C509" s="38"/>
      <c r="D509" s="38"/>
      <c r="E509" s="38"/>
      <c r="F509" s="38"/>
    </row>
    <row r="510" spans="1:6" ht="15.75">
      <c r="A510" s="37"/>
      <c r="B510" s="38"/>
      <c r="C510" s="38"/>
      <c r="D510" s="38"/>
      <c r="E510" s="38"/>
      <c r="F510" s="38"/>
    </row>
    <row r="511" spans="1:6" ht="15.75">
      <c r="A511" s="37"/>
      <c r="B511" s="38"/>
      <c r="C511" s="38"/>
      <c r="D511" s="38"/>
      <c r="E511" s="38"/>
      <c r="F511" s="38"/>
    </row>
    <row r="512" spans="1:6" ht="15.75">
      <c r="A512" s="37"/>
      <c r="B512" s="38"/>
      <c r="C512" s="38"/>
      <c r="D512" s="38"/>
      <c r="E512" s="38"/>
      <c r="F512" s="38"/>
    </row>
    <row r="513" spans="1:6" ht="15.75">
      <c r="A513" s="37"/>
      <c r="B513" s="38"/>
      <c r="C513" s="38"/>
      <c r="D513" s="38"/>
      <c r="E513" s="38"/>
      <c r="F513" s="38"/>
    </row>
    <row r="514" spans="1:6" ht="15.75">
      <c r="A514" s="37"/>
      <c r="B514" s="38"/>
      <c r="C514" s="38"/>
      <c r="D514" s="38"/>
      <c r="E514" s="38"/>
      <c r="F514" s="38"/>
    </row>
    <row r="515" spans="1:6" ht="15.75">
      <c r="A515" s="37"/>
      <c r="B515" s="38"/>
      <c r="C515" s="38"/>
      <c r="D515" s="38"/>
      <c r="E515" s="38"/>
      <c r="F515" s="38"/>
    </row>
    <row r="516" spans="1:6" ht="15.75">
      <c r="A516" s="37"/>
      <c r="B516" s="38"/>
      <c r="C516" s="38"/>
      <c r="D516" s="38"/>
      <c r="E516" s="38"/>
      <c r="F516" s="38"/>
    </row>
    <row r="517" spans="1:6" ht="15.75">
      <c r="A517" s="37"/>
      <c r="B517" s="38"/>
      <c r="C517" s="38"/>
      <c r="D517" s="38"/>
      <c r="E517" s="38"/>
      <c r="F517" s="38"/>
    </row>
    <row r="518" spans="1:6" ht="15.75">
      <c r="A518" s="37"/>
      <c r="B518" s="38"/>
      <c r="C518" s="38"/>
      <c r="D518" s="38"/>
      <c r="E518" s="38"/>
      <c r="F518" s="38"/>
    </row>
    <row r="519" spans="1:6" ht="15.75">
      <c r="A519" s="37"/>
      <c r="B519" s="38"/>
      <c r="C519" s="38"/>
      <c r="D519" s="38"/>
      <c r="E519" s="38"/>
      <c r="F519" s="38"/>
    </row>
    <row r="520" spans="1:6" ht="15.75">
      <c r="A520" s="37"/>
      <c r="B520" s="38"/>
      <c r="C520" s="38"/>
      <c r="D520" s="38"/>
      <c r="E520" s="38"/>
      <c r="F520" s="38"/>
    </row>
    <row r="521" spans="1:6" ht="15.75">
      <c r="A521" s="37"/>
      <c r="B521" s="38"/>
      <c r="C521" s="38"/>
      <c r="D521" s="38"/>
      <c r="E521" s="38"/>
      <c r="F521" s="38"/>
    </row>
    <row r="522" spans="1:6" ht="15.75">
      <c r="A522" s="37"/>
      <c r="B522" s="38"/>
      <c r="C522" s="38"/>
      <c r="D522" s="38"/>
      <c r="E522" s="38"/>
      <c r="F522" s="38"/>
    </row>
    <row r="523" spans="1:6" ht="15.75">
      <c r="A523" s="37"/>
      <c r="B523" s="38"/>
      <c r="C523" s="38"/>
      <c r="D523" s="38"/>
      <c r="E523" s="38"/>
      <c r="F523" s="38"/>
    </row>
    <row r="524" spans="1:6" ht="15.75">
      <c r="A524" s="37"/>
      <c r="B524" s="38"/>
      <c r="C524" s="38"/>
      <c r="D524" s="38"/>
      <c r="E524" s="38"/>
      <c r="F524" s="38"/>
    </row>
    <row r="525" spans="1:6" ht="15.75">
      <c r="A525" s="37"/>
      <c r="B525" s="38"/>
      <c r="C525" s="38"/>
      <c r="D525" s="38"/>
      <c r="E525" s="38"/>
      <c r="F525" s="38"/>
    </row>
    <row r="526" spans="1:6" ht="15.75">
      <c r="A526" s="37"/>
      <c r="B526" s="38"/>
      <c r="C526" s="38"/>
      <c r="D526" s="38"/>
      <c r="E526" s="38"/>
      <c r="F526" s="38"/>
    </row>
    <row r="527" spans="1:6" ht="15.75">
      <c r="A527" s="37"/>
      <c r="B527" s="38"/>
      <c r="C527" s="38"/>
      <c r="D527" s="38"/>
      <c r="E527" s="38"/>
      <c r="F527" s="38"/>
    </row>
    <row r="528" spans="1:6" ht="15.75">
      <c r="A528" s="37"/>
      <c r="B528" s="38"/>
      <c r="C528" s="38"/>
      <c r="D528" s="38"/>
      <c r="E528" s="38"/>
      <c r="F528" s="38"/>
    </row>
    <row r="529" spans="1:6" ht="15.75">
      <c r="A529" s="37"/>
      <c r="B529" s="38"/>
      <c r="C529" s="38"/>
      <c r="D529" s="38"/>
      <c r="E529" s="38"/>
      <c r="F529" s="38"/>
    </row>
    <row r="530" spans="1:6" ht="15.75">
      <c r="A530" s="37"/>
      <c r="B530" s="38"/>
      <c r="C530" s="38"/>
      <c r="D530" s="38"/>
      <c r="E530" s="38"/>
      <c r="F530" s="38"/>
    </row>
    <row r="531" spans="1:6" ht="15.75">
      <c r="A531" s="37"/>
      <c r="B531" s="38"/>
      <c r="C531" s="38"/>
      <c r="D531" s="38"/>
      <c r="E531" s="38"/>
      <c r="F531" s="38"/>
    </row>
    <row r="532" spans="1:6" ht="15.75">
      <c r="A532" s="37"/>
      <c r="B532" s="38"/>
      <c r="C532" s="38"/>
      <c r="D532" s="38"/>
      <c r="E532" s="38"/>
      <c r="F532" s="38"/>
    </row>
    <row r="533" spans="1:6" ht="15.75">
      <c r="A533" s="37"/>
      <c r="B533" s="38"/>
      <c r="C533" s="38"/>
      <c r="D533" s="38"/>
      <c r="E533" s="38"/>
      <c r="F533" s="38"/>
    </row>
    <row r="534" spans="1:6" ht="15.75">
      <c r="A534" s="37"/>
      <c r="B534" s="38"/>
      <c r="C534" s="38"/>
      <c r="D534" s="38"/>
      <c r="E534" s="38"/>
      <c r="F534" s="38"/>
    </row>
    <row r="535" spans="1:6" ht="15.75">
      <c r="A535" s="37"/>
      <c r="B535" s="38"/>
      <c r="C535" s="38"/>
      <c r="D535" s="38"/>
      <c r="E535" s="38"/>
      <c r="F535" s="38"/>
    </row>
    <row r="536" spans="1:6" ht="15.75">
      <c r="A536" s="37"/>
      <c r="B536" s="38"/>
      <c r="C536" s="38"/>
      <c r="D536" s="38"/>
      <c r="E536" s="38"/>
      <c r="F536" s="38"/>
    </row>
    <row r="537" spans="1:6" ht="15.75">
      <c r="A537" s="37"/>
      <c r="B537" s="38"/>
      <c r="C537" s="38"/>
      <c r="D537" s="38"/>
      <c r="E537" s="38"/>
      <c r="F537" s="38"/>
    </row>
    <row r="538" spans="1:6" ht="15.75">
      <c r="A538" s="37"/>
      <c r="B538" s="38"/>
      <c r="C538" s="38"/>
      <c r="D538" s="38"/>
      <c r="E538" s="38"/>
      <c r="F538" s="38"/>
    </row>
    <row r="539" spans="1:6" ht="15.75">
      <c r="A539" s="37"/>
      <c r="B539" s="38"/>
      <c r="C539" s="38"/>
      <c r="D539" s="38"/>
      <c r="E539" s="38"/>
      <c r="F539" s="38"/>
    </row>
    <row r="540" spans="1:6" ht="15.75">
      <c r="A540" s="37"/>
      <c r="B540" s="38"/>
      <c r="C540" s="38"/>
      <c r="D540" s="38"/>
      <c r="E540" s="38"/>
      <c r="F540" s="38"/>
    </row>
    <row r="541" spans="1:6" ht="15.75">
      <c r="A541" s="37"/>
      <c r="B541" s="38"/>
      <c r="C541" s="38"/>
      <c r="D541" s="38"/>
      <c r="E541" s="38"/>
      <c r="F541" s="38"/>
    </row>
    <row r="542" spans="1:6" ht="15.75">
      <c r="A542" s="37"/>
      <c r="B542" s="38"/>
      <c r="C542" s="38"/>
      <c r="D542" s="38"/>
      <c r="E542" s="38"/>
      <c r="F542" s="38"/>
    </row>
    <row r="543" spans="1:6" ht="15.75">
      <c r="A543" s="37"/>
      <c r="B543" s="38"/>
      <c r="C543" s="38"/>
      <c r="D543" s="38"/>
      <c r="E543" s="38"/>
      <c r="F543" s="38"/>
    </row>
    <row r="544" spans="1:6" ht="15.75">
      <c r="A544" s="37"/>
      <c r="B544" s="38"/>
      <c r="C544" s="38"/>
      <c r="D544" s="38"/>
      <c r="E544" s="38"/>
      <c r="F544" s="38"/>
    </row>
    <row r="545" spans="1:6" ht="15.75">
      <c r="A545" s="37"/>
      <c r="B545" s="38"/>
      <c r="C545" s="38"/>
      <c r="D545" s="38"/>
      <c r="E545" s="38"/>
      <c r="F545" s="38"/>
    </row>
    <row r="546" spans="1:6" ht="15.75">
      <c r="A546" s="37"/>
      <c r="B546" s="38"/>
      <c r="C546" s="38"/>
      <c r="D546" s="38"/>
      <c r="E546" s="38"/>
      <c r="F546" s="38"/>
    </row>
    <row r="547" spans="1:6" ht="15.75">
      <c r="A547" s="37"/>
      <c r="B547" s="38"/>
      <c r="C547" s="38"/>
      <c r="D547" s="38"/>
      <c r="E547" s="38"/>
      <c r="F547" s="38"/>
    </row>
    <row r="548" spans="1:6" ht="15.75">
      <c r="A548" s="37"/>
      <c r="B548" s="38"/>
      <c r="C548" s="38"/>
      <c r="D548" s="38"/>
      <c r="E548" s="38"/>
      <c r="F548" s="38"/>
    </row>
    <row r="549" spans="1:6" ht="15.75">
      <c r="A549" s="37"/>
      <c r="B549" s="38"/>
      <c r="C549" s="38"/>
      <c r="D549" s="38"/>
      <c r="E549" s="38"/>
      <c r="F549" s="38"/>
    </row>
    <row r="550" spans="1:6" ht="15.75">
      <c r="A550" s="37"/>
      <c r="B550" s="38"/>
      <c r="C550" s="38"/>
      <c r="D550" s="38"/>
      <c r="E550" s="38"/>
      <c r="F550" s="38"/>
    </row>
    <row r="551" spans="1:6" ht="15.75">
      <c r="A551" s="37"/>
      <c r="B551" s="38"/>
      <c r="C551" s="38"/>
      <c r="D551" s="38"/>
      <c r="E551" s="38"/>
      <c r="F551" s="38"/>
    </row>
    <row r="552" spans="1:6" ht="15.75">
      <c r="A552" s="37"/>
      <c r="B552" s="38"/>
      <c r="C552" s="38"/>
      <c r="D552" s="38"/>
      <c r="E552" s="38"/>
      <c r="F552" s="38"/>
    </row>
    <row r="553" spans="1:6" ht="15.75">
      <c r="A553" s="37"/>
      <c r="B553" s="38"/>
      <c r="C553" s="38"/>
      <c r="D553" s="38"/>
      <c r="E553" s="38"/>
      <c r="F553" s="38"/>
    </row>
    <row r="554" spans="1:6" ht="15.75">
      <c r="A554" s="37"/>
      <c r="B554" s="38"/>
      <c r="C554" s="38"/>
      <c r="D554" s="38"/>
      <c r="E554" s="38"/>
      <c r="F554" s="38"/>
    </row>
    <row r="555" spans="1:6" ht="15.75">
      <c r="A555" s="37"/>
      <c r="B555" s="38"/>
      <c r="C555" s="38"/>
      <c r="D555" s="38"/>
      <c r="E555" s="38"/>
      <c r="F555" s="38"/>
    </row>
    <row r="556" spans="1:6" ht="15.75">
      <c r="A556" s="37"/>
      <c r="B556" s="38"/>
      <c r="C556" s="38"/>
      <c r="D556" s="38"/>
      <c r="E556" s="38"/>
      <c r="F556" s="38"/>
    </row>
    <row r="557" spans="1:6" ht="15.75">
      <c r="A557" s="37"/>
      <c r="B557" s="38"/>
      <c r="C557" s="38"/>
      <c r="D557" s="38"/>
      <c r="E557" s="38"/>
      <c r="F557" s="38"/>
    </row>
    <row r="558" spans="1:6" ht="15.75">
      <c r="A558" s="37"/>
      <c r="B558" s="38"/>
      <c r="C558" s="38"/>
      <c r="D558" s="38"/>
      <c r="E558" s="38"/>
      <c r="F558" s="38"/>
    </row>
    <row r="559" spans="1:6" ht="15.75">
      <c r="A559" s="37"/>
      <c r="B559" s="38"/>
      <c r="C559" s="38"/>
      <c r="D559" s="38"/>
      <c r="E559" s="38"/>
      <c r="F559" s="38"/>
    </row>
    <row r="560" spans="1:6" ht="15.75">
      <c r="A560" s="37"/>
      <c r="B560" s="38"/>
      <c r="C560" s="38"/>
      <c r="D560" s="38"/>
      <c r="E560" s="38"/>
      <c r="F560" s="38"/>
    </row>
    <row r="561" spans="1:6" ht="15.75">
      <c r="A561" s="37"/>
      <c r="B561" s="38"/>
      <c r="C561" s="38"/>
      <c r="D561" s="38"/>
      <c r="E561" s="38"/>
      <c r="F561" s="38"/>
    </row>
    <row r="562" spans="1:6" ht="15.75">
      <c r="A562" s="37"/>
      <c r="B562" s="38"/>
      <c r="C562" s="38"/>
      <c r="D562" s="38"/>
      <c r="E562" s="38"/>
      <c r="F562" s="38"/>
    </row>
    <row r="563" spans="1:6" ht="15.75">
      <c r="A563" s="37"/>
      <c r="B563" s="38"/>
      <c r="C563" s="38"/>
      <c r="D563" s="38"/>
      <c r="E563" s="38"/>
      <c r="F563" s="38"/>
    </row>
    <row r="564" spans="1:6" ht="15.75">
      <c r="A564" s="37"/>
      <c r="B564" s="38"/>
      <c r="C564" s="38"/>
      <c r="D564" s="38"/>
      <c r="E564" s="38"/>
      <c r="F564" s="38"/>
    </row>
    <row r="565" spans="1:6" ht="15.75">
      <c r="A565" s="37"/>
      <c r="B565" s="38"/>
      <c r="C565" s="38"/>
      <c r="D565" s="38"/>
      <c r="E565" s="38"/>
      <c r="F565" s="38"/>
    </row>
    <row r="566" spans="1:6" ht="15.75">
      <c r="A566" s="37"/>
      <c r="B566" s="38"/>
      <c r="C566" s="38"/>
      <c r="D566" s="38"/>
      <c r="E566" s="38"/>
      <c r="F566" s="38"/>
    </row>
    <row r="567" spans="1:6" ht="15.75">
      <c r="A567" s="37"/>
      <c r="B567" s="38"/>
      <c r="C567" s="38"/>
      <c r="D567" s="38"/>
      <c r="E567" s="38"/>
      <c r="F567" s="38"/>
    </row>
    <row r="568" spans="1:6" ht="15.75">
      <c r="A568" s="37"/>
      <c r="B568" s="38"/>
      <c r="C568" s="38"/>
      <c r="D568" s="38"/>
      <c r="E568" s="38"/>
      <c r="F568" s="38"/>
    </row>
    <row r="569" spans="1:6" ht="15.75">
      <c r="A569" s="37"/>
      <c r="B569" s="38"/>
      <c r="C569" s="38"/>
      <c r="D569" s="38"/>
      <c r="E569" s="38"/>
      <c r="F569" s="38"/>
    </row>
    <row r="570" spans="1:6" ht="15.75">
      <c r="A570" s="37"/>
      <c r="B570" s="38"/>
      <c r="C570" s="38"/>
      <c r="D570" s="38"/>
      <c r="E570" s="38"/>
      <c r="F570" s="38"/>
    </row>
    <row r="571" spans="1:6" ht="15.75">
      <c r="A571" s="37"/>
      <c r="B571" s="38"/>
      <c r="C571" s="38"/>
      <c r="D571" s="38"/>
      <c r="E571" s="38"/>
      <c r="F571" s="38"/>
    </row>
    <row r="572" spans="1:6" ht="15.75">
      <c r="A572" s="37"/>
      <c r="B572" s="38"/>
      <c r="C572" s="38"/>
      <c r="D572" s="38"/>
      <c r="E572" s="38"/>
      <c r="F572" s="38"/>
    </row>
    <row r="573" spans="1:6" ht="15.75">
      <c r="A573" s="37"/>
      <c r="B573" s="38"/>
      <c r="C573" s="38"/>
      <c r="D573" s="38"/>
      <c r="E573" s="38"/>
      <c r="F573" s="38"/>
    </row>
    <row r="574" spans="1:6" ht="15.75">
      <c r="A574" s="37"/>
      <c r="B574" s="38"/>
      <c r="C574" s="38"/>
      <c r="D574" s="38"/>
      <c r="E574" s="38"/>
      <c r="F574" s="38"/>
    </row>
    <row r="575" spans="1:6" ht="15.75">
      <c r="A575" s="37"/>
      <c r="B575" s="38"/>
      <c r="C575" s="38"/>
      <c r="D575" s="38"/>
      <c r="E575" s="38"/>
      <c r="F575" s="38"/>
    </row>
    <row r="576" spans="1:6" ht="15.75">
      <c r="A576" s="37"/>
      <c r="B576" s="38"/>
      <c r="C576" s="38"/>
      <c r="D576" s="38"/>
      <c r="E576" s="38"/>
      <c r="F576" s="38"/>
    </row>
    <row r="577" spans="1:6" ht="15.75">
      <c r="A577" s="37"/>
      <c r="B577" s="38"/>
      <c r="C577" s="38"/>
      <c r="D577" s="38"/>
      <c r="E577" s="38"/>
      <c r="F577" s="38"/>
    </row>
    <row r="578" spans="1:6" ht="15.75">
      <c r="A578" s="37"/>
      <c r="B578" s="38"/>
      <c r="C578" s="38"/>
      <c r="D578" s="38"/>
      <c r="E578" s="38"/>
      <c r="F578" s="38"/>
    </row>
    <row r="579" spans="1:6" ht="15.75">
      <c r="A579" s="37"/>
      <c r="B579" s="38"/>
      <c r="C579" s="38"/>
      <c r="D579" s="38"/>
      <c r="E579" s="38"/>
      <c r="F579" s="38"/>
    </row>
    <row r="580" spans="1:6" ht="15.75">
      <c r="A580" s="37"/>
      <c r="B580" s="38"/>
      <c r="C580" s="38"/>
      <c r="D580" s="38"/>
      <c r="E580" s="38"/>
      <c r="F580" s="38"/>
    </row>
    <row r="581" spans="1:6" ht="15.75">
      <c r="A581" s="37"/>
      <c r="B581" s="38"/>
      <c r="C581" s="38"/>
      <c r="D581" s="38"/>
      <c r="E581" s="38"/>
      <c r="F581" s="38"/>
    </row>
    <row r="582" spans="1:6" ht="15.75">
      <c r="A582" s="37"/>
      <c r="B582" s="38"/>
      <c r="C582" s="38"/>
      <c r="D582" s="38"/>
      <c r="E582" s="38"/>
      <c r="F582" s="38"/>
    </row>
    <row r="583" spans="1:6" ht="15.75">
      <c r="A583" s="37"/>
      <c r="B583" s="38"/>
      <c r="C583" s="38"/>
      <c r="D583" s="38"/>
      <c r="E583" s="38"/>
      <c r="F583" s="38"/>
    </row>
    <row r="584" spans="1:6" ht="15.75">
      <c r="A584" s="37"/>
      <c r="B584" s="38"/>
      <c r="C584" s="38"/>
      <c r="D584" s="38"/>
      <c r="E584" s="38"/>
      <c r="F584" s="38"/>
    </row>
    <row r="585" spans="1:6" ht="15.75">
      <c r="A585" s="37"/>
      <c r="B585" s="38"/>
      <c r="C585" s="38"/>
      <c r="D585" s="38"/>
      <c r="E585" s="38"/>
      <c r="F585" s="38"/>
    </row>
    <row r="586" spans="1:6" ht="15.75">
      <c r="A586" s="37"/>
      <c r="B586" s="38"/>
      <c r="C586" s="38"/>
      <c r="D586" s="38"/>
      <c r="E586" s="38"/>
      <c r="F586" s="38"/>
    </row>
    <row r="587" spans="1:6" ht="15.75">
      <c r="A587" s="37"/>
      <c r="B587" s="38"/>
      <c r="C587" s="38"/>
      <c r="D587" s="38"/>
      <c r="E587" s="38"/>
      <c r="F587" s="38"/>
    </row>
    <row r="588" spans="1:6" ht="15.75">
      <c r="A588" s="37"/>
      <c r="B588" s="38"/>
      <c r="C588" s="38"/>
      <c r="D588" s="38"/>
      <c r="E588" s="38"/>
      <c r="F588" s="38"/>
    </row>
    <row r="589" spans="1:6" ht="15.75">
      <c r="A589" s="37"/>
      <c r="B589" s="38"/>
      <c r="C589" s="38"/>
      <c r="D589" s="38"/>
      <c r="E589" s="38"/>
      <c r="F589" s="38"/>
    </row>
    <row r="590" spans="1:6" ht="15.75">
      <c r="A590" s="37"/>
      <c r="B590" s="38"/>
      <c r="C590" s="38"/>
      <c r="D590" s="38"/>
      <c r="E590" s="38"/>
      <c r="F590" s="38"/>
    </row>
    <row r="591" spans="1:6" ht="15.75">
      <c r="A591" s="37"/>
      <c r="B591" s="38"/>
      <c r="C591" s="38"/>
      <c r="D591" s="38"/>
      <c r="E591" s="38"/>
      <c r="F591" s="38"/>
    </row>
    <row r="592" spans="1:6" ht="15.75">
      <c r="A592" s="37"/>
      <c r="B592" s="38"/>
      <c r="C592" s="38"/>
      <c r="D592" s="38"/>
      <c r="E592" s="38"/>
      <c r="F592" s="38"/>
    </row>
    <row r="593" spans="1:6" ht="15.75">
      <c r="A593" s="37"/>
      <c r="B593" s="38"/>
      <c r="C593" s="38"/>
      <c r="D593" s="38"/>
      <c r="E593" s="38"/>
      <c r="F593" s="38"/>
    </row>
    <row r="594" spans="1:6" ht="15.75">
      <c r="A594" s="37"/>
      <c r="B594" s="38"/>
      <c r="C594" s="38"/>
      <c r="D594" s="38"/>
      <c r="E594" s="38"/>
      <c r="F594" s="38"/>
    </row>
    <row r="595" spans="1:6" ht="15.75">
      <c r="A595" s="37"/>
      <c r="B595" s="38"/>
      <c r="C595" s="38"/>
      <c r="D595" s="38"/>
      <c r="E595" s="38"/>
      <c r="F595" s="38"/>
    </row>
    <row r="596" spans="1:6" ht="15.75">
      <c r="A596" s="37"/>
      <c r="B596" s="38"/>
      <c r="C596" s="38"/>
      <c r="D596" s="38"/>
      <c r="E596" s="38"/>
      <c r="F596" s="38"/>
    </row>
    <row r="597" spans="1:6" ht="15.75">
      <c r="A597" s="37"/>
      <c r="B597" s="38"/>
      <c r="C597" s="38"/>
      <c r="D597" s="38"/>
      <c r="E597" s="38"/>
      <c r="F597" s="38"/>
    </row>
    <row r="598" spans="1:6" ht="15.75">
      <c r="A598" s="37"/>
      <c r="B598" s="38"/>
      <c r="C598" s="38"/>
      <c r="D598" s="38"/>
      <c r="E598" s="38"/>
      <c r="F598" s="38"/>
    </row>
    <row r="599" spans="1:6" ht="15.75">
      <c r="A599" s="37"/>
      <c r="B599" s="38"/>
      <c r="C599" s="38"/>
      <c r="D599" s="38"/>
      <c r="E599" s="38"/>
      <c r="F599" s="38"/>
    </row>
    <row r="600" spans="1:6" ht="15.75">
      <c r="A600" s="37"/>
      <c r="B600" s="38"/>
      <c r="C600" s="38"/>
      <c r="D600" s="38"/>
      <c r="E600" s="38"/>
      <c r="F600" s="38"/>
    </row>
    <row r="601" spans="1:6" ht="15.75">
      <c r="A601" s="37"/>
      <c r="B601" s="38"/>
      <c r="C601" s="38"/>
      <c r="D601" s="38"/>
      <c r="E601" s="38"/>
      <c r="F601" s="38"/>
    </row>
    <row r="602" spans="1:6" ht="15.75">
      <c r="A602" s="37"/>
      <c r="B602" s="38"/>
      <c r="C602" s="38"/>
      <c r="D602" s="38"/>
      <c r="E602" s="38"/>
      <c r="F602" s="38"/>
    </row>
    <row r="603" spans="1:6" ht="15.75">
      <c r="A603" s="37"/>
      <c r="B603" s="38"/>
      <c r="C603" s="38"/>
      <c r="D603" s="38"/>
      <c r="E603" s="38"/>
      <c r="F603" s="38"/>
    </row>
    <row r="604" spans="1:6" ht="15.75">
      <c r="A604" s="37"/>
      <c r="B604" s="38"/>
      <c r="C604" s="38"/>
      <c r="D604" s="38"/>
      <c r="E604" s="38"/>
      <c r="F604" s="38"/>
    </row>
    <row r="605" spans="1:6" ht="15.75">
      <c r="A605" s="37"/>
      <c r="B605" s="38"/>
      <c r="C605" s="38"/>
      <c r="D605" s="38"/>
      <c r="E605" s="38"/>
      <c r="F605" s="38"/>
    </row>
    <row r="606" spans="1:6" ht="15.75">
      <c r="A606" s="37"/>
      <c r="B606" s="38"/>
      <c r="C606" s="38"/>
      <c r="D606" s="38"/>
      <c r="E606" s="38"/>
      <c r="F606" s="38"/>
    </row>
    <row r="607" spans="1:6" ht="15.75">
      <c r="A607" s="37"/>
      <c r="B607" s="38"/>
      <c r="C607" s="38"/>
      <c r="D607" s="38"/>
      <c r="E607" s="38"/>
      <c r="F607" s="38"/>
    </row>
    <row r="608" spans="1:6" ht="15.75">
      <c r="A608" s="37"/>
      <c r="B608" s="38"/>
      <c r="C608" s="38"/>
      <c r="D608" s="38"/>
      <c r="E608" s="38"/>
      <c r="F608" s="38"/>
    </row>
    <row r="609" spans="1:6" ht="15.75">
      <c r="A609" s="37"/>
      <c r="B609" s="38"/>
      <c r="C609" s="38"/>
      <c r="D609" s="38"/>
      <c r="E609" s="38"/>
      <c r="F609" s="38"/>
    </row>
    <row r="610" spans="1:6" ht="15.75">
      <c r="A610" s="37"/>
      <c r="B610" s="38"/>
      <c r="C610" s="38"/>
      <c r="D610" s="38"/>
      <c r="E610" s="38"/>
      <c r="F610" s="38"/>
    </row>
    <row r="611" spans="1:6" ht="15.75">
      <c r="A611" s="37"/>
      <c r="B611" s="38"/>
      <c r="C611" s="38"/>
      <c r="D611" s="38"/>
      <c r="E611" s="38"/>
      <c r="F611" s="38"/>
    </row>
    <row r="612" spans="1:6" ht="15.75">
      <c r="A612" s="37"/>
      <c r="B612" s="38"/>
      <c r="C612" s="38"/>
      <c r="D612" s="38"/>
      <c r="E612" s="38"/>
      <c r="F612" s="38"/>
    </row>
    <row r="613" spans="1:6" ht="15.75">
      <c r="A613" s="37"/>
      <c r="B613" s="38"/>
      <c r="C613" s="38"/>
      <c r="D613" s="38"/>
      <c r="E613" s="38"/>
      <c r="F613" s="38"/>
    </row>
    <row r="614" spans="1:6" ht="15.75">
      <c r="A614" s="37"/>
      <c r="B614" s="38"/>
      <c r="C614" s="38"/>
      <c r="D614" s="38"/>
      <c r="E614" s="38"/>
      <c r="F614" s="38"/>
    </row>
    <row r="615" spans="1:6" ht="15.75">
      <c r="A615" s="37"/>
      <c r="B615" s="38"/>
      <c r="C615" s="38"/>
      <c r="D615" s="38"/>
      <c r="E615" s="38"/>
      <c r="F615" s="38"/>
    </row>
    <row r="616" spans="1:6" ht="15.75">
      <c r="A616" s="37"/>
      <c r="B616" s="38"/>
      <c r="C616" s="38"/>
      <c r="D616" s="38"/>
      <c r="E616" s="38"/>
      <c r="F616" s="38"/>
    </row>
    <row r="617" spans="1:6" ht="15.75">
      <c r="A617" s="37"/>
      <c r="B617" s="38"/>
      <c r="C617" s="38"/>
      <c r="D617" s="38"/>
      <c r="E617" s="38"/>
      <c r="F617" s="38"/>
    </row>
    <row r="618" spans="1:6" ht="15.75">
      <c r="A618" s="37"/>
      <c r="B618" s="38"/>
      <c r="C618" s="38"/>
      <c r="D618" s="38"/>
      <c r="E618" s="38"/>
      <c r="F618" s="38"/>
    </row>
    <row r="619" spans="1:6" ht="15.75">
      <c r="A619" s="37"/>
      <c r="B619" s="38"/>
      <c r="C619" s="38"/>
      <c r="D619" s="38"/>
      <c r="E619" s="38"/>
      <c r="F619" s="38"/>
    </row>
    <row r="620" spans="1:6" ht="15.75">
      <c r="A620" s="37"/>
      <c r="B620" s="38"/>
      <c r="C620" s="38"/>
      <c r="D620" s="38"/>
      <c r="E620" s="38"/>
      <c r="F620" s="38"/>
    </row>
    <row r="621" spans="1:6" ht="15.75">
      <c r="A621" s="37"/>
      <c r="B621" s="38"/>
      <c r="C621" s="38"/>
      <c r="D621" s="38"/>
      <c r="E621" s="38"/>
      <c r="F621" s="38"/>
    </row>
    <row r="622" spans="1:6" ht="15.75">
      <c r="A622" s="37"/>
      <c r="B622" s="38"/>
      <c r="C622" s="38"/>
      <c r="D622" s="38"/>
      <c r="E622" s="38"/>
      <c r="F622" s="38"/>
    </row>
    <row r="623" spans="1:6" ht="15.75">
      <c r="A623" s="37"/>
      <c r="B623" s="38"/>
      <c r="C623" s="38"/>
      <c r="D623" s="38"/>
      <c r="E623" s="38"/>
      <c r="F623" s="38"/>
    </row>
    <row r="624" spans="1:6" ht="15.75">
      <c r="A624" s="37"/>
      <c r="B624" s="38"/>
      <c r="C624" s="38"/>
      <c r="D624" s="38"/>
      <c r="E624" s="38"/>
      <c r="F624" s="38"/>
    </row>
    <row r="625" spans="1:6" ht="15.75">
      <c r="A625" s="37"/>
      <c r="B625" s="38"/>
      <c r="C625" s="38"/>
      <c r="D625" s="38"/>
      <c r="E625" s="38"/>
      <c r="F625" s="38"/>
    </row>
    <row r="626" spans="1:6" ht="15.75">
      <c r="A626" s="37"/>
      <c r="B626" s="38"/>
      <c r="C626" s="38"/>
      <c r="D626" s="38"/>
      <c r="E626" s="38"/>
      <c r="F626" s="38"/>
    </row>
    <row r="627" spans="1:6" ht="15.75">
      <c r="A627" s="37"/>
      <c r="B627" s="38"/>
      <c r="C627" s="38"/>
      <c r="D627" s="38"/>
      <c r="E627" s="38"/>
      <c r="F627" s="38"/>
    </row>
    <row r="628" spans="1:6" ht="15.75">
      <c r="A628" s="37"/>
      <c r="B628" s="38"/>
      <c r="C628" s="38"/>
      <c r="D628" s="38"/>
      <c r="E628" s="38"/>
      <c r="F628" s="38"/>
    </row>
    <row r="629" spans="1:6" ht="15.75">
      <c r="A629" s="37"/>
      <c r="B629" s="38"/>
      <c r="C629" s="38"/>
      <c r="D629" s="38"/>
      <c r="E629" s="38"/>
      <c r="F629" s="38"/>
    </row>
    <row r="630" spans="1:6" ht="15.75">
      <c r="A630" s="37"/>
      <c r="B630" s="38"/>
      <c r="C630" s="38"/>
      <c r="D630" s="38"/>
      <c r="E630" s="38"/>
      <c r="F630" s="38"/>
    </row>
    <row r="631" spans="1:6" ht="15.75">
      <c r="A631" s="37"/>
      <c r="B631" s="38"/>
      <c r="C631" s="38"/>
      <c r="D631" s="38"/>
      <c r="E631" s="38"/>
      <c r="F631" s="38"/>
    </row>
    <row r="632" spans="1:6" ht="15.75">
      <c r="A632" s="37"/>
      <c r="B632" s="38"/>
      <c r="C632" s="38"/>
      <c r="D632" s="38"/>
      <c r="E632" s="38"/>
      <c r="F632" s="38"/>
    </row>
    <row r="633" spans="1:6" ht="15.75">
      <c r="A633" s="37"/>
      <c r="B633" s="38"/>
      <c r="C633" s="38"/>
      <c r="D633" s="38"/>
      <c r="E633" s="38"/>
      <c r="F633" s="38"/>
    </row>
    <row r="634" spans="1:6" ht="15.75">
      <c r="A634" s="37"/>
      <c r="B634" s="38"/>
      <c r="C634" s="38"/>
      <c r="D634" s="38"/>
      <c r="E634" s="38"/>
      <c r="F634" s="38"/>
    </row>
    <row r="635" spans="1:6" ht="15.75">
      <c r="A635" s="37"/>
      <c r="B635" s="38"/>
      <c r="C635" s="38"/>
      <c r="D635" s="38"/>
      <c r="E635" s="38"/>
      <c r="F635" s="38"/>
    </row>
    <row r="636" spans="1:6" ht="15.75">
      <c r="A636" s="37"/>
      <c r="B636" s="38"/>
      <c r="C636" s="38"/>
      <c r="D636" s="38"/>
      <c r="E636" s="38"/>
      <c r="F636" s="38"/>
    </row>
    <row r="637" spans="1:6" ht="15.75">
      <c r="A637" s="37"/>
      <c r="B637" s="38"/>
      <c r="C637" s="38"/>
      <c r="D637" s="38"/>
      <c r="E637" s="38"/>
      <c r="F637" s="38"/>
    </row>
    <row r="638" spans="1:6" ht="15.75">
      <c r="A638" s="37"/>
      <c r="B638" s="38"/>
      <c r="C638" s="38"/>
      <c r="D638" s="38"/>
      <c r="E638" s="38"/>
      <c r="F638" s="38"/>
    </row>
    <row r="639" spans="1:6" ht="15.75">
      <c r="A639" s="37"/>
      <c r="B639" s="38"/>
      <c r="C639" s="38"/>
      <c r="D639" s="38"/>
      <c r="E639" s="38"/>
      <c r="F639" s="38"/>
    </row>
    <row r="640" spans="1:6" ht="15.75">
      <c r="A640" s="37"/>
      <c r="B640" s="38"/>
      <c r="C640" s="38"/>
      <c r="D640" s="38"/>
      <c r="E640" s="38"/>
      <c r="F640" s="38"/>
    </row>
    <row r="641" spans="1:6" ht="15.75">
      <c r="A641" s="37"/>
      <c r="B641" s="38"/>
      <c r="C641" s="38"/>
      <c r="D641" s="38"/>
      <c r="E641" s="38"/>
      <c r="F641" s="38"/>
    </row>
    <row r="642" spans="1:6" ht="15.75">
      <c r="A642" s="37"/>
      <c r="B642" s="38"/>
      <c r="C642" s="38"/>
      <c r="D642" s="38"/>
      <c r="E642" s="38"/>
      <c r="F642" s="38"/>
    </row>
    <row r="643" spans="1:6" ht="15.75">
      <c r="A643" s="37"/>
      <c r="B643" s="38"/>
      <c r="C643" s="38"/>
      <c r="D643" s="38"/>
      <c r="E643" s="38"/>
      <c r="F643" s="38"/>
    </row>
    <row r="644" spans="1:6" ht="15.75">
      <c r="A644" s="37"/>
      <c r="B644" s="38"/>
      <c r="C644" s="38"/>
      <c r="D644" s="38"/>
      <c r="E644" s="38"/>
      <c r="F644" s="38"/>
    </row>
    <row r="645" spans="1:6" ht="15.75">
      <c r="A645" s="37"/>
      <c r="B645" s="38"/>
      <c r="C645" s="38"/>
      <c r="D645" s="38"/>
      <c r="E645" s="38"/>
      <c r="F645" s="38"/>
    </row>
    <row r="646" spans="1:6" ht="15.75">
      <c r="A646" s="37"/>
      <c r="B646" s="38"/>
      <c r="C646" s="38"/>
      <c r="D646" s="38"/>
      <c r="E646" s="38"/>
      <c r="F646" s="38"/>
    </row>
    <row r="647" spans="1:6" ht="15.75">
      <c r="A647" s="37"/>
      <c r="B647" s="38"/>
      <c r="C647" s="38"/>
      <c r="D647" s="38"/>
      <c r="E647" s="38"/>
      <c r="F647" s="38"/>
    </row>
    <row r="648" spans="1:6" ht="15.75">
      <c r="A648" s="37"/>
      <c r="B648" s="38"/>
      <c r="C648" s="38"/>
      <c r="D648" s="38"/>
      <c r="E648" s="38"/>
      <c r="F648" s="38"/>
    </row>
    <row r="649" spans="1:6" ht="15.75">
      <c r="A649" s="37"/>
      <c r="B649" s="38"/>
      <c r="C649" s="38"/>
      <c r="D649" s="38"/>
      <c r="E649" s="38"/>
      <c r="F649" s="38"/>
    </row>
    <row r="650" spans="1:6" ht="15.75">
      <c r="A650" s="37"/>
      <c r="B650" s="38"/>
      <c r="C650" s="38"/>
      <c r="D650" s="38"/>
      <c r="E650" s="38"/>
      <c r="F650" s="38"/>
    </row>
    <row r="651" spans="1:6" ht="15.75">
      <c r="A651" s="37"/>
      <c r="B651" s="38"/>
      <c r="C651" s="38"/>
      <c r="D651" s="38"/>
      <c r="E651" s="38"/>
      <c r="F651" s="38"/>
    </row>
    <row r="652" spans="1:6" ht="15.75">
      <c r="A652" s="37"/>
      <c r="B652" s="38"/>
      <c r="C652" s="38"/>
      <c r="D652" s="38"/>
      <c r="E652" s="38"/>
      <c r="F652" s="38"/>
    </row>
    <row r="653" spans="1:6" ht="15.75">
      <c r="A653" s="37"/>
      <c r="B653" s="38"/>
      <c r="C653" s="38"/>
      <c r="D653" s="38"/>
      <c r="E653" s="38"/>
      <c r="F653" s="38"/>
    </row>
    <row r="654" spans="1:6" ht="15.75">
      <c r="A654" s="37"/>
      <c r="B654" s="38"/>
      <c r="C654" s="38"/>
      <c r="D654" s="38"/>
      <c r="E654" s="38"/>
      <c r="F654" s="38"/>
    </row>
    <row r="655" spans="1:6" ht="15.75">
      <c r="A655" s="37"/>
      <c r="B655" s="38"/>
      <c r="C655" s="38"/>
      <c r="D655" s="38"/>
      <c r="E655" s="38"/>
      <c r="F655" s="38"/>
    </row>
    <row r="656" spans="1:6">
      <c r="B656" s="38"/>
      <c r="C656" s="38"/>
      <c r="D656" s="38"/>
      <c r="E656" s="38"/>
      <c r="F656" s="38"/>
    </row>
    <row r="657" spans="2:6">
      <c r="B657" s="38"/>
      <c r="C657" s="38"/>
      <c r="D657" s="38"/>
      <c r="E657" s="38"/>
      <c r="F657" s="38"/>
    </row>
    <row r="658" spans="2:6">
      <c r="B658" s="38"/>
      <c r="C658" s="38"/>
      <c r="D658" s="38"/>
      <c r="E658" s="38"/>
      <c r="F658" s="38"/>
    </row>
    <row r="659" spans="2:6">
      <c r="B659" s="38"/>
      <c r="C659" s="38"/>
      <c r="D659" s="38"/>
      <c r="E659" s="38"/>
      <c r="F659" s="38"/>
    </row>
    <row r="660" spans="2:6">
      <c r="B660" s="38"/>
      <c r="C660" s="38"/>
      <c r="D660" s="38"/>
      <c r="E660" s="38"/>
      <c r="F660" s="38"/>
    </row>
    <row r="661" spans="2:6">
      <c r="B661" s="38"/>
      <c r="C661" s="38"/>
      <c r="D661" s="38"/>
      <c r="E661" s="38"/>
      <c r="F661" s="38"/>
    </row>
    <row r="662" spans="2:6">
      <c r="B662" s="38"/>
      <c r="C662" s="38"/>
      <c r="D662" s="38"/>
      <c r="E662" s="38"/>
      <c r="F662" s="38"/>
    </row>
    <row r="663" spans="2:6">
      <c r="B663" s="38"/>
      <c r="C663" s="38"/>
      <c r="D663" s="38"/>
      <c r="E663" s="38"/>
      <c r="F663" s="38"/>
    </row>
    <row r="664" spans="2:6">
      <c r="B664" s="38"/>
      <c r="C664" s="38"/>
      <c r="D664" s="38"/>
      <c r="E664" s="38"/>
      <c r="F664" s="38"/>
    </row>
    <row r="665" spans="2:6">
      <c r="B665" s="38"/>
      <c r="C665" s="38"/>
      <c r="D665" s="38"/>
      <c r="E665" s="38"/>
      <c r="F665" s="38"/>
    </row>
    <row r="666" spans="2:6">
      <c r="B666" s="38"/>
      <c r="C666" s="38"/>
      <c r="D666" s="38"/>
      <c r="E666" s="38"/>
      <c r="F666" s="38"/>
    </row>
    <row r="667" spans="2:6">
      <c r="B667" s="38"/>
      <c r="C667" s="38"/>
      <c r="D667" s="38"/>
      <c r="E667" s="38"/>
      <c r="F667" s="38"/>
    </row>
    <row r="668" spans="2:6">
      <c r="B668" s="38"/>
      <c r="C668" s="38"/>
      <c r="D668" s="38"/>
      <c r="E668" s="38"/>
      <c r="F668" s="38"/>
    </row>
    <row r="669" spans="2:6">
      <c r="B669" s="38"/>
      <c r="C669" s="38"/>
      <c r="D669" s="38"/>
      <c r="E669" s="38"/>
      <c r="F669" s="38"/>
    </row>
    <row r="670" spans="2:6">
      <c r="B670" s="38"/>
      <c r="C670" s="38"/>
      <c r="D670" s="38"/>
      <c r="E670" s="38"/>
      <c r="F670" s="38"/>
    </row>
    <row r="671" spans="2:6">
      <c r="B671" s="38"/>
      <c r="C671" s="38"/>
      <c r="D671" s="38"/>
      <c r="E671" s="38"/>
      <c r="F671" s="38"/>
    </row>
    <row r="672" spans="2:6">
      <c r="B672" s="38"/>
      <c r="C672" s="38"/>
      <c r="D672" s="38"/>
      <c r="E672" s="38"/>
      <c r="F672" s="38"/>
    </row>
    <row r="673" spans="2:6">
      <c r="B673" s="38"/>
      <c r="C673" s="38"/>
      <c r="D673" s="38"/>
      <c r="E673" s="38"/>
      <c r="F673" s="38"/>
    </row>
    <row r="674" spans="2:6">
      <c r="B674" s="38"/>
      <c r="C674" s="38"/>
      <c r="D674" s="38"/>
      <c r="E674" s="38"/>
      <c r="F674" s="38"/>
    </row>
    <row r="675" spans="2:6">
      <c r="B675" s="38"/>
      <c r="C675" s="38"/>
      <c r="D675" s="38"/>
      <c r="E675" s="38"/>
      <c r="F675" s="38"/>
    </row>
    <row r="676" spans="2:6">
      <c r="B676" s="38"/>
      <c r="C676" s="38"/>
      <c r="D676" s="38"/>
      <c r="E676" s="38"/>
      <c r="F676" s="38"/>
    </row>
    <row r="677" spans="2:6">
      <c r="B677" s="38"/>
      <c r="C677" s="38"/>
      <c r="D677" s="38"/>
      <c r="E677" s="38"/>
      <c r="F677" s="38"/>
    </row>
    <row r="678" spans="2:6">
      <c r="B678" s="38"/>
      <c r="C678" s="38"/>
      <c r="D678" s="38"/>
      <c r="E678" s="38"/>
      <c r="F678" s="38"/>
    </row>
    <row r="679" spans="2:6">
      <c r="B679" s="38"/>
      <c r="C679" s="38"/>
      <c r="D679" s="38"/>
      <c r="E679" s="38"/>
      <c r="F679" s="38"/>
    </row>
    <row r="680" spans="2:6">
      <c r="B680" s="38"/>
      <c r="C680" s="38"/>
      <c r="D680" s="38"/>
      <c r="E680" s="38"/>
      <c r="F680" s="38"/>
    </row>
    <row r="681" spans="2:6">
      <c r="B681" s="38"/>
      <c r="C681" s="38"/>
      <c r="D681" s="38"/>
      <c r="E681" s="38"/>
      <c r="F681" s="38"/>
    </row>
    <row r="682" spans="2:6">
      <c r="B682" s="38"/>
      <c r="C682" s="38"/>
      <c r="D682" s="38"/>
      <c r="E682" s="38"/>
      <c r="F682" s="38"/>
    </row>
    <row r="683" spans="2:6">
      <c r="B683" s="38"/>
      <c r="C683" s="38"/>
      <c r="D683" s="38"/>
      <c r="E683" s="38"/>
      <c r="F683" s="38"/>
    </row>
    <row r="684" spans="2:6">
      <c r="B684" s="38"/>
      <c r="C684" s="38"/>
      <c r="D684" s="38"/>
      <c r="E684" s="38"/>
      <c r="F684" s="38"/>
    </row>
    <row r="685" spans="2:6">
      <c r="B685" s="38"/>
      <c r="C685" s="38"/>
      <c r="D685" s="38"/>
      <c r="E685" s="38"/>
      <c r="F685" s="38"/>
    </row>
    <row r="686" spans="2:6">
      <c r="B686" s="38"/>
      <c r="C686" s="38"/>
      <c r="D686" s="38"/>
      <c r="E686" s="38"/>
      <c r="F686" s="38"/>
    </row>
    <row r="687" spans="2:6">
      <c r="B687" s="38"/>
      <c r="C687" s="38"/>
      <c r="D687" s="38"/>
      <c r="E687" s="38"/>
      <c r="F687" s="38"/>
    </row>
    <row r="688" spans="2:6">
      <c r="B688" s="38"/>
      <c r="C688" s="38"/>
      <c r="D688" s="38"/>
      <c r="E688" s="38"/>
      <c r="F688" s="38"/>
    </row>
    <row r="689" spans="2:6">
      <c r="B689" s="38"/>
      <c r="C689" s="38"/>
      <c r="D689" s="38"/>
      <c r="E689" s="38"/>
      <c r="F689" s="38"/>
    </row>
    <row r="690" spans="2:6">
      <c r="B690" s="38"/>
      <c r="C690" s="38"/>
      <c r="D690" s="38"/>
      <c r="E690" s="38"/>
      <c r="F690" s="38"/>
    </row>
    <row r="691" spans="2:6">
      <c r="B691" s="38"/>
      <c r="C691" s="38"/>
      <c r="D691" s="38"/>
      <c r="E691" s="38"/>
      <c r="F691" s="38"/>
    </row>
    <row r="692" spans="2:6">
      <c r="B692" s="38"/>
      <c r="C692" s="38"/>
      <c r="D692" s="38"/>
      <c r="E692" s="38"/>
      <c r="F692" s="38"/>
    </row>
    <row r="693" spans="2:6">
      <c r="B693" s="38"/>
      <c r="C693" s="38"/>
      <c r="D693" s="38"/>
      <c r="E693" s="38"/>
      <c r="F693" s="38"/>
    </row>
    <row r="694" spans="2:6">
      <c r="B694" s="38"/>
      <c r="C694" s="38"/>
      <c r="D694" s="38"/>
      <c r="E694" s="38"/>
      <c r="F694" s="38"/>
    </row>
    <row r="695" spans="2:6">
      <c r="B695" s="38"/>
      <c r="C695" s="38"/>
      <c r="D695" s="38"/>
      <c r="E695" s="38"/>
      <c r="F695" s="38"/>
    </row>
    <row r="696" spans="2:6">
      <c r="B696" s="38"/>
      <c r="C696" s="38"/>
      <c r="D696" s="38"/>
      <c r="E696" s="38"/>
      <c r="F696" s="38"/>
    </row>
    <row r="697" spans="2:6">
      <c r="B697" s="38"/>
      <c r="C697" s="38"/>
      <c r="D697" s="38"/>
      <c r="E697" s="38"/>
      <c r="F697" s="38"/>
    </row>
    <row r="698" spans="2:6">
      <c r="B698" s="38"/>
      <c r="C698" s="38"/>
      <c r="D698" s="38"/>
      <c r="E698" s="38"/>
      <c r="F698" s="38"/>
    </row>
    <row r="699" spans="2:6">
      <c r="B699" s="38"/>
      <c r="C699" s="38"/>
      <c r="D699" s="38"/>
      <c r="E699" s="38"/>
      <c r="F699" s="38"/>
    </row>
    <row r="700" spans="2:6">
      <c r="B700" s="38"/>
      <c r="C700" s="38"/>
      <c r="D700" s="38"/>
      <c r="E700" s="38"/>
      <c r="F700" s="38"/>
    </row>
    <row r="701" spans="2:6">
      <c r="B701" s="38"/>
      <c r="C701" s="38"/>
      <c r="D701" s="38"/>
      <c r="E701" s="38"/>
      <c r="F701" s="38"/>
    </row>
    <row r="702" spans="2:6">
      <c r="B702" s="38"/>
      <c r="C702" s="38"/>
      <c r="D702" s="38"/>
      <c r="E702" s="38"/>
      <c r="F702" s="38"/>
    </row>
    <row r="703" spans="2:6">
      <c r="B703" s="38"/>
      <c r="C703" s="38"/>
      <c r="D703" s="38"/>
      <c r="E703" s="38"/>
      <c r="F703" s="38"/>
    </row>
    <row r="704" spans="2:6">
      <c r="B704" s="38"/>
      <c r="C704" s="38"/>
      <c r="D704" s="38"/>
      <c r="E704" s="38"/>
      <c r="F704" s="38"/>
    </row>
    <row r="705" spans="2:6">
      <c r="B705" s="38"/>
      <c r="C705" s="38"/>
      <c r="D705" s="38"/>
      <c r="E705" s="38"/>
      <c r="F705" s="38"/>
    </row>
    <row r="706" spans="2:6">
      <c r="B706" s="38"/>
      <c r="C706" s="38"/>
      <c r="D706" s="38"/>
      <c r="E706" s="38"/>
      <c r="F706" s="38"/>
    </row>
    <row r="707" spans="2:6">
      <c r="B707" s="38"/>
      <c r="C707" s="38"/>
      <c r="D707" s="38"/>
      <c r="E707" s="38"/>
      <c r="F707" s="38"/>
    </row>
    <row r="708" spans="2:6">
      <c r="B708" s="38"/>
      <c r="C708" s="38"/>
      <c r="D708" s="38"/>
      <c r="E708" s="38"/>
      <c r="F708" s="38"/>
    </row>
    <row r="709" spans="2:6">
      <c r="B709" s="38"/>
      <c r="C709" s="38"/>
      <c r="D709" s="38"/>
      <c r="E709" s="38"/>
      <c r="F709" s="38"/>
    </row>
    <row r="710" spans="2:6">
      <c r="B710" s="38"/>
      <c r="C710" s="38"/>
      <c r="D710" s="38"/>
      <c r="E710" s="38"/>
      <c r="F710" s="38"/>
    </row>
    <row r="711" spans="2:6">
      <c r="B711" s="38"/>
      <c r="C711" s="38"/>
      <c r="D711" s="38"/>
      <c r="E711" s="38"/>
      <c r="F711" s="38"/>
    </row>
    <row r="712" spans="2:6">
      <c r="B712" s="38"/>
      <c r="C712" s="38"/>
      <c r="D712" s="38"/>
      <c r="E712" s="38"/>
      <c r="F712" s="38"/>
    </row>
    <row r="713" spans="2:6">
      <c r="B713" s="38"/>
      <c r="C713" s="38"/>
      <c r="D713" s="38"/>
      <c r="E713" s="38"/>
      <c r="F713" s="38"/>
    </row>
    <row r="714" spans="2:6">
      <c r="B714" s="38"/>
      <c r="C714" s="38"/>
      <c r="D714" s="38"/>
      <c r="E714" s="38"/>
      <c r="F714" s="38"/>
    </row>
    <row r="715" spans="2:6">
      <c r="B715" s="38"/>
      <c r="C715" s="38"/>
      <c r="D715" s="38"/>
      <c r="E715" s="38"/>
      <c r="F715" s="38"/>
    </row>
    <row r="716" spans="2:6">
      <c r="B716" s="38"/>
      <c r="C716" s="38"/>
      <c r="D716" s="38"/>
      <c r="E716" s="38"/>
      <c r="F716" s="38"/>
    </row>
    <row r="717" spans="2:6">
      <c r="B717" s="38"/>
      <c r="C717" s="38"/>
      <c r="D717" s="38"/>
      <c r="E717" s="38"/>
      <c r="F717" s="38"/>
    </row>
    <row r="718" spans="2:6">
      <c r="B718" s="38"/>
      <c r="C718" s="38"/>
      <c r="D718" s="38"/>
      <c r="E718" s="38"/>
      <c r="F718" s="38"/>
    </row>
    <row r="719" spans="2:6">
      <c r="B719" s="38"/>
      <c r="C719" s="38"/>
      <c r="D719" s="38"/>
      <c r="E719" s="38"/>
      <c r="F719" s="38"/>
    </row>
    <row r="720" spans="2:6">
      <c r="B720" s="38"/>
      <c r="C720" s="38"/>
      <c r="D720" s="38"/>
      <c r="E720" s="38"/>
      <c r="F720" s="38"/>
    </row>
    <row r="721" spans="2:6">
      <c r="B721" s="38"/>
      <c r="C721" s="38"/>
      <c r="D721" s="38"/>
      <c r="E721" s="38"/>
      <c r="F721" s="38"/>
    </row>
    <row r="722" spans="2:6">
      <c r="B722" s="38"/>
      <c r="C722" s="38"/>
      <c r="D722" s="38"/>
      <c r="E722" s="38"/>
      <c r="F722" s="38"/>
    </row>
    <row r="723" spans="2:6">
      <c r="B723" s="38"/>
      <c r="C723" s="38"/>
      <c r="D723" s="38"/>
      <c r="E723" s="38"/>
      <c r="F723" s="38"/>
    </row>
    <row r="724" spans="2:6">
      <c r="B724" s="38"/>
      <c r="C724" s="38"/>
      <c r="D724" s="38"/>
      <c r="E724" s="38"/>
      <c r="F724" s="38"/>
    </row>
    <row r="725" spans="2:6">
      <c r="B725" s="38"/>
      <c r="C725" s="38"/>
      <c r="D725" s="38"/>
      <c r="E725" s="38"/>
      <c r="F725" s="38"/>
    </row>
    <row r="726" spans="2:6">
      <c r="B726" s="38"/>
      <c r="C726" s="38"/>
      <c r="D726" s="38"/>
      <c r="E726" s="38"/>
      <c r="F726" s="38"/>
    </row>
    <row r="727" spans="2:6">
      <c r="B727" s="38"/>
      <c r="C727" s="38"/>
      <c r="D727" s="38"/>
      <c r="E727" s="38"/>
      <c r="F727" s="38"/>
    </row>
    <row r="728" spans="2:6">
      <c r="B728" s="38"/>
      <c r="C728" s="38"/>
      <c r="D728" s="38"/>
      <c r="E728" s="38"/>
      <c r="F728" s="38"/>
    </row>
    <row r="729" spans="2:6">
      <c r="B729" s="38"/>
      <c r="C729" s="38"/>
      <c r="D729" s="38"/>
      <c r="E729" s="38"/>
      <c r="F729" s="38"/>
    </row>
    <row r="730" spans="2:6">
      <c r="B730" s="38"/>
      <c r="C730" s="38"/>
      <c r="D730" s="38"/>
      <c r="E730" s="38"/>
      <c r="F730" s="38"/>
    </row>
    <row r="731" spans="2:6">
      <c r="B731" s="38"/>
      <c r="C731" s="38"/>
      <c r="D731" s="38"/>
      <c r="E731" s="38"/>
      <c r="F731" s="38"/>
    </row>
    <row r="732" spans="2:6">
      <c r="B732" s="38"/>
      <c r="C732" s="38"/>
      <c r="D732" s="38"/>
      <c r="E732" s="38"/>
      <c r="F732" s="38"/>
    </row>
    <row r="733" spans="2:6">
      <c r="B733" s="38"/>
      <c r="C733" s="38"/>
      <c r="D733" s="38"/>
      <c r="E733" s="38"/>
      <c r="F733" s="38"/>
    </row>
    <row r="734" spans="2:6">
      <c r="B734" s="38"/>
      <c r="C734" s="38"/>
      <c r="D734" s="38"/>
      <c r="E734" s="38"/>
      <c r="F734" s="38"/>
    </row>
    <row r="735" spans="2:6">
      <c r="B735" s="38"/>
      <c r="C735" s="38"/>
      <c r="D735" s="38"/>
      <c r="E735" s="38"/>
      <c r="F735" s="38"/>
    </row>
    <row r="736" spans="2:6">
      <c r="B736" s="38"/>
      <c r="C736" s="38"/>
      <c r="D736" s="38"/>
      <c r="E736" s="38"/>
      <c r="F736" s="38"/>
    </row>
    <row r="737" spans="2:6">
      <c r="B737" s="38"/>
      <c r="C737" s="38"/>
      <c r="D737" s="38"/>
      <c r="E737" s="38"/>
      <c r="F737" s="38"/>
    </row>
    <row r="738" spans="2:6">
      <c r="B738" s="38"/>
      <c r="C738" s="38"/>
      <c r="D738" s="38"/>
      <c r="E738" s="38"/>
      <c r="F738" s="38"/>
    </row>
    <row r="739" spans="2:6">
      <c r="B739" s="38"/>
      <c r="C739" s="38"/>
      <c r="D739" s="38"/>
      <c r="E739" s="38"/>
      <c r="F739" s="38"/>
    </row>
    <row r="740" spans="2:6">
      <c r="B740" s="38"/>
      <c r="C740" s="38"/>
      <c r="D740" s="38"/>
      <c r="E740" s="38"/>
      <c r="F740" s="38"/>
    </row>
    <row r="741" spans="2:6">
      <c r="B741" s="38"/>
      <c r="C741" s="38"/>
      <c r="D741" s="38"/>
      <c r="E741" s="38"/>
      <c r="F741" s="38"/>
    </row>
    <row r="742" spans="2:6">
      <c r="B742" s="38"/>
      <c r="C742" s="38"/>
      <c r="D742" s="38"/>
      <c r="E742" s="38"/>
      <c r="F742" s="38"/>
    </row>
    <row r="743" spans="2:6">
      <c r="B743" s="38"/>
      <c r="C743" s="38"/>
      <c r="D743" s="38"/>
      <c r="E743" s="38"/>
      <c r="F743" s="38"/>
    </row>
    <row r="744" spans="2:6">
      <c r="B744" s="38"/>
      <c r="C744" s="38"/>
      <c r="D744" s="38"/>
      <c r="E744" s="38"/>
      <c r="F744" s="38"/>
    </row>
    <row r="745" spans="2:6">
      <c r="B745" s="38"/>
      <c r="C745" s="38"/>
      <c r="D745" s="38"/>
      <c r="E745" s="38"/>
      <c r="F745" s="38"/>
    </row>
    <row r="746" spans="2:6">
      <c r="B746" s="38"/>
      <c r="C746" s="38"/>
      <c r="D746" s="38"/>
      <c r="E746" s="38"/>
      <c r="F746" s="38"/>
    </row>
    <row r="747" spans="2:6">
      <c r="B747" s="38"/>
      <c r="C747" s="38"/>
      <c r="D747" s="38"/>
      <c r="E747" s="38"/>
      <c r="F747" s="38"/>
    </row>
    <row r="748" spans="2:6">
      <c r="B748" s="38"/>
      <c r="C748" s="38"/>
      <c r="D748" s="38"/>
      <c r="E748" s="38"/>
      <c r="F748" s="38"/>
    </row>
    <row r="749" spans="2:6">
      <c r="B749" s="38"/>
      <c r="C749" s="38"/>
      <c r="D749" s="38"/>
      <c r="E749" s="38"/>
      <c r="F749" s="38"/>
    </row>
    <row r="750" spans="2:6">
      <c r="B750" s="38"/>
      <c r="C750" s="38"/>
      <c r="D750" s="38"/>
      <c r="E750" s="38"/>
      <c r="F750" s="38"/>
    </row>
    <row r="751" spans="2:6">
      <c r="B751" s="38"/>
      <c r="C751" s="38"/>
      <c r="D751" s="38"/>
      <c r="E751" s="38"/>
      <c r="F751" s="38"/>
    </row>
    <row r="752" spans="2:6">
      <c r="B752" s="38"/>
      <c r="C752" s="38"/>
      <c r="D752" s="38"/>
      <c r="E752" s="38"/>
      <c r="F752" s="38"/>
    </row>
    <row r="753" spans="2:6">
      <c r="B753" s="38"/>
      <c r="C753" s="38"/>
      <c r="D753" s="38"/>
      <c r="E753" s="38"/>
      <c r="F753" s="38"/>
    </row>
    <row r="754" spans="2:6">
      <c r="B754" s="38"/>
      <c r="C754" s="38"/>
      <c r="D754" s="38"/>
      <c r="E754" s="38"/>
      <c r="F754" s="38"/>
    </row>
    <row r="755" spans="2:6">
      <c r="B755" s="38"/>
      <c r="C755" s="38"/>
      <c r="D755" s="38"/>
      <c r="E755" s="38"/>
      <c r="F755" s="38"/>
    </row>
    <row r="756" spans="2:6">
      <c r="B756" s="38"/>
      <c r="C756" s="38"/>
      <c r="D756" s="38"/>
      <c r="E756" s="38"/>
      <c r="F756" s="38"/>
    </row>
    <row r="757" spans="2:6">
      <c r="B757" s="38"/>
      <c r="C757" s="38"/>
      <c r="D757" s="38"/>
      <c r="E757" s="38"/>
      <c r="F757" s="38"/>
    </row>
    <row r="758" spans="2:6">
      <c r="B758" s="38"/>
      <c r="C758" s="38"/>
      <c r="D758" s="38"/>
      <c r="E758" s="38"/>
      <c r="F758" s="38"/>
    </row>
    <row r="759" spans="2:6">
      <c r="B759" s="38"/>
      <c r="C759" s="38"/>
      <c r="D759" s="38"/>
      <c r="E759" s="38"/>
      <c r="F759" s="38"/>
    </row>
    <row r="760" spans="2:6">
      <c r="B760" s="38"/>
      <c r="C760" s="38"/>
      <c r="D760" s="38"/>
      <c r="E760" s="38"/>
      <c r="F760" s="38"/>
    </row>
    <row r="761" spans="2:6">
      <c r="B761" s="38"/>
      <c r="C761" s="38"/>
      <c r="D761" s="38"/>
      <c r="E761" s="38"/>
      <c r="F761" s="38"/>
    </row>
    <row r="762" spans="2:6">
      <c r="B762" s="38"/>
      <c r="C762" s="38"/>
      <c r="D762" s="38"/>
      <c r="E762" s="38"/>
      <c r="F762" s="38"/>
    </row>
    <row r="763" spans="2:6">
      <c r="B763" s="38"/>
      <c r="C763" s="38"/>
      <c r="D763" s="38"/>
      <c r="E763" s="38"/>
      <c r="F763" s="38"/>
    </row>
    <row r="764" spans="2:6">
      <c r="B764" s="38"/>
      <c r="C764" s="38"/>
      <c r="D764" s="38"/>
      <c r="E764" s="38"/>
      <c r="F764" s="38"/>
    </row>
    <row r="765" spans="2:6">
      <c r="B765" s="38"/>
      <c r="C765" s="38"/>
      <c r="D765" s="38"/>
      <c r="E765" s="38"/>
      <c r="F765" s="38"/>
    </row>
    <row r="766" spans="2:6">
      <c r="B766" s="38"/>
      <c r="C766" s="38"/>
      <c r="D766" s="38"/>
      <c r="E766" s="38"/>
      <c r="F766" s="38"/>
    </row>
    <row r="767" spans="2:6">
      <c r="B767" s="38"/>
      <c r="C767" s="38"/>
      <c r="D767" s="38"/>
      <c r="E767" s="38"/>
      <c r="F767" s="38"/>
    </row>
    <row r="768" spans="2:6">
      <c r="B768" s="38"/>
      <c r="C768" s="38"/>
      <c r="D768" s="38"/>
      <c r="E768" s="38"/>
      <c r="F768" s="38"/>
    </row>
    <row r="769" spans="2:6">
      <c r="B769" s="38"/>
      <c r="C769" s="38"/>
      <c r="D769" s="38"/>
      <c r="E769" s="38"/>
      <c r="F769" s="38"/>
    </row>
    <row r="770" spans="2:6">
      <c r="B770" s="38"/>
      <c r="C770" s="38"/>
      <c r="D770" s="38"/>
      <c r="E770" s="38"/>
      <c r="F770" s="38"/>
    </row>
    <row r="771" spans="2:6">
      <c r="B771" s="38"/>
      <c r="C771" s="38"/>
      <c r="D771" s="38"/>
      <c r="E771" s="38"/>
      <c r="F771" s="38"/>
    </row>
    <row r="772" spans="2:6">
      <c r="B772" s="38"/>
      <c r="C772" s="38"/>
      <c r="D772" s="38"/>
      <c r="E772" s="38"/>
      <c r="F772" s="38"/>
    </row>
    <row r="773" spans="2:6">
      <c r="B773" s="38"/>
      <c r="C773" s="38"/>
      <c r="D773" s="38"/>
      <c r="E773" s="38"/>
      <c r="F773" s="38"/>
    </row>
    <row r="774" spans="2:6">
      <c r="B774" s="38"/>
      <c r="C774" s="38"/>
      <c r="D774" s="38"/>
      <c r="E774" s="38"/>
      <c r="F774" s="38"/>
    </row>
    <row r="775" spans="2:6">
      <c r="B775" s="38"/>
      <c r="C775" s="38"/>
      <c r="D775" s="38"/>
      <c r="E775" s="38"/>
      <c r="F775" s="38"/>
    </row>
    <row r="776" spans="2:6">
      <c r="B776" s="38"/>
      <c r="C776" s="38"/>
      <c r="D776" s="38"/>
      <c r="E776" s="38"/>
      <c r="F776" s="38"/>
    </row>
    <row r="777" spans="2:6">
      <c r="B777" s="38"/>
      <c r="C777" s="38"/>
      <c r="D777" s="38"/>
      <c r="E777" s="38"/>
      <c r="F777" s="38"/>
    </row>
    <row r="778" spans="2:6">
      <c r="B778" s="38"/>
      <c r="C778" s="38"/>
      <c r="D778" s="38"/>
      <c r="E778" s="38"/>
      <c r="F778" s="38"/>
    </row>
    <row r="779" spans="2:6">
      <c r="B779" s="38"/>
      <c r="C779" s="38"/>
      <c r="D779" s="38"/>
      <c r="E779" s="38"/>
      <c r="F779" s="38"/>
    </row>
    <row r="780" spans="2:6">
      <c r="B780" s="38"/>
      <c r="C780" s="38"/>
      <c r="D780" s="38"/>
      <c r="E780" s="38"/>
      <c r="F780" s="38"/>
    </row>
    <row r="781" spans="2:6">
      <c r="B781" s="38"/>
      <c r="C781" s="38"/>
      <c r="D781" s="38"/>
      <c r="E781" s="38"/>
      <c r="F781" s="38"/>
    </row>
    <row r="782" spans="2:6">
      <c r="B782" s="38"/>
      <c r="C782" s="38"/>
      <c r="D782" s="38"/>
      <c r="E782" s="38"/>
      <c r="F782" s="38"/>
    </row>
    <row r="783" spans="2:6">
      <c r="B783" s="38"/>
      <c r="C783" s="38"/>
      <c r="D783" s="38"/>
      <c r="E783" s="38"/>
      <c r="F783" s="38"/>
    </row>
    <row r="784" spans="2:6">
      <c r="B784" s="38"/>
      <c r="C784" s="38"/>
      <c r="D784" s="38"/>
      <c r="E784" s="38"/>
      <c r="F784" s="38"/>
    </row>
    <row r="785" spans="2:6">
      <c r="B785" s="38"/>
      <c r="C785" s="38"/>
      <c r="D785" s="38"/>
      <c r="E785" s="38"/>
      <c r="F785" s="38"/>
    </row>
    <row r="786" spans="2:6">
      <c r="B786" s="38"/>
      <c r="C786" s="38"/>
      <c r="D786" s="38"/>
      <c r="E786" s="38"/>
      <c r="F786" s="38"/>
    </row>
    <row r="787" spans="2:6">
      <c r="B787" s="38"/>
      <c r="C787" s="38"/>
      <c r="D787" s="38"/>
      <c r="E787" s="38"/>
      <c r="F787" s="38"/>
    </row>
    <row r="788" spans="2:6">
      <c r="B788" s="38"/>
      <c r="C788" s="38"/>
      <c r="D788" s="38"/>
      <c r="E788" s="38"/>
      <c r="F788" s="38"/>
    </row>
    <row r="789" spans="2:6">
      <c r="B789" s="38"/>
      <c r="C789" s="38"/>
      <c r="D789" s="38"/>
      <c r="E789" s="38"/>
      <c r="F789" s="38"/>
    </row>
    <row r="790" spans="2:6">
      <c r="B790" s="38"/>
      <c r="C790" s="38"/>
      <c r="D790" s="38"/>
      <c r="E790" s="38"/>
      <c r="F790" s="38"/>
    </row>
    <row r="791" spans="2:6">
      <c r="B791" s="38"/>
      <c r="C791" s="38"/>
      <c r="D791" s="38"/>
      <c r="E791" s="38"/>
      <c r="F791" s="38"/>
    </row>
    <row r="792" spans="2:6">
      <c r="B792" s="38"/>
      <c r="C792" s="38"/>
      <c r="D792" s="38"/>
      <c r="E792" s="38"/>
      <c r="F792" s="38"/>
    </row>
    <row r="793" spans="2:6">
      <c r="B793" s="38"/>
      <c r="C793" s="38"/>
      <c r="D793" s="38"/>
      <c r="E793" s="38"/>
      <c r="F793" s="38"/>
    </row>
    <row r="794" spans="2:6">
      <c r="B794" s="38"/>
      <c r="C794" s="38"/>
      <c r="D794" s="38"/>
      <c r="E794" s="38"/>
      <c r="F794" s="38"/>
    </row>
    <row r="795" spans="2:6">
      <c r="B795" s="38"/>
      <c r="C795" s="38"/>
      <c r="D795" s="38"/>
      <c r="E795" s="38"/>
      <c r="F795" s="38"/>
    </row>
    <row r="796" spans="2:6">
      <c r="B796" s="38"/>
      <c r="C796" s="38"/>
      <c r="D796" s="38"/>
      <c r="E796" s="38"/>
      <c r="F796" s="38"/>
    </row>
    <row r="797" spans="2:6">
      <c r="B797" s="38"/>
      <c r="C797" s="38"/>
      <c r="D797" s="38"/>
      <c r="E797" s="38"/>
      <c r="F797" s="38"/>
    </row>
    <row r="798" spans="2:6">
      <c r="B798" s="38"/>
      <c r="C798" s="38"/>
      <c r="D798" s="38"/>
      <c r="E798" s="38"/>
      <c r="F798" s="38"/>
    </row>
    <row r="799" spans="2:6">
      <c r="B799" s="38"/>
      <c r="C799" s="38"/>
      <c r="D799" s="38"/>
      <c r="E799" s="38"/>
      <c r="F799" s="38"/>
    </row>
    <row r="800" spans="2:6">
      <c r="B800" s="38"/>
      <c r="C800" s="38"/>
      <c r="D800" s="38"/>
      <c r="E800" s="38"/>
      <c r="F800" s="38"/>
    </row>
    <row r="801" spans="2:6">
      <c r="B801" s="38"/>
      <c r="C801" s="38"/>
      <c r="D801" s="38"/>
      <c r="E801" s="38"/>
      <c r="F801" s="38"/>
    </row>
    <row r="802" spans="2:6">
      <c r="B802" s="38"/>
      <c r="C802" s="38"/>
      <c r="D802" s="38"/>
      <c r="E802" s="38"/>
      <c r="F802" s="38"/>
    </row>
    <row r="803" spans="2:6">
      <c r="B803" s="38"/>
      <c r="C803" s="38"/>
      <c r="D803" s="38"/>
      <c r="E803" s="38"/>
      <c r="F803" s="38"/>
    </row>
    <row r="804" spans="2:6">
      <c r="B804" s="38"/>
      <c r="C804" s="38"/>
      <c r="D804" s="38"/>
      <c r="E804" s="38"/>
      <c r="F804" s="38"/>
    </row>
    <row r="805" spans="2:6">
      <c r="B805" s="38"/>
      <c r="C805" s="38"/>
      <c r="D805" s="38"/>
      <c r="E805" s="38"/>
      <c r="F805" s="38"/>
    </row>
    <row r="806" spans="2:6">
      <c r="B806" s="38"/>
      <c r="C806" s="38"/>
      <c r="D806" s="38"/>
      <c r="E806" s="38"/>
      <c r="F806" s="38"/>
    </row>
    <row r="807" spans="2:6">
      <c r="B807" s="38"/>
      <c r="C807" s="38"/>
      <c r="D807" s="38"/>
      <c r="E807" s="38"/>
      <c r="F807" s="38"/>
    </row>
    <row r="808" spans="2:6">
      <c r="B808" s="38"/>
      <c r="C808" s="38"/>
      <c r="D808" s="38"/>
      <c r="E808" s="38"/>
      <c r="F808" s="38"/>
    </row>
    <row r="809" spans="2:6">
      <c r="B809" s="38"/>
      <c r="C809" s="38"/>
      <c r="D809" s="38"/>
      <c r="E809" s="38"/>
      <c r="F809" s="38"/>
    </row>
    <row r="810" spans="2:6">
      <c r="B810" s="38"/>
      <c r="C810" s="38"/>
      <c r="D810" s="38"/>
      <c r="E810" s="38"/>
      <c r="F810" s="38"/>
    </row>
    <row r="811" spans="2:6">
      <c r="B811" s="38"/>
      <c r="C811" s="38"/>
      <c r="D811" s="38"/>
      <c r="E811" s="38"/>
      <c r="F811" s="38"/>
    </row>
    <row r="812" spans="2:6">
      <c r="B812" s="38"/>
      <c r="C812" s="38"/>
      <c r="D812" s="38"/>
      <c r="E812" s="38"/>
      <c r="F812" s="38"/>
    </row>
    <row r="813" spans="2:6">
      <c r="B813" s="38"/>
      <c r="C813" s="38"/>
      <c r="D813" s="38"/>
      <c r="E813" s="38"/>
      <c r="F813" s="38"/>
    </row>
    <row r="814" spans="2:6">
      <c r="B814" s="38"/>
      <c r="C814" s="38"/>
      <c r="D814" s="38"/>
      <c r="E814" s="38"/>
      <c r="F814" s="38"/>
    </row>
    <row r="815" spans="2:6">
      <c r="B815" s="38"/>
      <c r="C815" s="38"/>
      <c r="D815" s="38"/>
      <c r="E815" s="38"/>
      <c r="F815" s="38"/>
    </row>
    <row r="816" spans="2:6">
      <c r="B816" s="38"/>
      <c r="C816" s="38"/>
      <c r="D816" s="38"/>
      <c r="E816" s="38"/>
      <c r="F816" s="38"/>
    </row>
    <row r="817" spans="2:6">
      <c r="B817" s="38"/>
      <c r="C817" s="38"/>
      <c r="D817" s="38"/>
      <c r="E817" s="38"/>
      <c r="F817" s="38"/>
    </row>
    <row r="818" spans="2:6">
      <c r="B818" s="38"/>
      <c r="C818" s="38"/>
      <c r="D818" s="38"/>
      <c r="E818" s="38"/>
      <c r="F818" s="38"/>
    </row>
    <row r="819" spans="2:6">
      <c r="B819" s="38"/>
      <c r="C819" s="38"/>
      <c r="D819" s="38"/>
      <c r="E819" s="38"/>
      <c r="F819" s="38"/>
    </row>
    <row r="820" spans="2:6">
      <c r="B820" s="38"/>
      <c r="C820" s="38"/>
      <c r="D820" s="38"/>
      <c r="E820" s="38"/>
      <c r="F820" s="38"/>
    </row>
    <row r="821" spans="2:6">
      <c r="B821" s="38"/>
      <c r="C821" s="38"/>
      <c r="D821" s="38"/>
      <c r="E821" s="38"/>
      <c r="F821" s="38"/>
    </row>
    <row r="822" spans="2:6">
      <c r="B822" s="38"/>
      <c r="C822" s="38"/>
      <c r="D822" s="38"/>
      <c r="E822" s="38"/>
      <c r="F822" s="38"/>
    </row>
    <row r="823" spans="2:6">
      <c r="B823" s="38"/>
      <c r="C823" s="38"/>
      <c r="D823" s="38"/>
      <c r="E823" s="38"/>
      <c r="F823" s="38"/>
    </row>
    <row r="824" spans="2:6">
      <c r="B824" s="38"/>
      <c r="C824" s="38"/>
      <c r="D824" s="38"/>
      <c r="E824" s="38"/>
      <c r="F824" s="38"/>
    </row>
    <row r="825" spans="2:6">
      <c r="B825" s="38"/>
      <c r="C825" s="38"/>
      <c r="D825" s="38"/>
      <c r="E825" s="38"/>
      <c r="F825" s="38"/>
    </row>
    <row r="826" spans="2:6">
      <c r="B826" s="38"/>
      <c r="C826" s="38"/>
      <c r="D826" s="38"/>
      <c r="E826" s="38"/>
      <c r="F826" s="38"/>
    </row>
    <row r="827" spans="2:6">
      <c r="B827" s="38"/>
      <c r="C827" s="38"/>
      <c r="D827" s="38"/>
      <c r="E827" s="38"/>
      <c r="F827" s="38"/>
    </row>
    <row r="828" spans="2:6">
      <c r="B828" s="38"/>
      <c r="C828" s="38"/>
      <c r="D828" s="38"/>
      <c r="E828" s="38"/>
      <c r="F828" s="38"/>
    </row>
    <row r="829" spans="2:6">
      <c r="B829" s="38"/>
      <c r="C829" s="38"/>
      <c r="D829" s="38"/>
      <c r="E829" s="38"/>
      <c r="F829" s="38"/>
    </row>
    <row r="830" spans="2:6">
      <c r="B830" s="38"/>
      <c r="C830" s="38"/>
      <c r="D830" s="38"/>
      <c r="E830" s="38"/>
      <c r="F830" s="38"/>
    </row>
    <row r="831" spans="2:6">
      <c r="B831" s="38"/>
      <c r="C831" s="38"/>
      <c r="D831" s="38"/>
      <c r="E831" s="38"/>
      <c r="F831" s="38"/>
    </row>
    <row r="832" spans="2:6">
      <c r="B832" s="38"/>
      <c r="C832" s="38"/>
      <c r="D832" s="38"/>
      <c r="E832" s="38"/>
      <c r="F832" s="38"/>
    </row>
    <row r="833" spans="2:6">
      <c r="B833" s="38"/>
      <c r="C833" s="38"/>
      <c r="D833" s="38"/>
      <c r="E833" s="38"/>
      <c r="F833" s="38"/>
    </row>
    <row r="834" spans="2:6">
      <c r="B834" s="38"/>
      <c r="C834" s="38"/>
      <c r="D834" s="38"/>
      <c r="E834" s="38"/>
      <c r="F834" s="38"/>
    </row>
    <row r="835" spans="2:6">
      <c r="B835" s="38"/>
      <c r="C835" s="38"/>
      <c r="D835" s="38"/>
      <c r="E835" s="38"/>
      <c r="F835" s="38"/>
    </row>
    <row r="836" spans="2:6">
      <c r="B836" s="38"/>
      <c r="C836" s="38"/>
      <c r="D836" s="38"/>
      <c r="E836" s="38"/>
      <c r="F836" s="38"/>
    </row>
    <row r="837" spans="2:6">
      <c r="B837" s="38"/>
      <c r="C837" s="38"/>
      <c r="D837" s="38"/>
      <c r="E837" s="38"/>
      <c r="F837" s="38"/>
    </row>
    <row r="838" spans="2:6">
      <c r="B838" s="38"/>
      <c r="C838" s="38"/>
      <c r="D838" s="38"/>
      <c r="E838" s="38"/>
      <c r="F838" s="38"/>
    </row>
    <row r="839" spans="2:6">
      <c r="B839" s="38"/>
      <c r="C839" s="38"/>
      <c r="D839" s="38"/>
      <c r="E839" s="38"/>
      <c r="F839" s="38"/>
    </row>
    <row r="840" spans="2:6">
      <c r="B840" s="38"/>
      <c r="C840" s="38"/>
      <c r="D840" s="38"/>
      <c r="E840" s="38"/>
      <c r="F840" s="38"/>
    </row>
    <row r="841" spans="2:6">
      <c r="B841" s="38"/>
      <c r="C841" s="38"/>
      <c r="D841" s="38"/>
      <c r="E841" s="38"/>
      <c r="F841" s="38"/>
    </row>
    <row r="842" spans="2:6">
      <c r="B842" s="38"/>
      <c r="C842" s="38"/>
      <c r="D842" s="38"/>
      <c r="E842" s="38"/>
      <c r="F842" s="38"/>
    </row>
    <row r="843" spans="2:6">
      <c r="B843" s="38"/>
      <c r="C843" s="38"/>
      <c r="D843" s="38"/>
      <c r="E843" s="38"/>
      <c r="F843" s="38"/>
    </row>
    <row r="844" spans="2:6">
      <c r="B844" s="38"/>
      <c r="C844" s="38"/>
      <c r="D844" s="38"/>
      <c r="E844" s="38"/>
      <c r="F844" s="38"/>
    </row>
    <row r="845" spans="2:6">
      <c r="B845" s="38"/>
      <c r="C845" s="38"/>
      <c r="D845" s="38"/>
      <c r="E845" s="38"/>
      <c r="F845" s="38"/>
    </row>
    <row r="846" spans="2:6">
      <c r="B846" s="38"/>
      <c r="C846" s="38"/>
      <c r="D846" s="38"/>
      <c r="E846" s="38"/>
      <c r="F846" s="38"/>
    </row>
    <row r="847" spans="2:6">
      <c r="B847" s="38"/>
      <c r="C847" s="38"/>
      <c r="D847" s="38"/>
      <c r="E847" s="38"/>
      <c r="F847" s="38"/>
    </row>
    <row r="848" spans="2:6">
      <c r="B848" s="38"/>
      <c r="C848" s="38"/>
      <c r="D848" s="38"/>
      <c r="E848" s="38"/>
      <c r="F848" s="38"/>
    </row>
    <row r="849" spans="2:6">
      <c r="B849" s="38"/>
      <c r="C849" s="38"/>
      <c r="D849" s="38"/>
      <c r="E849" s="38"/>
      <c r="F849" s="38"/>
    </row>
    <row r="850" spans="2:6">
      <c r="B850" s="38"/>
      <c r="C850" s="38"/>
      <c r="D850" s="38"/>
      <c r="E850" s="38"/>
      <c r="F850" s="38"/>
    </row>
    <row r="851" spans="2:6">
      <c r="B851" s="38"/>
      <c r="C851" s="38"/>
      <c r="D851" s="38"/>
      <c r="E851" s="38"/>
      <c r="F851" s="38"/>
    </row>
    <row r="852" spans="2:6">
      <c r="B852" s="38"/>
      <c r="C852" s="38"/>
      <c r="D852" s="38"/>
      <c r="E852" s="38"/>
      <c r="F852" s="38"/>
    </row>
    <row r="853" spans="2:6">
      <c r="B853" s="38"/>
      <c r="C853" s="38"/>
      <c r="D853" s="38"/>
      <c r="E853" s="38"/>
      <c r="F853" s="38"/>
    </row>
    <row r="854" spans="2:6">
      <c r="B854" s="38"/>
      <c r="C854" s="38"/>
      <c r="D854" s="38"/>
      <c r="E854" s="38"/>
      <c r="F854" s="38"/>
    </row>
    <row r="855" spans="2:6">
      <c r="B855" s="38"/>
      <c r="C855" s="38"/>
      <c r="D855" s="38"/>
      <c r="E855" s="38"/>
      <c r="F855" s="38"/>
    </row>
    <row r="856" spans="2:6">
      <c r="B856" s="38"/>
      <c r="C856" s="38"/>
      <c r="D856" s="38"/>
      <c r="E856" s="38"/>
      <c r="F856" s="38"/>
    </row>
    <row r="857" spans="2:6">
      <c r="B857" s="38"/>
      <c r="C857" s="38"/>
      <c r="D857" s="38"/>
      <c r="E857" s="38"/>
      <c r="F857" s="38"/>
    </row>
    <row r="858" spans="2:6">
      <c r="B858" s="38"/>
      <c r="C858" s="38"/>
      <c r="D858" s="38"/>
      <c r="E858" s="38"/>
      <c r="F858" s="38"/>
    </row>
    <row r="859" spans="2:6">
      <c r="B859" s="38"/>
      <c r="C859" s="38"/>
      <c r="D859" s="38"/>
      <c r="E859" s="38"/>
      <c r="F859" s="38"/>
    </row>
    <row r="860" spans="2:6">
      <c r="B860" s="38"/>
      <c r="C860" s="38"/>
      <c r="D860" s="38"/>
      <c r="E860" s="38"/>
      <c r="F860" s="38"/>
    </row>
    <row r="861" spans="2:6">
      <c r="B861" s="38"/>
      <c r="C861" s="38"/>
      <c r="D861" s="38"/>
      <c r="E861" s="38"/>
      <c r="F861" s="38"/>
    </row>
    <row r="862" spans="2:6">
      <c r="B862" s="38"/>
      <c r="C862" s="38"/>
      <c r="D862" s="38"/>
      <c r="E862" s="38"/>
      <c r="F862" s="38"/>
    </row>
    <row r="863" spans="2:6">
      <c r="B863" s="38"/>
      <c r="C863" s="38"/>
      <c r="D863" s="38"/>
      <c r="E863" s="38"/>
      <c r="F863" s="38"/>
    </row>
    <row r="864" spans="2:6">
      <c r="B864" s="38"/>
      <c r="C864" s="38"/>
      <c r="D864" s="38"/>
      <c r="E864" s="38"/>
      <c r="F864" s="38"/>
    </row>
    <row r="865" spans="2:6">
      <c r="B865" s="38"/>
      <c r="C865" s="38"/>
      <c r="D865" s="38"/>
      <c r="E865" s="38"/>
      <c r="F865" s="38"/>
    </row>
    <row r="866" spans="2:6">
      <c r="B866" s="38"/>
      <c r="C866" s="38"/>
      <c r="D866" s="38"/>
      <c r="E866" s="38"/>
      <c r="F866" s="38"/>
    </row>
    <row r="867" spans="2:6">
      <c r="B867" s="38"/>
      <c r="C867" s="38"/>
      <c r="D867" s="38"/>
      <c r="E867" s="38"/>
      <c r="F867" s="38"/>
    </row>
    <row r="868" spans="2:6">
      <c r="B868" s="38"/>
      <c r="C868" s="38"/>
      <c r="D868" s="38"/>
      <c r="E868" s="38"/>
      <c r="F868" s="38"/>
    </row>
    <row r="869" spans="2:6">
      <c r="B869" s="38"/>
      <c r="C869" s="38"/>
      <c r="D869" s="38"/>
      <c r="E869" s="38"/>
      <c r="F869" s="38"/>
    </row>
    <row r="870" spans="2:6">
      <c r="B870" s="38"/>
      <c r="C870" s="38"/>
      <c r="D870" s="38"/>
      <c r="E870" s="38"/>
      <c r="F870" s="38"/>
    </row>
    <row r="871" spans="2:6">
      <c r="B871" s="38"/>
      <c r="C871" s="38"/>
      <c r="D871" s="38"/>
      <c r="E871" s="38"/>
      <c r="F871" s="38"/>
    </row>
    <row r="872" spans="2:6">
      <c r="B872" s="38"/>
      <c r="C872" s="38"/>
      <c r="D872" s="38"/>
      <c r="E872" s="38"/>
      <c r="F872" s="38"/>
    </row>
    <row r="873" spans="2:6">
      <c r="B873" s="38"/>
      <c r="C873" s="38"/>
      <c r="D873" s="38"/>
      <c r="E873" s="38"/>
      <c r="F873" s="38"/>
    </row>
    <row r="874" spans="2:6">
      <c r="B874" s="38"/>
      <c r="C874" s="38"/>
      <c r="D874" s="38"/>
      <c r="E874" s="38"/>
      <c r="F874" s="38"/>
    </row>
    <row r="875" spans="2:6">
      <c r="B875" s="38"/>
      <c r="C875" s="38"/>
      <c r="D875" s="38"/>
      <c r="E875" s="38"/>
      <c r="F875" s="38"/>
    </row>
    <row r="876" spans="2:6">
      <c r="B876" s="38"/>
      <c r="C876" s="38"/>
      <c r="D876" s="38"/>
      <c r="E876" s="38"/>
      <c r="F876" s="38"/>
    </row>
    <row r="877" spans="2:6">
      <c r="B877" s="38"/>
      <c r="C877" s="38"/>
      <c r="D877" s="38"/>
      <c r="E877" s="38"/>
      <c r="F877" s="38"/>
    </row>
    <row r="878" spans="2:6">
      <c r="B878" s="38"/>
      <c r="C878" s="38"/>
      <c r="D878" s="38"/>
      <c r="E878" s="38"/>
      <c r="F878" s="38"/>
    </row>
    <row r="879" spans="2:6">
      <c r="B879" s="38"/>
      <c r="C879" s="38"/>
      <c r="D879" s="38"/>
      <c r="E879" s="38"/>
      <c r="F879" s="38"/>
    </row>
    <row r="880" spans="2:6">
      <c r="B880" s="38"/>
      <c r="C880" s="38"/>
      <c r="D880" s="38"/>
      <c r="E880" s="38"/>
      <c r="F880" s="38"/>
    </row>
    <row r="881" spans="2:6">
      <c r="B881" s="38"/>
      <c r="C881" s="38"/>
      <c r="D881" s="38"/>
      <c r="E881" s="38"/>
      <c r="F881" s="38"/>
    </row>
    <row r="882" spans="2:6">
      <c r="B882" s="38"/>
      <c r="C882" s="38"/>
      <c r="D882" s="38"/>
      <c r="E882" s="38"/>
      <c r="F882" s="38"/>
    </row>
    <row r="883" spans="2:6">
      <c r="B883" s="38"/>
      <c r="C883" s="38"/>
      <c r="D883" s="38"/>
      <c r="E883" s="38"/>
      <c r="F883" s="38"/>
    </row>
    <row r="884" spans="2:6">
      <c r="B884" s="38"/>
      <c r="C884" s="38"/>
      <c r="D884" s="38"/>
      <c r="E884" s="38"/>
      <c r="F884" s="38"/>
    </row>
    <row r="885" spans="2:6">
      <c r="B885" s="38"/>
      <c r="C885" s="38"/>
      <c r="D885" s="38"/>
      <c r="E885" s="38"/>
      <c r="F885" s="38"/>
    </row>
    <row r="886" spans="2:6">
      <c r="B886" s="38"/>
      <c r="C886" s="38"/>
      <c r="D886" s="38"/>
      <c r="E886" s="38"/>
      <c r="F886" s="38"/>
    </row>
    <row r="887" spans="2:6">
      <c r="B887" s="38"/>
      <c r="C887" s="38"/>
      <c r="D887" s="38"/>
      <c r="E887" s="38"/>
      <c r="F887" s="38"/>
    </row>
    <row r="888" spans="2:6">
      <c r="B888" s="38"/>
      <c r="C888" s="38"/>
      <c r="D888" s="38"/>
      <c r="E888" s="38"/>
      <c r="F888" s="38"/>
    </row>
    <row r="889" spans="2:6">
      <c r="B889" s="38"/>
      <c r="C889" s="38"/>
      <c r="D889" s="38"/>
      <c r="E889" s="38"/>
      <c r="F889" s="38"/>
    </row>
    <row r="890" spans="2:6">
      <c r="B890" s="38"/>
      <c r="C890" s="38"/>
      <c r="D890" s="38"/>
      <c r="E890" s="38"/>
      <c r="F890" s="38"/>
    </row>
    <row r="891" spans="2:6">
      <c r="B891" s="38"/>
      <c r="C891" s="38"/>
      <c r="D891" s="38"/>
      <c r="E891" s="38"/>
      <c r="F891" s="38"/>
    </row>
    <row r="892" spans="2:6">
      <c r="B892" s="38"/>
      <c r="C892" s="38"/>
      <c r="D892" s="38"/>
      <c r="E892" s="38"/>
      <c r="F892" s="38"/>
    </row>
    <row r="893" spans="2:6">
      <c r="B893" s="38"/>
      <c r="C893" s="38"/>
      <c r="D893" s="38"/>
      <c r="E893" s="38"/>
      <c r="F893" s="38"/>
    </row>
    <row r="894" spans="2:6">
      <c r="B894" s="38"/>
      <c r="C894" s="38"/>
      <c r="D894" s="38"/>
      <c r="E894" s="38"/>
      <c r="F894" s="38"/>
    </row>
    <row r="895" spans="2:6">
      <c r="B895" s="38"/>
      <c r="C895" s="38"/>
      <c r="D895" s="38"/>
      <c r="E895" s="38"/>
      <c r="F895" s="38"/>
    </row>
    <row r="896" spans="2:6">
      <c r="B896" s="38"/>
      <c r="C896" s="38"/>
      <c r="D896" s="38"/>
      <c r="E896" s="38"/>
      <c r="F896" s="38"/>
    </row>
    <row r="897" spans="2:6">
      <c r="B897" s="38"/>
      <c r="C897" s="38"/>
      <c r="D897" s="38"/>
      <c r="E897" s="38"/>
      <c r="F897" s="38"/>
    </row>
    <row r="898" spans="2:6">
      <c r="B898" s="38"/>
      <c r="C898" s="38"/>
      <c r="D898" s="38"/>
      <c r="E898" s="38"/>
      <c r="F898" s="38"/>
    </row>
    <row r="899" spans="2:6">
      <c r="B899" s="38"/>
      <c r="C899" s="38"/>
      <c r="D899" s="38"/>
      <c r="E899" s="38"/>
      <c r="F899" s="38"/>
    </row>
    <row r="900" spans="2:6">
      <c r="B900" s="38"/>
      <c r="C900" s="38"/>
      <c r="D900" s="38"/>
      <c r="E900" s="38"/>
      <c r="F900" s="38"/>
    </row>
    <row r="901" spans="2:6">
      <c r="B901" s="38"/>
      <c r="C901" s="38"/>
      <c r="D901" s="38"/>
      <c r="E901" s="38"/>
      <c r="F901" s="38"/>
    </row>
    <row r="902" spans="2:6">
      <c r="B902" s="38"/>
      <c r="C902" s="38"/>
      <c r="D902" s="38"/>
      <c r="E902" s="38"/>
      <c r="F902" s="38"/>
    </row>
    <row r="903" spans="2:6">
      <c r="B903" s="38"/>
      <c r="C903" s="38"/>
      <c r="D903" s="38"/>
      <c r="E903" s="38"/>
      <c r="F903" s="38"/>
    </row>
    <row r="904" spans="2:6">
      <c r="B904" s="38"/>
      <c r="C904" s="38"/>
      <c r="D904" s="38"/>
      <c r="E904" s="38"/>
      <c r="F904" s="38"/>
    </row>
    <row r="905" spans="2:6">
      <c r="B905" s="38"/>
      <c r="C905" s="38"/>
      <c r="D905" s="38"/>
      <c r="E905" s="38"/>
      <c r="F905" s="38"/>
    </row>
    <row r="906" spans="2:6">
      <c r="B906" s="38"/>
      <c r="C906" s="38"/>
      <c r="D906" s="38"/>
      <c r="E906" s="38"/>
      <c r="F906" s="38"/>
    </row>
    <row r="907" spans="2:6">
      <c r="B907" s="38"/>
      <c r="C907" s="38"/>
      <c r="D907" s="38"/>
      <c r="E907" s="38"/>
      <c r="F907" s="38"/>
    </row>
    <row r="908" spans="2:6">
      <c r="B908" s="38"/>
      <c r="C908" s="38"/>
      <c r="D908" s="38"/>
      <c r="E908" s="38"/>
      <c r="F908" s="38"/>
    </row>
    <row r="909" spans="2:6">
      <c r="B909" s="38"/>
      <c r="C909" s="38"/>
      <c r="D909" s="38"/>
      <c r="E909" s="38"/>
      <c r="F909" s="38"/>
    </row>
    <row r="910" spans="2:6">
      <c r="B910" s="38"/>
      <c r="C910" s="38"/>
      <c r="D910" s="38"/>
      <c r="E910" s="38"/>
      <c r="F910" s="38"/>
    </row>
    <row r="911" spans="2:6">
      <c r="B911" s="38"/>
      <c r="C911" s="38"/>
      <c r="D911" s="38"/>
      <c r="E911" s="38"/>
      <c r="F911" s="38"/>
    </row>
    <row r="912" spans="2:6">
      <c r="B912" s="38"/>
      <c r="C912" s="38"/>
      <c r="D912" s="38"/>
      <c r="E912" s="38"/>
      <c r="F912" s="38"/>
    </row>
    <row r="913" spans="2:6">
      <c r="B913" s="38"/>
      <c r="C913" s="38"/>
      <c r="D913" s="38"/>
      <c r="E913" s="38"/>
      <c r="F913" s="38"/>
    </row>
    <row r="914" spans="2:6">
      <c r="B914" s="38"/>
      <c r="C914" s="38"/>
      <c r="D914" s="38"/>
      <c r="E914" s="38"/>
      <c r="F914" s="38"/>
    </row>
    <row r="915" spans="2:6">
      <c r="B915" s="38"/>
      <c r="C915" s="38"/>
      <c r="D915" s="38"/>
      <c r="E915" s="38"/>
      <c r="F915" s="38"/>
    </row>
    <row r="916" spans="2:6">
      <c r="B916" s="38"/>
      <c r="C916" s="38"/>
      <c r="D916" s="38"/>
      <c r="E916" s="38"/>
      <c r="F916" s="38"/>
    </row>
    <row r="917" spans="2:6">
      <c r="B917" s="38"/>
      <c r="C917" s="38"/>
      <c r="D917" s="38"/>
      <c r="E917" s="38"/>
      <c r="F917" s="38"/>
    </row>
    <row r="918" spans="2:6">
      <c r="B918" s="38"/>
      <c r="C918" s="38"/>
      <c r="D918" s="38"/>
      <c r="E918" s="38"/>
      <c r="F918" s="38"/>
    </row>
    <row r="919" spans="2:6">
      <c r="B919" s="38"/>
      <c r="C919" s="38"/>
      <c r="D919" s="38"/>
      <c r="E919" s="38"/>
      <c r="F919" s="38"/>
    </row>
    <row r="920" spans="2:6">
      <c r="B920" s="38"/>
      <c r="C920" s="38"/>
      <c r="D920" s="38"/>
      <c r="E920" s="38"/>
      <c r="F920" s="38"/>
    </row>
    <row r="921" spans="2:6">
      <c r="B921" s="38"/>
      <c r="C921" s="38"/>
      <c r="D921" s="38"/>
      <c r="E921" s="38"/>
      <c r="F921" s="38"/>
    </row>
    <row r="922" spans="2:6">
      <c r="B922" s="38"/>
      <c r="C922" s="38"/>
      <c r="D922" s="38"/>
      <c r="E922" s="38"/>
      <c r="F922" s="38"/>
    </row>
    <row r="923" spans="2:6">
      <c r="B923" s="38"/>
      <c r="C923" s="38"/>
      <c r="D923" s="38"/>
      <c r="E923" s="38"/>
      <c r="F923" s="38"/>
    </row>
    <row r="924" spans="2:6">
      <c r="B924" s="38"/>
      <c r="C924" s="38"/>
      <c r="D924" s="38"/>
      <c r="E924" s="38"/>
      <c r="F924" s="38"/>
    </row>
    <row r="925" spans="2:6">
      <c r="B925" s="38"/>
      <c r="C925" s="38"/>
      <c r="D925" s="38"/>
      <c r="E925" s="38"/>
      <c r="F925" s="38"/>
    </row>
    <row r="926" spans="2:6">
      <c r="B926" s="38"/>
      <c r="C926" s="38"/>
      <c r="D926" s="38"/>
      <c r="E926" s="38"/>
      <c r="F926" s="38"/>
    </row>
    <row r="927" spans="2:6">
      <c r="B927" s="38"/>
      <c r="C927" s="38"/>
      <c r="D927" s="38"/>
      <c r="E927" s="38"/>
      <c r="F927" s="38"/>
    </row>
    <row r="928" spans="2:6">
      <c r="B928" s="38"/>
      <c r="C928" s="38"/>
      <c r="D928" s="38"/>
      <c r="E928" s="38"/>
      <c r="F928" s="38"/>
    </row>
    <row r="929" spans="2:6">
      <c r="B929" s="38"/>
      <c r="C929" s="38"/>
      <c r="D929" s="38"/>
      <c r="E929" s="38"/>
      <c r="F929" s="38"/>
    </row>
    <row r="930" spans="2:6">
      <c r="B930" s="38"/>
      <c r="C930" s="38"/>
      <c r="D930" s="38"/>
      <c r="E930" s="38"/>
      <c r="F930" s="38"/>
    </row>
    <row r="931" spans="2:6">
      <c r="B931" s="38"/>
      <c r="C931" s="38"/>
      <c r="D931" s="38"/>
      <c r="E931" s="38"/>
      <c r="F931" s="38"/>
    </row>
    <row r="932" spans="2:6">
      <c r="B932" s="38"/>
      <c r="C932" s="38"/>
      <c r="D932" s="38"/>
      <c r="E932" s="38"/>
      <c r="F932" s="38"/>
    </row>
    <row r="933" spans="2:6">
      <c r="B933" s="38"/>
      <c r="C933" s="38"/>
      <c r="D933" s="38"/>
      <c r="E933" s="38"/>
      <c r="F933" s="38"/>
    </row>
    <row r="934" spans="2:6">
      <c r="B934" s="38"/>
      <c r="C934" s="38"/>
      <c r="D934" s="38"/>
      <c r="E934" s="38"/>
      <c r="F934" s="38"/>
    </row>
    <row r="935" spans="2:6">
      <c r="B935" s="38"/>
      <c r="C935" s="38"/>
      <c r="D935" s="38"/>
      <c r="E935" s="38"/>
      <c r="F935" s="38"/>
    </row>
    <row r="936" spans="2:6">
      <c r="B936" s="38"/>
      <c r="C936" s="38"/>
      <c r="D936" s="38"/>
      <c r="E936" s="38"/>
      <c r="F936" s="38"/>
    </row>
    <row r="937" spans="2:6">
      <c r="B937" s="38"/>
      <c r="C937" s="38"/>
      <c r="D937" s="38"/>
      <c r="E937" s="38"/>
      <c r="F937" s="38"/>
    </row>
    <row r="938" spans="2:6">
      <c r="B938" s="38"/>
      <c r="C938" s="38"/>
      <c r="D938" s="38"/>
      <c r="E938" s="38"/>
      <c r="F938" s="38"/>
    </row>
    <row r="939" spans="2:6">
      <c r="B939" s="38"/>
      <c r="C939" s="38"/>
      <c r="D939" s="38"/>
      <c r="E939" s="38"/>
      <c r="F939" s="38"/>
    </row>
    <row r="940" spans="2:6">
      <c r="B940" s="38"/>
      <c r="C940" s="38"/>
      <c r="D940" s="38"/>
      <c r="E940" s="38"/>
      <c r="F940" s="38"/>
    </row>
    <row r="941" spans="2:6">
      <c r="B941" s="38"/>
      <c r="C941" s="38"/>
      <c r="D941" s="38"/>
      <c r="E941" s="38"/>
      <c r="F941" s="38"/>
    </row>
    <row r="942" spans="2:6">
      <c r="B942" s="38"/>
      <c r="C942" s="38"/>
      <c r="D942" s="38"/>
      <c r="E942" s="38"/>
      <c r="F942" s="38"/>
    </row>
    <row r="943" spans="2:6">
      <c r="B943" s="38"/>
      <c r="C943" s="38"/>
      <c r="D943" s="38"/>
      <c r="E943" s="38"/>
      <c r="F943" s="38"/>
    </row>
    <row r="944" spans="2:6">
      <c r="B944" s="38"/>
      <c r="C944" s="38"/>
      <c r="D944" s="38"/>
      <c r="E944" s="38"/>
      <c r="F944" s="38"/>
    </row>
    <row r="945" spans="2:6">
      <c r="B945" s="38"/>
      <c r="C945" s="38"/>
      <c r="D945" s="38"/>
      <c r="E945" s="38"/>
      <c r="F945" s="38"/>
    </row>
    <row r="946" spans="2:6">
      <c r="B946" s="38"/>
      <c r="C946" s="38"/>
      <c r="D946" s="38"/>
      <c r="E946" s="38"/>
      <c r="F946" s="38"/>
    </row>
    <row r="947" spans="2:6">
      <c r="B947" s="38"/>
      <c r="C947" s="38"/>
      <c r="D947" s="38"/>
      <c r="E947" s="38"/>
      <c r="F947" s="38"/>
    </row>
    <row r="948" spans="2:6">
      <c r="B948" s="38"/>
      <c r="C948" s="38"/>
      <c r="D948" s="38"/>
      <c r="E948" s="38"/>
      <c r="F948" s="38"/>
    </row>
    <row r="949" spans="2:6">
      <c r="B949" s="38"/>
      <c r="C949" s="38"/>
      <c r="D949" s="38"/>
      <c r="E949" s="38"/>
      <c r="F949" s="38"/>
    </row>
    <row r="950" spans="2:6">
      <c r="B950" s="38"/>
      <c r="C950" s="38"/>
      <c r="D950" s="38"/>
      <c r="E950" s="38"/>
      <c r="F950" s="38"/>
    </row>
    <row r="951" spans="2:6">
      <c r="B951" s="38"/>
      <c r="C951" s="38"/>
      <c r="D951" s="38"/>
      <c r="E951" s="38"/>
      <c r="F951" s="38"/>
    </row>
    <row r="952" spans="2:6">
      <c r="B952" s="38"/>
      <c r="C952" s="38"/>
      <c r="D952" s="38"/>
      <c r="E952" s="38"/>
      <c r="F952" s="38"/>
    </row>
    <row r="953" spans="2:6">
      <c r="B953" s="38"/>
      <c r="C953" s="38"/>
      <c r="D953" s="38"/>
      <c r="E953" s="38"/>
      <c r="F953" s="38"/>
    </row>
    <row r="954" spans="2:6">
      <c r="B954" s="38"/>
      <c r="C954" s="38"/>
      <c r="D954" s="38"/>
      <c r="E954" s="38"/>
      <c r="F954" s="38"/>
    </row>
    <row r="955" spans="2:6">
      <c r="B955" s="38"/>
      <c r="C955" s="38"/>
      <c r="D955" s="38"/>
      <c r="E955" s="38"/>
      <c r="F955" s="38"/>
    </row>
    <row r="956" spans="2:6">
      <c r="B956" s="38"/>
      <c r="C956" s="38"/>
      <c r="D956" s="38"/>
      <c r="E956" s="38"/>
      <c r="F956" s="38"/>
    </row>
    <row r="957" spans="2:6">
      <c r="B957" s="38"/>
      <c r="C957" s="38"/>
      <c r="D957" s="38"/>
      <c r="E957" s="38"/>
      <c r="F957" s="38"/>
    </row>
    <row r="958" spans="2:6">
      <c r="B958" s="38"/>
      <c r="C958" s="38"/>
      <c r="D958" s="38"/>
      <c r="E958" s="38"/>
      <c r="F958" s="38"/>
    </row>
    <row r="959" spans="2:6">
      <c r="B959" s="38"/>
      <c r="C959" s="38"/>
      <c r="D959" s="38"/>
      <c r="E959" s="38"/>
      <c r="F959" s="38"/>
    </row>
    <row r="960" spans="2:6">
      <c r="B960" s="38"/>
      <c r="C960" s="38"/>
      <c r="D960" s="38"/>
      <c r="E960" s="38"/>
      <c r="F960" s="38"/>
    </row>
    <row r="961" spans="2:6">
      <c r="B961" s="38"/>
      <c r="C961" s="38"/>
      <c r="D961" s="38"/>
      <c r="E961" s="38"/>
      <c r="F961" s="38"/>
    </row>
    <row r="962" spans="2:6">
      <c r="B962" s="38"/>
      <c r="C962" s="38"/>
      <c r="D962" s="38"/>
      <c r="E962" s="38"/>
      <c r="F962" s="38"/>
    </row>
    <row r="963" spans="2:6">
      <c r="B963" s="38"/>
      <c r="C963" s="38"/>
      <c r="D963" s="38"/>
      <c r="E963" s="38"/>
      <c r="F963" s="38"/>
    </row>
    <row r="964" spans="2:6">
      <c r="B964" s="38"/>
      <c r="C964" s="38"/>
      <c r="D964" s="38"/>
      <c r="E964" s="38"/>
      <c r="F964" s="38"/>
    </row>
    <row r="965" spans="2:6">
      <c r="B965" s="38"/>
      <c r="C965" s="38"/>
      <c r="D965" s="38"/>
      <c r="E965" s="38"/>
      <c r="F965" s="38"/>
    </row>
    <row r="966" spans="2:6">
      <c r="B966" s="38"/>
      <c r="C966" s="38"/>
      <c r="D966" s="38"/>
      <c r="E966" s="38"/>
      <c r="F966" s="38"/>
    </row>
    <row r="967" spans="2:6">
      <c r="B967" s="38"/>
      <c r="C967" s="38"/>
      <c r="D967" s="38"/>
      <c r="E967" s="38"/>
      <c r="F967" s="38"/>
    </row>
    <row r="968" spans="2:6">
      <c r="B968" s="38"/>
      <c r="C968" s="38"/>
      <c r="D968" s="38"/>
      <c r="E968" s="38"/>
      <c r="F968" s="38"/>
    </row>
    <row r="969" spans="2:6">
      <c r="B969" s="38"/>
      <c r="C969" s="38"/>
      <c r="D969" s="38"/>
      <c r="E969" s="38"/>
      <c r="F969" s="38"/>
    </row>
    <row r="970" spans="2:6">
      <c r="B970" s="38"/>
      <c r="C970" s="38"/>
      <c r="D970" s="38"/>
      <c r="E970" s="38"/>
      <c r="F970" s="38"/>
    </row>
    <row r="971" spans="2:6">
      <c r="B971" s="38"/>
      <c r="C971" s="38"/>
      <c r="D971" s="38"/>
      <c r="E971" s="38"/>
      <c r="F971" s="38"/>
    </row>
    <row r="972" spans="2:6">
      <c r="B972" s="38"/>
      <c r="C972" s="38"/>
      <c r="D972" s="38"/>
      <c r="E972" s="38"/>
      <c r="F972" s="38"/>
    </row>
    <row r="973" spans="2:6">
      <c r="B973" s="38"/>
      <c r="C973" s="38"/>
      <c r="D973" s="38"/>
      <c r="E973" s="38"/>
      <c r="F973" s="38"/>
    </row>
    <row r="974" spans="2:6">
      <c r="B974" s="38"/>
      <c r="C974" s="38"/>
      <c r="D974" s="38"/>
      <c r="E974" s="38"/>
      <c r="F974" s="38"/>
    </row>
    <row r="975" spans="2:6">
      <c r="B975" s="38"/>
      <c r="C975" s="38"/>
      <c r="D975" s="38"/>
      <c r="E975" s="38"/>
      <c r="F975" s="38"/>
    </row>
    <row r="976" spans="2:6">
      <c r="B976" s="38"/>
      <c r="C976" s="38"/>
      <c r="D976" s="38"/>
      <c r="E976" s="38"/>
      <c r="F976" s="38"/>
    </row>
    <row r="977" spans="2:6">
      <c r="B977" s="38"/>
      <c r="C977" s="38"/>
      <c r="D977" s="38"/>
      <c r="E977" s="38"/>
      <c r="F977" s="38"/>
    </row>
    <row r="978" spans="2:6">
      <c r="B978" s="38"/>
      <c r="C978" s="38"/>
      <c r="D978" s="38"/>
      <c r="E978" s="38"/>
      <c r="F978" s="38"/>
    </row>
    <row r="979" spans="2:6">
      <c r="B979" s="38"/>
      <c r="C979" s="38"/>
      <c r="D979" s="38"/>
      <c r="E979" s="38"/>
      <c r="F979" s="38"/>
    </row>
    <row r="980" spans="2:6">
      <c r="B980" s="38"/>
      <c r="C980" s="38"/>
      <c r="D980" s="38"/>
      <c r="E980" s="38"/>
      <c r="F980" s="38"/>
    </row>
    <row r="981" spans="2:6">
      <c r="B981" s="38"/>
      <c r="C981" s="38"/>
      <c r="D981" s="38"/>
      <c r="E981" s="38"/>
      <c r="F981" s="38"/>
    </row>
    <row r="982" spans="2:6">
      <c r="B982" s="38"/>
      <c r="C982" s="38"/>
      <c r="D982" s="38"/>
      <c r="E982" s="38"/>
      <c r="F982" s="38"/>
    </row>
    <row r="983" spans="2:6">
      <c r="B983" s="38"/>
      <c r="C983" s="38"/>
      <c r="D983" s="38"/>
      <c r="E983" s="38"/>
      <c r="F983" s="38"/>
    </row>
    <row r="984" spans="2:6">
      <c r="B984" s="38"/>
      <c r="C984" s="38"/>
      <c r="D984" s="38"/>
      <c r="E984" s="38"/>
      <c r="F984" s="38"/>
    </row>
    <row r="985" spans="2:6">
      <c r="B985" s="38"/>
      <c r="C985" s="38"/>
      <c r="D985" s="38"/>
      <c r="E985" s="38"/>
      <c r="F985" s="38"/>
    </row>
    <row r="986" spans="2:6">
      <c r="B986" s="38"/>
      <c r="C986" s="38"/>
      <c r="D986" s="38"/>
      <c r="E986" s="38"/>
      <c r="F986" s="38"/>
    </row>
    <row r="987" spans="2:6">
      <c r="B987" s="38"/>
      <c r="C987" s="38"/>
      <c r="D987" s="38"/>
      <c r="E987" s="38"/>
      <c r="F987" s="38"/>
    </row>
    <row r="988" spans="2:6">
      <c r="B988" s="38"/>
      <c r="C988" s="38"/>
      <c r="D988" s="38"/>
      <c r="E988" s="38"/>
      <c r="F988" s="38"/>
    </row>
    <row r="989" spans="2:6">
      <c r="B989" s="38"/>
      <c r="C989" s="38"/>
      <c r="D989" s="38"/>
      <c r="E989" s="38"/>
      <c r="F989" s="38"/>
    </row>
    <row r="990" spans="2:6">
      <c r="B990" s="38"/>
      <c r="C990" s="38"/>
      <c r="D990" s="38"/>
      <c r="E990" s="38"/>
      <c r="F990" s="38"/>
    </row>
    <row r="991" spans="2:6">
      <c r="B991" s="38"/>
      <c r="C991" s="38"/>
      <c r="D991" s="38"/>
      <c r="E991" s="38"/>
      <c r="F991" s="38"/>
    </row>
    <row r="992" spans="2:6">
      <c r="B992" s="38"/>
      <c r="C992" s="38"/>
      <c r="D992" s="38"/>
      <c r="E992" s="38"/>
      <c r="F992" s="38"/>
    </row>
    <row r="993" spans="2:6">
      <c r="B993" s="38"/>
      <c r="C993" s="38"/>
      <c r="D993" s="38"/>
      <c r="E993" s="38"/>
      <c r="F993" s="38"/>
    </row>
    <row r="994" spans="2:6">
      <c r="B994" s="38"/>
      <c r="C994" s="38"/>
      <c r="D994" s="38"/>
      <c r="E994" s="38"/>
      <c r="F994" s="38"/>
    </row>
    <row r="995" spans="2:6">
      <c r="B995" s="38"/>
      <c r="C995" s="38"/>
      <c r="D995" s="38"/>
      <c r="E995" s="38"/>
      <c r="F995" s="38"/>
    </row>
    <row r="996" spans="2:6">
      <c r="B996" s="38"/>
      <c r="C996" s="38"/>
      <c r="D996" s="38"/>
      <c r="E996" s="38"/>
      <c r="F996" s="38"/>
    </row>
    <row r="997" spans="2:6">
      <c r="B997" s="38"/>
      <c r="C997" s="38"/>
      <c r="D997" s="38"/>
      <c r="E997" s="38"/>
      <c r="F997" s="38"/>
    </row>
    <row r="998" spans="2:6">
      <c r="B998" s="38"/>
      <c r="C998" s="38"/>
      <c r="D998" s="38"/>
      <c r="E998" s="38"/>
      <c r="F998" s="38"/>
    </row>
    <row r="999" spans="2:6">
      <c r="B999" s="38"/>
      <c r="C999" s="38"/>
      <c r="D999" s="38"/>
      <c r="E999" s="38"/>
      <c r="F999" s="38"/>
    </row>
    <row r="1000" spans="2:6">
      <c r="B1000" s="38"/>
      <c r="C1000" s="38"/>
      <c r="D1000" s="38"/>
      <c r="E1000" s="38"/>
      <c r="F1000" s="38"/>
    </row>
    <row r="1001" spans="2:6">
      <c r="B1001" s="38"/>
      <c r="C1001" s="38"/>
      <c r="D1001" s="38"/>
      <c r="E1001" s="38"/>
      <c r="F1001" s="38"/>
    </row>
    <row r="1002" spans="2:6">
      <c r="B1002" s="38"/>
      <c r="C1002" s="38"/>
      <c r="D1002" s="38"/>
      <c r="E1002" s="38"/>
      <c r="F1002" s="38"/>
    </row>
    <row r="1003" spans="2:6">
      <c r="B1003" s="38"/>
      <c r="C1003" s="38"/>
      <c r="D1003" s="38"/>
      <c r="E1003" s="38"/>
      <c r="F1003" s="38"/>
    </row>
    <row r="1004" spans="2:6">
      <c r="B1004" s="38"/>
      <c r="C1004" s="38"/>
      <c r="D1004" s="38"/>
      <c r="E1004" s="38"/>
      <c r="F1004" s="38"/>
    </row>
    <row r="1005" spans="2:6">
      <c r="B1005" s="38"/>
      <c r="C1005" s="38"/>
      <c r="D1005" s="38"/>
      <c r="E1005" s="38"/>
      <c r="F1005" s="38"/>
    </row>
    <row r="1006" spans="2:6">
      <c r="B1006" s="38"/>
      <c r="C1006" s="38"/>
      <c r="D1006" s="38"/>
      <c r="E1006" s="38"/>
      <c r="F1006" s="38"/>
    </row>
    <row r="1007" spans="2:6">
      <c r="B1007" s="38"/>
      <c r="C1007" s="38"/>
      <c r="D1007" s="38"/>
      <c r="E1007" s="38"/>
      <c r="F1007" s="38"/>
    </row>
    <row r="1008" spans="2:6">
      <c r="B1008" s="38"/>
      <c r="C1008" s="38"/>
      <c r="D1008" s="38"/>
      <c r="E1008" s="38"/>
      <c r="F1008" s="38"/>
    </row>
    <row r="1009" spans="2:6">
      <c r="B1009" s="38"/>
      <c r="C1009" s="38"/>
      <c r="D1009" s="38"/>
      <c r="E1009" s="38"/>
      <c r="F1009" s="38"/>
    </row>
    <row r="1010" spans="2:6">
      <c r="B1010" s="38"/>
      <c r="C1010" s="38"/>
      <c r="D1010" s="38"/>
      <c r="E1010" s="38"/>
      <c r="F1010" s="38"/>
    </row>
    <row r="1011" spans="2:6">
      <c r="B1011" s="38"/>
      <c r="C1011" s="38"/>
      <c r="D1011" s="38"/>
      <c r="E1011" s="38"/>
      <c r="F1011" s="38"/>
    </row>
    <row r="1012" spans="2:6">
      <c r="B1012" s="38"/>
      <c r="C1012" s="38"/>
      <c r="D1012" s="38"/>
      <c r="E1012" s="38"/>
      <c r="F1012" s="38"/>
    </row>
    <row r="1013" spans="2:6">
      <c r="B1013" s="38"/>
      <c r="C1013" s="38"/>
      <c r="D1013" s="38"/>
      <c r="E1013" s="38"/>
      <c r="F1013" s="38"/>
    </row>
    <row r="1014" spans="2:6">
      <c r="B1014" s="38"/>
      <c r="C1014" s="38"/>
      <c r="D1014" s="38"/>
      <c r="E1014" s="38"/>
      <c r="F1014" s="38"/>
    </row>
    <row r="1015" spans="2:6">
      <c r="B1015" s="38"/>
      <c r="C1015" s="38"/>
      <c r="D1015" s="38"/>
      <c r="E1015" s="38"/>
      <c r="F1015" s="38"/>
    </row>
    <row r="1016" spans="2:6">
      <c r="B1016" s="38"/>
      <c r="C1016" s="38"/>
      <c r="D1016" s="38"/>
      <c r="E1016" s="38"/>
      <c r="F1016" s="38"/>
    </row>
    <row r="1017" spans="2:6">
      <c r="B1017" s="38"/>
      <c r="C1017" s="38"/>
      <c r="D1017" s="38"/>
      <c r="E1017" s="38"/>
      <c r="F1017" s="38"/>
    </row>
    <row r="1018" spans="2:6">
      <c r="B1018" s="38"/>
      <c r="C1018" s="38"/>
      <c r="D1018" s="38"/>
      <c r="E1018" s="38"/>
      <c r="F1018" s="38"/>
    </row>
    <row r="1019" spans="2:6">
      <c r="B1019" s="38"/>
      <c r="C1019" s="38"/>
      <c r="D1019" s="38"/>
      <c r="E1019" s="38"/>
      <c r="F1019" s="38"/>
    </row>
    <row r="1020" spans="2:6">
      <c r="B1020" s="38"/>
      <c r="C1020" s="38"/>
      <c r="D1020" s="38"/>
      <c r="E1020" s="38"/>
      <c r="F1020" s="38"/>
    </row>
    <row r="1021" spans="2:6">
      <c r="B1021" s="38"/>
      <c r="C1021" s="38"/>
      <c r="D1021" s="38"/>
      <c r="E1021" s="38"/>
      <c r="F1021" s="38"/>
    </row>
    <row r="1022" spans="2:6">
      <c r="B1022" s="38"/>
      <c r="C1022" s="38"/>
      <c r="D1022" s="38"/>
      <c r="E1022" s="38"/>
      <c r="F1022" s="38"/>
    </row>
    <row r="1023" spans="2:6">
      <c r="B1023" s="38"/>
      <c r="C1023" s="38"/>
      <c r="D1023" s="38"/>
      <c r="E1023" s="38"/>
      <c r="F1023" s="38"/>
    </row>
    <row r="1024" spans="2:6">
      <c r="B1024" s="38"/>
      <c r="C1024" s="38"/>
      <c r="D1024" s="38"/>
      <c r="E1024" s="38"/>
      <c r="F1024" s="38"/>
    </row>
    <row r="1025" spans="2:6">
      <c r="B1025" s="38"/>
      <c r="C1025" s="38"/>
      <c r="D1025" s="38"/>
      <c r="E1025" s="38"/>
      <c r="F1025" s="38"/>
    </row>
    <row r="1026" spans="2:6">
      <c r="B1026" s="38"/>
      <c r="C1026" s="38"/>
      <c r="D1026" s="38"/>
      <c r="E1026" s="38"/>
      <c r="F1026" s="38"/>
    </row>
    <row r="1027" spans="2:6">
      <c r="B1027" s="38"/>
      <c r="C1027" s="38"/>
      <c r="D1027" s="38"/>
      <c r="E1027" s="38"/>
      <c r="F1027" s="38"/>
    </row>
    <row r="1028" spans="2:6">
      <c r="B1028" s="38"/>
      <c r="C1028" s="38"/>
      <c r="D1028" s="38"/>
      <c r="E1028" s="38"/>
      <c r="F1028" s="38"/>
    </row>
    <row r="1029" spans="2:6">
      <c r="B1029" s="38"/>
      <c r="C1029" s="38"/>
      <c r="D1029" s="38"/>
      <c r="E1029" s="38"/>
      <c r="F1029" s="38"/>
    </row>
    <row r="1030" spans="2:6">
      <c r="B1030" s="38"/>
      <c r="C1030" s="38"/>
      <c r="D1030" s="38"/>
      <c r="E1030" s="38"/>
      <c r="F1030" s="38"/>
    </row>
    <row r="1031" spans="2:6">
      <c r="B1031" s="38"/>
      <c r="C1031" s="38"/>
      <c r="D1031" s="38"/>
      <c r="E1031" s="38"/>
      <c r="F1031" s="38"/>
    </row>
    <row r="1032" spans="2:6">
      <c r="B1032" s="38"/>
      <c r="C1032" s="38"/>
      <c r="D1032" s="38"/>
      <c r="E1032" s="38"/>
      <c r="F1032" s="38"/>
    </row>
    <row r="1033" spans="2:6">
      <c r="B1033" s="38"/>
      <c r="C1033" s="38"/>
      <c r="D1033" s="38"/>
      <c r="E1033" s="38"/>
      <c r="F1033" s="38"/>
    </row>
    <row r="1034" spans="2:6">
      <c r="B1034" s="38"/>
      <c r="C1034" s="38"/>
      <c r="D1034" s="38"/>
      <c r="E1034" s="38"/>
      <c r="F1034" s="38"/>
    </row>
    <row r="1035" spans="2:6">
      <c r="B1035" s="38"/>
      <c r="C1035" s="38"/>
      <c r="D1035" s="38"/>
      <c r="E1035" s="38"/>
      <c r="F1035" s="38"/>
    </row>
    <row r="1036" spans="2:6">
      <c r="B1036" s="38"/>
      <c r="C1036" s="38"/>
      <c r="D1036" s="38"/>
      <c r="E1036" s="38"/>
      <c r="F1036" s="38"/>
    </row>
    <row r="1037" spans="2:6">
      <c r="B1037" s="38"/>
      <c r="C1037" s="38"/>
      <c r="D1037" s="38"/>
      <c r="E1037" s="38"/>
      <c r="F1037" s="38"/>
    </row>
    <row r="1038" spans="2:6">
      <c r="B1038" s="38"/>
      <c r="C1038" s="38"/>
      <c r="D1038" s="38"/>
      <c r="E1038" s="38"/>
      <c r="F1038" s="38"/>
    </row>
    <row r="1039" spans="2:6">
      <c r="B1039" s="38"/>
      <c r="C1039" s="38"/>
      <c r="D1039" s="38"/>
      <c r="E1039" s="38"/>
      <c r="F1039" s="38"/>
    </row>
    <row r="1040" spans="2:6">
      <c r="B1040" s="38"/>
      <c r="C1040" s="38"/>
      <c r="D1040" s="38"/>
      <c r="E1040" s="38"/>
      <c r="F1040" s="38"/>
    </row>
    <row r="1041" spans="2:6">
      <c r="B1041" s="38"/>
      <c r="C1041" s="38"/>
      <c r="D1041" s="38"/>
      <c r="E1041" s="38"/>
      <c r="F1041" s="38"/>
    </row>
    <row r="1042" spans="2:6">
      <c r="B1042" s="38"/>
      <c r="C1042" s="38"/>
      <c r="D1042" s="38"/>
      <c r="E1042" s="38"/>
      <c r="F1042" s="38"/>
    </row>
    <row r="1043" spans="2:6">
      <c r="B1043" s="38"/>
      <c r="C1043" s="38"/>
      <c r="D1043" s="38"/>
      <c r="E1043" s="38"/>
      <c r="F1043" s="38"/>
    </row>
    <row r="1044" spans="2:6">
      <c r="B1044" s="38"/>
      <c r="C1044" s="38"/>
      <c r="D1044" s="38"/>
      <c r="E1044" s="38"/>
      <c r="F1044" s="38"/>
    </row>
    <row r="1045" spans="2:6">
      <c r="B1045" s="38"/>
      <c r="C1045" s="38"/>
      <c r="D1045" s="38"/>
      <c r="E1045" s="38"/>
      <c r="F1045" s="38"/>
    </row>
    <row r="1046" spans="2:6">
      <c r="B1046" s="38"/>
      <c r="C1046" s="38"/>
      <c r="D1046" s="38"/>
      <c r="E1046" s="38"/>
      <c r="F1046" s="38"/>
    </row>
    <row r="1047" spans="2:6">
      <c r="B1047" s="38"/>
      <c r="C1047" s="38"/>
      <c r="D1047" s="38"/>
      <c r="E1047" s="38"/>
      <c r="F1047" s="38"/>
    </row>
    <row r="1048" spans="2:6">
      <c r="B1048" s="38"/>
      <c r="C1048" s="38"/>
      <c r="D1048" s="38"/>
      <c r="E1048" s="38"/>
      <c r="F1048" s="38"/>
    </row>
    <row r="1049" spans="2:6">
      <c r="B1049" s="38"/>
      <c r="C1049" s="38"/>
      <c r="D1049" s="38"/>
      <c r="E1049" s="38"/>
      <c r="F1049" s="38"/>
    </row>
    <row r="1050" spans="2:6">
      <c r="B1050" s="38"/>
      <c r="C1050" s="38"/>
      <c r="D1050" s="38"/>
      <c r="E1050" s="38"/>
      <c r="F1050" s="38"/>
    </row>
    <row r="1051" spans="2:6">
      <c r="B1051" s="38"/>
      <c r="C1051" s="38"/>
      <c r="D1051" s="38"/>
      <c r="E1051" s="38"/>
      <c r="F1051" s="38"/>
    </row>
    <row r="1052" spans="2:6">
      <c r="B1052" s="38"/>
      <c r="C1052" s="38"/>
      <c r="D1052" s="38"/>
      <c r="E1052" s="38"/>
      <c r="F1052" s="38"/>
    </row>
    <row r="1053" spans="2:6">
      <c r="B1053" s="38"/>
      <c r="C1053" s="38"/>
      <c r="D1053" s="38"/>
      <c r="E1053" s="38"/>
      <c r="F1053" s="38"/>
    </row>
    <row r="1054" spans="2:6">
      <c r="B1054" s="38"/>
      <c r="C1054" s="38"/>
      <c r="D1054" s="38"/>
      <c r="E1054" s="38"/>
      <c r="F1054" s="38"/>
    </row>
    <row r="1055" spans="2:6">
      <c r="B1055" s="38"/>
      <c r="C1055" s="38"/>
      <c r="D1055" s="38"/>
      <c r="E1055" s="38"/>
      <c r="F1055" s="38"/>
    </row>
    <row r="1056" spans="2:6">
      <c r="B1056" s="38"/>
      <c r="C1056" s="38"/>
      <c r="D1056" s="38"/>
      <c r="E1056" s="38"/>
      <c r="F1056" s="38"/>
    </row>
    <row r="1057" spans="2:6">
      <c r="B1057" s="38"/>
      <c r="C1057" s="38"/>
      <c r="D1057" s="38"/>
      <c r="E1057" s="38"/>
      <c r="F1057" s="38"/>
    </row>
    <row r="1058" spans="2:6">
      <c r="B1058" s="38"/>
      <c r="C1058" s="38"/>
      <c r="D1058" s="38"/>
      <c r="E1058" s="38"/>
      <c r="F1058" s="38"/>
    </row>
    <row r="1059" spans="2:6">
      <c r="B1059" s="38"/>
      <c r="C1059" s="38"/>
      <c r="D1059" s="38"/>
      <c r="E1059" s="38"/>
      <c r="F1059" s="38"/>
    </row>
    <row r="1060" spans="2:6">
      <c r="B1060" s="38"/>
      <c r="C1060" s="38"/>
      <c r="D1060" s="38"/>
      <c r="E1060" s="38"/>
      <c r="F1060" s="38"/>
    </row>
    <row r="1061" spans="2:6">
      <c r="B1061" s="38"/>
      <c r="C1061" s="38"/>
      <c r="D1061" s="38"/>
      <c r="E1061" s="38"/>
      <c r="F1061" s="38"/>
    </row>
    <row r="1062" spans="2:6">
      <c r="B1062" s="38"/>
      <c r="C1062" s="38"/>
      <c r="D1062" s="38"/>
      <c r="E1062" s="38"/>
      <c r="F1062" s="38"/>
    </row>
    <row r="1063" spans="2:6">
      <c r="B1063" s="38"/>
      <c r="C1063" s="38"/>
      <c r="D1063" s="38"/>
      <c r="E1063" s="38"/>
      <c r="F1063" s="38"/>
    </row>
    <row r="1064" spans="2:6">
      <c r="B1064" s="38"/>
      <c r="C1064" s="38"/>
      <c r="D1064" s="38"/>
      <c r="E1064" s="38"/>
      <c r="F1064" s="38"/>
    </row>
    <row r="1065" spans="2:6">
      <c r="B1065" s="38"/>
      <c r="C1065" s="38"/>
      <c r="D1065" s="38"/>
      <c r="E1065" s="38"/>
      <c r="F1065" s="38"/>
    </row>
    <row r="1066" spans="2:6">
      <c r="B1066" s="38"/>
      <c r="C1066" s="38"/>
      <c r="D1066" s="38"/>
      <c r="E1066" s="38"/>
      <c r="F1066" s="38"/>
    </row>
    <row r="1067" spans="2:6">
      <c r="B1067" s="38"/>
      <c r="C1067" s="38"/>
      <c r="D1067" s="38"/>
      <c r="E1067" s="38"/>
      <c r="F1067" s="38"/>
    </row>
    <row r="1068" spans="2:6">
      <c r="B1068" s="38"/>
      <c r="C1068" s="38"/>
      <c r="D1068" s="38"/>
      <c r="E1068" s="38"/>
      <c r="F1068" s="38"/>
    </row>
    <row r="1069" spans="2:6">
      <c r="B1069" s="38"/>
      <c r="C1069" s="38"/>
      <c r="D1069" s="38"/>
      <c r="E1069" s="38"/>
      <c r="F1069" s="38"/>
    </row>
    <row r="1070" spans="2:6">
      <c r="B1070" s="38"/>
      <c r="C1070" s="38"/>
      <c r="D1070" s="38"/>
      <c r="E1070" s="38"/>
      <c r="F1070" s="38"/>
    </row>
    <row r="1071" spans="2:6">
      <c r="B1071" s="38"/>
      <c r="C1071" s="38"/>
      <c r="D1071" s="38"/>
      <c r="E1071" s="38"/>
      <c r="F1071" s="38"/>
    </row>
    <row r="1072" spans="2:6">
      <c r="B1072" s="38"/>
      <c r="C1072" s="38"/>
      <c r="D1072" s="38"/>
      <c r="E1072" s="38"/>
      <c r="F1072" s="38"/>
    </row>
    <row r="1073" spans="2:6">
      <c r="B1073" s="38"/>
      <c r="C1073" s="38"/>
      <c r="D1073" s="38"/>
      <c r="E1073" s="38"/>
      <c r="F1073" s="38"/>
    </row>
    <row r="1074" spans="2:6">
      <c r="B1074" s="38"/>
      <c r="C1074" s="38"/>
      <c r="D1074" s="38"/>
      <c r="E1074" s="38"/>
      <c r="F1074" s="38"/>
    </row>
    <row r="1075" spans="2:6">
      <c r="B1075" s="38"/>
      <c r="C1075" s="38"/>
      <c r="D1075" s="38"/>
      <c r="E1075" s="38"/>
      <c r="F1075" s="38"/>
    </row>
    <row r="1076" spans="2:6">
      <c r="B1076" s="38"/>
      <c r="C1076" s="38"/>
      <c r="D1076" s="38"/>
      <c r="E1076" s="38"/>
      <c r="F1076" s="38"/>
    </row>
    <row r="1077" spans="2:6">
      <c r="B1077" s="38"/>
      <c r="C1077" s="38"/>
      <c r="D1077" s="38"/>
      <c r="E1077" s="38"/>
      <c r="F1077" s="38"/>
    </row>
    <row r="1078" spans="2:6">
      <c r="B1078" s="38"/>
      <c r="C1078" s="38"/>
      <c r="D1078" s="38"/>
      <c r="E1078" s="38"/>
      <c r="F1078" s="38"/>
    </row>
    <row r="1079" spans="2:6">
      <c r="B1079" s="38"/>
      <c r="C1079" s="38"/>
      <c r="D1079" s="38"/>
      <c r="E1079" s="38"/>
      <c r="F1079" s="38"/>
    </row>
    <row r="1080" spans="2:6">
      <c r="B1080" s="38"/>
      <c r="C1080" s="38"/>
      <c r="D1080" s="38"/>
      <c r="E1080" s="38"/>
      <c r="F1080" s="38"/>
    </row>
    <row r="1081" spans="2:6">
      <c r="B1081" s="38"/>
      <c r="C1081" s="38"/>
      <c r="D1081" s="38"/>
      <c r="E1081" s="38"/>
      <c r="F1081" s="38"/>
    </row>
    <row r="1082" spans="2:6">
      <c r="B1082" s="38"/>
      <c r="C1082" s="38"/>
      <c r="D1082" s="38"/>
      <c r="E1082" s="38"/>
      <c r="F1082" s="38"/>
    </row>
    <row r="1083" spans="2:6">
      <c r="B1083" s="38"/>
      <c r="C1083" s="38"/>
      <c r="D1083" s="38"/>
      <c r="E1083" s="38"/>
      <c r="F1083" s="38"/>
    </row>
    <row r="1084" spans="2:6">
      <c r="B1084" s="38"/>
      <c r="C1084" s="38"/>
      <c r="D1084" s="38"/>
      <c r="E1084" s="38"/>
      <c r="F1084" s="38"/>
    </row>
    <row r="1085" spans="2:6">
      <c r="B1085" s="38"/>
      <c r="C1085" s="38"/>
      <c r="D1085" s="38"/>
      <c r="E1085" s="38"/>
      <c r="F1085" s="38"/>
    </row>
    <row r="1086" spans="2:6">
      <c r="B1086" s="38"/>
      <c r="C1086" s="38"/>
      <c r="D1086" s="38"/>
      <c r="E1086" s="38"/>
      <c r="F1086" s="38"/>
    </row>
    <row r="1087" spans="2:6">
      <c r="B1087" s="38"/>
      <c r="C1087" s="38"/>
      <c r="D1087" s="38"/>
      <c r="E1087" s="38"/>
      <c r="F1087" s="38"/>
    </row>
    <row r="1088" spans="2:6">
      <c r="B1088" s="38"/>
      <c r="C1088" s="38"/>
      <c r="D1088" s="38"/>
      <c r="E1088" s="38"/>
      <c r="F1088" s="38"/>
    </row>
    <row r="1089" spans="2:6">
      <c r="B1089" s="38"/>
      <c r="C1089" s="38"/>
      <c r="D1089" s="38"/>
      <c r="E1089" s="38"/>
      <c r="F1089" s="38"/>
    </row>
    <row r="1090" spans="2:6">
      <c r="B1090" s="38"/>
      <c r="C1090" s="38"/>
      <c r="D1090" s="38"/>
      <c r="E1090" s="38"/>
      <c r="F1090" s="38"/>
    </row>
    <row r="1091" spans="2:6">
      <c r="B1091" s="38"/>
      <c r="C1091" s="38"/>
      <c r="D1091" s="38"/>
      <c r="E1091" s="38"/>
      <c r="F1091" s="38"/>
    </row>
    <row r="1092" spans="2:6">
      <c r="B1092" s="38"/>
      <c r="C1092" s="38"/>
      <c r="D1092" s="38"/>
      <c r="E1092" s="38"/>
      <c r="F1092" s="38"/>
    </row>
    <row r="1093" spans="2:6">
      <c r="B1093" s="38"/>
      <c r="C1093" s="38"/>
      <c r="D1093" s="38"/>
      <c r="E1093" s="38"/>
      <c r="F1093" s="38"/>
    </row>
    <row r="1094" spans="2:6">
      <c r="B1094" s="38"/>
      <c r="C1094" s="38"/>
      <c r="D1094" s="38"/>
      <c r="E1094" s="38"/>
      <c r="F1094" s="38"/>
    </row>
    <row r="1095" spans="2:6">
      <c r="B1095" s="38"/>
      <c r="C1095" s="38"/>
      <c r="D1095" s="38"/>
      <c r="E1095" s="38"/>
      <c r="F1095" s="38"/>
    </row>
    <row r="1096" spans="2:6">
      <c r="B1096" s="38"/>
      <c r="C1096" s="38"/>
      <c r="D1096" s="38"/>
      <c r="E1096" s="38"/>
      <c r="F1096" s="38"/>
    </row>
    <row r="1097" spans="2:6">
      <c r="B1097" s="38"/>
      <c r="C1097" s="38"/>
      <c r="D1097" s="38"/>
      <c r="E1097" s="38"/>
      <c r="F1097" s="38"/>
    </row>
    <row r="1098" spans="2:6">
      <c r="B1098" s="38"/>
      <c r="C1098" s="38"/>
      <c r="D1098" s="38"/>
      <c r="E1098" s="38"/>
      <c r="F1098" s="38"/>
    </row>
    <row r="1099" spans="2:6">
      <c r="B1099" s="38"/>
      <c r="C1099" s="38"/>
      <c r="D1099" s="38"/>
      <c r="E1099" s="38"/>
      <c r="F1099" s="38"/>
    </row>
    <row r="1100" spans="2:6">
      <c r="B1100" s="38"/>
      <c r="C1100" s="38"/>
      <c r="D1100" s="38"/>
      <c r="E1100" s="38"/>
      <c r="F1100" s="38"/>
    </row>
    <row r="1101" spans="2:6">
      <c r="B1101" s="38"/>
      <c r="C1101" s="38"/>
      <c r="D1101" s="38"/>
      <c r="E1101" s="38"/>
      <c r="F1101" s="38"/>
    </row>
    <row r="1102" spans="2:6">
      <c r="B1102" s="38"/>
      <c r="C1102" s="38"/>
      <c r="D1102" s="38"/>
      <c r="E1102" s="38"/>
      <c r="F1102" s="38"/>
    </row>
    <row r="1103" spans="2:6">
      <c r="B1103" s="38"/>
      <c r="C1103" s="38"/>
      <c r="D1103" s="38"/>
      <c r="E1103" s="38"/>
      <c r="F1103" s="38"/>
    </row>
    <row r="1104" spans="2:6">
      <c r="B1104" s="38"/>
      <c r="C1104" s="38"/>
      <c r="D1104" s="38"/>
      <c r="E1104" s="38"/>
      <c r="F1104" s="38"/>
    </row>
    <row r="1105" spans="2:6">
      <c r="B1105" s="38"/>
      <c r="C1105" s="38"/>
      <c r="D1105" s="38"/>
      <c r="E1105" s="38"/>
      <c r="F1105" s="38"/>
    </row>
    <row r="1106" spans="2:6">
      <c r="B1106" s="38"/>
      <c r="C1106" s="38"/>
      <c r="D1106" s="38"/>
      <c r="E1106" s="38"/>
      <c r="F1106" s="38"/>
    </row>
    <row r="1107" spans="2:6">
      <c r="B1107" s="38"/>
      <c r="C1107" s="38"/>
      <c r="D1107" s="38"/>
      <c r="E1107" s="38"/>
      <c r="F1107" s="38"/>
    </row>
    <row r="1108" spans="2:6">
      <c r="B1108" s="38"/>
      <c r="C1108" s="38"/>
      <c r="D1108" s="38"/>
      <c r="E1108" s="38"/>
      <c r="F1108" s="38"/>
    </row>
    <row r="1109" spans="2:6">
      <c r="B1109" s="38"/>
      <c r="C1109" s="38"/>
      <c r="D1109" s="38"/>
      <c r="E1109" s="38"/>
      <c r="F1109" s="38"/>
    </row>
    <row r="1110" spans="2:6">
      <c r="B1110" s="38"/>
      <c r="C1110" s="38"/>
      <c r="D1110" s="38"/>
      <c r="E1110" s="38"/>
      <c r="F1110" s="38"/>
    </row>
    <row r="1111" spans="2:6">
      <c r="B1111" s="38"/>
      <c r="C1111" s="38"/>
      <c r="D1111" s="38"/>
      <c r="E1111" s="38"/>
      <c r="F1111" s="38"/>
    </row>
    <row r="1112" spans="2:6">
      <c r="B1112" s="38"/>
      <c r="C1112" s="38"/>
      <c r="D1112" s="38"/>
      <c r="E1112" s="38"/>
      <c r="F1112" s="38"/>
    </row>
    <row r="1113" spans="2:6">
      <c r="B1113" s="38"/>
      <c r="C1113" s="38"/>
      <c r="D1113" s="38"/>
      <c r="E1113" s="38"/>
      <c r="F1113" s="38"/>
    </row>
    <row r="1114" spans="2:6">
      <c r="B1114" s="38"/>
      <c r="C1114" s="38"/>
      <c r="D1114" s="38"/>
      <c r="E1114" s="38"/>
      <c r="F1114" s="38"/>
    </row>
    <row r="1115" spans="2:6">
      <c r="B1115" s="38"/>
      <c r="C1115" s="38"/>
      <c r="D1115" s="38"/>
      <c r="E1115" s="38"/>
      <c r="F1115" s="38"/>
    </row>
    <row r="1116" spans="2:6">
      <c r="B1116" s="38"/>
      <c r="C1116" s="38"/>
      <c r="D1116" s="38"/>
      <c r="E1116" s="38"/>
      <c r="F1116" s="38"/>
    </row>
    <row r="1117" spans="2:6">
      <c r="B1117" s="38"/>
      <c r="C1117" s="38"/>
      <c r="D1117" s="38"/>
      <c r="E1117" s="38"/>
      <c r="F1117" s="38"/>
    </row>
    <row r="1118" spans="2:6">
      <c r="B1118" s="38"/>
      <c r="C1118" s="38"/>
      <c r="D1118" s="38"/>
      <c r="E1118" s="38"/>
      <c r="F1118" s="38"/>
    </row>
    <row r="1119" spans="2:6">
      <c r="B1119" s="38"/>
      <c r="C1119" s="38"/>
      <c r="D1119" s="38"/>
      <c r="E1119" s="38"/>
      <c r="F1119" s="38"/>
    </row>
    <row r="1120" spans="2:6">
      <c r="B1120" s="38"/>
      <c r="C1120" s="38"/>
      <c r="D1120" s="38"/>
      <c r="E1120" s="38"/>
      <c r="F1120" s="38"/>
    </row>
    <row r="1121" spans="2:6">
      <c r="B1121" s="38"/>
      <c r="C1121" s="38"/>
      <c r="D1121" s="38"/>
      <c r="E1121" s="38"/>
      <c r="F1121" s="38"/>
    </row>
    <row r="1122" spans="2:6">
      <c r="B1122" s="38"/>
      <c r="C1122" s="38"/>
      <c r="D1122" s="38"/>
      <c r="E1122" s="38"/>
      <c r="F1122" s="38"/>
    </row>
    <row r="1123" spans="2:6">
      <c r="B1123" s="38"/>
      <c r="C1123" s="38"/>
      <c r="D1123" s="38"/>
      <c r="E1123" s="38"/>
      <c r="F1123" s="38"/>
    </row>
    <row r="1124" spans="2:6">
      <c r="B1124" s="38"/>
      <c r="C1124" s="38"/>
      <c r="D1124" s="38"/>
      <c r="E1124" s="38"/>
      <c r="F1124" s="38"/>
    </row>
    <row r="1125" spans="2:6">
      <c r="B1125" s="38"/>
      <c r="C1125" s="38"/>
      <c r="D1125" s="38"/>
      <c r="E1125" s="38"/>
      <c r="F1125" s="38"/>
    </row>
    <row r="1126" spans="2:6">
      <c r="B1126" s="38"/>
      <c r="C1126" s="38"/>
      <c r="D1126" s="38"/>
      <c r="E1126" s="38"/>
      <c r="F1126" s="38"/>
    </row>
    <row r="1127" spans="2:6">
      <c r="B1127" s="38"/>
      <c r="C1127" s="38"/>
      <c r="D1127" s="38"/>
      <c r="E1127" s="38"/>
      <c r="F1127" s="38"/>
    </row>
    <row r="1128" spans="2:6">
      <c r="B1128" s="38"/>
      <c r="C1128" s="38"/>
      <c r="D1128" s="38"/>
      <c r="E1128" s="38"/>
      <c r="F1128" s="38"/>
    </row>
    <row r="1129" spans="2:6">
      <c r="B1129" s="38"/>
      <c r="C1129" s="38"/>
      <c r="D1129" s="38"/>
      <c r="E1129" s="38"/>
      <c r="F1129" s="38"/>
    </row>
    <row r="1130" spans="2:6">
      <c r="B1130" s="38"/>
      <c r="C1130" s="38"/>
      <c r="D1130" s="38"/>
      <c r="E1130" s="38"/>
      <c r="F1130" s="38"/>
    </row>
    <row r="1131" spans="2:6">
      <c r="B1131" s="38"/>
      <c r="C1131" s="38"/>
      <c r="D1131" s="38"/>
      <c r="E1131" s="38"/>
      <c r="F1131" s="38"/>
    </row>
    <row r="1132" spans="2:6">
      <c r="B1132" s="38"/>
      <c r="C1132" s="38"/>
      <c r="D1132" s="38"/>
      <c r="E1132" s="38"/>
      <c r="F1132" s="38"/>
    </row>
    <row r="1133" spans="2:6">
      <c r="B1133" s="38"/>
      <c r="C1133" s="38"/>
      <c r="D1133" s="38"/>
      <c r="E1133" s="38"/>
      <c r="F1133" s="38"/>
    </row>
    <row r="1134" spans="2:6">
      <c r="B1134" s="38"/>
      <c r="C1134" s="38"/>
      <c r="D1134" s="38"/>
      <c r="E1134" s="38"/>
      <c r="F1134" s="38"/>
    </row>
    <row r="1135" spans="2:6">
      <c r="B1135" s="38"/>
      <c r="C1135" s="38"/>
      <c r="D1135" s="38"/>
      <c r="E1135" s="38"/>
      <c r="F1135" s="38"/>
    </row>
    <row r="1136" spans="2:6">
      <c r="B1136" s="38"/>
      <c r="C1136" s="38"/>
      <c r="D1136" s="38"/>
      <c r="E1136" s="38"/>
      <c r="F1136" s="38"/>
    </row>
    <row r="1137" spans="2:6">
      <c r="B1137" s="38"/>
      <c r="C1137" s="38"/>
      <c r="D1137" s="38"/>
      <c r="E1137" s="38"/>
      <c r="F1137" s="38"/>
    </row>
    <row r="1138" spans="2:6">
      <c r="B1138" s="38"/>
      <c r="C1138" s="38"/>
      <c r="D1138" s="38"/>
      <c r="E1138" s="38"/>
      <c r="F1138" s="38"/>
    </row>
    <row r="1139" spans="2:6">
      <c r="B1139" s="38"/>
      <c r="C1139" s="38"/>
      <c r="D1139" s="38"/>
      <c r="E1139" s="38"/>
      <c r="F1139" s="38"/>
    </row>
    <row r="1140" spans="2:6">
      <c r="B1140" s="38"/>
      <c r="C1140" s="38"/>
      <c r="D1140" s="38"/>
      <c r="E1140" s="38"/>
      <c r="F1140" s="38"/>
    </row>
    <row r="1141" spans="2:6">
      <c r="B1141" s="38"/>
      <c r="C1141" s="38"/>
      <c r="D1141" s="38"/>
      <c r="E1141" s="38"/>
      <c r="F1141" s="38"/>
    </row>
    <row r="1142" spans="2:6">
      <c r="B1142" s="38"/>
      <c r="C1142" s="38"/>
      <c r="D1142" s="38"/>
      <c r="E1142" s="38"/>
      <c r="F1142" s="38"/>
    </row>
    <row r="1143" spans="2:6">
      <c r="B1143" s="38"/>
      <c r="C1143" s="38"/>
      <c r="D1143" s="38"/>
      <c r="E1143" s="38"/>
      <c r="F1143" s="38"/>
    </row>
    <row r="1144" spans="2:6">
      <c r="B1144" s="38"/>
      <c r="C1144" s="38"/>
      <c r="D1144" s="38"/>
      <c r="E1144" s="38"/>
      <c r="F1144" s="38"/>
    </row>
    <row r="1145" spans="2:6">
      <c r="B1145" s="38"/>
      <c r="C1145" s="38"/>
      <c r="D1145" s="38"/>
      <c r="E1145" s="38"/>
      <c r="F1145" s="38"/>
    </row>
    <row r="1146" spans="2:6">
      <c r="B1146" s="38"/>
      <c r="C1146" s="38"/>
      <c r="D1146" s="38"/>
      <c r="E1146" s="38"/>
      <c r="F1146" s="38"/>
    </row>
    <row r="1147" spans="2:6">
      <c r="B1147" s="38"/>
      <c r="C1147" s="38"/>
      <c r="D1147" s="38"/>
      <c r="E1147" s="38"/>
      <c r="F1147" s="38"/>
    </row>
    <row r="1148" spans="2:6">
      <c r="B1148" s="38"/>
      <c r="C1148" s="38"/>
      <c r="D1148" s="38"/>
      <c r="E1148" s="38"/>
      <c r="F1148" s="38"/>
    </row>
    <row r="1149" spans="2:6">
      <c r="B1149" s="38"/>
      <c r="C1149" s="38"/>
      <c r="D1149" s="38"/>
      <c r="E1149" s="38"/>
      <c r="F1149" s="38"/>
    </row>
    <row r="1150" spans="2:6">
      <c r="B1150" s="38"/>
      <c r="C1150" s="38"/>
      <c r="D1150" s="38"/>
      <c r="E1150" s="38"/>
      <c r="F1150" s="38"/>
    </row>
    <row r="1151" spans="2:6">
      <c r="B1151" s="38"/>
      <c r="C1151" s="38"/>
      <c r="D1151" s="38"/>
      <c r="E1151" s="38"/>
      <c r="F1151" s="38"/>
    </row>
    <row r="1152" spans="2:6">
      <c r="B1152" s="38"/>
      <c r="C1152" s="38"/>
      <c r="D1152" s="38"/>
      <c r="E1152" s="38"/>
      <c r="F1152" s="38"/>
    </row>
    <row r="1153" spans="2:6">
      <c r="B1153" s="38"/>
      <c r="C1153" s="38"/>
      <c r="D1153" s="38"/>
      <c r="E1153" s="38"/>
      <c r="F1153" s="38"/>
    </row>
    <row r="1154" spans="2:6">
      <c r="B1154" s="38"/>
      <c r="C1154" s="38"/>
      <c r="D1154" s="38"/>
      <c r="E1154" s="38"/>
      <c r="F1154" s="38"/>
    </row>
    <row r="1155" spans="2:6">
      <c r="B1155" s="38"/>
      <c r="C1155" s="38"/>
      <c r="D1155" s="38"/>
      <c r="E1155" s="38"/>
      <c r="F1155" s="38"/>
    </row>
    <row r="1156" spans="2:6">
      <c r="B1156" s="38"/>
      <c r="C1156" s="38"/>
      <c r="D1156" s="38"/>
      <c r="E1156" s="38"/>
      <c r="F1156" s="38"/>
    </row>
    <row r="1157" spans="2:6">
      <c r="B1157" s="38"/>
      <c r="C1157" s="38"/>
      <c r="D1157" s="38"/>
      <c r="E1157" s="38"/>
      <c r="F1157" s="38"/>
    </row>
    <row r="1158" spans="2:6">
      <c r="B1158" s="38"/>
      <c r="C1158" s="38"/>
      <c r="D1158" s="38"/>
      <c r="E1158" s="38"/>
      <c r="F1158" s="38"/>
    </row>
    <row r="1159" spans="2:6">
      <c r="B1159" s="38"/>
      <c r="C1159" s="38"/>
      <c r="D1159" s="38"/>
      <c r="E1159" s="38"/>
      <c r="F1159" s="38"/>
    </row>
    <row r="1160" spans="2:6">
      <c r="B1160" s="38"/>
      <c r="C1160" s="38"/>
      <c r="D1160" s="38"/>
      <c r="E1160" s="38"/>
      <c r="F1160" s="38"/>
    </row>
    <row r="1161" spans="2:6">
      <c r="B1161" s="38"/>
      <c r="C1161" s="38"/>
      <c r="D1161" s="38"/>
      <c r="E1161" s="38"/>
      <c r="F1161" s="38"/>
    </row>
    <row r="1162" spans="2:6">
      <c r="B1162" s="38"/>
      <c r="C1162" s="38"/>
      <c r="D1162" s="38"/>
      <c r="E1162" s="38"/>
      <c r="F1162" s="38"/>
    </row>
    <row r="1163" spans="2:6">
      <c r="B1163" s="38"/>
      <c r="C1163" s="38"/>
      <c r="D1163" s="38"/>
      <c r="E1163" s="38"/>
      <c r="F1163" s="38"/>
    </row>
    <row r="1164" spans="2:6">
      <c r="B1164" s="38"/>
      <c r="C1164" s="38"/>
      <c r="D1164" s="38"/>
      <c r="E1164" s="38"/>
      <c r="F1164" s="38"/>
    </row>
    <row r="1165" spans="2:6">
      <c r="B1165" s="38"/>
      <c r="C1165" s="38"/>
      <c r="D1165" s="38"/>
      <c r="E1165" s="38"/>
      <c r="F1165" s="38"/>
    </row>
    <row r="1166" spans="2:6">
      <c r="B1166" s="38"/>
      <c r="C1166" s="38"/>
      <c r="D1166" s="38"/>
      <c r="E1166" s="38"/>
      <c r="F1166" s="38"/>
    </row>
    <row r="1167" spans="2:6">
      <c r="B1167" s="38"/>
      <c r="C1167" s="38"/>
      <c r="D1167" s="38"/>
      <c r="E1167" s="38"/>
      <c r="F1167" s="38"/>
    </row>
    <row r="1168" spans="2:6">
      <c r="B1168" s="38"/>
      <c r="C1168" s="38"/>
      <c r="D1168" s="38"/>
      <c r="E1168" s="38"/>
      <c r="F1168" s="38"/>
    </row>
    <row r="1169" spans="2:6">
      <c r="B1169" s="38"/>
      <c r="C1169" s="38"/>
      <c r="D1169" s="38"/>
      <c r="E1169" s="38"/>
      <c r="F1169" s="38"/>
    </row>
    <row r="1170" spans="2:6">
      <c r="B1170" s="38"/>
      <c r="C1170" s="38"/>
      <c r="D1170" s="38"/>
      <c r="E1170" s="38"/>
      <c r="F1170" s="38"/>
    </row>
    <row r="1171" spans="2:6">
      <c r="B1171" s="38"/>
      <c r="C1171" s="38"/>
      <c r="D1171" s="38"/>
      <c r="E1171" s="38"/>
      <c r="F1171" s="38"/>
    </row>
    <row r="1172" spans="2:6">
      <c r="B1172" s="38"/>
      <c r="C1172" s="38"/>
      <c r="D1172" s="38"/>
      <c r="E1172" s="38"/>
      <c r="F1172" s="38"/>
    </row>
    <row r="1173" spans="2:6">
      <c r="B1173" s="38"/>
      <c r="C1173" s="38"/>
      <c r="D1173" s="38"/>
      <c r="E1173" s="38"/>
      <c r="F1173" s="38"/>
    </row>
    <row r="1174" spans="2:6">
      <c r="B1174" s="38"/>
      <c r="C1174" s="38"/>
      <c r="D1174" s="38"/>
      <c r="E1174" s="38"/>
      <c r="F1174" s="38"/>
    </row>
    <row r="1175" spans="2:6">
      <c r="B1175" s="38"/>
      <c r="C1175" s="38"/>
      <c r="D1175" s="38"/>
      <c r="E1175" s="38"/>
      <c r="F1175" s="38"/>
    </row>
    <row r="1176" spans="2:6">
      <c r="B1176" s="38"/>
      <c r="C1176" s="38"/>
      <c r="D1176" s="38"/>
      <c r="E1176" s="38"/>
      <c r="F1176" s="38"/>
    </row>
    <row r="1177" spans="2:6">
      <c r="B1177" s="38"/>
      <c r="C1177" s="38"/>
      <c r="D1177" s="38"/>
      <c r="E1177" s="38"/>
      <c r="F1177" s="38"/>
    </row>
    <row r="1178" spans="2:6">
      <c r="B1178" s="38"/>
      <c r="C1178" s="38"/>
      <c r="D1178" s="38"/>
      <c r="E1178" s="38"/>
      <c r="F1178" s="38"/>
    </row>
    <row r="1179" spans="2:6">
      <c r="B1179" s="38"/>
      <c r="C1179" s="38"/>
      <c r="D1179" s="38"/>
      <c r="E1179" s="38"/>
      <c r="F1179" s="38"/>
    </row>
    <row r="1180" spans="2:6">
      <c r="B1180" s="38"/>
      <c r="C1180" s="38"/>
      <c r="D1180" s="38"/>
      <c r="E1180" s="38"/>
      <c r="F1180" s="38"/>
    </row>
    <row r="1181" spans="2:6">
      <c r="B1181" s="38"/>
      <c r="C1181" s="38"/>
      <c r="D1181" s="38"/>
      <c r="E1181" s="38"/>
      <c r="F1181" s="38"/>
    </row>
    <row r="1182" spans="2:6">
      <c r="B1182" s="38"/>
      <c r="C1182" s="38"/>
      <c r="D1182" s="38"/>
      <c r="E1182" s="38"/>
      <c r="F1182" s="38"/>
    </row>
    <row r="1183" spans="2:6">
      <c r="B1183" s="38"/>
      <c r="C1183" s="38"/>
      <c r="D1183" s="38"/>
      <c r="E1183" s="38"/>
      <c r="F1183" s="38"/>
    </row>
    <row r="1184" spans="2:6">
      <c r="B1184" s="38"/>
      <c r="C1184" s="38"/>
      <c r="D1184" s="38"/>
      <c r="E1184" s="38"/>
      <c r="F1184" s="38"/>
    </row>
    <row r="1185" spans="2:6">
      <c r="B1185" s="38"/>
      <c r="C1185" s="38"/>
      <c r="D1185" s="38"/>
      <c r="E1185" s="38"/>
      <c r="F1185" s="38"/>
    </row>
    <row r="1186" spans="2:6">
      <c r="B1186" s="38"/>
      <c r="C1186" s="38"/>
      <c r="D1186" s="38"/>
      <c r="E1186" s="38"/>
      <c r="F1186" s="38"/>
    </row>
    <row r="1187" spans="2:6">
      <c r="B1187" s="38"/>
      <c r="C1187" s="38"/>
      <c r="D1187" s="38"/>
      <c r="E1187" s="38"/>
      <c r="F1187" s="38"/>
    </row>
    <row r="1188" spans="2:6">
      <c r="B1188" s="38"/>
      <c r="C1188" s="38"/>
      <c r="D1188" s="38"/>
      <c r="E1188" s="38"/>
      <c r="F1188" s="38"/>
    </row>
    <row r="1189" spans="2:6">
      <c r="B1189" s="38"/>
      <c r="C1189" s="38"/>
      <c r="D1189" s="38"/>
      <c r="E1189" s="38"/>
      <c r="F1189" s="38"/>
    </row>
    <row r="1190" spans="2:6">
      <c r="B1190" s="38"/>
      <c r="C1190" s="38"/>
      <c r="D1190" s="38"/>
      <c r="E1190" s="38"/>
      <c r="F1190" s="38"/>
    </row>
    <row r="1191" spans="2:6">
      <c r="B1191" s="38"/>
      <c r="C1191" s="38"/>
      <c r="D1191" s="38"/>
      <c r="E1191" s="38"/>
      <c r="F1191" s="38"/>
    </row>
    <row r="1192" spans="2:6">
      <c r="B1192" s="38"/>
      <c r="C1192" s="38"/>
      <c r="D1192" s="38"/>
      <c r="E1192" s="38"/>
      <c r="F1192" s="38"/>
    </row>
    <row r="1193" spans="2:6">
      <c r="B1193" s="38"/>
      <c r="C1193" s="38"/>
      <c r="D1193" s="38"/>
      <c r="E1193" s="38"/>
      <c r="F1193" s="38"/>
    </row>
    <row r="1194" spans="2:6">
      <c r="B1194" s="38"/>
      <c r="C1194" s="38"/>
      <c r="D1194" s="38"/>
      <c r="E1194" s="38"/>
      <c r="F1194" s="38"/>
    </row>
    <row r="1195" spans="2:6">
      <c r="B1195" s="38"/>
      <c r="C1195" s="38"/>
      <c r="D1195" s="38"/>
      <c r="E1195" s="38"/>
      <c r="F1195" s="38"/>
    </row>
    <row r="1196" spans="2:6">
      <c r="B1196" s="38"/>
      <c r="C1196" s="38"/>
      <c r="D1196" s="38"/>
      <c r="E1196" s="38"/>
      <c r="F1196" s="38"/>
    </row>
    <row r="1197" spans="2:6">
      <c r="B1197" s="38"/>
      <c r="C1197" s="38"/>
      <c r="D1197" s="38"/>
      <c r="E1197" s="38"/>
      <c r="F1197" s="38"/>
    </row>
    <row r="1198" spans="2:6">
      <c r="B1198" s="38"/>
      <c r="C1198" s="38"/>
      <c r="D1198" s="38"/>
      <c r="E1198" s="38"/>
      <c r="F1198" s="38"/>
    </row>
    <row r="1199" spans="2:6">
      <c r="B1199" s="38"/>
      <c r="C1199" s="38"/>
      <c r="D1199" s="38"/>
      <c r="E1199" s="38"/>
      <c r="F1199" s="38"/>
    </row>
    <row r="1200" spans="2:6">
      <c r="B1200" s="38"/>
      <c r="C1200" s="38"/>
      <c r="D1200" s="38"/>
      <c r="E1200" s="38"/>
      <c r="F1200" s="38"/>
    </row>
    <row r="1201" spans="2:6">
      <c r="B1201" s="38"/>
      <c r="C1201" s="38"/>
      <c r="D1201" s="38"/>
      <c r="E1201" s="38"/>
      <c r="F1201" s="38"/>
    </row>
    <row r="1202" spans="2:6">
      <c r="B1202" s="38"/>
      <c r="C1202" s="38"/>
      <c r="D1202" s="38"/>
      <c r="E1202" s="38"/>
      <c r="F1202" s="38"/>
    </row>
    <row r="1203" spans="2:6">
      <c r="B1203" s="38"/>
      <c r="C1203" s="38"/>
      <c r="D1203" s="38"/>
      <c r="E1203" s="38"/>
      <c r="F1203" s="38"/>
    </row>
    <row r="1204" spans="2:6">
      <c r="B1204" s="38"/>
      <c r="C1204" s="38"/>
      <c r="D1204" s="38"/>
      <c r="E1204" s="38"/>
      <c r="F1204" s="38"/>
    </row>
    <row r="1205" spans="2:6">
      <c r="B1205" s="38"/>
      <c r="C1205" s="38"/>
      <c r="D1205" s="38"/>
      <c r="E1205" s="38"/>
      <c r="F1205" s="38"/>
    </row>
    <row r="1206" spans="2:6">
      <c r="B1206" s="38"/>
      <c r="C1206" s="38"/>
      <c r="D1206" s="38"/>
      <c r="E1206" s="38"/>
      <c r="F1206" s="38"/>
    </row>
    <row r="1207" spans="2:6">
      <c r="B1207" s="38"/>
      <c r="C1207" s="38"/>
      <c r="D1207" s="38"/>
      <c r="E1207" s="38"/>
      <c r="F1207" s="38"/>
    </row>
    <row r="1208" spans="2:6">
      <c r="B1208" s="38"/>
      <c r="C1208" s="38"/>
      <c r="D1208" s="38"/>
      <c r="E1208" s="38"/>
      <c r="F1208" s="38"/>
    </row>
    <row r="1209" spans="2:6">
      <c r="B1209" s="38"/>
      <c r="C1209" s="38"/>
      <c r="D1209" s="38"/>
      <c r="E1209" s="38"/>
      <c r="F1209" s="38"/>
    </row>
    <row r="1210" spans="2:6">
      <c r="B1210" s="38"/>
      <c r="C1210" s="38"/>
      <c r="D1210" s="38"/>
      <c r="E1210" s="38"/>
      <c r="F1210" s="38"/>
    </row>
    <row r="1211" spans="2:6">
      <c r="B1211" s="38"/>
      <c r="C1211" s="38"/>
      <c r="D1211" s="38"/>
      <c r="E1211" s="38"/>
      <c r="F1211" s="38"/>
    </row>
    <row r="1212" spans="2:6">
      <c r="B1212" s="38"/>
      <c r="C1212" s="38"/>
      <c r="D1212" s="38"/>
      <c r="E1212" s="38"/>
      <c r="F1212" s="38"/>
    </row>
    <row r="1213" spans="2:6">
      <c r="B1213" s="38"/>
      <c r="C1213" s="38"/>
      <c r="D1213" s="38"/>
      <c r="E1213" s="38"/>
      <c r="F1213" s="38"/>
    </row>
    <row r="1214" spans="2:6">
      <c r="B1214" s="38"/>
      <c r="C1214" s="38"/>
      <c r="D1214" s="38"/>
      <c r="E1214" s="38"/>
      <c r="F1214" s="38"/>
    </row>
    <row r="1215" spans="2:6">
      <c r="B1215" s="38"/>
      <c r="C1215" s="38"/>
      <c r="D1215" s="38"/>
      <c r="E1215" s="38"/>
      <c r="F1215" s="38"/>
    </row>
    <row r="1216" spans="2:6">
      <c r="B1216" s="38"/>
      <c r="C1216" s="38"/>
      <c r="D1216" s="38"/>
      <c r="E1216" s="38"/>
      <c r="F1216" s="38"/>
    </row>
    <row r="1217" spans="2:6">
      <c r="B1217" s="38"/>
      <c r="C1217" s="38"/>
      <c r="D1217" s="38"/>
      <c r="E1217" s="38"/>
      <c r="F1217" s="38"/>
    </row>
    <row r="1218" spans="2:6">
      <c r="B1218" s="38"/>
      <c r="C1218" s="38"/>
      <c r="D1218" s="38"/>
      <c r="E1218" s="38"/>
      <c r="F1218" s="38"/>
    </row>
    <row r="1219" spans="2:6">
      <c r="B1219" s="38"/>
      <c r="C1219" s="38"/>
      <c r="D1219" s="38"/>
      <c r="E1219" s="38"/>
      <c r="F1219" s="38"/>
    </row>
    <row r="1220" spans="2:6">
      <c r="B1220" s="38"/>
      <c r="C1220" s="38"/>
      <c r="D1220" s="38"/>
      <c r="E1220" s="38"/>
      <c r="F1220" s="38"/>
    </row>
    <row r="1221" spans="2:6">
      <c r="B1221" s="38"/>
      <c r="C1221" s="38"/>
      <c r="D1221" s="38"/>
      <c r="E1221" s="38"/>
      <c r="F1221" s="38"/>
    </row>
    <row r="1222" spans="2:6">
      <c r="B1222" s="38"/>
      <c r="C1222" s="38"/>
      <c r="D1222" s="38"/>
      <c r="E1222" s="38"/>
      <c r="F1222" s="38"/>
    </row>
    <row r="1223" spans="2:6">
      <c r="B1223" s="38"/>
      <c r="C1223" s="38"/>
      <c r="D1223" s="38"/>
      <c r="E1223" s="38"/>
      <c r="F1223" s="38"/>
    </row>
    <row r="1224" spans="2:6">
      <c r="B1224" s="38"/>
      <c r="C1224" s="38"/>
      <c r="D1224" s="38"/>
      <c r="E1224" s="38"/>
      <c r="F1224" s="38"/>
    </row>
    <row r="1225" spans="2:6">
      <c r="B1225" s="38"/>
      <c r="C1225" s="38"/>
      <c r="D1225" s="38"/>
      <c r="E1225" s="38"/>
      <c r="F1225" s="38"/>
    </row>
    <row r="1226" spans="2:6">
      <c r="B1226" s="38"/>
      <c r="C1226" s="38"/>
      <c r="D1226" s="38"/>
      <c r="E1226" s="38"/>
      <c r="F1226" s="38"/>
    </row>
    <row r="1227" spans="2:6">
      <c r="B1227" s="38"/>
      <c r="C1227" s="38"/>
      <c r="D1227" s="38"/>
      <c r="E1227" s="38"/>
      <c r="F1227" s="38"/>
    </row>
    <row r="1228" spans="2:6">
      <c r="B1228" s="38"/>
      <c r="C1228" s="38"/>
      <c r="D1228" s="38"/>
      <c r="E1228" s="38"/>
      <c r="F1228" s="38"/>
    </row>
    <row r="1229" spans="2:6">
      <c r="B1229" s="38"/>
      <c r="C1229" s="38"/>
      <c r="D1229" s="38"/>
      <c r="E1229" s="38"/>
      <c r="F1229" s="38"/>
    </row>
    <row r="1230" spans="2:6">
      <c r="B1230" s="38"/>
      <c r="C1230" s="38"/>
      <c r="D1230" s="38"/>
      <c r="E1230" s="38"/>
      <c r="F1230" s="38"/>
    </row>
    <row r="1231" spans="2:6">
      <c r="B1231" s="38"/>
      <c r="C1231" s="38"/>
      <c r="D1231" s="38"/>
      <c r="E1231" s="38"/>
      <c r="F1231" s="38"/>
    </row>
    <row r="1232" spans="2:6">
      <c r="B1232" s="38"/>
      <c r="C1232" s="38"/>
      <c r="D1232" s="38"/>
      <c r="E1232" s="38"/>
      <c r="F1232" s="38"/>
    </row>
    <row r="1233" spans="2:6">
      <c r="B1233" s="38"/>
      <c r="C1233" s="38"/>
      <c r="D1233" s="38"/>
      <c r="E1233" s="38"/>
      <c r="F1233" s="38"/>
    </row>
    <row r="1234" spans="2:6">
      <c r="B1234" s="38"/>
      <c r="C1234" s="38"/>
      <c r="D1234" s="38"/>
      <c r="E1234" s="38"/>
      <c r="F1234" s="38"/>
    </row>
    <row r="1235" spans="2:6">
      <c r="B1235" s="38"/>
      <c r="C1235" s="38"/>
      <c r="D1235" s="38"/>
      <c r="E1235" s="38"/>
      <c r="F1235" s="38"/>
    </row>
    <row r="1236" spans="2:6">
      <c r="B1236" s="38"/>
      <c r="C1236" s="38"/>
      <c r="D1236" s="38"/>
      <c r="E1236" s="38"/>
      <c r="F1236" s="38"/>
    </row>
    <row r="1237" spans="2:6">
      <c r="B1237" s="38"/>
      <c r="C1237" s="38"/>
      <c r="D1237" s="38"/>
      <c r="E1237" s="38"/>
      <c r="F1237" s="38"/>
    </row>
    <row r="1238" spans="2:6">
      <c r="B1238" s="38"/>
      <c r="C1238" s="38"/>
      <c r="D1238" s="38"/>
      <c r="E1238" s="38"/>
      <c r="F1238" s="38"/>
    </row>
    <row r="1239" spans="2:6">
      <c r="B1239" s="38"/>
      <c r="C1239" s="38"/>
      <c r="D1239" s="38"/>
      <c r="E1239" s="38"/>
      <c r="F1239" s="38"/>
    </row>
    <row r="1240" spans="2:6">
      <c r="B1240" s="38"/>
      <c r="C1240" s="38"/>
      <c r="D1240" s="38"/>
      <c r="E1240" s="38"/>
      <c r="F1240" s="38"/>
    </row>
    <row r="1241" spans="2:6">
      <c r="B1241" s="38"/>
      <c r="C1241" s="38"/>
      <c r="D1241" s="38"/>
      <c r="E1241" s="38"/>
      <c r="F1241" s="38"/>
    </row>
    <row r="1242" spans="2:6">
      <c r="B1242" s="38"/>
      <c r="C1242" s="38"/>
      <c r="D1242" s="38"/>
      <c r="E1242" s="38"/>
      <c r="F1242" s="38"/>
    </row>
    <row r="1243" spans="2:6">
      <c r="B1243" s="38"/>
      <c r="C1243" s="38"/>
      <c r="D1243" s="38"/>
      <c r="E1243" s="38"/>
      <c r="F1243" s="38"/>
    </row>
    <row r="1244" spans="2:6">
      <c r="B1244" s="38"/>
      <c r="C1244" s="38"/>
      <c r="D1244" s="38"/>
      <c r="E1244" s="38"/>
      <c r="F1244" s="38"/>
    </row>
    <row r="1245" spans="2:6">
      <c r="B1245" s="38"/>
      <c r="C1245" s="38"/>
      <c r="D1245" s="38"/>
      <c r="E1245" s="38"/>
      <c r="F1245" s="38"/>
    </row>
    <row r="1246" spans="2:6">
      <c r="B1246" s="38"/>
      <c r="C1246" s="38"/>
      <c r="D1246" s="38"/>
      <c r="E1246" s="38"/>
      <c r="F1246" s="38"/>
    </row>
    <row r="1247" spans="2:6">
      <c r="B1247" s="38"/>
      <c r="C1247" s="38"/>
      <c r="D1247" s="38"/>
      <c r="E1247" s="38"/>
      <c r="F1247" s="38"/>
    </row>
    <row r="1248" spans="2:6">
      <c r="B1248" s="38"/>
      <c r="C1248" s="38"/>
      <c r="D1248" s="38"/>
      <c r="E1248" s="38"/>
      <c r="F1248" s="38"/>
    </row>
    <row r="1249" spans="2:6">
      <c r="B1249" s="38"/>
      <c r="C1249" s="38"/>
      <c r="D1249" s="38"/>
      <c r="E1249" s="38"/>
      <c r="F1249" s="38"/>
    </row>
    <row r="1250" spans="2:6">
      <c r="B1250" s="38"/>
      <c r="C1250" s="38"/>
      <c r="D1250" s="38"/>
      <c r="E1250" s="38"/>
      <c r="F1250" s="38"/>
    </row>
    <row r="1251" spans="2:6">
      <c r="B1251" s="38"/>
      <c r="C1251" s="38"/>
      <c r="D1251" s="38"/>
      <c r="E1251" s="38"/>
      <c r="F1251" s="38"/>
    </row>
    <row r="1252" spans="2:6">
      <c r="B1252" s="38"/>
      <c r="C1252" s="38"/>
      <c r="D1252" s="38"/>
      <c r="E1252" s="38"/>
      <c r="F1252" s="38"/>
    </row>
    <row r="1253" spans="2:6">
      <c r="B1253" s="38"/>
      <c r="C1253" s="38"/>
      <c r="D1253" s="38"/>
      <c r="E1253" s="38"/>
      <c r="F1253" s="38"/>
    </row>
    <row r="1254" spans="2:6">
      <c r="B1254" s="38"/>
      <c r="C1254" s="38"/>
      <c r="D1254" s="38"/>
      <c r="E1254" s="38"/>
      <c r="F1254" s="38"/>
    </row>
    <row r="1255" spans="2:6">
      <c r="B1255" s="38"/>
      <c r="C1255" s="38"/>
      <c r="D1255" s="38"/>
      <c r="E1255" s="38"/>
      <c r="F1255" s="38"/>
    </row>
    <row r="1256" spans="2:6">
      <c r="B1256" s="38"/>
      <c r="C1256" s="38"/>
      <c r="D1256" s="38"/>
      <c r="E1256" s="38"/>
      <c r="F1256" s="38"/>
    </row>
    <row r="1257" spans="2:6">
      <c r="B1257" s="38"/>
      <c r="C1257" s="38"/>
      <c r="D1257" s="38"/>
      <c r="E1257" s="38"/>
      <c r="F1257" s="38"/>
    </row>
    <row r="1258" spans="2:6">
      <c r="B1258" s="38"/>
      <c r="C1258" s="38"/>
      <c r="D1258" s="38"/>
      <c r="E1258" s="38"/>
      <c r="F1258" s="38"/>
    </row>
    <row r="1259" spans="2:6">
      <c r="B1259" s="38"/>
      <c r="C1259" s="38"/>
      <c r="D1259" s="38"/>
      <c r="E1259" s="38"/>
      <c r="F1259" s="38"/>
    </row>
    <row r="1260" spans="2:6">
      <c r="B1260" s="38"/>
      <c r="C1260" s="38"/>
      <c r="D1260" s="38"/>
      <c r="E1260" s="38"/>
      <c r="F1260" s="38"/>
    </row>
    <row r="1261" spans="2:6">
      <c r="B1261" s="38"/>
      <c r="C1261" s="38"/>
      <c r="D1261" s="38"/>
      <c r="E1261" s="38"/>
      <c r="F1261" s="38"/>
    </row>
    <row r="1262" spans="2:6">
      <c r="B1262" s="38"/>
      <c r="C1262" s="38"/>
      <c r="D1262" s="38"/>
      <c r="E1262" s="38"/>
      <c r="F1262" s="38"/>
    </row>
    <row r="1263" spans="2:6">
      <c r="B1263" s="38"/>
      <c r="C1263" s="38"/>
      <c r="D1263" s="38"/>
      <c r="E1263" s="38"/>
      <c r="F1263" s="38"/>
    </row>
    <row r="1264" spans="2:6">
      <c r="B1264" s="38"/>
      <c r="C1264" s="38"/>
      <c r="D1264" s="38"/>
      <c r="E1264" s="38"/>
      <c r="F1264" s="38"/>
    </row>
    <row r="1265" spans="2:6">
      <c r="B1265" s="38"/>
      <c r="C1265" s="38"/>
      <c r="D1265" s="38"/>
      <c r="E1265" s="38"/>
      <c r="F1265" s="38"/>
    </row>
    <row r="1266" spans="2:6">
      <c r="B1266" s="38"/>
      <c r="C1266" s="38"/>
      <c r="D1266" s="38"/>
      <c r="E1266" s="38"/>
      <c r="F1266" s="38"/>
    </row>
    <row r="1267" spans="2:6">
      <c r="B1267" s="38"/>
      <c r="C1267" s="38"/>
      <c r="D1267" s="38"/>
      <c r="E1267" s="38"/>
      <c r="F1267" s="38"/>
    </row>
    <row r="1268" spans="2:6">
      <c r="B1268" s="38"/>
      <c r="C1268" s="38"/>
      <c r="D1268" s="38"/>
      <c r="E1268" s="38"/>
      <c r="F1268" s="38"/>
    </row>
    <row r="1269" spans="2:6">
      <c r="B1269" s="38"/>
      <c r="C1269" s="38"/>
      <c r="D1269" s="38"/>
      <c r="E1269" s="38"/>
      <c r="F1269" s="38"/>
    </row>
    <row r="1270" spans="2:6">
      <c r="B1270" s="38"/>
      <c r="C1270" s="38"/>
      <c r="D1270" s="38"/>
      <c r="E1270" s="38"/>
      <c r="F1270" s="38"/>
    </row>
    <row r="1271" spans="2:6">
      <c r="B1271" s="38"/>
      <c r="C1271" s="38"/>
      <c r="D1271" s="38"/>
      <c r="E1271" s="38"/>
      <c r="F1271" s="38"/>
    </row>
    <row r="1272" spans="2:6">
      <c r="B1272" s="38"/>
      <c r="C1272" s="38"/>
      <c r="D1272" s="38"/>
      <c r="E1272" s="38"/>
      <c r="F1272" s="38"/>
    </row>
    <row r="1273" spans="2:6">
      <c r="B1273" s="38"/>
      <c r="C1273" s="38"/>
      <c r="D1273" s="38"/>
      <c r="E1273" s="38"/>
      <c r="F1273" s="38"/>
    </row>
    <row r="1274" spans="2:6">
      <c r="B1274" s="38"/>
      <c r="C1274" s="38"/>
      <c r="D1274" s="38"/>
      <c r="E1274" s="38"/>
      <c r="F1274" s="38"/>
    </row>
    <row r="1275" spans="2:6">
      <c r="B1275" s="38"/>
      <c r="C1275" s="38"/>
      <c r="D1275" s="38"/>
      <c r="E1275" s="38"/>
      <c r="F1275" s="38"/>
    </row>
    <row r="1276" spans="2:6">
      <c r="B1276" s="38"/>
      <c r="C1276" s="38"/>
      <c r="D1276" s="38"/>
      <c r="E1276" s="38"/>
      <c r="F1276" s="38"/>
    </row>
    <row r="1277" spans="2:6">
      <c r="B1277" s="38"/>
      <c r="C1277" s="38"/>
      <c r="D1277" s="38"/>
      <c r="E1277" s="38"/>
      <c r="F1277" s="38"/>
    </row>
    <row r="1278" spans="2:6">
      <c r="B1278" s="38"/>
      <c r="C1278" s="38"/>
      <c r="D1278" s="38"/>
      <c r="E1278" s="38"/>
      <c r="F1278" s="38"/>
    </row>
    <row r="1279" spans="2:6">
      <c r="B1279" s="38"/>
      <c r="C1279" s="38"/>
      <c r="D1279" s="38"/>
      <c r="E1279" s="38"/>
      <c r="F1279" s="38"/>
    </row>
    <row r="1280" spans="2:6">
      <c r="B1280" s="38"/>
      <c r="C1280" s="38"/>
      <c r="D1280" s="38"/>
      <c r="E1280" s="38"/>
      <c r="F1280" s="38"/>
    </row>
    <row r="1281" spans="2:6">
      <c r="B1281" s="38"/>
      <c r="C1281" s="38"/>
      <c r="D1281" s="38"/>
      <c r="E1281" s="38"/>
      <c r="F1281" s="38"/>
    </row>
    <row r="1282" spans="2:6">
      <c r="B1282" s="38"/>
      <c r="C1282" s="38"/>
      <c r="D1282" s="38"/>
      <c r="E1282" s="38"/>
      <c r="F1282" s="38"/>
    </row>
    <row r="1283" spans="2:6">
      <c r="B1283" s="38"/>
      <c r="C1283" s="38"/>
      <c r="D1283" s="38"/>
      <c r="E1283" s="38"/>
      <c r="F1283" s="38"/>
    </row>
    <row r="1284" spans="2:6">
      <c r="B1284" s="38"/>
      <c r="C1284" s="38"/>
      <c r="D1284" s="38"/>
      <c r="E1284" s="38"/>
      <c r="F1284" s="38"/>
    </row>
    <row r="1285" spans="2:6">
      <c r="B1285" s="38"/>
      <c r="C1285" s="38"/>
      <c r="D1285" s="38"/>
      <c r="E1285" s="38"/>
      <c r="F1285" s="38"/>
    </row>
    <row r="1286" spans="2:6">
      <c r="B1286" s="38"/>
      <c r="C1286" s="38"/>
      <c r="D1286" s="38"/>
      <c r="E1286" s="38"/>
      <c r="F1286" s="38"/>
    </row>
    <row r="1287" spans="2:6">
      <c r="B1287" s="38"/>
      <c r="C1287" s="38"/>
      <c r="D1287" s="38"/>
      <c r="E1287" s="38"/>
      <c r="F1287" s="38"/>
    </row>
    <row r="1288" spans="2:6">
      <c r="B1288" s="38"/>
      <c r="C1288" s="38"/>
      <c r="D1288" s="38"/>
      <c r="E1288" s="38"/>
      <c r="F1288" s="38"/>
    </row>
    <row r="1289" spans="2:6">
      <c r="B1289" s="38"/>
      <c r="C1289" s="38"/>
      <c r="D1289" s="38"/>
      <c r="E1289" s="38"/>
      <c r="F1289" s="38"/>
    </row>
    <row r="1290" spans="2:6">
      <c r="B1290" s="38"/>
      <c r="C1290" s="38"/>
      <c r="D1290" s="38"/>
      <c r="E1290" s="38"/>
      <c r="F1290" s="38"/>
    </row>
    <row r="1291" spans="2:6">
      <c r="B1291" s="38"/>
      <c r="C1291" s="38"/>
      <c r="D1291" s="38"/>
      <c r="E1291" s="38"/>
      <c r="F1291" s="38"/>
    </row>
    <row r="1292" spans="2:6">
      <c r="B1292" s="38"/>
      <c r="C1292" s="38"/>
      <c r="D1292" s="38"/>
      <c r="E1292" s="38"/>
      <c r="F1292" s="38"/>
    </row>
    <row r="1293" spans="2:6">
      <c r="B1293" s="38"/>
      <c r="C1293" s="38"/>
      <c r="D1293" s="38"/>
      <c r="E1293" s="38"/>
      <c r="F1293" s="38"/>
    </row>
    <row r="1294" spans="2:6">
      <c r="B1294" s="38"/>
      <c r="C1294" s="38"/>
      <c r="D1294" s="38"/>
      <c r="E1294" s="38"/>
      <c r="F1294" s="38"/>
    </row>
    <row r="1295" spans="2:6">
      <c r="B1295" s="38"/>
      <c r="C1295" s="38"/>
      <c r="D1295" s="38"/>
      <c r="E1295" s="38"/>
      <c r="F1295" s="38"/>
    </row>
    <row r="1296" spans="2:6">
      <c r="B1296" s="38"/>
      <c r="C1296" s="38"/>
      <c r="D1296" s="38"/>
      <c r="E1296" s="38"/>
      <c r="F1296" s="38"/>
    </row>
    <row r="1297" spans="2:6">
      <c r="B1297" s="38"/>
      <c r="C1297" s="38"/>
      <c r="D1297" s="38"/>
      <c r="E1297" s="38"/>
      <c r="F1297" s="38"/>
    </row>
    <row r="1298" spans="2:6">
      <c r="B1298" s="38"/>
      <c r="C1298" s="38"/>
      <c r="D1298" s="38"/>
      <c r="E1298" s="38"/>
      <c r="F1298" s="38"/>
    </row>
    <row r="1299" spans="2:6">
      <c r="B1299" s="38"/>
      <c r="C1299" s="38"/>
      <c r="D1299" s="38"/>
      <c r="E1299" s="38"/>
      <c r="F1299" s="38"/>
    </row>
    <row r="1300" spans="2:6">
      <c r="B1300" s="38"/>
      <c r="C1300" s="38"/>
      <c r="D1300" s="38"/>
      <c r="E1300" s="38"/>
      <c r="F1300" s="38"/>
    </row>
    <row r="1301" spans="2:6">
      <c r="B1301" s="38"/>
      <c r="C1301" s="38"/>
      <c r="D1301" s="38"/>
      <c r="E1301" s="38"/>
      <c r="F1301" s="38"/>
    </row>
    <row r="1302" spans="2:6">
      <c r="B1302" s="38"/>
      <c r="C1302" s="38"/>
      <c r="D1302" s="38"/>
      <c r="E1302" s="38"/>
      <c r="F1302" s="38"/>
    </row>
    <row r="1303" spans="2:6">
      <c r="B1303" s="38"/>
      <c r="C1303" s="38"/>
      <c r="D1303" s="38"/>
      <c r="E1303" s="38"/>
      <c r="F1303" s="38"/>
    </row>
    <row r="1304" spans="2:6">
      <c r="B1304" s="38"/>
      <c r="C1304" s="38"/>
      <c r="D1304" s="38"/>
      <c r="E1304" s="38"/>
      <c r="F1304" s="38"/>
    </row>
    <row r="1305" spans="2:6">
      <c r="B1305" s="38"/>
      <c r="C1305" s="38"/>
      <c r="D1305" s="38"/>
      <c r="E1305" s="38"/>
      <c r="F1305" s="38"/>
    </row>
    <row r="1306" spans="2:6">
      <c r="B1306" s="38"/>
      <c r="C1306" s="38"/>
      <c r="D1306" s="38"/>
      <c r="E1306" s="38"/>
      <c r="F1306" s="38"/>
    </row>
    <row r="1307" spans="2:6">
      <c r="B1307" s="38"/>
      <c r="C1307" s="38"/>
      <c r="D1307" s="38"/>
      <c r="E1307" s="38"/>
      <c r="F1307" s="38"/>
    </row>
    <row r="1308" spans="2:6">
      <c r="B1308" s="38"/>
      <c r="C1308" s="38"/>
      <c r="D1308" s="38"/>
      <c r="E1308" s="38"/>
      <c r="F1308" s="38"/>
    </row>
    <row r="1309" spans="2:6">
      <c r="B1309" s="38"/>
      <c r="C1309" s="38"/>
      <c r="D1309" s="38"/>
      <c r="E1309" s="38"/>
      <c r="F1309" s="38"/>
    </row>
    <row r="1310" spans="2:6">
      <c r="B1310" s="38"/>
      <c r="C1310" s="38"/>
      <c r="D1310" s="38"/>
      <c r="E1310" s="38"/>
      <c r="F1310" s="38"/>
    </row>
    <row r="1311" spans="2:6">
      <c r="B1311" s="38"/>
      <c r="C1311" s="38"/>
      <c r="D1311" s="38"/>
      <c r="E1311" s="38"/>
      <c r="F1311" s="38"/>
    </row>
    <row r="1312" spans="2:6">
      <c r="B1312" s="38"/>
      <c r="C1312" s="38"/>
      <c r="D1312" s="38"/>
      <c r="E1312" s="38"/>
      <c r="F1312" s="38"/>
    </row>
    <row r="1313" spans="2:6">
      <c r="B1313" s="38"/>
      <c r="C1313" s="38"/>
      <c r="D1313" s="38"/>
      <c r="E1313" s="38"/>
      <c r="F1313" s="38"/>
    </row>
    <row r="1314" spans="2:6">
      <c r="B1314" s="38"/>
      <c r="C1314" s="38"/>
      <c r="D1314" s="38"/>
      <c r="E1314" s="38"/>
      <c r="F1314" s="38"/>
    </row>
    <row r="1315" spans="2:6">
      <c r="B1315" s="38"/>
      <c r="C1315" s="38"/>
      <c r="D1315" s="38"/>
      <c r="E1315" s="38"/>
      <c r="F1315" s="38"/>
    </row>
    <row r="1316" spans="2:6">
      <c r="B1316" s="38"/>
      <c r="C1316" s="38"/>
      <c r="D1316" s="38"/>
      <c r="E1316" s="38"/>
      <c r="F1316" s="38"/>
    </row>
    <row r="1317" spans="2:6">
      <c r="B1317" s="38"/>
      <c r="C1317" s="38"/>
      <c r="D1317" s="38"/>
      <c r="E1317" s="38"/>
      <c r="F1317" s="38"/>
    </row>
    <row r="1318" spans="2:6">
      <c r="B1318" s="38"/>
      <c r="C1318" s="38"/>
      <c r="D1318" s="38"/>
      <c r="E1318" s="38"/>
      <c r="F1318" s="38"/>
    </row>
    <row r="1319" spans="2:6">
      <c r="B1319" s="38"/>
      <c r="C1319" s="38"/>
      <c r="D1319" s="38"/>
      <c r="E1319" s="38"/>
      <c r="F1319" s="38"/>
    </row>
    <row r="1320" spans="2:6">
      <c r="B1320" s="38"/>
      <c r="C1320" s="38"/>
      <c r="D1320" s="38"/>
      <c r="E1320" s="38"/>
      <c r="F1320" s="38"/>
    </row>
    <row r="1321" spans="2:6">
      <c r="B1321" s="38"/>
      <c r="C1321" s="38"/>
      <c r="D1321" s="38"/>
      <c r="E1321" s="38"/>
      <c r="F1321" s="38"/>
    </row>
    <row r="1322" spans="2:6">
      <c r="B1322" s="38"/>
      <c r="C1322" s="38"/>
      <c r="D1322" s="38"/>
      <c r="E1322" s="38"/>
      <c r="F1322" s="38"/>
    </row>
    <row r="1323" spans="2:6">
      <c r="B1323" s="38"/>
      <c r="C1323" s="38"/>
      <c r="D1323" s="38"/>
      <c r="E1323" s="38"/>
      <c r="F1323" s="38"/>
    </row>
    <row r="1324" spans="2:6">
      <c r="B1324" s="38"/>
      <c r="C1324" s="38"/>
      <c r="D1324" s="38"/>
      <c r="E1324" s="38"/>
      <c r="F1324" s="38"/>
    </row>
    <row r="1325" spans="2:6">
      <c r="B1325" s="38"/>
      <c r="C1325" s="38"/>
      <c r="D1325" s="38"/>
      <c r="E1325" s="38"/>
      <c r="F1325" s="38"/>
    </row>
    <row r="1326" spans="2:6">
      <c r="B1326" s="38"/>
      <c r="C1326" s="38"/>
      <c r="D1326" s="38"/>
      <c r="E1326" s="38"/>
      <c r="F1326" s="38"/>
    </row>
    <row r="1327" spans="2:6">
      <c r="B1327" s="38"/>
      <c r="C1327" s="38"/>
      <c r="D1327" s="38"/>
      <c r="E1327" s="38"/>
      <c r="F1327" s="38"/>
    </row>
    <row r="1328" spans="2:6">
      <c r="B1328" s="38"/>
      <c r="C1328" s="38"/>
      <c r="D1328" s="38"/>
      <c r="E1328" s="38"/>
      <c r="F1328" s="38"/>
    </row>
    <row r="1329" spans="2:6">
      <c r="B1329" s="38"/>
      <c r="C1329" s="38"/>
      <c r="D1329" s="38"/>
      <c r="E1329" s="38"/>
      <c r="F1329" s="38"/>
    </row>
    <row r="1330" spans="2:6">
      <c r="B1330" s="38"/>
      <c r="C1330" s="38"/>
      <c r="D1330" s="38"/>
      <c r="E1330" s="38"/>
      <c r="F1330" s="38"/>
    </row>
    <row r="1331" spans="2:6">
      <c r="B1331" s="38"/>
      <c r="C1331" s="38"/>
      <c r="D1331" s="38"/>
      <c r="E1331" s="38"/>
      <c r="F1331" s="38"/>
    </row>
    <row r="1332" spans="2:6">
      <c r="B1332" s="38"/>
      <c r="C1332" s="38"/>
      <c r="D1332" s="38"/>
      <c r="E1332" s="38"/>
      <c r="F1332" s="38"/>
    </row>
    <row r="1333" spans="2:6">
      <c r="B1333" s="38"/>
      <c r="C1333" s="38"/>
      <c r="D1333" s="38"/>
      <c r="E1333" s="38"/>
      <c r="F1333" s="38"/>
    </row>
    <row r="1334" spans="2:6">
      <c r="B1334" s="38"/>
      <c r="C1334" s="38"/>
      <c r="D1334" s="38"/>
      <c r="E1334" s="38"/>
      <c r="F1334" s="38"/>
    </row>
    <row r="1335" spans="2:6">
      <c r="B1335" s="38"/>
      <c r="C1335" s="38"/>
      <c r="D1335" s="38"/>
      <c r="E1335" s="38"/>
      <c r="F1335" s="38"/>
    </row>
    <row r="1336" spans="2:6">
      <c r="B1336" s="38"/>
      <c r="C1336" s="38"/>
      <c r="D1336" s="38"/>
      <c r="E1336" s="38"/>
      <c r="F1336" s="38"/>
    </row>
    <row r="1337" spans="2:6">
      <c r="B1337" s="38"/>
      <c r="C1337" s="38"/>
      <c r="D1337" s="38"/>
      <c r="E1337" s="38"/>
      <c r="F1337" s="38"/>
    </row>
    <row r="1338" spans="2:6">
      <c r="B1338" s="38"/>
      <c r="C1338" s="38"/>
      <c r="D1338" s="38"/>
      <c r="E1338" s="38"/>
      <c r="F1338" s="38"/>
    </row>
    <row r="1339" spans="2:6">
      <c r="B1339" s="38"/>
      <c r="C1339" s="38"/>
      <c r="D1339" s="38"/>
      <c r="E1339" s="38"/>
      <c r="F1339" s="38"/>
    </row>
    <row r="1340" spans="2:6">
      <c r="B1340" s="38"/>
      <c r="C1340" s="38"/>
      <c r="D1340" s="38"/>
      <c r="E1340" s="38"/>
      <c r="F1340" s="38"/>
    </row>
    <row r="1341" spans="2:6">
      <c r="B1341" s="38"/>
      <c r="C1341" s="38"/>
      <c r="D1341" s="38"/>
      <c r="E1341" s="38"/>
      <c r="F1341" s="38"/>
    </row>
    <row r="1342" spans="2:6">
      <c r="B1342" s="38"/>
      <c r="C1342" s="38"/>
      <c r="D1342" s="38"/>
      <c r="E1342" s="38"/>
      <c r="F1342" s="38"/>
    </row>
    <row r="1343" spans="2:6">
      <c r="B1343" s="38"/>
      <c r="C1343" s="38"/>
      <c r="D1343" s="38"/>
      <c r="E1343" s="38"/>
      <c r="F1343" s="38"/>
    </row>
    <row r="1344" spans="2:6">
      <c r="B1344" s="38"/>
      <c r="C1344" s="38"/>
      <c r="D1344" s="38"/>
      <c r="E1344" s="38"/>
      <c r="F1344" s="38"/>
    </row>
    <row r="1345" spans="2:6">
      <c r="B1345" s="38"/>
      <c r="C1345" s="38"/>
      <c r="D1345" s="38"/>
      <c r="E1345" s="38"/>
      <c r="F1345" s="38"/>
    </row>
    <row r="1346" spans="2:6">
      <c r="B1346" s="38"/>
      <c r="C1346" s="38"/>
      <c r="D1346" s="38"/>
      <c r="E1346" s="38"/>
      <c r="F1346" s="38"/>
    </row>
    <row r="1347" spans="2:6">
      <c r="B1347" s="38"/>
      <c r="C1347" s="38"/>
      <c r="D1347" s="38"/>
      <c r="E1347" s="38"/>
      <c r="F1347" s="38"/>
    </row>
    <row r="1348" spans="2:6">
      <c r="B1348" s="38"/>
      <c r="C1348" s="38"/>
      <c r="D1348" s="38"/>
      <c r="E1348" s="38"/>
      <c r="F1348" s="38"/>
    </row>
    <row r="1349" spans="2:6">
      <c r="B1349" s="38"/>
      <c r="C1349" s="38"/>
      <c r="D1349" s="38"/>
      <c r="E1349" s="38"/>
      <c r="F1349" s="38"/>
    </row>
    <row r="1350" spans="2:6">
      <c r="B1350" s="38"/>
      <c r="C1350" s="38"/>
      <c r="D1350" s="38"/>
      <c r="E1350" s="38"/>
      <c r="F1350" s="38"/>
    </row>
    <row r="1351" spans="2:6">
      <c r="B1351" s="38"/>
      <c r="C1351" s="38"/>
      <c r="D1351" s="38"/>
      <c r="E1351" s="38"/>
      <c r="F1351" s="38"/>
    </row>
    <row r="1352" spans="2:6">
      <c r="B1352" s="38"/>
      <c r="C1352" s="38"/>
      <c r="D1352" s="38"/>
      <c r="E1352" s="38"/>
      <c r="F1352" s="38"/>
    </row>
    <row r="1353" spans="2:6">
      <c r="B1353" s="38"/>
      <c r="C1353" s="38"/>
      <c r="D1353" s="38"/>
      <c r="E1353" s="38"/>
      <c r="F1353" s="38"/>
    </row>
    <row r="1354" spans="2:6">
      <c r="B1354" s="38"/>
      <c r="C1354" s="38"/>
      <c r="D1354" s="38"/>
      <c r="E1354" s="38"/>
      <c r="F1354" s="38"/>
    </row>
    <row r="1355" spans="2:6">
      <c r="B1355" s="38"/>
      <c r="C1355" s="38"/>
      <c r="D1355" s="38"/>
      <c r="E1355" s="38"/>
      <c r="F1355" s="38"/>
    </row>
    <row r="1356" spans="2:6">
      <c r="B1356" s="38"/>
      <c r="C1356" s="38"/>
      <c r="D1356" s="38"/>
      <c r="E1356" s="38"/>
      <c r="F1356" s="38"/>
    </row>
    <row r="1357" spans="2:6">
      <c r="B1357" s="38"/>
      <c r="C1357" s="38"/>
      <c r="D1357" s="38"/>
      <c r="E1357" s="38"/>
      <c r="F1357" s="38"/>
    </row>
    <row r="1358" spans="2:6">
      <c r="B1358" s="38"/>
      <c r="C1358" s="38"/>
      <c r="D1358" s="38"/>
      <c r="E1358" s="38"/>
      <c r="F1358" s="38"/>
    </row>
    <row r="1359" spans="2:6">
      <c r="B1359" s="38"/>
      <c r="C1359" s="38"/>
      <c r="D1359" s="38"/>
      <c r="E1359" s="38"/>
      <c r="F1359" s="38"/>
    </row>
    <row r="1360" spans="2:6">
      <c r="B1360" s="38"/>
      <c r="C1360" s="38"/>
      <c r="D1360" s="38"/>
      <c r="E1360" s="38"/>
      <c r="F1360" s="38"/>
    </row>
    <row r="1361" spans="2:6">
      <c r="B1361" s="38"/>
      <c r="C1361" s="38"/>
      <c r="D1361" s="38"/>
      <c r="E1361" s="38"/>
      <c r="F1361" s="38"/>
    </row>
    <row r="1362" spans="2:6">
      <c r="B1362" s="38"/>
      <c r="C1362" s="38"/>
      <c r="D1362" s="38"/>
      <c r="E1362" s="38"/>
      <c r="F1362" s="38"/>
    </row>
    <row r="1363" spans="2:6">
      <c r="B1363" s="38"/>
      <c r="C1363" s="38"/>
      <c r="D1363" s="38"/>
      <c r="E1363" s="38"/>
      <c r="F1363" s="38"/>
    </row>
    <row r="1364" spans="2:6">
      <c r="B1364" s="38"/>
      <c r="C1364" s="38"/>
      <c r="D1364" s="38"/>
      <c r="E1364" s="38"/>
      <c r="F1364" s="38"/>
    </row>
    <row r="1365" spans="2:6">
      <c r="B1365" s="38"/>
      <c r="C1365" s="38"/>
      <c r="D1365" s="38"/>
      <c r="E1365" s="38"/>
      <c r="F1365" s="38"/>
    </row>
    <row r="1366" spans="2:6">
      <c r="B1366" s="38"/>
      <c r="C1366" s="38"/>
      <c r="D1366" s="38"/>
      <c r="E1366" s="38"/>
      <c r="F1366" s="38"/>
    </row>
    <row r="1367" spans="2:6">
      <c r="B1367" s="38"/>
      <c r="C1367" s="38"/>
      <c r="D1367" s="38"/>
      <c r="E1367" s="38"/>
      <c r="F1367" s="38"/>
    </row>
    <row r="1368" spans="2:6">
      <c r="B1368" s="38"/>
      <c r="C1368" s="38"/>
      <c r="D1368" s="38"/>
      <c r="E1368" s="38"/>
      <c r="F1368" s="38"/>
    </row>
    <row r="1369" spans="2:6">
      <c r="B1369" s="38"/>
      <c r="C1369" s="38"/>
      <c r="D1369" s="38"/>
      <c r="E1369" s="38"/>
      <c r="F1369" s="38"/>
    </row>
    <row r="1370" spans="2:6">
      <c r="B1370" s="38"/>
      <c r="C1370" s="38"/>
      <c r="D1370" s="38"/>
      <c r="E1370" s="38"/>
      <c r="F1370" s="38"/>
    </row>
    <row r="1371" spans="2:6">
      <c r="B1371" s="38"/>
      <c r="C1371" s="38"/>
      <c r="D1371" s="38"/>
      <c r="E1371" s="38"/>
      <c r="F1371" s="38"/>
    </row>
    <row r="1372" spans="2:6">
      <c r="B1372" s="38"/>
      <c r="C1372" s="38"/>
      <c r="D1372" s="38"/>
      <c r="E1372" s="38"/>
      <c r="F1372" s="38"/>
    </row>
    <row r="1373" spans="2:6">
      <c r="B1373" s="38"/>
      <c r="C1373" s="38"/>
      <c r="D1373" s="38"/>
      <c r="E1373" s="38"/>
      <c r="F1373" s="38"/>
    </row>
    <row r="1374" spans="2:6">
      <c r="B1374" s="38"/>
      <c r="C1374" s="38"/>
      <c r="D1374" s="38"/>
      <c r="E1374" s="38"/>
      <c r="F1374" s="38"/>
    </row>
    <row r="1375" spans="2:6">
      <c r="B1375" s="38"/>
      <c r="C1375" s="38"/>
      <c r="D1375" s="38"/>
      <c r="E1375" s="38"/>
      <c r="F1375" s="38"/>
    </row>
    <row r="1376" spans="2:6">
      <c r="B1376" s="38"/>
      <c r="C1376" s="38"/>
      <c r="D1376" s="38"/>
      <c r="E1376" s="38"/>
      <c r="F1376" s="38"/>
    </row>
    <row r="1377" spans="2:6">
      <c r="B1377" s="38"/>
      <c r="C1377" s="38"/>
      <c r="D1377" s="38"/>
      <c r="E1377" s="38"/>
      <c r="F1377" s="38"/>
    </row>
    <row r="1378" spans="2:6">
      <c r="B1378" s="38"/>
      <c r="C1378" s="38"/>
      <c r="D1378" s="38"/>
      <c r="E1378" s="38"/>
      <c r="F1378" s="38"/>
    </row>
    <row r="1379" spans="2:6">
      <c r="B1379" s="38"/>
      <c r="C1379" s="38"/>
      <c r="D1379" s="38"/>
      <c r="E1379" s="38"/>
      <c r="F1379" s="38"/>
    </row>
    <row r="1380" spans="2:6">
      <c r="B1380" s="38"/>
      <c r="C1380" s="38"/>
      <c r="D1380" s="38"/>
      <c r="E1380" s="38"/>
      <c r="F1380" s="38"/>
    </row>
    <row r="1381" spans="2:6">
      <c r="B1381" s="38"/>
      <c r="C1381" s="38"/>
      <c r="D1381" s="38"/>
      <c r="E1381" s="38"/>
      <c r="F1381" s="38"/>
    </row>
    <row r="1382" spans="2:6">
      <c r="B1382" s="38"/>
      <c r="C1382" s="38"/>
      <c r="D1382" s="38"/>
      <c r="E1382" s="38"/>
      <c r="F1382" s="38"/>
    </row>
    <row r="1383" spans="2:6">
      <c r="B1383" s="38"/>
      <c r="C1383" s="38"/>
      <c r="D1383" s="38"/>
      <c r="E1383" s="38"/>
      <c r="F1383" s="38"/>
    </row>
    <row r="1384" spans="2:6">
      <c r="B1384" s="38"/>
      <c r="C1384" s="38"/>
      <c r="D1384" s="38"/>
      <c r="E1384" s="38"/>
      <c r="F1384" s="38"/>
    </row>
    <row r="1385" spans="2:6">
      <c r="B1385" s="38"/>
      <c r="C1385" s="38"/>
      <c r="D1385" s="38"/>
      <c r="E1385" s="38"/>
      <c r="F1385" s="38"/>
    </row>
    <row r="1386" spans="2:6">
      <c r="B1386" s="38"/>
      <c r="C1386" s="38"/>
      <c r="D1386" s="38"/>
      <c r="E1386" s="38"/>
      <c r="F1386" s="38"/>
    </row>
    <row r="1387" spans="2:6">
      <c r="B1387" s="38"/>
      <c r="C1387" s="38"/>
      <c r="D1387" s="38"/>
      <c r="E1387" s="38"/>
      <c r="F1387" s="38"/>
    </row>
    <row r="1388" spans="2:6">
      <c r="B1388" s="38"/>
      <c r="C1388" s="38"/>
      <c r="D1388" s="38"/>
      <c r="E1388" s="38"/>
      <c r="F1388" s="38"/>
    </row>
    <row r="1389" spans="2:6">
      <c r="B1389" s="38"/>
      <c r="C1389" s="38"/>
      <c r="D1389" s="38"/>
      <c r="E1389" s="38"/>
      <c r="F1389" s="38"/>
    </row>
    <row r="1390" spans="2:6">
      <c r="B1390" s="38"/>
      <c r="C1390" s="38"/>
      <c r="D1390" s="38"/>
      <c r="E1390" s="38"/>
      <c r="F1390" s="38"/>
    </row>
    <row r="1391" spans="2:6">
      <c r="B1391" s="38"/>
      <c r="C1391" s="38"/>
      <c r="D1391" s="38"/>
      <c r="E1391" s="38"/>
      <c r="F1391" s="38"/>
    </row>
    <row r="1392" spans="2:6">
      <c r="B1392" s="38"/>
      <c r="C1392" s="38"/>
      <c r="D1392" s="38"/>
      <c r="E1392" s="38"/>
      <c r="F1392" s="38"/>
    </row>
    <row r="1393" spans="2:6">
      <c r="B1393" s="38"/>
      <c r="C1393" s="38"/>
      <c r="D1393" s="38"/>
      <c r="E1393" s="38"/>
      <c r="F1393" s="38"/>
    </row>
    <row r="1394" spans="2:6">
      <c r="B1394" s="38"/>
      <c r="C1394" s="38"/>
      <c r="D1394" s="38"/>
      <c r="E1394" s="38"/>
      <c r="F1394" s="38"/>
    </row>
    <row r="1395" spans="2:6">
      <c r="B1395" s="38"/>
      <c r="C1395" s="38"/>
      <c r="D1395" s="38"/>
      <c r="E1395" s="38"/>
      <c r="F1395" s="38"/>
    </row>
    <row r="1396" spans="2:6">
      <c r="B1396" s="38"/>
      <c r="C1396" s="38"/>
      <c r="D1396" s="38"/>
      <c r="E1396" s="38"/>
      <c r="F1396" s="38"/>
    </row>
    <row r="1397" spans="2:6">
      <c r="B1397" s="38"/>
      <c r="C1397" s="38"/>
      <c r="D1397" s="38"/>
      <c r="E1397" s="38"/>
      <c r="F1397" s="38"/>
    </row>
    <row r="1398" spans="2:6">
      <c r="B1398" s="38"/>
      <c r="C1398" s="38"/>
      <c r="D1398" s="38"/>
      <c r="E1398" s="38"/>
      <c r="F1398" s="38"/>
    </row>
    <row r="1399" spans="2:6">
      <c r="B1399" s="38"/>
      <c r="C1399" s="38"/>
      <c r="D1399" s="38"/>
      <c r="E1399" s="38"/>
      <c r="F1399" s="38"/>
    </row>
    <row r="1400" spans="2:6">
      <c r="B1400" s="38"/>
      <c r="C1400" s="38"/>
      <c r="D1400" s="38"/>
      <c r="E1400" s="38"/>
      <c r="F1400" s="38"/>
    </row>
    <row r="1401" spans="2:6">
      <c r="B1401" s="38"/>
      <c r="C1401" s="38"/>
      <c r="D1401" s="38"/>
      <c r="E1401" s="38"/>
      <c r="F1401" s="38"/>
    </row>
    <row r="1402" spans="2:6">
      <c r="B1402" s="38"/>
      <c r="C1402" s="38"/>
      <c r="D1402" s="38"/>
      <c r="E1402" s="38"/>
      <c r="F1402" s="38"/>
    </row>
    <row r="1403" spans="2:6">
      <c r="B1403" s="38"/>
      <c r="C1403" s="38"/>
      <c r="D1403" s="38"/>
      <c r="E1403" s="38"/>
      <c r="F1403" s="38"/>
    </row>
    <row r="1404" spans="2:6">
      <c r="B1404" s="38"/>
      <c r="C1404" s="38"/>
      <c r="D1404" s="38"/>
      <c r="E1404" s="38"/>
      <c r="F1404" s="38"/>
    </row>
    <row r="1405" spans="2:6">
      <c r="B1405" s="38"/>
      <c r="C1405" s="38"/>
      <c r="D1405" s="38"/>
      <c r="E1405" s="38"/>
      <c r="F1405" s="38"/>
    </row>
    <row r="1406" spans="2:6">
      <c r="B1406" s="38"/>
      <c r="C1406" s="38"/>
      <c r="D1406" s="38"/>
      <c r="E1406" s="38"/>
      <c r="F1406" s="38"/>
    </row>
    <row r="1407" spans="2:6">
      <c r="B1407" s="38"/>
      <c r="C1407" s="38"/>
      <c r="D1407" s="38"/>
      <c r="E1407" s="38"/>
      <c r="F1407" s="38"/>
    </row>
    <row r="1408" spans="2:6">
      <c r="B1408" s="38"/>
      <c r="C1408" s="38"/>
      <c r="D1408" s="38"/>
      <c r="E1408" s="38"/>
      <c r="F1408" s="38"/>
    </row>
    <row r="1409" spans="2:6">
      <c r="B1409" s="38"/>
      <c r="C1409" s="38"/>
      <c r="D1409" s="38"/>
      <c r="E1409" s="38"/>
      <c r="F1409" s="38"/>
    </row>
    <row r="1410" spans="2:6">
      <c r="B1410" s="38"/>
      <c r="C1410" s="38"/>
      <c r="D1410" s="38"/>
      <c r="E1410" s="38"/>
      <c r="F1410" s="38"/>
    </row>
    <row r="1411" spans="2:6">
      <c r="B1411" s="38"/>
      <c r="C1411" s="38"/>
      <c r="D1411" s="38"/>
      <c r="E1411" s="38"/>
      <c r="F1411" s="38"/>
    </row>
    <row r="1412" spans="2:6">
      <c r="B1412" s="38"/>
      <c r="C1412" s="38"/>
      <c r="D1412" s="38"/>
      <c r="E1412" s="38"/>
      <c r="F1412" s="38"/>
    </row>
    <row r="1413" spans="2:6">
      <c r="B1413" s="38"/>
      <c r="C1413" s="38"/>
      <c r="D1413" s="38"/>
      <c r="E1413" s="38"/>
      <c r="F1413" s="38"/>
    </row>
    <row r="1414" spans="2:6">
      <c r="B1414" s="38"/>
      <c r="C1414" s="38"/>
      <c r="D1414" s="38"/>
      <c r="E1414" s="38"/>
      <c r="F1414" s="38"/>
    </row>
    <row r="1415" spans="2:6">
      <c r="B1415" s="38"/>
      <c r="C1415" s="38"/>
      <c r="D1415" s="38"/>
      <c r="E1415" s="38"/>
      <c r="F1415" s="38"/>
    </row>
    <row r="1416" spans="2:6">
      <c r="B1416" s="38"/>
      <c r="C1416" s="38"/>
      <c r="D1416" s="38"/>
      <c r="E1416" s="38"/>
      <c r="F1416" s="38"/>
    </row>
    <row r="1417" spans="2:6">
      <c r="B1417" s="38"/>
      <c r="C1417" s="38"/>
      <c r="D1417" s="38"/>
      <c r="E1417" s="38"/>
      <c r="F1417" s="38"/>
    </row>
    <row r="1418" spans="2:6">
      <c r="B1418" s="38"/>
      <c r="C1418" s="38"/>
      <c r="D1418" s="38"/>
      <c r="E1418" s="38"/>
      <c r="F1418" s="38"/>
    </row>
    <row r="1419" spans="2:6">
      <c r="B1419" s="38"/>
      <c r="C1419" s="38"/>
      <c r="D1419" s="38"/>
      <c r="E1419" s="38"/>
      <c r="F1419" s="38"/>
    </row>
    <row r="1420" spans="2:6">
      <c r="B1420" s="38"/>
      <c r="C1420" s="38"/>
      <c r="D1420" s="38"/>
      <c r="E1420" s="38"/>
      <c r="F1420" s="38"/>
    </row>
    <row r="1421" spans="2:6">
      <c r="B1421" s="38"/>
      <c r="C1421" s="38"/>
      <c r="D1421" s="38"/>
      <c r="E1421" s="38"/>
      <c r="F1421" s="38"/>
    </row>
    <row r="1422" spans="2:6">
      <c r="B1422" s="38"/>
      <c r="C1422" s="38"/>
      <c r="D1422" s="38"/>
      <c r="E1422" s="38"/>
      <c r="F1422" s="38"/>
    </row>
    <row r="1423" spans="2:6">
      <c r="B1423" s="38"/>
      <c r="C1423" s="38"/>
      <c r="D1423" s="38"/>
      <c r="E1423" s="38"/>
      <c r="F1423" s="38"/>
    </row>
    <row r="1424" spans="2:6">
      <c r="B1424" s="38"/>
      <c r="C1424" s="38"/>
      <c r="D1424" s="38"/>
      <c r="E1424" s="38"/>
      <c r="F1424" s="38"/>
    </row>
    <row r="1425" spans="2:6">
      <c r="B1425" s="38"/>
      <c r="C1425" s="38"/>
      <c r="D1425" s="38"/>
      <c r="E1425" s="38"/>
      <c r="F1425" s="38"/>
    </row>
    <row r="1426" spans="2:6">
      <c r="B1426" s="38"/>
      <c r="C1426" s="38"/>
      <c r="D1426" s="38"/>
      <c r="E1426" s="38"/>
      <c r="F1426" s="38"/>
    </row>
    <row r="1427" spans="2:6">
      <c r="B1427" s="38"/>
      <c r="C1427" s="38"/>
      <c r="D1427" s="38"/>
      <c r="E1427" s="38"/>
      <c r="F1427" s="38"/>
    </row>
    <row r="1428" spans="2:6">
      <c r="B1428" s="38"/>
      <c r="C1428" s="38"/>
      <c r="D1428" s="38"/>
      <c r="E1428" s="38"/>
      <c r="F1428" s="38"/>
    </row>
    <row r="1429" spans="2:6">
      <c r="B1429" s="38"/>
      <c r="C1429" s="38"/>
      <c r="D1429" s="38"/>
      <c r="E1429" s="38"/>
      <c r="F1429" s="38"/>
    </row>
    <row r="1430" spans="2:6">
      <c r="B1430" s="38"/>
      <c r="C1430" s="38"/>
      <c r="D1430" s="38"/>
      <c r="E1430" s="38"/>
      <c r="F1430" s="38"/>
    </row>
    <row r="1431" spans="2:6">
      <c r="B1431" s="38"/>
      <c r="C1431" s="38"/>
      <c r="D1431" s="38"/>
      <c r="E1431" s="38"/>
      <c r="F1431" s="38"/>
    </row>
    <row r="1432" spans="2:6">
      <c r="B1432" s="38"/>
      <c r="C1432" s="38"/>
      <c r="D1432" s="38"/>
      <c r="E1432" s="38"/>
      <c r="F1432" s="38"/>
    </row>
    <row r="1433" spans="2:6">
      <c r="B1433" s="38"/>
      <c r="C1433" s="38"/>
      <c r="D1433" s="38"/>
      <c r="E1433" s="38"/>
      <c r="F1433" s="38"/>
    </row>
    <row r="1434" spans="2:6">
      <c r="B1434" s="38"/>
      <c r="C1434" s="38"/>
      <c r="D1434" s="38"/>
      <c r="E1434" s="38"/>
      <c r="F1434" s="38"/>
    </row>
    <row r="1435" spans="2:6">
      <c r="B1435" s="38"/>
      <c r="C1435" s="38"/>
      <c r="D1435" s="38"/>
      <c r="E1435" s="38"/>
      <c r="F1435" s="38"/>
    </row>
    <row r="1436" spans="2:6">
      <c r="B1436" s="38"/>
      <c r="C1436" s="38"/>
      <c r="D1436" s="38"/>
      <c r="E1436" s="38"/>
      <c r="F1436" s="38"/>
    </row>
    <row r="1437" spans="2:6">
      <c r="B1437" s="38"/>
      <c r="C1437" s="38"/>
      <c r="D1437" s="38"/>
      <c r="E1437" s="38"/>
      <c r="F1437" s="38"/>
    </row>
    <row r="1438" spans="2:6">
      <c r="B1438" s="38"/>
      <c r="C1438" s="38"/>
      <c r="D1438" s="38"/>
      <c r="E1438" s="38"/>
      <c r="F1438" s="38"/>
    </row>
    <row r="1439" spans="2:6">
      <c r="B1439" s="38"/>
      <c r="C1439" s="38"/>
      <c r="D1439" s="38"/>
      <c r="E1439" s="38"/>
      <c r="F1439" s="38"/>
    </row>
    <row r="1440" spans="2:6">
      <c r="B1440" s="38"/>
      <c r="C1440" s="38"/>
      <c r="D1440" s="38"/>
      <c r="E1440" s="38"/>
      <c r="F1440" s="38"/>
    </row>
    <row r="1441" spans="2:6">
      <c r="B1441" s="38"/>
      <c r="C1441" s="38"/>
      <c r="D1441" s="38"/>
      <c r="E1441" s="38"/>
      <c r="F1441" s="38"/>
    </row>
    <row r="1442" spans="2:6">
      <c r="B1442" s="38"/>
      <c r="C1442" s="38"/>
      <c r="D1442" s="38"/>
      <c r="E1442" s="38"/>
      <c r="F1442" s="38"/>
    </row>
    <row r="1443" spans="2:6">
      <c r="B1443" s="38"/>
      <c r="C1443" s="38"/>
      <c r="D1443" s="38"/>
      <c r="E1443" s="38"/>
      <c r="F1443" s="38"/>
    </row>
    <row r="1444" spans="2:6">
      <c r="B1444" s="38"/>
      <c r="C1444" s="38"/>
      <c r="D1444" s="38"/>
      <c r="E1444" s="38"/>
      <c r="F1444" s="38"/>
    </row>
    <row r="1445" spans="2:6">
      <c r="B1445" s="38"/>
      <c r="C1445" s="38"/>
      <c r="D1445" s="38"/>
      <c r="E1445" s="38"/>
      <c r="F1445" s="38"/>
    </row>
    <row r="1446" spans="2:6">
      <c r="B1446" s="38"/>
      <c r="C1446" s="38"/>
      <c r="D1446" s="38"/>
      <c r="E1446" s="38"/>
      <c r="F1446" s="38"/>
    </row>
    <row r="1447" spans="2:6">
      <c r="B1447" s="38"/>
      <c r="C1447" s="38"/>
      <c r="D1447" s="38"/>
      <c r="E1447" s="38"/>
      <c r="F1447" s="38"/>
    </row>
    <row r="1448" spans="2:6">
      <c r="B1448" s="38"/>
      <c r="C1448" s="38"/>
      <c r="D1448" s="38"/>
      <c r="E1448" s="38"/>
      <c r="F1448" s="38"/>
    </row>
    <row r="1449" spans="2:6">
      <c r="B1449" s="38"/>
      <c r="C1449" s="38"/>
      <c r="D1449" s="38"/>
      <c r="E1449" s="38"/>
      <c r="F1449" s="38"/>
    </row>
    <row r="1450" spans="2:6">
      <c r="B1450" s="38"/>
      <c r="C1450" s="38"/>
      <c r="D1450" s="38"/>
      <c r="E1450" s="38"/>
      <c r="F1450" s="38"/>
    </row>
    <row r="1451" spans="2:6">
      <c r="B1451" s="38"/>
      <c r="C1451" s="38"/>
      <c r="D1451" s="38"/>
      <c r="E1451" s="38"/>
      <c r="F1451" s="38"/>
    </row>
    <row r="1452" spans="2:6">
      <c r="B1452" s="38"/>
      <c r="C1452" s="38"/>
      <c r="D1452" s="38"/>
      <c r="E1452" s="38"/>
      <c r="F1452" s="38"/>
    </row>
    <row r="1453" spans="2:6">
      <c r="B1453" s="38"/>
      <c r="C1453" s="38"/>
      <c r="D1453" s="38"/>
      <c r="E1453" s="38"/>
      <c r="F1453" s="38"/>
    </row>
    <row r="1454" spans="2:6">
      <c r="B1454" s="38"/>
      <c r="C1454" s="38"/>
      <c r="D1454" s="38"/>
      <c r="E1454" s="38"/>
      <c r="F1454" s="38"/>
    </row>
    <row r="1455" spans="2:6">
      <c r="B1455" s="38"/>
      <c r="C1455" s="38"/>
      <c r="D1455" s="38"/>
      <c r="E1455" s="38"/>
      <c r="F1455" s="38"/>
    </row>
    <row r="1456" spans="2:6">
      <c r="B1456" s="38"/>
      <c r="C1456" s="38"/>
      <c r="D1456" s="38"/>
      <c r="E1456" s="38"/>
      <c r="F1456" s="38"/>
    </row>
    <row r="1457" spans="2:6">
      <c r="B1457" s="38"/>
      <c r="C1457" s="38"/>
      <c r="D1457" s="38"/>
      <c r="E1457" s="38"/>
      <c r="F1457" s="38"/>
    </row>
    <row r="1458" spans="2:6">
      <c r="B1458" s="38"/>
      <c r="C1458" s="38"/>
      <c r="D1458" s="38"/>
      <c r="E1458" s="38"/>
      <c r="F1458" s="38"/>
    </row>
    <row r="1459" spans="2:6">
      <c r="B1459" s="38"/>
      <c r="C1459" s="38"/>
      <c r="D1459" s="38"/>
      <c r="E1459" s="38"/>
      <c r="F1459" s="38"/>
    </row>
    <row r="1460" spans="2:6">
      <c r="B1460" s="38"/>
      <c r="C1460" s="38"/>
      <c r="D1460" s="38"/>
      <c r="E1460" s="38"/>
      <c r="F1460" s="38"/>
    </row>
    <row r="1461" spans="2:6">
      <c r="B1461" s="38"/>
      <c r="C1461" s="38"/>
      <c r="D1461" s="38"/>
      <c r="E1461" s="38"/>
      <c r="F1461" s="38"/>
    </row>
    <row r="1462" spans="2:6">
      <c r="B1462" s="38"/>
      <c r="C1462" s="38"/>
      <c r="D1462" s="38"/>
      <c r="E1462" s="38"/>
      <c r="F1462" s="38"/>
    </row>
    <row r="1463" spans="2:6">
      <c r="B1463" s="38"/>
      <c r="C1463" s="38"/>
      <c r="D1463" s="38"/>
      <c r="E1463" s="38"/>
      <c r="F1463" s="38"/>
    </row>
    <row r="1464" spans="2:6">
      <c r="B1464" s="38"/>
      <c r="C1464" s="38"/>
      <c r="D1464" s="38"/>
      <c r="E1464" s="38"/>
      <c r="F1464" s="38"/>
    </row>
    <row r="1465" spans="2:6">
      <c r="B1465" s="38"/>
      <c r="C1465" s="38"/>
      <c r="D1465" s="38"/>
      <c r="E1465" s="38"/>
      <c r="F1465" s="38"/>
    </row>
    <row r="1466" spans="2:6">
      <c r="B1466" s="38"/>
      <c r="C1466" s="38"/>
      <c r="D1466" s="38"/>
      <c r="E1466" s="38"/>
      <c r="F1466" s="38"/>
    </row>
    <row r="1467" spans="2:6">
      <c r="B1467" s="38"/>
      <c r="C1467" s="38"/>
      <c r="D1467" s="38"/>
      <c r="E1467" s="38"/>
      <c r="F1467" s="38"/>
    </row>
    <row r="1468" spans="2:6">
      <c r="B1468" s="38"/>
      <c r="C1468" s="38"/>
      <c r="D1468" s="38"/>
      <c r="E1468" s="38"/>
      <c r="F1468" s="38"/>
    </row>
    <row r="1469" spans="2:6">
      <c r="B1469" s="38"/>
      <c r="C1469" s="38"/>
      <c r="D1469" s="38"/>
      <c r="E1469" s="38"/>
      <c r="F1469" s="38"/>
    </row>
    <row r="1470" spans="2:6">
      <c r="B1470" s="38"/>
      <c r="C1470" s="38"/>
      <c r="D1470" s="38"/>
      <c r="E1470" s="38"/>
      <c r="F1470" s="38"/>
    </row>
    <row r="1471" spans="2:6">
      <c r="B1471" s="38"/>
      <c r="C1471" s="38"/>
      <c r="D1471" s="38"/>
      <c r="E1471" s="38"/>
      <c r="F1471" s="38"/>
    </row>
    <row r="1472" spans="2:6">
      <c r="B1472" s="38"/>
      <c r="C1472" s="38"/>
      <c r="D1472" s="38"/>
      <c r="E1472" s="38"/>
      <c r="F1472" s="38"/>
    </row>
    <row r="1473" spans="2:6">
      <c r="B1473" s="38"/>
      <c r="C1473" s="38"/>
      <c r="D1473" s="38"/>
      <c r="E1473" s="38"/>
      <c r="F1473" s="38"/>
    </row>
    <row r="1474" spans="2:6">
      <c r="B1474" s="38"/>
      <c r="C1474" s="38"/>
      <c r="D1474" s="38"/>
      <c r="E1474" s="38"/>
      <c r="F1474" s="38"/>
    </row>
    <row r="1475" spans="2:6">
      <c r="B1475" s="38"/>
      <c r="C1475" s="38"/>
      <c r="D1475" s="38"/>
      <c r="E1475" s="38"/>
      <c r="F1475" s="38"/>
    </row>
    <row r="1476" spans="2:6">
      <c r="B1476" s="38"/>
      <c r="C1476" s="38"/>
      <c r="D1476" s="38"/>
      <c r="E1476" s="38"/>
      <c r="F1476" s="38"/>
    </row>
    <row r="1477" spans="2:6">
      <c r="B1477" s="38"/>
      <c r="C1477" s="38"/>
      <c r="D1477" s="38"/>
      <c r="E1477" s="38"/>
      <c r="F1477" s="38"/>
    </row>
    <row r="1478" spans="2:6">
      <c r="B1478" s="38"/>
      <c r="C1478" s="38"/>
      <c r="D1478" s="38"/>
      <c r="E1478" s="38"/>
      <c r="F1478" s="38"/>
    </row>
    <row r="1479" spans="2:6">
      <c r="B1479" s="38"/>
      <c r="C1479" s="38"/>
      <c r="D1479" s="38"/>
      <c r="E1479" s="38"/>
      <c r="F1479" s="38"/>
    </row>
    <row r="1480" spans="2:6">
      <c r="B1480" s="38"/>
      <c r="C1480" s="38"/>
      <c r="D1480" s="38"/>
      <c r="E1480" s="38"/>
      <c r="F1480" s="38"/>
    </row>
    <row r="1481" spans="2:6">
      <c r="B1481" s="38"/>
      <c r="C1481" s="38"/>
      <c r="D1481" s="38"/>
      <c r="E1481" s="38"/>
      <c r="F1481" s="38"/>
    </row>
    <row r="1482" spans="2:6">
      <c r="B1482" s="38"/>
      <c r="C1482" s="38"/>
      <c r="D1482" s="38"/>
      <c r="E1482" s="38"/>
      <c r="F1482" s="38"/>
    </row>
    <row r="1483" spans="2:6">
      <c r="B1483" s="38"/>
      <c r="C1483" s="38"/>
      <c r="D1483" s="38"/>
      <c r="E1483" s="38"/>
      <c r="F1483" s="38"/>
    </row>
    <row r="1484" spans="2:6">
      <c r="B1484" s="38"/>
      <c r="C1484" s="38"/>
      <c r="D1484" s="38"/>
      <c r="E1484" s="38"/>
      <c r="F1484" s="38"/>
    </row>
    <row r="1485" spans="2:6">
      <c r="B1485" s="38"/>
      <c r="C1485" s="38"/>
      <c r="D1485" s="38"/>
      <c r="E1485" s="38"/>
      <c r="F1485" s="38"/>
    </row>
    <row r="1486" spans="2:6">
      <c r="B1486" s="38"/>
      <c r="C1486" s="38"/>
      <c r="D1486" s="38"/>
      <c r="E1486" s="38"/>
      <c r="F1486" s="38"/>
    </row>
    <row r="1487" spans="2:6">
      <c r="B1487" s="38"/>
      <c r="C1487" s="38"/>
      <c r="D1487" s="38"/>
      <c r="E1487" s="38"/>
      <c r="F1487" s="38"/>
    </row>
    <row r="1488" spans="2:6">
      <c r="B1488" s="38"/>
      <c r="C1488" s="38"/>
      <c r="D1488" s="38"/>
      <c r="E1488" s="38"/>
      <c r="F1488" s="38"/>
    </row>
    <row r="1489" spans="2:6">
      <c r="B1489" s="38"/>
      <c r="C1489" s="38"/>
      <c r="D1489" s="38"/>
      <c r="E1489" s="38"/>
      <c r="F1489" s="38"/>
    </row>
    <row r="1490" spans="2:6">
      <c r="B1490" s="38"/>
      <c r="C1490" s="38"/>
      <c r="D1490" s="38"/>
      <c r="E1490" s="38"/>
      <c r="F1490" s="38"/>
    </row>
    <row r="1491" spans="2:6">
      <c r="B1491" s="38"/>
      <c r="C1491" s="38"/>
      <c r="D1491" s="38"/>
      <c r="E1491" s="38"/>
      <c r="F1491" s="38"/>
    </row>
    <row r="1492" spans="2:6">
      <c r="B1492" s="38"/>
      <c r="C1492" s="38"/>
      <c r="D1492" s="38"/>
      <c r="E1492" s="38"/>
      <c r="F1492" s="38"/>
    </row>
    <row r="1493" spans="2:6">
      <c r="B1493" s="38"/>
      <c r="C1493" s="38"/>
      <c r="D1493" s="38"/>
      <c r="E1493" s="38"/>
      <c r="F1493" s="38"/>
    </row>
    <row r="1494" spans="2:6">
      <c r="B1494" s="38"/>
      <c r="C1494" s="38"/>
      <c r="D1494" s="38"/>
      <c r="E1494" s="38"/>
      <c r="F1494" s="38"/>
    </row>
    <row r="1495" spans="2:6">
      <c r="B1495" s="38"/>
      <c r="C1495" s="38"/>
      <c r="D1495" s="38"/>
      <c r="E1495" s="38"/>
      <c r="F1495" s="38"/>
    </row>
    <row r="1496" spans="2:6">
      <c r="B1496" s="38"/>
      <c r="C1496" s="38"/>
      <c r="D1496" s="38"/>
      <c r="E1496" s="38"/>
      <c r="F1496" s="38"/>
    </row>
    <row r="1497" spans="2:6">
      <c r="B1497" s="38"/>
      <c r="C1497" s="38"/>
      <c r="D1497" s="38"/>
      <c r="E1497" s="38"/>
      <c r="F1497" s="38"/>
    </row>
    <row r="1498" spans="2:6">
      <c r="B1498" s="38"/>
      <c r="C1498" s="38"/>
      <c r="D1498" s="38"/>
      <c r="E1498" s="38"/>
      <c r="F1498" s="38"/>
    </row>
    <row r="1499" spans="2:6">
      <c r="B1499" s="38"/>
      <c r="C1499" s="38"/>
      <c r="D1499" s="38"/>
      <c r="E1499" s="38"/>
      <c r="F1499" s="38"/>
    </row>
    <row r="1500" spans="2:6">
      <c r="B1500" s="38"/>
      <c r="C1500" s="38"/>
      <c r="D1500" s="38"/>
      <c r="E1500" s="38"/>
      <c r="F1500" s="38"/>
    </row>
    <row r="1501" spans="2:6">
      <c r="B1501" s="38"/>
      <c r="C1501" s="38"/>
      <c r="D1501" s="38"/>
      <c r="E1501" s="38"/>
      <c r="F1501" s="38"/>
    </row>
    <row r="1502" spans="2:6">
      <c r="B1502" s="38"/>
      <c r="C1502" s="38"/>
      <c r="D1502" s="38"/>
      <c r="E1502" s="38"/>
      <c r="F1502" s="38"/>
    </row>
    <row r="1503" spans="2:6">
      <c r="B1503" s="38"/>
      <c r="C1503" s="38"/>
      <c r="D1503" s="38"/>
      <c r="E1503" s="38"/>
      <c r="F1503" s="38"/>
    </row>
    <row r="1504" spans="2:6">
      <c r="B1504" s="38"/>
      <c r="C1504" s="38"/>
      <c r="D1504" s="38"/>
      <c r="E1504" s="38"/>
      <c r="F1504" s="38"/>
    </row>
    <row r="1505" spans="2:6">
      <c r="B1505" s="38"/>
      <c r="C1505" s="38"/>
      <c r="D1505" s="38"/>
      <c r="E1505" s="38"/>
      <c r="F1505" s="38"/>
    </row>
    <row r="1506" spans="2:6">
      <c r="B1506" s="38"/>
      <c r="C1506" s="38"/>
      <c r="D1506" s="38"/>
      <c r="E1506" s="38"/>
      <c r="F1506" s="38"/>
    </row>
    <row r="1507" spans="2:6">
      <c r="B1507" s="38"/>
      <c r="C1507" s="38"/>
      <c r="D1507" s="38"/>
      <c r="E1507" s="38"/>
      <c r="F1507" s="38"/>
    </row>
    <row r="1508" spans="2:6">
      <c r="B1508" s="38"/>
      <c r="C1508" s="38"/>
      <c r="D1508" s="38"/>
      <c r="E1508" s="38"/>
      <c r="F1508" s="38"/>
    </row>
    <row r="1509" spans="2:6">
      <c r="B1509" s="38"/>
      <c r="C1509" s="38"/>
      <c r="D1509" s="38"/>
      <c r="E1509" s="38"/>
      <c r="F1509" s="38"/>
    </row>
    <row r="1510" spans="2:6">
      <c r="B1510" s="38"/>
      <c r="C1510" s="38"/>
      <c r="D1510" s="38"/>
      <c r="E1510" s="38"/>
      <c r="F1510" s="38"/>
    </row>
    <row r="1511" spans="2:6">
      <c r="B1511" s="38"/>
      <c r="C1511" s="38"/>
      <c r="D1511" s="38"/>
      <c r="E1511" s="38"/>
      <c r="F1511" s="38"/>
    </row>
    <row r="1512" spans="2:6">
      <c r="B1512" s="38"/>
      <c r="C1512" s="38"/>
      <c r="D1512" s="38"/>
      <c r="E1512" s="38"/>
      <c r="F1512" s="38"/>
    </row>
    <row r="1513" spans="2:6">
      <c r="B1513" s="38"/>
      <c r="C1513" s="38"/>
      <c r="D1513" s="38"/>
      <c r="E1513" s="38"/>
      <c r="F1513" s="38"/>
    </row>
    <row r="1514" spans="2:6">
      <c r="B1514" s="38"/>
      <c r="C1514" s="38"/>
      <c r="D1514" s="38"/>
      <c r="E1514" s="38"/>
      <c r="F1514" s="38"/>
    </row>
    <row r="1515" spans="2:6">
      <c r="B1515" s="38"/>
      <c r="C1515" s="38"/>
      <c r="D1515" s="38"/>
      <c r="E1515" s="38"/>
      <c r="F1515" s="38"/>
    </row>
    <row r="1516" spans="2:6">
      <c r="B1516" s="38"/>
      <c r="C1516" s="38"/>
      <c r="D1516" s="38"/>
      <c r="E1516" s="38"/>
      <c r="F1516" s="38"/>
    </row>
    <row r="1517" spans="2:6">
      <c r="B1517" s="38"/>
      <c r="C1517" s="38"/>
      <c r="D1517" s="38"/>
      <c r="E1517" s="38"/>
      <c r="F1517" s="38"/>
    </row>
    <row r="1518" spans="2:6">
      <c r="B1518" s="38"/>
      <c r="C1518" s="38"/>
      <c r="D1518" s="38"/>
      <c r="E1518" s="38"/>
      <c r="F1518" s="38"/>
    </row>
    <row r="1519" spans="2:6">
      <c r="B1519" s="38"/>
      <c r="C1519" s="38"/>
      <c r="D1519" s="38"/>
      <c r="E1519" s="38"/>
      <c r="F1519" s="38"/>
    </row>
    <row r="1520" spans="2:6">
      <c r="B1520" s="38"/>
      <c r="C1520" s="38"/>
      <c r="D1520" s="38"/>
      <c r="E1520" s="38"/>
      <c r="F1520" s="38"/>
    </row>
    <row r="1521" spans="2:6">
      <c r="B1521" s="38"/>
      <c r="C1521" s="38"/>
      <c r="D1521" s="38"/>
      <c r="E1521" s="38"/>
      <c r="F1521" s="38"/>
    </row>
    <row r="1522" spans="2:6">
      <c r="B1522" s="38"/>
      <c r="C1522" s="38"/>
      <c r="D1522" s="38"/>
      <c r="E1522" s="38"/>
      <c r="F1522" s="38"/>
    </row>
    <row r="1523" spans="2:6">
      <c r="B1523" s="38"/>
      <c r="C1523" s="38"/>
      <c r="D1523" s="38"/>
      <c r="E1523" s="38"/>
      <c r="F1523" s="38"/>
    </row>
    <row r="1524" spans="2:6">
      <c r="B1524" s="38"/>
      <c r="C1524" s="38"/>
      <c r="D1524" s="38"/>
      <c r="E1524" s="38"/>
      <c r="F1524" s="38"/>
    </row>
    <row r="1525" spans="2:6">
      <c r="B1525" s="38"/>
      <c r="C1525" s="38"/>
      <c r="D1525" s="38"/>
      <c r="E1525" s="38"/>
      <c r="F1525" s="38"/>
    </row>
    <row r="1526" spans="2:6">
      <c r="B1526" s="38"/>
      <c r="C1526" s="38"/>
      <c r="D1526" s="38"/>
      <c r="E1526" s="38"/>
      <c r="F1526" s="38"/>
    </row>
    <row r="1527" spans="2:6">
      <c r="B1527" s="38"/>
      <c r="C1527" s="38"/>
      <c r="D1527" s="38"/>
      <c r="E1527" s="38"/>
      <c r="F1527" s="38"/>
    </row>
    <row r="1528" spans="2:6">
      <c r="B1528" s="38"/>
      <c r="C1528" s="38"/>
      <c r="D1528" s="38"/>
      <c r="E1528" s="38"/>
      <c r="F1528" s="38"/>
    </row>
    <row r="1529" spans="2:6">
      <c r="B1529" s="38"/>
      <c r="C1529" s="38"/>
      <c r="D1529" s="38"/>
      <c r="E1529" s="38"/>
      <c r="F1529" s="38"/>
    </row>
    <row r="1530" spans="2:6">
      <c r="B1530" s="38"/>
      <c r="C1530" s="38"/>
      <c r="D1530" s="38"/>
      <c r="E1530" s="38"/>
      <c r="F1530" s="38"/>
    </row>
    <row r="1531" spans="2:6">
      <c r="B1531" s="38"/>
      <c r="C1531" s="38"/>
      <c r="D1531" s="38"/>
      <c r="E1531" s="38"/>
      <c r="F1531" s="38"/>
    </row>
    <row r="1532" spans="2:6">
      <c r="B1532" s="38"/>
      <c r="C1532" s="38"/>
      <c r="D1532" s="38"/>
      <c r="E1532" s="38"/>
      <c r="F1532" s="38"/>
    </row>
    <row r="1533" spans="2:6">
      <c r="B1533" s="38"/>
      <c r="C1533" s="38"/>
      <c r="D1533" s="38"/>
      <c r="E1533" s="38"/>
      <c r="F1533" s="38"/>
    </row>
    <row r="1534" spans="2:6">
      <c r="B1534" s="38"/>
      <c r="C1534" s="38"/>
      <c r="D1534" s="38"/>
      <c r="E1534" s="38"/>
      <c r="F1534" s="38"/>
    </row>
    <row r="1535" spans="2:6">
      <c r="B1535" s="38"/>
      <c r="C1535" s="38"/>
      <c r="D1535" s="38"/>
      <c r="E1535" s="38"/>
      <c r="F1535" s="38"/>
    </row>
    <row r="1536" spans="2:6">
      <c r="B1536" s="38"/>
      <c r="C1536" s="38"/>
      <c r="D1536" s="38"/>
      <c r="E1536" s="38"/>
      <c r="F1536" s="38"/>
    </row>
    <row r="1537" spans="2:6">
      <c r="B1537" s="38"/>
      <c r="C1537" s="38"/>
      <c r="D1537" s="38"/>
      <c r="E1537" s="38"/>
      <c r="F1537" s="38"/>
    </row>
    <row r="1538" spans="2:6">
      <c r="B1538" s="38"/>
      <c r="C1538" s="38"/>
      <c r="D1538" s="38"/>
      <c r="E1538" s="38"/>
      <c r="F1538" s="38"/>
    </row>
    <row r="1539" spans="2:6">
      <c r="B1539" s="38"/>
      <c r="C1539" s="38"/>
      <c r="D1539" s="38"/>
      <c r="E1539" s="38"/>
      <c r="F1539" s="38"/>
    </row>
    <row r="1540" spans="2:6">
      <c r="B1540" s="38"/>
      <c r="C1540" s="38"/>
      <c r="D1540" s="38"/>
      <c r="E1540" s="38"/>
      <c r="F1540" s="38"/>
    </row>
    <row r="1541" spans="2:6">
      <c r="B1541" s="38"/>
      <c r="C1541" s="38"/>
      <c r="D1541" s="38"/>
      <c r="E1541" s="38"/>
      <c r="F1541" s="38"/>
    </row>
    <row r="1542" spans="2:6">
      <c r="B1542" s="38"/>
      <c r="C1542" s="38"/>
      <c r="D1542" s="38"/>
      <c r="E1542" s="38"/>
      <c r="F1542" s="38"/>
    </row>
    <row r="1543" spans="2:6">
      <c r="B1543" s="38"/>
      <c r="C1543" s="38"/>
      <c r="D1543" s="38"/>
      <c r="E1543" s="38"/>
      <c r="F1543" s="38"/>
    </row>
    <row r="1544" spans="2:6">
      <c r="B1544" s="38"/>
      <c r="C1544" s="38"/>
      <c r="D1544" s="38"/>
      <c r="E1544" s="38"/>
      <c r="F1544" s="38"/>
    </row>
    <row r="1545" spans="2:6">
      <c r="B1545" s="38"/>
      <c r="C1545" s="38"/>
      <c r="D1545" s="38"/>
      <c r="E1545" s="38"/>
      <c r="F1545" s="38"/>
    </row>
    <row r="1546" spans="2:6">
      <c r="B1546" s="38"/>
      <c r="C1546" s="38"/>
      <c r="D1546" s="38"/>
      <c r="E1546" s="38"/>
      <c r="F1546" s="38"/>
    </row>
    <row r="1547" spans="2:6">
      <c r="B1547" s="38"/>
      <c r="C1547" s="38"/>
      <c r="D1547" s="38"/>
      <c r="E1547" s="38"/>
      <c r="F1547" s="38"/>
    </row>
    <row r="1548" spans="2:6">
      <c r="B1548" s="38"/>
      <c r="C1548" s="38"/>
      <c r="D1548" s="38"/>
      <c r="E1548" s="38"/>
      <c r="F1548" s="38"/>
    </row>
    <row r="1549" spans="2:6">
      <c r="B1549" s="38"/>
      <c r="C1549" s="38"/>
      <c r="D1549" s="38"/>
      <c r="E1549" s="38"/>
      <c r="F1549" s="38"/>
    </row>
    <row r="1550" spans="2:6">
      <c r="B1550" s="38"/>
      <c r="C1550" s="38"/>
      <c r="D1550" s="38"/>
      <c r="E1550" s="38"/>
      <c r="F1550" s="38"/>
    </row>
    <row r="1551" spans="2:6">
      <c r="B1551" s="38"/>
      <c r="C1551" s="38"/>
      <c r="D1551" s="38"/>
      <c r="E1551" s="38"/>
      <c r="F1551" s="38"/>
    </row>
    <row r="1552" spans="2:6">
      <c r="B1552" s="38"/>
      <c r="C1552" s="38"/>
      <c r="D1552" s="38"/>
      <c r="E1552" s="38"/>
      <c r="F1552" s="38"/>
    </row>
    <row r="1553" spans="2:6">
      <c r="B1553" s="38"/>
      <c r="C1553" s="38"/>
      <c r="D1553" s="38"/>
      <c r="E1553" s="38"/>
      <c r="F1553" s="38"/>
    </row>
    <row r="1554" spans="2:6">
      <c r="B1554" s="38"/>
      <c r="C1554" s="38"/>
      <c r="D1554" s="38"/>
      <c r="E1554" s="38"/>
      <c r="F1554" s="38"/>
    </row>
    <row r="1555" spans="2:6">
      <c r="B1555" s="38"/>
      <c r="C1555" s="38"/>
      <c r="D1555" s="38"/>
      <c r="E1555" s="38"/>
      <c r="F1555" s="38"/>
    </row>
    <row r="1556" spans="2:6">
      <c r="B1556" s="38"/>
      <c r="C1556" s="38"/>
      <c r="D1556" s="38"/>
      <c r="E1556" s="38"/>
      <c r="F1556" s="38"/>
    </row>
    <row r="1557" spans="2:6">
      <c r="B1557" s="38"/>
      <c r="C1557" s="38"/>
      <c r="D1557" s="38"/>
      <c r="E1557" s="38"/>
      <c r="F1557" s="38"/>
    </row>
    <row r="1558" spans="2:6">
      <c r="B1558" s="38"/>
      <c r="C1558" s="38"/>
      <c r="D1558" s="38"/>
      <c r="E1558" s="38"/>
      <c r="F1558" s="38"/>
    </row>
    <row r="1559" spans="2:6">
      <c r="B1559" s="38"/>
      <c r="C1559" s="38"/>
      <c r="D1559" s="38"/>
      <c r="E1559" s="38"/>
      <c r="F1559" s="38"/>
    </row>
    <row r="1560" spans="2:6">
      <c r="B1560" s="38"/>
      <c r="C1560" s="38"/>
      <c r="D1560" s="38"/>
      <c r="E1560" s="38"/>
      <c r="F1560" s="38"/>
    </row>
    <row r="1561" spans="2:6">
      <c r="B1561" s="38"/>
      <c r="C1561" s="38"/>
      <c r="D1561" s="38"/>
      <c r="E1561" s="38"/>
      <c r="F1561" s="38"/>
    </row>
    <row r="1562" spans="2:6">
      <c r="B1562" s="38"/>
      <c r="C1562" s="38"/>
      <c r="D1562" s="38"/>
      <c r="E1562" s="38"/>
      <c r="F1562" s="38"/>
    </row>
    <row r="1563" spans="2:6">
      <c r="B1563" s="38"/>
      <c r="C1563" s="38"/>
      <c r="D1563" s="38"/>
      <c r="E1563" s="38"/>
      <c r="F1563" s="38"/>
    </row>
    <row r="1564" spans="2:6">
      <c r="B1564" s="38"/>
      <c r="C1564" s="38"/>
      <c r="D1564" s="38"/>
      <c r="E1564" s="38"/>
      <c r="F1564" s="38"/>
    </row>
    <row r="1565" spans="2:6">
      <c r="B1565" s="38"/>
      <c r="C1565" s="38"/>
      <c r="D1565" s="38"/>
      <c r="E1565" s="38"/>
      <c r="F1565" s="38"/>
    </row>
    <row r="1566" spans="2:6">
      <c r="B1566" s="38"/>
      <c r="C1566" s="38"/>
      <c r="D1566" s="38"/>
      <c r="E1566" s="38"/>
      <c r="F1566" s="38"/>
    </row>
    <row r="1567" spans="2:6">
      <c r="B1567" s="38"/>
      <c r="C1567" s="38"/>
      <c r="D1567" s="38"/>
      <c r="E1567" s="38"/>
      <c r="F1567" s="38"/>
    </row>
    <row r="1568" spans="2:6">
      <c r="B1568" s="38"/>
      <c r="C1568" s="38"/>
      <c r="D1568" s="38"/>
      <c r="E1568" s="38"/>
      <c r="F1568" s="38"/>
    </row>
    <row r="1569" spans="2:6">
      <c r="B1569" s="38"/>
      <c r="C1569" s="38"/>
      <c r="D1569" s="38"/>
      <c r="E1569" s="38"/>
      <c r="F1569" s="38"/>
    </row>
    <row r="1570" spans="2:6">
      <c r="B1570" s="38"/>
      <c r="C1570" s="38"/>
      <c r="D1570" s="38"/>
      <c r="E1570" s="38"/>
      <c r="F1570" s="38"/>
    </row>
    <row r="1571" spans="2:6">
      <c r="B1571" s="38"/>
      <c r="C1571" s="38"/>
      <c r="D1571" s="38"/>
      <c r="E1571" s="38"/>
      <c r="F1571" s="38"/>
    </row>
    <row r="1572" spans="2:6">
      <c r="B1572" s="38"/>
      <c r="C1572" s="38"/>
      <c r="D1572" s="38"/>
      <c r="E1572" s="38"/>
      <c r="F1572" s="38"/>
    </row>
    <row r="1573" spans="2:6">
      <c r="B1573" s="38"/>
      <c r="C1573" s="38"/>
      <c r="D1573" s="38"/>
      <c r="E1573" s="38"/>
      <c r="F1573" s="38"/>
    </row>
    <row r="1574" spans="2:6">
      <c r="B1574" s="38"/>
      <c r="C1574" s="38"/>
      <c r="D1574" s="38"/>
      <c r="E1574" s="38"/>
      <c r="F1574" s="38"/>
    </row>
    <row r="1575" spans="2:6">
      <c r="B1575" s="38"/>
      <c r="C1575" s="38"/>
      <c r="D1575" s="38"/>
      <c r="E1575" s="38"/>
      <c r="F1575" s="38"/>
    </row>
    <row r="1576" spans="2:6">
      <c r="B1576" s="38"/>
      <c r="C1576" s="38"/>
      <c r="D1576" s="38"/>
      <c r="E1576" s="38"/>
      <c r="F1576" s="38"/>
    </row>
    <row r="1577" spans="2:6">
      <c r="B1577" s="38"/>
      <c r="C1577" s="38"/>
      <c r="D1577" s="38"/>
      <c r="E1577" s="38"/>
      <c r="F1577" s="38"/>
    </row>
    <row r="1578" spans="2:6">
      <c r="B1578" s="38"/>
      <c r="C1578" s="38"/>
      <c r="D1578" s="38"/>
      <c r="E1578" s="38"/>
      <c r="F1578" s="38"/>
    </row>
    <row r="1579" spans="2:6">
      <c r="B1579" s="38"/>
      <c r="C1579" s="38"/>
      <c r="D1579" s="38"/>
      <c r="E1579" s="38"/>
      <c r="F1579" s="38"/>
    </row>
    <row r="1580" spans="2:6">
      <c r="B1580" s="38"/>
      <c r="C1580" s="38"/>
      <c r="D1580" s="38"/>
      <c r="E1580" s="38"/>
      <c r="F1580" s="38"/>
    </row>
    <row r="1581" spans="2:6">
      <c r="B1581" s="38"/>
      <c r="C1581" s="38"/>
      <c r="D1581" s="38"/>
      <c r="E1581" s="38"/>
      <c r="F1581" s="38"/>
    </row>
    <row r="1582" spans="2:6">
      <c r="B1582" s="38"/>
      <c r="C1582" s="38"/>
      <c r="D1582" s="38"/>
      <c r="E1582" s="38"/>
      <c r="F1582" s="38"/>
    </row>
    <row r="1583" spans="2:6">
      <c r="B1583" s="38"/>
      <c r="C1583" s="38"/>
      <c r="D1583" s="38"/>
      <c r="E1583" s="38"/>
      <c r="F1583" s="38"/>
    </row>
    <row r="1584" spans="2:6">
      <c r="B1584" s="38"/>
      <c r="C1584" s="38"/>
      <c r="D1584" s="38"/>
      <c r="E1584" s="38"/>
      <c r="F1584" s="38"/>
    </row>
    <row r="1585" spans="2:6">
      <c r="B1585" s="38"/>
      <c r="C1585" s="38"/>
      <c r="D1585" s="38"/>
      <c r="E1585" s="38"/>
      <c r="F1585" s="38"/>
    </row>
    <row r="1586" spans="2:6">
      <c r="B1586" s="38"/>
      <c r="C1586" s="38"/>
      <c r="D1586" s="38"/>
      <c r="E1586" s="38"/>
      <c r="F1586" s="38"/>
    </row>
    <row r="1587" spans="2:6">
      <c r="B1587" s="38"/>
      <c r="C1587" s="38"/>
      <c r="D1587" s="38"/>
      <c r="E1587" s="38"/>
      <c r="F1587" s="38"/>
    </row>
    <row r="1588" spans="2:6">
      <c r="B1588" s="38"/>
      <c r="C1588" s="38"/>
      <c r="D1588" s="38"/>
      <c r="E1588" s="38"/>
      <c r="F1588" s="38"/>
    </row>
    <row r="1589" spans="2:6">
      <c r="B1589" s="38"/>
      <c r="C1589" s="38"/>
      <c r="D1589" s="38"/>
      <c r="E1589" s="38"/>
      <c r="F1589" s="38"/>
    </row>
    <row r="1590" spans="2:6">
      <c r="B1590" s="38"/>
      <c r="C1590" s="38"/>
      <c r="D1590" s="38"/>
      <c r="E1590" s="38"/>
      <c r="F1590" s="38"/>
    </row>
    <row r="1591" spans="2:6">
      <c r="B1591" s="38"/>
      <c r="C1591" s="38"/>
      <c r="D1591" s="38"/>
      <c r="E1591" s="38"/>
      <c r="F1591" s="38"/>
    </row>
    <row r="1592" spans="2:6">
      <c r="B1592" s="38"/>
      <c r="C1592" s="38"/>
      <c r="D1592" s="38"/>
      <c r="E1592" s="38"/>
      <c r="F1592" s="38"/>
    </row>
    <row r="1593" spans="2:6">
      <c r="B1593" s="38"/>
      <c r="C1593" s="38"/>
      <c r="D1593" s="38"/>
      <c r="E1593" s="38"/>
      <c r="F1593" s="38"/>
    </row>
    <row r="1594" spans="2:6">
      <c r="B1594" s="38"/>
      <c r="C1594" s="38"/>
      <c r="D1594" s="38"/>
      <c r="E1594" s="38"/>
      <c r="F1594" s="38"/>
    </row>
    <row r="1595" spans="2:6">
      <c r="B1595" s="38"/>
      <c r="C1595" s="38"/>
      <c r="D1595" s="38"/>
      <c r="E1595" s="38"/>
      <c r="F1595" s="38"/>
    </row>
    <row r="1596" spans="2:6">
      <c r="B1596" s="38"/>
      <c r="C1596" s="38"/>
      <c r="D1596" s="38"/>
      <c r="E1596" s="38"/>
      <c r="F1596" s="38"/>
    </row>
    <row r="1597" spans="2:6">
      <c r="B1597" s="38"/>
      <c r="C1597" s="38"/>
      <c r="D1597" s="38"/>
      <c r="E1597" s="38"/>
      <c r="F1597" s="38"/>
    </row>
    <row r="1598" spans="2:6">
      <c r="B1598" s="38"/>
      <c r="C1598" s="38"/>
      <c r="D1598" s="38"/>
      <c r="E1598" s="38"/>
      <c r="F1598" s="38"/>
    </row>
    <row r="1599" spans="2:6">
      <c r="B1599" s="38"/>
      <c r="C1599" s="38"/>
      <c r="D1599" s="38"/>
      <c r="E1599" s="38"/>
      <c r="F1599" s="38"/>
    </row>
    <row r="1600" spans="2:6">
      <c r="B1600" s="38"/>
      <c r="C1600" s="38"/>
      <c r="D1600" s="38"/>
      <c r="E1600" s="38"/>
      <c r="F1600" s="38"/>
    </row>
    <row r="1601" spans="2:6">
      <c r="B1601" s="38"/>
      <c r="C1601" s="38"/>
      <c r="D1601" s="38"/>
      <c r="E1601" s="38"/>
      <c r="F1601" s="38"/>
    </row>
    <row r="1602" spans="2:6">
      <c r="B1602" s="38"/>
      <c r="C1602" s="38"/>
      <c r="D1602" s="38"/>
      <c r="E1602" s="38"/>
      <c r="F1602" s="38"/>
    </row>
    <row r="1603" spans="2:6">
      <c r="B1603" s="38"/>
      <c r="C1603" s="38"/>
      <c r="D1603" s="38"/>
      <c r="E1603" s="38"/>
      <c r="F1603" s="38"/>
    </row>
    <row r="1604" spans="2:6">
      <c r="B1604" s="38"/>
      <c r="C1604" s="38"/>
      <c r="D1604" s="38"/>
      <c r="E1604" s="38"/>
      <c r="F1604" s="38"/>
    </row>
    <row r="1605" spans="2:6">
      <c r="B1605" s="38"/>
      <c r="C1605" s="38"/>
      <c r="D1605" s="38"/>
      <c r="E1605" s="38"/>
      <c r="F1605" s="38"/>
    </row>
    <row r="1606" spans="2:6">
      <c r="B1606" s="38"/>
      <c r="C1606" s="38"/>
      <c r="D1606" s="38"/>
      <c r="E1606" s="38"/>
      <c r="F1606" s="38"/>
    </row>
    <row r="1607" spans="2:6">
      <c r="B1607" s="38"/>
      <c r="C1607" s="38"/>
      <c r="D1607" s="38"/>
      <c r="E1607" s="38"/>
      <c r="F1607" s="38"/>
    </row>
    <row r="1608" spans="2:6">
      <c r="B1608" s="38"/>
      <c r="C1608" s="38"/>
      <c r="D1608" s="38"/>
      <c r="E1608" s="38"/>
      <c r="F1608" s="38"/>
    </row>
    <row r="1609" spans="2:6">
      <c r="B1609" s="38"/>
      <c r="C1609" s="38"/>
      <c r="D1609" s="38"/>
      <c r="E1609" s="38"/>
      <c r="F1609" s="38"/>
    </row>
    <row r="1610" spans="2:6">
      <c r="B1610" s="38"/>
      <c r="C1610" s="38"/>
      <c r="D1610" s="38"/>
      <c r="E1610" s="38"/>
      <c r="F1610" s="38"/>
    </row>
    <row r="1611" spans="2:6">
      <c r="B1611" s="38"/>
      <c r="C1611" s="38"/>
      <c r="D1611" s="38"/>
      <c r="E1611" s="38"/>
      <c r="F1611" s="38"/>
    </row>
    <row r="1612" spans="2:6">
      <c r="B1612" s="38"/>
      <c r="C1612" s="38"/>
      <c r="D1612" s="38"/>
      <c r="E1612" s="38"/>
      <c r="F1612" s="38"/>
    </row>
    <row r="1613" spans="2:6">
      <c r="B1613" s="38"/>
      <c r="C1613" s="38"/>
      <c r="D1613" s="38"/>
      <c r="E1613" s="38"/>
      <c r="F1613" s="38"/>
    </row>
    <row r="1614" spans="2:6">
      <c r="B1614" s="38"/>
      <c r="C1614" s="38"/>
      <c r="D1614" s="38"/>
      <c r="E1614" s="38"/>
      <c r="F1614" s="38"/>
    </row>
    <row r="1615" spans="2:6">
      <c r="B1615" s="38"/>
      <c r="C1615" s="38"/>
      <c r="D1615" s="38"/>
      <c r="E1615" s="38"/>
      <c r="F1615" s="38"/>
    </row>
    <row r="1616" spans="2:6">
      <c r="B1616" s="38"/>
      <c r="C1616" s="38"/>
      <c r="D1616" s="38"/>
      <c r="E1616" s="38"/>
      <c r="F1616" s="38"/>
    </row>
    <row r="1617" spans="2:6">
      <c r="B1617" s="38"/>
      <c r="C1617" s="38"/>
      <c r="D1617" s="38"/>
      <c r="E1617" s="38"/>
      <c r="F1617" s="38"/>
    </row>
    <row r="1618" spans="2:6">
      <c r="B1618" s="38"/>
      <c r="C1618" s="38"/>
      <c r="D1618" s="38"/>
      <c r="E1618" s="38"/>
      <c r="F1618" s="38"/>
    </row>
    <row r="1619" spans="2:6">
      <c r="B1619" s="38"/>
      <c r="C1619" s="38"/>
      <c r="D1619" s="38"/>
      <c r="E1619" s="38"/>
      <c r="F1619" s="38"/>
    </row>
    <row r="1620" spans="2:6">
      <c r="B1620" s="38"/>
      <c r="C1620" s="38"/>
      <c r="D1620" s="38"/>
      <c r="E1620" s="38"/>
      <c r="F1620" s="38"/>
    </row>
    <row r="1621" spans="2:6">
      <c r="B1621" s="38"/>
      <c r="C1621" s="38"/>
      <c r="D1621" s="38"/>
      <c r="E1621" s="38"/>
      <c r="F1621" s="38"/>
    </row>
    <row r="1622" spans="2:6">
      <c r="B1622" s="38"/>
      <c r="C1622" s="38"/>
      <c r="D1622" s="38"/>
      <c r="E1622" s="38"/>
      <c r="F1622" s="38"/>
    </row>
    <row r="1623" spans="2:6">
      <c r="B1623" s="38"/>
      <c r="C1623" s="38"/>
      <c r="D1623" s="38"/>
      <c r="E1623" s="38"/>
      <c r="F1623" s="38"/>
    </row>
    <row r="1624" spans="2:6">
      <c r="B1624" s="38"/>
      <c r="C1624" s="38"/>
      <c r="D1624" s="38"/>
      <c r="E1624" s="38"/>
      <c r="F1624" s="38"/>
    </row>
    <row r="1625" spans="2:6">
      <c r="B1625" s="38"/>
      <c r="C1625" s="38"/>
      <c r="D1625" s="38"/>
      <c r="E1625" s="38"/>
      <c r="F1625" s="38"/>
    </row>
    <row r="1626" spans="2:6">
      <c r="B1626" s="38"/>
      <c r="C1626" s="38"/>
      <c r="D1626" s="38"/>
      <c r="E1626" s="38"/>
      <c r="F1626" s="38"/>
    </row>
    <row r="1627" spans="2:6">
      <c r="B1627" s="38"/>
      <c r="C1627" s="38"/>
      <c r="D1627" s="38"/>
      <c r="E1627" s="38"/>
      <c r="F1627" s="38"/>
    </row>
    <row r="1628" spans="2:6">
      <c r="B1628" s="38"/>
      <c r="C1628" s="38"/>
      <c r="D1628" s="38"/>
      <c r="E1628" s="38"/>
      <c r="F1628" s="38"/>
    </row>
    <row r="1629" spans="2:6">
      <c r="B1629" s="38"/>
      <c r="C1629" s="38"/>
      <c r="D1629" s="38"/>
      <c r="E1629" s="38"/>
      <c r="F1629" s="38"/>
    </row>
    <row r="1630" spans="2:6">
      <c r="B1630" s="38"/>
      <c r="C1630" s="38"/>
      <c r="D1630" s="38"/>
      <c r="E1630" s="38"/>
      <c r="F1630" s="38"/>
    </row>
    <row r="1631" spans="2:6">
      <c r="B1631" s="38"/>
      <c r="C1631" s="38"/>
      <c r="D1631" s="38"/>
      <c r="E1631" s="38"/>
      <c r="F1631" s="38"/>
    </row>
    <row r="1632" spans="2:6">
      <c r="B1632" s="38"/>
      <c r="C1632" s="38"/>
      <c r="D1632" s="38"/>
      <c r="E1632" s="38"/>
      <c r="F1632" s="38"/>
    </row>
    <row r="1633" spans="2:6">
      <c r="B1633" s="38"/>
      <c r="C1633" s="38"/>
      <c r="D1633" s="38"/>
      <c r="E1633" s="38"/>
      <c r="F1633" s="38"/>
    </row>
    <row r="1634" spans="2:6">
      <c r="B1634" s="38"/>
      <c r="C1634" s="38"/>
      <c r="D1634" s="38"/>
      <c r="E1634" s="38"/>
      <c r="F1634" s="38"/>
    </row>
    <row r="1635" spans="2:6">
      <c r="B1635" s="38"/>
      <c r="C1635" s="38"/>
      <c r="D1635" s="38"/>
      <c r="E1635" s="38"/>
      <c r="F1635" s="38"/>
    </row>
    <row r="1636" spans="2:6">
      <c r="B1636" s="38"/>
      <c r="C1636" s="38"/>
      <c r="D1636" s="38"/>
      <c r="E1636" s="38"/>
      <c r="F1636" s="38"/>
    </row>
    <row r="1637" spans="2:6">
      <c r="B1637" s="38"/>
      <c r="C1637" s="38"/>
      <c r="D1637" s="38"/>
      <c r="E1637" s="38"/>
      <c r="F1637" s="38"/>
    </row>
    <row r="1638" spans="2:6">
      <c r="B1638" s="38"/>
      <c r="C1638" s="38"/>
      <c r="D1638" s="38"/>
      <c r="E1638" s="38"/>
      <c r="F1638" s="38"/>
    </row>
    <row r="1639" spans="2:6">
      <c r="B1639" s="38"/>
      <c r="C1639" s="38"/>
      <c r="D1639" s="38"/>
      <c r="E1639" s="38"/>
      <c r="F1639" s="38"/>
    </row>
    <row r="1640" spans="2:6">
      <c r="B1640" s="38"/>
      <c r="C1640" s="38"/>
      <c r="D1640" s="38"/>
      <c r="E1640" s="38"/>
      <c r="F1640" s="38"/>
    </row>
    <row r="1641" spans="2:6">
      <c r="B1641" s="38"/>
      <c r="C1641" s="38"/>
      <c r="D1641" s="38"/>
      <c r="E1641" s="38"/>
      <c r="F1641" s="38"/>
    </row>
    <row r="1642" spans="2:6">
      <c r="B1642" s="38"/>
      <c r="C1642" s="38"/>
      <c r="D1642" s="38"/>
      <c r="E1642" s="38"/>
      <c r="F1642" s="38"/>
    </row>
    <row r="1643" spans="2:6">
      <c r="B1643" s="38"/>
      <c r="C1643" s="38"/>
      <c r="D1643" s="38"/>
      <c r="E1643" s="38"/>
      <c r="F1643" s="38"/>
    </row>
    <row r="1644" spans="2:6">
      <c r="B1644" s="38"/>
      <c r="C1644" s="38"/>
      <c r="D1644" s="38"/>
      <c r="E1644" s="38"/>
      <c r="F1644" s="38"/>
    </row>
    <row r="1645" spans="2:6">
      <c r="B1645" s="38"/>
      <c r="C1645" s="38"/>
      <c r="D1645" s="38"/>
      <c r="E1645" s="38"/>
      <c r="F1645" s="38"/>
    </row>
    <row r="1646" spans="2:6">
      <c r="B1646" s="38"/>
      <c r="C1646" s="38"/>
      <c r="D1646" s="38"/>
      <c r="E1646" s="38"/>
      <c r="F1646" s="38"/>
    </row>
    <row r="1647" spans="2:6">
      <c r="B1647" s="38"/>
      <c r="C1647" s="38"/>
      <c r="D1647" s="38"/>
      <c r="E1647" s="38"/>
      <c r="F1647" s="38"/>
    </row>
    <row r="1648" spans="2:6">
      <c r="B1648" s="38"/>
      <c r="C1648" s="38"/>
      <c r="D1648" s="38"/>
      <c r="E1648" s="38"/>
      <c r="F1648" s="38"/>
    </row>
    <row r="1649" spans="2:6">
      <c r="B1649" s="38"/>
      <c r="C1649" s="38"/>
      <c r="D1649" s="38"/>
      <c r="E1649" s="38"/>
      <c r="F1649" s="38"/>
    </row>
    <row r="1650" spans="2:6">
      <c r="B1650" s="38"/>
      <c r="C1650" s="38"/>
      <c r="D1650" s="38"/>
      <c r="E1650" s="38"/>
      <c r="F1650" s="38"/>
    </row>
    <row r="1651" spans="2:6">
      <c r="B1651" s="38"/>
      <c r="C1651" s="38"/>
      <c r="D1651" s="38"/>
      <c r="E1651" s="38"/>
      <c r="F1651" s="38"/>
    </row>
    <row r="1652" spans="2:6">
      <c r="B1652" s="38"/>
      <c r="C1652" s="38"/>
      <c r="D1652" s="38"/>
      <c r="E1652" s="38"/>
      <c r="F1652" s="38"/>
    </row>
    <row r="1653" spans="2:6">
      <c r="B1653" s="38"/>
      <c r="C1653" s="38"/>
      <c r="D1653" s="38"/>
      <c r="E1653" s="38"/>
      <c r="F1653" s="38"/>
    </row>
    <row r="1654" spans="2:6">
      <c r="B1654" s="38"/>
      <c r="C1654" s="38"/>
      <c r="D1654" s="38"/>
      <c r="E1654" s="38"/>
      <c r="F1654" s="38"/>
    </row>
    <row r="1655" spans="2:6">
      <c r="B1655" s="38"/>
      <c r="C1655" s="38"/>
      <c r="D1655" s="38"/>
      <c r="E1655" s="38"/>
      <c r="F1655" s="38"/>
    </row>
    <row r="1656" spans="2:6">
      <c r="B1656" s="38"/>
      <c r="C1656" s="38"/>
      <c r="D1656" s="38"/>
      <c r="E1656" s="38"/>
      <c r="F1656" s="38"/>
    </row>
    <row r="1657" spans="2:6">
      <c r="B1657" s="38"/>
      <c r="C1657" s="38"/>
      <c r="D1657" s="38"/>
      <c r="E1657" s="38"/>
      <c r="F1657" s="38"/>
    </row>
    <row r="1658" spans="2:6">
      <c r="B1658" s="38"/>
      <c r="C1658" s="38"/>
      <c r="D1658" s="38"/>
      <c r="E1658" s="38"/>
      <c r="F1658" s="38"/>
    </row>
    <row r="1659" spans="2:6">
      <c r="B1659" s="38"/>
      <c r="C1659" s="38"/>
      <c r="D1659" s="38"/>
      <c r="E1659" s="38"/>
      <c r="F1659" s="38"/>
    </row>
    <row r="1660" spans="2:6">
      <c r="B1660" s="38"/>
      <c r="C1660" s="38"/>
      <c r="D1660" s="38"/>
      <c r="E1660" s="38"/>
      <c r="F1660" s="38"/>
    </row>
    <row r="1661" spans="2:6">
      <c r="B1661" s="38"/>
      <c r="C1661" s="38"/>
      <c r="D1661" s="38"/>
      <c r="E1661" s="38"/>
      <c r="F1661" s="38"/>
    </row>
    <row r="1662" spans="2:6">
      <c r="B1662" s="38"/>
      <c r="C1662" s="38"/>
      <c r="D1662" s="38"/>
      <c r="E1662" s="38"/>
      <c r="F1662" s="38"/>
    </row>
    <row r="1663" spans="2:6">
      <c r="B1663" s="38"/>
      <c r="C1663" s="38"/>
      <c r="D1663" s="38"/>
      <c r="E1663" s="38"/>
      <c r="F1663" s="38"/>
    </row>
    <row r="1664" spans="2:6">
      <c r="B1664" s="38"/>
      <c r="C1664" s="38"/>
      <c r="D1664" s="38"/>
      <c r="E1664" s="38"/>
      <c r="F1664" s="38"/>
    </row>
    <row r="1665" spans="2:6">
      <c r="B1665" s="38"/>
      <c r="C1665" s="38"/>
      <c r="D1665" s="38"/>
      <c r="E1665" s="38"/>
      <c r="F1665" s="38"/>
    </row>
    <row r="1666" spans="2:6">
      <c r="B1666" s="38"/>
      <c r="C1666" s="38"/>
      <c r="D1666" s="38"/>
      <c r="E1666" s="38"/>
      <c r="F1666" s="38"/>
    </row>
    <row r="1667" spans="2:6">
      <c r="B1667" s="38"/>
      <c r="C1667" s="38"/>
      <c r="D1667" s="38"/>
      <c r="E1667" s="38"/>
      <c r="F1667" s="38"/>
    </row>
    <row r="1668" spans="2:6">
      <c r="B1668" s="38"/>
      <c r="C1668" s="38"/>
      <c r="D1668" s="38"/>
      <c r="E1668" s="38"/>
      <c r="F1668" s="38"/>
    </row>
    <row r="1669" spans="2:6">
      <c r="B1669" s="38"/>
      <c r="C1669" s="38"/>
      <c r="D1669" s="38"/>
      <c r="E1669" s="38"/>
      <c r="F1669" s="38"/>
    </row>
    <row r="1670" spans="2:6">
      <c r="B1670" s="38"/>
      <c r="C1670" s="38"/>
      <c r="D1670" s="38"/>
      <c r="E1670" s="38"/>
      <c r="F1670" s="38"/>
    </row>
    <row r="1671" spans="2:6">
      <c r="B1671" s="38"/>
      <c r="C1671" s="38"/>
      <c r="D1671" s="38"/>
      <c r="E1671" s="38"/>
      <c r="F1671" s="38"/>
    </row>
    <row r="1672" spans="2:6">
      <c r="B1672" s="38"/>
      <c r="C1672" s="38"/>
      <c r="D1672" s="38"/>
      <c r="E1672" s="38"/>
      <c r="F1672" s="38"/>
    </row>
    <row r="1673" spans="2:6">
      <c r="B1673" s="38"/>
      <c r="C1673" s="38"/>
      <c r="D1673" s="38"/>
      <c r="E1673" s="38"/>
      <c r="F1673" s="38"/>
    </row>
    <row r="1674" spans="2:6">
      <c r="B1674" s="38"/>
      <c r="C1674" s="38"/>
      <c r="D1674" s="38"/>
      <c r="E1674" s="38"/>
      <c r="F1674" s="38"/>
    </row>
    <row r="1675" spans="2:6">
      <c r="B1675" s="38"/>
      <c r="C1675" s="38"/>
      <c r="D1675" s="38"/>
      <c r="E1675" s="38"/>
      <c r="F1675" s="38"/>
    </row>
    <row r="1676" spans="2:6">
      <c r="B1676" s="38"/>
      <c r="C1676" s="38"/>
      <c r="D1676" s="38"/>
      <c r="E1676" s="38"/>
      <c r="F1676" s="38"/>
    </row>
    <row r="1677" spans="2:6">
      <c r="B1677" s="38"/>
      <c r="C1677" s="38"/>
      <c r="D1677" s="38"/>
      <c r="E1677" s="38"/>
      <c r="F1677" s="38"/>
    </row>
    <row r="1678" spans="2:6">
      <c r="B1678" s="38"/>
      <c r="C1678" s="38"/>
      <c r="D1678" s="38"/>
      <c r="E1678" s="38"/>
      <c r="F1678" s="38"/>
    </row>
    <row r="1679" spans="2:6">
      <c r="B1679" s="38"/>
      <c r="C1679" s="38"/>
      <c r="D1679" s="38"/>
      <c r="E1679" s="38"/>
      <c r="F1679" s="38"/>
    </row>
    <row r="1680" spans="2:6">
      <c r="B1680" s="38"/>
      <c r="C1680" s="38"/>
      <c r="D1680" s="38"/>
      <c r="E1680" s="38"/>
      <c r="F1680" s="38"/>
    </row>
    <row r="1681" spans="2:6">
      <c r="B1681" s="38"/>
      <c r="C1681" s="38"/>
      <c r="D1681" s="38"/>
      <c r="E1681" s="38"/>
      <c r="F1681" s="38"/>
    </row>
    <row r="1682" spans="2:6">
      <c r="B1682" s="38"/>
      <c r="C1682" s="38"/>
      <c r="D1682" s="38"/>
      <c r="E1682" s="38"/>
      <c r="F1682" s="38"/>
    </row>
    <row r="1683" spans="2:6">
      <c r="B1683" s="38"/>
      <c r="C1683" s="38"/>
      <c r="D1683" s="38"/>
      <c r="E1683" s="38"/>
      <c r="F1683" s="38"/>
    </row>
    <row r="1684" spans="2:6">
      <c r="B1684" s="38"/>
      <c r="C1684" s="38"/>
      <c r="D1684" s="38"/>
      <c r="E1684" s="38"/>
      <c r="F1684" s="38"/>
    </row>
    <row r="1685" spans="2:6">
      <c r="B1685" s="38"/>
      <c r="C1685" s="38"/>
      <c r="D1685" s="38"/>
      <c r="E1685" s="38"/>
      <c r="F1685" s="38"/>
    </row>
    <row r="1686" spans="2:6">
      <c r="B1686" s="38"/>
      <c r="C1686" s="38"/>
      <c r="D1686" s="38"/>
      <c r="E1686" s="38"/>
      <c r="F1686" s="38"/>
    </row>
    <row r="1687" spans="2:6">
      <c r="B1687" s="38"/>
      <c r="C1687" s="38"/>
      <c r="D1687" s="38"/>
      <c r="E1687" s="38"/>
      <c r="F1687" s="38"/>
    </row>
    <row r="1688" spans="2:6">
      <c r="B1688" s="38"/>
      <c r="C1688" s="38"/>
      <c r="D1688" s="38"/>
      <c r="E1688" s="38"/>
      <c r="F1688" s="38"/>
    </row>
    <row r="1689" spans="2:6">
      <c r="B1689" s="38"/>
      <c r="C1689" s="38"/>
      <c r="D1689" s="38"/>
      <c r="E1689" s="38"/>
      <c r="F1689" s="38"/>
    </row>
    <row r="1690" spans="2:6">
      <c r="B1690" s="38"/>
      <c r="C1690" s="38"/>
      <c r="D1690" s="38"/>
      <c r="E1690" s="38"/>
      <c r="F1690" s="38"/>
    </row>
    <row r="1691" spans="2:6">
      <c r="B1691" s="38"/>
      <c r="C1691" s="38"/>
      <c r="D1691" s="38"/>
      <c r="E1691" s="38"/>
      <c r="F1691" s="38"/>
    </row>
    <row r="1692" spans="2:6">
      <c r="B1692" s="38"/>
      <c r="C1692" s="38"/>
      <c r="D1692" s="38"/>
      <c r="E1692" s="38"/>
      <c r="F1692" s="38"/>
    </row>
    <row r="1693" spans="2:6">
      <c r="B1693" s="38"/>
      <c r="C1693" s="38"/>
      <c r="D1693" s="38"/>
      <c r="E1693" s="38"/>
      <c r="F1693" s="38"/>
    </row>
    <row r="1694" spans="2:6">
      <c r="B1694" s="38"/>
      <c r="C1694" s="38"/>
      <c r="D1694" s="38"/>
      <c r="E1694" s="38"/>
      <c r="F1694" s="38"/>
    </row>
    <row r="1695" spans="2:6">
      <c r="B1695" s="38"/>
      <c r="C1695" s="38"/>
      <c r="D1695" s="38"/>
      <c r="E1695" s="38"/>
      <c r="F1695" s="38"/>
    </row>
    <row r="1696" spans="2:6">
      <c r="B1696" s="38"/>
      <c r="C1696" s="38"/>
      <c r="D1696" s="38"/>
      <c r="E1696" s="38"/>
      <c r="F1696" s="38"/>
    </row>
    <row r="1697" spans="2:6">
      <c r="B1697" s="38"/>
      <c r="C1697" s="38"/>
      <c r="D1697" s="38"/>
      <c r="E1697" s="38"/>
      <c r="F1697" s="38"/>
    </row>
    <row r="1698" spans="2:6">
      <c r="B1698" s="38"/>
      <c r="C1698" s="38"/>
      <c r="D1698" s="38"/>
      <c r="E1698" s="38"/>
      <c r="F1698" s="38"/>
    </row>
    <row r="1699" spans="2:6">
      <c r="B1699" s="38"/>
      <c r="C1699" s="38"/>
      <c r="D1699" s="38"/>
      <c r="E1699" s="38"/>
      <c r="F1699" s="38"/>
    </row>
    <row r="1700" spans="2:6">
      <c r="B1700" s="38"/>
      <c r="C1700" s="38"/>
      <c r="D1700" s="38"/>
      <c r="E1700" s="38"/>
      <c r="F1700" s="38"/>
    </row>
    <row r="1701" spans="2:6">
      <c r="B1701" s="38"/>
      <c r="C1701" s="38"/>
      <c r="D1701" s="38"/>
      <c r="E1701" s="38"/>
      <c r="F1701" s="38"/>
    </row>
    <row r="1702" spans="2:6">
      <c r="B1702" s="38"/>
      <c r="C1702" s="38"/>
      <c r="D1702" s="38"/>
      <c r="E1702" s="38"/>
      <c r="F1702" s="38"/>
    </row>
    <row r="1703" spans="2:6">
      <c r="B1703" s="38"/>
      <c r="C1703" s="38"/>
      <c r="D1703" s="38"/>
      <c r="E1703" s="38"/>
      <c r="F1703" s="38"/>
    </row>
    <row r="1704" spans="2:6">
      <c r="B1704" s="38"/>
      <c r="C1704" s="38"/>
      <c r="D1704" s="38"/>
      <c r="E1704" s="38"/>
      <c r="F1704" s="38"/>
    </row>
    <row r="1705" spans="2:6">
      <c r="B1705" s="38"/>
      <c r="C1705" s="38"/>
      <c r="D1705" s="38"/>
      <c r="E1705" s="38"/>
      <c r="F1705" s="38"/>
    </row>
    <row r="1706" spans="2:6">
      <c r="B1706" s="38"/>
      <c r="C1706" s="38"/>
      <c r="D1706" s="38"/>
      <c r="E1706" s="38"/>
      <c r="F1706" s="38"/>
    </row>
    <row r="1707" spans="2:6">
      <c r="B1707" s="38"/>
      <c r="C1707" s="38"/>
      <c r="D1707" s="38"/>
      <c r="E1707" s="38"/>
      <c r="F1707" s="38"/>
    </row>
    <row r="1708" spans="2:6">
      <c r="B1708" s="38"/>
      <c r="C1708" s="38"/>
      <c r="D1708" s="38"/>
      <c r="E1708" s="38"/>
      <c r="F1708" s="38"/>
    </row>
    <row r="1709" spans="2:6">
      <c r="B1709" s="38"/>
      <c r="C1709" s="38"/>
      <c r="D1709" s="38"/>
      <c r="E1709" s="38"/>
      <c r="F1709" s="38"/>
    </row>
    <row r="1710" spans="2:6">
      <c r="B1710" s="38"/>
      <c r="C1710" s="38"/>
      <c r="D1710" s="38"/>
      <c r="E1710" s="38"/>
      <c r="F1710" s="38"/>
    </row>
    <row r="1711" spans="2:6">
      <c r="B1711" s="38"/>
      <c r="C1711" s="38"/>
      <c r="D1711" s="38"/>
      <c r="E1711" s="38"/>
      <c r="F1711" s="38"/>
    </row>
    <row r="1712" spans="2:6">
      <c r="B1712" s="38"/>
      <c r="C1712" s="38"/>
      <c r="D1712" s="38"/>
      <c r="E1712" s="38"/>
      <c r="F1712" s="38"/>
    </row>
    <row r="1713" spans="2:6">
      <c r="B1713" s="38"/>
      <c r="C1713" s="38"/>
      <c r="D1713" s="38"/>
      <c r="E1713" s="38"/>
      <c r="F1713" s="38"/>
    </row>
    <row r="1714" spans="2:6">
      <c r="B1714" s="38"/>
      <c r="C1714" s="38"/>
      <c r="D1714" s="38"/>
      <c r="E1714" s="38"/>
      <c r="F1714" s="38"/>
    </row>
    <row r="1715" spans="2:6">
      <c r="B1715" s="38"/>
      <c r="C1715" s="38"/>
      <c r="D1715" s="38"/>
      <c r="E1715" s="38"/>
      <c r="F1715" s="38"/>
    </row>
    <row r="1716" spans="2:6">
      <c r="B1716" s="38"/>
      <c r="C1716" s="38"/>
      <c r="D1716" s="38"/>
      <c r="E1716" s="38"/>
      <c r="F1716" s="38"/>
    </row>
    <row r="1717" spans="2:6">
      <c r="B1717" s="38"/>
      <c r="C1717" s="38"/>
      <c r="D1717" s="38"/>
      <c r="E1717" s="38"/>
      <c r="F1717" s="38"/>
    </row>
    <row r="1718" spans="2:6">
      <c r="B1718" s="38"/>
      <c r="C1718" s="38"/>
      <c r="D1718" s="38"/>
      <c r="E1718" s="38"/>
      <c r="F1718" s="38"/>
    </row>
    <row r="1719" spans="2:6">
      <c r="B1719" s="38"/>
      <c r="C1719" s="38"/>
      <c r="D1719" s="38"/>
      <c r="E1719" s="38"/>
      <c r="F1719" s="38"/>
    </row>
    <row r="1720" spans="2:6">
      <c r="B1720" s="38"/>
      <c r="C1720" s="38"/>
      <c r="D1720" s="38"/>
      <c r="E1720" s="38"/>
      <c r="F1720" s="38"/>
    </row>
    <row r="1721" spans="2:6">
      <c r="B1721" s="38"/>
      <c r="C1721" s="38"/>
      <c r="D1721" s="38"/>
      <c r="E1721" s="38"/>
      <c r="F1721" s="38"/>
    </row>
    <row r="1722" spans="2:6">
      <c r="B1722" s="38"/>
      <c r="C1722" s="38"/>
      <c r="D1722" s="38"/>
      <c r="E1722" s="38"/>
      <c r="F1722" s="38"/>
    </row>
    <row r="1723" spans="2:6">
      <c r="B1723" s="38"/>
      <c r="C1723" s="38"/>
      <c r="D1723" s="38"/>
      <c r="E1723" s="38"/>
      <c r="F1723" s="38"/>
    </row>
    <row r="1724" spans="2:6">
      <c r="B1724" s="38"/>
      <c r="C1724" s="38"/>
      <c r="D1724" s="38"/>
      <c r="E1724" s="38"/>
      <c r="F1724" s="38"/>
    </row>
    <row r="1725" spans="2:6">
      <c r="B1725" s="38"/>
      <c r="C1725" s="38"/>
      <c r="D1725" s="38"/>
      <c r="E1725" s="38"/>
      <c r="F1725" s="38"/>
    </row>
    <row r="1726" spans="2:6">
      <c r="B1726" s="38"/>
      <c r="C1726" s="38"/>
      <c r="D1726" s="38"/>
      <c r="E1726" s="38"/>
      <c r="F1726" s="38"/>
    </row>
    <row r="1727" spans="2:6">
      <c r="B1727" s="38"/>
      <c r="C1727" s="38"/>
      <c r="D1727" s="38"/>
      <c r="E1727" s="38"/>
      <c r="F1727" s="38"/>
    </row>
    <row r="1728" spans="2:6">
      <c r="B1728" s="38"/>
      <c r="C1728" s="38"/>
      <c r="D1728" s="38"/>
      <c r="E1728" s="38"/>
      <c r="F1728" s="38"/>
    </row>
    <row r="1729" spans="2:6">
      <c r="B1729" s="38"/>
      <c r="C1729" s="38"/>
      <c r="D1729" s="38"/>
      <c r="E1729" s="38"/>
      <c r="F1729" s="38"/>
    </row>
    <row r="1730" spans="2:6">
      <c r="B1730" s="38"/>
      <c r="C1730" s="38"/>
      <c r="D1730" s="38"/>
      <c r="E1730" s="38"/>
      <c r="F1730" s="38"/>
    </row>
    <row r="1731" spans="2:6">
      <c r="B1731" s="38"/>
      <c r="C1731" s="38"/>
      <c r="D1731" s="38"/>
      <c r="E1731" s="38"/>
      <c r="F1731" s="38"/>
    </row>
    <row r="1732" spans="2:6">
      <c r="B1732" s="38"/>
      <c r="C1732" s="38"/>
      <c r="D1732" s="38"/>
      <c r="E1732" s="38"/>
      <c r="F1732" s="38"/>
    </row>
    <row r="1733" spans="2:6">
      <c r="B1733" s="38"/>
      <c r="C1733" s="38"/>
      <c r="D1733" s="38"/>
      <c r="E1733" s="38"/>
      <c r="F1733" s="38"/>
    </row>
    <row r="1734" spans="2:6">
      <c r="B1734" s="38"/>
      <c r="C1734" s="38"/>
      <c r="D1734" s="38"/>
      <c r="E1734" s="38"/>
      <c r="F1734" s="38"/>
    </row>
    <row r="1735" spans="2:6">
      <c r="B1735" s="38"/>
      <c r="C1735" s="38"/>
      <c r="D1735" s="38"/>
      <c r="E1735" s="38"/>
      <c r="F1735" s="38"/>
    </row>
    <row r="1736" spans="2:6">
      <c r="B1736" s="38"/>
      <c r="C1736" s="38"/>
      <c r="D1736" s="38"/>
      <c r="E1736" s="38"/>
      <c r="F1736" s="38"/>
    </row>
    <row r="1737" spans="2:6">
      <c r="B1737" s="38"/>
      <c r="C1737" s="38"/>
      <c r="D1737" s="38"/>
      <c r="E1737" s="38"/>
      <c r="F1737" s="38"/>
    </row>
    <row r="1738" spans="2:6">
      <c r="B1738" s="38"/>
      <c r="C1738" s="38"/>
      <c r="D1738" s="38"/>
      <c r="E1738" s="38"/>
      <c r="F1738" s="38"/>
    </row>
    <row r="1739" spans="2:6">
      <c r="B1739" s="38"/>
      <c r="C1739" s="38"/>
      <c r="D1739" s="38"/>
      <c r="E1739" s="38"/>
      <c r="F1739" s="38"/>
    </row>
    <row r="1740" spans="2:6">
      <c r="B1740" s="38"/>
      <c r="C1740" s="38"/>
      <c r="D1740" s="38"/>
      <c r="E1740" s="38"/>
      <c r="F1740" s="38"/>
    </row>
    <row r="1741" spans="2:6">
      <c r="B1741" s="38"/>
      <c r="C1741" s="38"/>
      <c r="D1741" s="38"/>
      <c r="E1741" s="38"/>
      <c r="F1741" s="38"/>
    </row>
    <row r="1742" spans="2:6">
      <c r="B1742" s="38"/>
      <c r="C1742" s="38"/>
      <c r="D1742" s="38"/>
      <c r="E1742" s="38"/>
      <c r="F1742" s="38"/>
    </row>
    <row r="1743" spans="2:6">
      <c r="B1743" s="38"/>
      <c r="C1743" s="38"/>
      <c r="D1743" s="38"/>
      <c r="E1743" s="38"/>
      <c r="F1743" s="38"/>
    </row>
    <row r="1744" spans="2:6">
      <c r="B1744" s="38"/>
      <c r="C1744" s="38"/>
      <c r="D1744" s="38"/>
      <c r="E1744" s="38"/>
      <c r="F1744" s="38"/>
    </row>
    <row r="1745" spans="2:6">
      <c r="B1745" s="38"/>
      <c r="C1745" s="38"/>
      <c r="D1745" s="38"/>
      <c r="E1745" s="38"/>
      <c r="F1745" s="38"/>
    </row>
    <row r="1746" spans="2:6">
      <c r="B1746" s="38"/>
      <c r="C1746" s="38"/>
      <c r="D1746" s="38"/>
      <c r="E1746" s="38"/>
      <c r="F1746" s="38"/>
    </row>
    <row r="1747" spans="2:6">
      <c r="B1747" s="38"/>
      <c r="C1747" s="38"/>
      <c r="D1747" s="38"/>
      <c r="E1747" s="38"/>
      <c r="F1747" s="38"/>
    </row>
    <row r="1748" spans="2:6">
      <c r="B1748" s="38"/>
      <c r="C1748" s="38"/>
      <c r="D1748" s="38"/>
      <c r="E1748" s="38"/>
      <c r="F1748" s="38"/>
    </row>
    <row r="1749" spans="2:6">
      <c r="B1749" s="38"/>
      <c r="C1749" s="38"/>
      <c r="D1749" s="38"/>
      <c r="E1749" s="38"/>
      <c r="F1749" s="38"/>
    </row>
    <row r="1750" spans="2:6">
      <c r="B1750" s="38"/>
      <c r="C1750" s="38"/>
      <c r="D1750" s="38"/>
      <c r="E1750" s="38"/>
      <c r="F1750" s="38"/>
    </row>
    <row r="1751" spans="2:6">
      <c r="B1751" s="38"/>
      <c r="C1751" s="38"/>
      <c r="D1751" s="38"/>
      <c r="E1751" s="38"/>
      <c r="F1751" s="38"/>
    </row>
    <row r="1752" spans="2:6">
      <c r="B1752" s="38"/>
      <c r="C1752" s="38"/>
      <c r="D1752" s="38"/>
      <c r="E1752" s="38"/>
      <c r="F1752" s="38"/>
    </row>
    <row r="1753" spans="2:6">
      <c r="B1753" s="38"/>
      <c r="C1753" s="38"/>
      <c r="D1753" s="38"/>
      <c r="E1753" s="38"/>
      <c r="F1753" s="38"/>
    </row>
    <row r="1754" spans="2:6">
      <c r="B1754" s="38"/>
      <c r="C1754" s="38"/>
      <c r="D1754" s="38"/>
      <c r="E1754" s="38"/>
      <c r="F1754" s="38"/>
    </row>
    <row r="1755" spans="2:6">
      <c r="B1755" s="38"/>
      <c r="C1755" s="38"/>
      <c r="D1755" s="38"/>
      <c r="E1755" s="38"/>
      <c r="F1755" s="38"/>
    </row>
    <row r="1756" spans="2:6">
      <c r="B1756" s="38"/>
      <c r="C1756" s="38"/>
      <c r="D1756" s="38"/>
      <c r="E1756" s="38"/>
      <c r="F1756" s="38"/>
    </row>
    <row r="1757" spans="2:6">
      <c r="B1757" s="38"/>
      <c r="C1757" s="38"/>
      <c r="D1757" s="38"/>
      <c r="E1757" s="38"/>
      <c r="F1757" s="38"/>
    </row>
    <row r="1758" spans="2:6">
      <c r="B1758" s="38"/>
      <c r="C1758" s="38"/>
      <c r="D1758" s="38"/>
      <c r="E1758" s="38"/>
      <c r="F1758" s="38"/>
    </row>
    <row r="1759" spans="2:6">
      <c r="B1759" s="38"/>
      <c r="C1759" s="38"/>
      <c r="D1759" s="38"/>
      <c r="E1759" s="38"/>
      <c r="F1759" s="38"/>
    </row>
    <row r="1760" spans="2:6">
      <c r="B1760" s="38"/>
      <c r="C1760" s="38"/>
      <c r="D1760" s="38"/>
      <c r="E1760" s="38"/>
      <c r="F1760" s="38"/>
    </row>
    <row r="1761" spans="2:6">
      <c r="B1761" s="38"/>
      <c r="C1761" s="38"/>
      <c r="D1761" s="38"/>
      <c r="E1761" s="38"/>
      <c r="F1761" s="38"/>
    </row>
    <row r="1762" spans="2:6">
      <c r="B1762" s="38"/>
      <c r="C1762" s="38"/>
      <c r="D1762" s="38"/>
      <c r="E1762" s="38"/>
      <c r="F1762" s="38"/>
    </row>
    <row r="1763" spans="2:6">
      <c r="B1763" s="38"/>
      <c r="C1763" s="38"/>
      <c r="D1763" s="38"/>
      <c r="E1763" s="38"/>
      <c r="F1763" s="38"/>
    </row>
    <row r="1764" spans="2:6">
      <c r="B1764" s="38"/>
      <c r="C1764" s="38"/>
      <c r="D1764" s="38"/>
      <c r="E1764" s="38"/>
      <c r="F1764" s="38"/>
    </row>
    <row r="1765" spans="2:6">
      <c r="B1765" s="38"/>
      <c r="C1765" s="38"/>
      <c r="D1765" s="38"/>
      <c r="E1765" s="38"/>
      <c r="F1765" s="38"/>
    </row>
    <row r="1766" spans="2:6">
      <c r="B1766" s="38"/>
      <c r="C1766" s="38"/>
      <c r="D1766" s="38"/>
      <c r="E1766" s="38"/>
      <c r="F1766" s="38"/>
    </row>
    <row r="1767" spans="2:6">
      <c r="B1767" s="38"/>
      <c r="C1767" s="38"/>
      <c r="D1767" s="38"/>
      <c r="E1767" s="38"/>
      <c r="F1767" s="38"/>
    </row>
    <row r="1768" spans="2:6">
      <c r="B1768" s="38"/>
      <c r="C1768" s="38"/>
      <c r="D1768" s="38"/>
      <c r="E1768" s="38"/>
      <c r="F1768" s="38"/>
    </row>
    <row r="1769" spans="2:6">
      <c r="B1769" s="38"/>
      <c r="C1769" s="38"/>
      <c r="D1769" s="38"/>
      <c r="E1769" s="38"/>
      <c r="F1769" s="38"/>
    </row>
    <row r="1770" spans="2:6">
      <c r="B1770" s="38"/>
      <c r="C1770" s="38"/>
      <c r="D1770" s="38"/>
      <c r="E1770" s="38"/>
      <c r="F1770" s="38"/>
    </row>
    <row r="1771" spans="2:6">
      <c r="B1771" s="38"/>
      <c r="C1771" s="38"/>
      <c r="D1771" s="38"/>
      <c r="E1771" s="38"/>
      <c r="F1771" s="38"/>
    </row>
    <row r="1772" spans="2:6">
      <c r="B1772" s="38"/>
      <c r="C1772" s="38"/>
      <c r="D1772" s="38"/>
      <c r="E1772" s="38"/>
      <c r="F1772" s="38"/>
    </row>
    <row r="1773" spans="2:6">
      <c r="B1773" s="38"/>
      <c r="C1773" s="38"/>
      <c r="D1773" s="38"/>
      <c r="E1773" s="38"/>
      <c r="F1773" s="38"/>
    </row>
    <row r="1774" spans="2:6">
      <c r="B1774" s="38"/>
      <c r="C1774" s="38"/>
      <c r="D1774" s="38"/>
      <c r="E1774" s="38"/>
      <c r="F1774" s="38"/>
    </row>
    <row r="1775" spans="2:6">
      <c r="B1775" s="38"/>
      <c r="C1775" s="38"/>
      <c r="D1775" s="38"/>
      <c r="E1775" s="38"/>
      <c r="F1775" s="38"/>
    </row>
    <row r="1776" spans="2:6">
      <c r="B1776" s="38"/>
      <c r="C1776" s="38"/>
      <c r="D1776" s="38"/>
      <c r="E1776" s="38"/>
      <c r="F1776" s="38"/>
    </row>
    <row r="1777" spans="2:6">
      <c r="B1777" s="38"/>
      <c r="C1777" s="38"/>
      <c r="D1777" s="38"/>
      <c r="E1777" s="38"/>
      <c r="F1777" s="38"/>
    </row>
    <row r="1778" spans="2:6">
      <c r="B1778" s="38"/>
      <c r="C1778" s="38"/>
      <c r="D1778" s="38"/>
      <c r="E1778" s="38"/>
      <c r="F1778" s="38"/>
    </row>
    <row r="1779" spans="2:6">
      <c r="B1779" s="38"/>
      <c r="C1779" s="38"/>
      <c r="D1779" s="38"/>
      <c r="E1779" s="38"/>
      <c r="F1779" s="38"/>
    </row>
    <row r="1780" spans="2:6">
      <c r="B1780" s="38"/>
      <c r="C1780" s="38"/>
      <c r="D1780" s="38"/>
      <c r="E1780" s="38"/>
      <c r="F1780" s="38"/>
    </row>
    <row r="1781" spans="2:6">
      <c r="B1781" s="38"/>
      <c r="C1781" s="38"/>
      <c r="D1781" s="38"/>
      <c r="E1781" s="38"/>
      <c r="F1781" s="38"/>
    </row>
    <row r="1782" spans="2:6">
      <c r="B1782" s="38"/>
      <c r="C1782" s="38"/>
      <c r="D1782" s="38"/>
      <c r="E1782" s="38"/>
      <c r="F1782" s="38"/>
    </row>
    <row r="1783" spans="2:6">
      <c r="B1783" s="38"/>
      <c r="C1783" s="38"/>
      <c r="D1783" s="38"/>
      <c r="E1783" s="38"/>
      <c r="F1783" s="38"/>
    </row>
    <row r="1784" spans="2:6">
      <c r="B1784" s="38"/>
      <c r="C1784" s="38"/>
      <c r="D1784" s="38"/>
      <c r="E1784" s="38"/>
      <c r="F1784" s="38"/>
    </row>
    <row r="1785" spans="2:6">
      <c r="B1785" s="38"/>
      <c r="C1785" s="38"/>
      <c r="D1785" s="38"/>
      <c r="E1785" s="38"/>
      <c r="F1785" s="38"/>
    </row>
    <row r="1786" spans="2:6">
      <c r="B1786" s="38"/>
      <c r="C1786" s="38"/>
      <c r="D1786" s="38"/>
      <c r="E1786" s="38"/>
      <c r="F1786" s="38"/>
    </row>
    <row r="1787" spans="2:6">
      <c r="B1787" s="38"/>
      <c r="C1787" s="38"/>
      <c r="D1787" s="38"/>
      <c r="E1787" s="38"/>
      <c r="F1787" s="38"/>
    </row>
    <row r="1788" spans="2:6">
      <c r="B1788" s="38"/>
      <c r="C1788" s="38"/>
      <c r="D1788" s="38"/>
      <c r="E1788" s="38"/>
      <c r="F1788" s="38"/>
    </row>
    <row r="1789" spans="2:6">
      <c r="B1789" s="38"/>
      <c r="C1789" s="38"/>
      <c r="D1789" s="38"/>
      <c r="E1789" s="38"/>
      <c r="F1789" s="38"/>
    </row>
    <row r="1790" spans="2:6">
      <c r="B1790" s="38"/>
      <c r="C1790" s="38"/>
      <c r="D1790" s="38"/>
      <c r="E1790" s="38"/>
      <c r="F1790" s="38"/>
    </row>
    <row r="1791" spans="2:6">
      <c r="B1791" s="38"/>
      <c r="C1791" s="38"/>
      <c r="D1791" s="38"/>
      <c r="E1791" s="38"/>
      <c r="F1791" s="38"/>
    </row>
    <row r="1792" spans="2:6">
      <c r="B1792" s="38"/>
      <c r="C1792" s="38"/>
      <c r="D1792" s="38"/>
      <c r="E1792" s="38"/>
      <c r="F1792" s="38"/>
    </row>
    <row r="1793" spans="2:6">
      <c r="B1793" s="38"/>
      <c r="C1793" s="38"/>
      <c r="D1793" s="38"/>
      <c r="E1793" s="38"/>
      <c r="F1793" s="38"/>
    </row>
    <row r="1794" spans="2:6">
      <c r="B1794" s="38"/>
      <c r="C1794" s="38"/>
      <c r="D1794" s="38"/>
      <c r="E1794" s="38"/>
      <c r="F1794" s="38"/>
    </row>
    <row r="1795" spans="2:6">
      <c r="B1795" s="38"/>
      <c r="C1795" s="38"/>
      <c r="D1795" s="38"/>
      <c r="E1795" s="38"/>
      <c r="F1795" s="38"/>
    </row>
    <row r="1796" spans="2:6">
      <c r="B1796" s="38"/>
      <c r="C1796" s="38"/>
      <c r="D1796" s="38"/>
      <c r="E1796" s="38"/>
      <c r="F1796" s="38"/>
    </row>
    <row r="1797" spans="2:6">
      <c r="B1797" s="38"/>
      <c r="C1797" s="38"/>
      <c r="D1797" s="38"/>
      <c r="E1797" s="38"/>
      <c r="F1797" s="38"/>
    </row>
    <row r="1798" spans="2:6">
      <c r="B1798" s="38"/>
      <c r="C1798" s="38"/>
      <c r="D1798" s="38"/>
      <c r="E1798" s="38"/>
      <c r="F1798" s="38"/>
    </row>
    <row r="1799" spans="2:6">
      <c r="B1799" s="38"/>
      <c r="C1799" s="38"/>
      <c r="D1799" s="38"/>
      <c r="E1799" s="38"/>
      <c r="F1799" s="38"/>
    </row>
    <row r="1800" spans="2:6">
      <c r="B1800" s="38"/>
      <c r="C1800" s="38"/>
      <c r="D1800" s="38"/>
      <c r="E1800" s="38"/>
      <c r="F1800" s="38"/>
    </row>
    <row r="1801" spans="2:6">
      <c r="B1801" s="38"/>
      <c r="C1801" s="38"/>
      <c r="D1801" s="38"/>
      <c r="E1801" s="38"/>
      <c r="F1801" s="38"/>
    </row>
    <row r="1802" spans="2:6">
      <c r="B1802" s="38"/>
      <c r="C1802" s="38"/>
      <c r="D1802" s="38"/>
      <c r="E1802" s="38"/>
      <c r="F1802" s="38"/>
    </row>
    <row r="1803" spans="2:6">
      <c r="B1803" s="38"/>
      <c r="C1803" s="38"/>
      <c r="D1803" s="38"/>
      <c r="E1803" s="38"/>
      <c r="F1803" s="38"/>
    </row>
    <row r="1804" spans="2:6">
      <c r="B1804" s="38"/>
      <c r="C1804" s="38"/>
      <c r="D1804" s="38"/>
      <c r="E1804" s="38"/>
      <c r="F1804" s="38"/>
    </row>
    <row r="1805" spans="2:6">
      <c r="B1805" s="38"/>
      <c r="C1805" s="38"/>
      <c r="D1805" s="38"/>
      <c r="E1805" s="38"/>
      <c r="F1805" s="38"/>
    </row>
    <row r="1806" spans="2:6">
      <c r="B1806" s="38"/>
      <c r="C1806" s="38"/>
      <c r="D1806" s="38"/>
      <c r="E1806" s="38"/>
      <c r="F1806" s="38"/>
    </row>
    <row r="1807" spans="2:6">
      <c r="B1807" s="38"/>
      <c r="C1807" s="38"/>
      <c r="D1807" s="38"/>
      <c r="E1807" s="38"/>
      <c r="F1807" s="38"/>
    </row>
    <row r="1808" spans="2:6">
      <c r="B1808" s="38"/>
      <c r="C1808" s="38"/>
      <c r="D1808" s="38"/>
      <c r="E1808" s="38"/>
      <c r="F1808" s="38"/>
    </row>
    <row r="1809" spans="2:6">
      <c r="B1809" s="38"/>
      <c r="C1809" s="38"/>
      <c r="D1809" s="38"/>
      <c r="E1809" s="38"/>
      <c r="F1809" s="38"/>
    </row>
    <row r="1810" spans="2:6">
      <c r="B1810" s="38"/>
      <c r="C1810" s="38"/>
      <c r="D1810" s="38"/>
      <c r="E1810" s="38"/>
      <c r="F1810" s="38"/>
    </row>
    <row r="1811" spans="2:6">
      <c r="B1811" s="38"/>
      <c r="C1811" s="38"/>
      <c r="D1811" s="38"/>
      <c r="E1811" s="38"/>
      <c r="F1811" s="38"/>
    </row>
    <row r="1812" spans="2:6">
      <c r="B1812" s="38"/>
      <c r="C1812" s="38"/>
      <c r="D1812" s="38"/>
      <c r="E1812" s="38"/>
      <c r="F1812" s="38"/>
    </row>
    <row r="1813" spans="2:6">
      <c r="B1813" s="38"/>
      <c r="C1813" s="38"/>
      <c r="D1813" s="38"/>
      <c r="E1813" s="38"/>
      <c r="F1813" s="38"/>
    </row>
    <row r="1814" spans="2:6">
      <c r="B1814" s="38"/>
      <c r="C1814" s="38"/>
      <c r="D1814" s="38"/>
      <c r="E1814" s="38"/>
      <c r="F1814" s="38"/>
    </row>
    <row r="1815" spans="2:6">
      <c r="B1815" s="38"/>
      <c r="C1815" s="38"/>
      <c r="D1815" s="38"/>
      <c r="E1815" s="38"/>
      <c r="F1815" s="38"/>
    </row>
    <row r="1816" spans="2:6">
      <c r="B1816" s="38"/>
      <c r="C1816" s="38"/>
      <c r="D1816" s="38"/>
      <c r="E1816" s="38"/>
      <c r="F1816" s="38"/>
    </row>
    <row r="1817" spans="2:6">
      <c r="B1817" s="38"/>
      <c r="C1817" s="38"/>
      <c r="D1817" s="38"/>
      <c r="E1817" s="38"/>
      <c r="F1817" s="38"/>
    </row>
    <row r="1818" spans="2:6">
      <c r="B1818" s="38"/>
      <c r="C1818" s="38"/>
      <c r="D1818" s="38"/>
      <c r="E1818" s="38"/>
      <c r="F1818" s="38"/>
    </row>
    <row r="1819" spans="2:6">
      <c r="B1819" s="38"/>
      <c r="C1819" s="38"/>
      <c r="D1819" s="38"/>
      <c r="E1819" s="38"/>
      <c r="F1819" s="38"/>
    </row>
    <row r="1820" spans="2:6">
      <c r="B1820" s="38"/>
      <c r="C1820" s="38"/>
      <c r="D1820" s="38"/>
      <c r="E1820" s="38"/>
      <c r="F1820" s="38"/>
    </row>
    <row r="1821" spans="2:6">
      <c r="B1821" s="38"/>
      <c r="C1821" s="38"/>
      <c r="D1821" s="38"/>
      <c r="E1821" s="38"/>
      <c r="F1821" s="38"/>
    </row>
    <row r="1822" spans="2:6">
      <c r="B1822" s="38"/>
      <c r="C1822" s="38"/>
      <c r="D1822" s="38"/>
      <c r="E1822" s="38"/>
      <c r="F1822" s="38"/>
    </row>
    <row r="1823" spans="2:6">
      <c r="B1823" s="38"/>
      <c r="C1823" s="38"/>
      <c r="D1823" s="38"/>
      <c r="E1823" s="38"/>
      <c r="F1823" s="38"/>
    </row>
    <row r="1824" spans="2:6">
      <c r="B1824" s="38"/>
      <c r="C1824" s="38"/>
      <c r="D1824" s="38"/>
      <c r="E1824" s="38"/>
      <c r="F1824" s="38"/>
    </row>
    <row r="1825" spans="2:6">
      <c r="B1825" s="38"/>
      <c r="C1825" s="38"/>
      <c r="D1825" s="38"/>
      <c r="E1825" s="38"/>
      <c r="F1825" s="38"/>
    </row>
    <row r="1826" spans="2:6">
      <c r="B1826" s="38"/>
      <c r="C1826" s="38"/>
      <c r="D1826" s="38"/>
      <c r="E1826" s="38"/>
      <c r="F1826" s="38"/>
    </row>
    <row r="1827" spans="2:6">
      <c r="B1827" s="38"/>
      <c r="C1827" s="38"/>
      <c r="D1827" s="38"/>
      <c r="E1827" s="38"/>
      <c r="F1827" s="38"/>
    </row>
    <row r="1828" spans="2:6">
      <c r="B1828" s="38"/>
      <c r="C1828" s="38"/>
      <c r="D1828" s="38"/>
      <c r="E1828" s="38"/>
      <c r="F1828" s="38"/>
    </row>
    <row r="1829" spans="2:6">
      <c r="B1829" s="38"/>
      <c r="C1829" s="38"/>
      <c r="D1829" s="38"/>
      <c r="E1829" s="38"/>
      <c r="F1829" s="38"/>
    </row>
    <row r="1830" spans="2:6">
      <c r="B1830" s="38"/>
      <c r="C1830" s="38"/>
      <c r="D1830" s="38"/>
      <c r="E1830" s="38"/>
      <c r="F1830" s="38"/>
    </row>
    <row r="1831" spans="2:6">
      <c r="B1831" s="38"/>
      <c r="C1831" s="38"/>
      <c r="D1831" s="38"/>
      <c r="E1831" s="38"/>
      <c r="F1831" s="38"/>
    </row>
    <row r="1832" spans="2:6">
      <c r="B1832" s="38"/>
      <c r="C1832" s="38"/>
      <c r="D1832" s="38"/>
      <c r="E1832" s="38"/>
      <c r="F1832" s="38"/>
    </row>
    <row r="1833" spans="2:6">
      <c r="B1833" s="38"/>
      <c r="C1833" s="38"/>
      <c r="D1833" s="38"/>
      <c r="E1833" s="38"/>
      <c r="F1833" s="38"/>
    </row>
    <row r="1834" spans="2:6">
      <c r="B1834" s="38"/>
      <c r="C1834" s="38"/>
      <c r="D1834" s="38"/>
      <c r="E1834" s="38"/>
      <c r="F1834" s="38"/>
    </row>
    <row r="1835" spans="2:6">
      <c r="B1835" s="38"/>
      <c r="C1835" s="38"/>
      <c r="D1835" s="38"/>
      <c r="E1835" s="38"/>
      <c r="F1835" s="38"/>
    </row>
    <row r="1836" spans="2:6">
      <c r="B1836" s="38"/>
      <c r="C1836" s="38"/>
      <c r="D1836" s="38"/>
      <c r="E1836" s="38"/>
      <c r="F1836" s="38"/>
    </row>
    <row r="1837" spans="2:6">
      <c r="B1837" s="38"/>
      <c r="C1837" s="38"/>
      <c r="D1837" s="38"/>
      <c r="E1837" s="38"/>
      <c r="F1837" s="38"/>
    </row>
    <row r="1838" spans="2:6">
      <c r="B1838" s="38"/>
      <c r="C1838" s="38"/>
      <c r="D1838" s="38"/>
      <c r="E1838" s="38"/>
      <c r="F1838" s="38"/>
    </row>
    <row r="1839" spans="2:6">
      <c r="B1839" s="38"/>
      <c r="C1839" s="38"/>
      <c r="D1839" s="38"/>
      <c r="E1839" s="38"/>
      <c r="F1839" s="38"/>
    </row>
    <row r="1840" spans="2:6">
      <c r="B1840" s="38"/>
      <c r="C1840" s="38"/>
      <c r="D1840" s="38"/>
      <c r="E1840" s="38"/>
      <c r="F1840" s="38"/>
    </row>
    <row r="1841" spans="2:6">
      <c r="B1841" s="38"/>
      <c r="C1841" s="38"/>
      <c r="D1841" s="38"/>
      <c r="E1841" s="38"/>
      <c r="F1841" s="38"/>
    </row>
    <row r="1842" spans="2:6">
      <c r="B1842" s="38"/>
      <c r="C1842" s="38"/>
      <c r="D1842" s="38"/>
      <c r="E1842" s="38"/>
      <c r="F1842" s="38"/>
    </row>
    <row r="1843" spans="2:6">
      <c r="B1843" s="38"/>
      <c r="C1843" s="38"/>
      <c r="D1843" s="38"/>
      <c r="E1843" s="38"/>
      <c r="F1843" s="38"/>
    </row>
    <row r="1844" spans="2:6">
      <c r="B1844" s="38"/>
      <c r="C1844" s="38"/>
      <c r="D1844" s="38"/>
      <c r="E1844" s="38"/>
      <c r="F1844" s="38"/>
    </row>
    <row r="1845" spans="2:6">
      <c r="B1845" s="38"/>
      <c r="C1845" s="38"/>
      <c r="D1845" s="38"/>
      <c r="E1845" s="38"/>
      <c r="F1845" s="38"/>
    </row>
    <row r="1846" spans="2:6">
      <c r="B1846" s="38"/>
      <c r="C1846" s="38"/>
      <c r="D1846" s="38"/>
      <c r="E1846" s="38"/>
      <c r="F1846" s="38"/>
    </row>
    <row r="1847" spans="2:6">
      <c r="B1847" s="38"/>
      <c r="C1847" s="38"/>
      <c r="D1847" s="38"/>
      <c r="E1847" s="38"/>
      <c r="F1847" s="38"/>
    </row>
    <row r="1848" spans="2:6">
      <c r="B1848" s="38"/>
      <c r="C1848" s="38"/>
      <c r="D1848" s="38"/>
      <c r="E1848" s="38"/>
      <c r="F1848" s="38"/>
    </row>
    <row r="1849" spans="2:6">
      <c r="B1849" s="38"/>
      <c r="C1849" s="38"/>
      <c r="D1849" s="38"/>
      <c r="E1849" s="38"/>
      <c r="F1849" s="38"/>
    </row>
    <row r="1850" spans="2:6">
      <c r="B1850" s="38"/>
      <c r="C1850" s="38"/>
      <c r="D1850" s="38"/>
      <c r="E1850" s="38"/>
      <c r="F1850" s="38"/>
    </row>
    <row r="1851" spans="2:6">
      <c r="B1851" s="38"/>
      <c r="C1851" s="38"/>
      <c r="D1851" s="38"/>
      <c r="E1851" s="38"/>
      <c r="F1851" s="38"/>
    </row>
    <row r="1852" spans="2:6">
      <c r="B1852" s="38"/>
      <c r="C1852" s="38"/>
      <c r="D1852" s="38"/>
      <c r="E1852" s="38"/>
      <c r="F1852" s="38"/>
    </row>
    <row r="1853" spans="2:6">
      <c r="B1853" s="38"/>
      <c r="C1853" s="38"/>
      <c r="D1853" s="38"/>
      <c r="E1853" s="38"/>
      <c r="F1853" s="38"/>
    </row>
    <row r="1854" spans="2:6">
      <c r="B1854" s="38"/>
      <c r="C1854" s="38"/>
      <c r="D1854" s="38"/>
      <c r="E1854" s="38"/>
      <c r="F1854" s="38"/>
    </row>
    <row r="1855" spans="2:6">
      <c r="B1855" s="38"/>
      <c r="C1855" s="38"/>
      <c r="D1855" s="38"/>
      <c r="E1855" s="38"/>
      <c r="F1855" s="38"/>
    </row>
    <row r="1856" spans="2:6">
      <c r="B1856" s="38"/>
      <c r="C1856" s="38"/>
      <c r="D1856" s="38"/>
      <c r="E1856" s="38"/>
      <c r="F1856" s="38"/>
    </row>
    <row r="1857" spans="2:6">
      <c r="B1857" s="38"/>
      <c r="C1857" s="38"/>
      <c r="D1857" s="38"/>
      <c r="E1857" s="38"/>
      <c r="F1857" s="38"/>
    </row>
    <row r="1858" spans="2:6">
      <c r="B1858" s="38"/>
      <c r="C1858" s="38"/>
      <c r="D1858" s="38"/>
      <c r="E1858" s="38"/>
      <c r="F1858" s="38"/>
    </row>
    <row r="1859" spans="2:6">
      <c r="B1859" s="38"/>
      <c r="C1859" s="38"/>
      <c r="D1859" s="38"/>
      <c r="E1859" s="38"/>
      <c r="F1859" s="38"/>
    </row>
    <row r="1860" spans="2:6">
      <c r="B1860" s="38"/>
      <c r="C1860" s="38"/>
      <c r="D1860" s="38"/>
      <c r="E1860" s="38"/>
      <c r="F1860" s="38"/>
    </row>
    <row r="1861" spans="2:6">
      <c r="B1861" s="38"/>
      <c r="C1861" s="38"/>
      <c r="D1861" s="38"/>
      <c r="E1861" s="38"/>
      <c r="F1861" s="38"/>
    </row>
    <row r="1862" spans="2:6">
      <c r="B1862" s="38"/>
      <c r="C1862" s="38"/>
      <c r="D1862" s="38"/>
      <c r="E1862" s="38"/>
      <c r="F1862" s="38"/>
    </row>
    <row r="1863" spans="2:6">
      <c r="B1863" s="38"/>
      <c r="C1863" s="38"/>
      <c r="D1863" s="38"/>
      <c r="E1863" s="38"/>
      <c r="F1863" s="38"/>
    </row>
    <row r="1864" spans="2:6">
      <c r="B1864" s="38"/>
      <c r="C1864" s="38"/>
      <c r="D1864" s="38"/>
      <c r="E1864" s="38"/>
      <c r="F1864" s="38"/>
    </row>
    <row r="1865" spans="2:6">
      <c r="B1865" s="38"/>
      <c r="C1865" s="38"/>
      <c r="D1865" s="38"/>
      <c r="E1865" s="38"/>
      <c r="F1865" s="38"/>
    </row>
    <row r="1866" spans="2:6">
      <c r="B1866" s="38"/>
      <c r="C1866" s="38"/>
      <c r="D1866" s="38"/>
      <c r="E1866" s="38"/>
      <c r="F1866" s="38"/>
    </row>
    <row r="1867" spans="2:6">
      <c r="B1867" s="38"/>
      <c r="C1867" s="38"/>
      <c r="D1867" s="38"/>
      <c r="E1867" s="38"/>
      <c r="F1867" s="38"/>
    </row>
    <row r="1868" spans="2:6">
      <c r="B1868" s="38"/>
      <c r="C1868" s="38"/>
      <c r="D1868" s="38"/>
      <c r="E1868" s="38"/>
      <c r="F1868" s="38"/>
    </row>
    <row r="1869" spans="2:6">
      <c r="B1869" s="38"/>
      <c r="C1869" s="38"/>
      <c r="D1869" s="38"/>
      <c r="E1869" s="38"/>
      <c r="F1869" s="38"/>
    </row>
    <row r="1870" spans="2:6">
      <c r="B1870" s="38"/>
      <c r="C1870" s="38"/>
      <c r="D1870" s="38"/>
      <c r="E1870" s="38"/>
      <c r="F1870" s="38"/>
    </row>
    <row r="1871" spans="2:6">
      <c r="B1871" s="38"/>
      <c r="C1871" s="38"/>
      <c r="D1871" s="38"/>
      <c r="E1871" s="38"/>
      <c r="F1871" s="38"/>
    </row>
    <row r="1872" spans="2:6">
      <c r="B1872" s="38"/>
      <c r="C1872" s="38"/>
      <c r="D1872" s="38"/>
      <c r="E1872" s="38"/>
      <c r="F1872" s="38"/>
    </row>
    <row r="1873" spans="2:6">
      <c r="B1873" s="38"/>
      <c r="C1873" s="38"/>
      <c r="D1873" s="38"/>
      <c r="E1873" s="38"/>
      <c r="F1873" s="38"/>
    </row>
    <row r="1874" spans="2:6">
      <c r="B1874" s="38"/>
      <c r="C1874" s="38"/>
      <c r="D1874" s="38"/>
      <c r="E1874" s="38"/>
      <c r="F1874" s="38"/>
    </row>
    <row r="1875" spans="2:6">
      <c r="B1875" s="38"/>
      <c r="C1875" s="38"/>
      <c r="D1875" s="38"/>
      <c r="E1875" s="38"/>
      <c r="F1875" s="38"/>
    </row>
    <row r="1876" spans="2:6">
      <c r="B1876" s="38"/>
      <c r="C1876" s="38"/>
      <c r="D1876" s="38"/>
      <c r="E1876" s="38"/>
      <c r="F1876" s="38"/>
    </row>
    <row r="1877" spans="2:6">
      <c r="B1877" s="38"/>
      <c r="C1877" s="38"/>
      <c r="D1877" s="38"/>
      <c r="E1877" s="38"/>
      <c r="F1877" s="38"/>
    </row>
    <row r="1878" spans="2:6">
      <c r="B1878" s="38"/>
      <c r="C1878" s="38"/>
      <c r="D1878" s="38"/>
      <c r="E1878" s="38"/>
      <c r="F1878" s="38"/>
    </row>
    <row r="1879" spans="2:6">
      <c r="B1879" s="38"/>
      <c r="C1879" s="38"/>
      <c r="D1879" s="38"/>
      <c r="E1879" s="38"/>
      <c r="F1879" s="38"/>
    </row>
    <row r="1880" spans="2:6">
      <c r="B1880" s="38"/>
      <c r="C1880" s="38"/>
      <c r="D1880" s="38"/>
      <c r="E1880" s="38"/>
      <c r="F1880" s="38"/>
    </row>
    <row r="1881" spans="2:6">
      <c r="B1881" s="38"/>
      <c r="C1881" s="38"/>
      <c r="D1881" s="38"/>
      <c r="E1881" s="38"/>
      <c r="F1881" s="38"/>
    </row>
    <row r="1882" spans="2:6">
      <c r="B1882" s="38"/>
      <c r="C1882" s="38"/>
      <c r="D1882" s="38"/>
      <c r="E1882" s="38"/>
      <c r="F1882" s="38"/>
    </row>
    <row r="1883" spans="2:6">
      <c r="B1883" s="38"/>
      <c r="C1883" s="38"/>
      <c r="D1883" s="38"/>
      <c r="E1883" s="38"/>
      <c r="F1883" s="38"/>
    </row>
    <row r="1884" spans="2:6">
      <c r="B1884" s="38"/>
      <c r="C1884" s="38"/>
      <c r="D1884" s="38"/>
      <c r="E1884" s="38"/>
      <c r="F1884" s="38"/>
    </row>
    <row r="1885" spans="2:6">
      <c r="B1885" s="38"/>
      <c r="C1885" s="38"/>
      <c r="D1885" s="38"/>
      <c r="E1885" s="38"/>
      <c r="F1885" s="38"/>
    </row>
    <row r="1886" spans="2:6">
      <c r="B1886" s="38"/>
      <c r="C1886" s="38"/>
      <c r="D1886" s="38"/>
      <c r="E1886" s="38"/>
      <c r="F1886" s="38"/>
    </row>
    <row r="1887" spans="2:6">
      <c r="B1887" s="38"/>
      <c r="C1887" s="38"/>
      <c r="D1887" s="38"/>
      <c r="E1887" s="38"/>
      <c r="F1887" s="38"/>
    </row>
    <row r="1888" spans="2:6">
      <c r="B1888" s="38"/>
      <c r="C1888" s="38"/>
      <c r="D1888" s="38"/>
      <c r="E1888" s="38"/>
      <c r="F1888" s="38"/>
    </row>
    <row r="1889" spans="2:6">
      <c r="B1889" s="38"/>
      <c r="C1889" s="38"/>
      <c r="D1889" s="38"/>
      <c r="E1889" s="38"/>
      <c r="F1889" s="38"/>
    </row>
    <row r="1890" spans="2:6">
      <c r="B1890" s="38"/>
      <c r="C1890" s="38"/>
      <c r="D1890" s="38"/>
      <c r="E1890" s="38"/>
      <c r="F1890" s="38"/>
    </row>
    <row r="1891" spans="2:6">
      <c r="B1891" s="38"/>
      <c r="C1891" s="38"/>
      <c r="D1891" s="38"/>
      <c r="E1891" s="38"/>
      <c r="F1891" s="38"/>
    </row>
    <row r="1892" spans="2:6">
      <c r="B1892" s="38"/>
      <c r="C1892" s="38"/>
      <c r="D1892" s="38"/>
      <c r="E1892" s="38"/>
      <c r="F1892" s="38"/>
    </row>
    <row r="1893" spans="2:6">
      <c r="B1893" s="38"/>
      <c r="C1893" s="38"/>
      <c r="D1893" s="38"/>
      <c r="E1893" s="38"/>
      <c r="F1893" s="38"/>
    </row>
    <row r="1894" spans="2:6">
      <c r="B1894" s="38"/>
      <c r="C1894" s="38"/>
      <c r="D1894" s="38"/>
      <c r="E1894" s="38"/>
      <c r="F1894" s="38"/>
    </row>
    <row r="1895" spans="2:6">
      <c r="B1895" s="38"/>
      <c r="C1895" s="38"/>
      <c r="D1895" s="38"/>
      <c r="E1895" s="38"/>
      <c r="F1895" s="38"/>
    </row>
    <row r="1896" spans="2:6">
      <c r="B1896" s="38"/>
      <c r="C1896" s="38"/>
      <c r="D1896" s="38"/>
      <c r="E1896" s="38"/>
      <c r="F1896" s="38"/>
    </row>
    <row r="1897" spans="2:6">
      <c r="B1897" s="38"/>
      <c r="C1897" s="38"/>
      <c r="D1897" s="38"/>
      <c r="E1897" s="38"/>
      <c r="F1897" s="38"/>
    </row>
    <row r="1898" spans="2:6">
      <c r="B1898" s="38"/>
      <c r="C1898" s="38"/>
      <c r="D1898" s="38"/>
      <c r="E1898" s="38"/>
      <c r="F1898" s="38"/>
    </row>
    <row r="1899" spans="2:6">
      <c r="B1899" s="38"/>
      <c r="C1899" s="38"/>
      <c r="D1899" s="38"/>
      <c r="E1899" s="38"/>
      <c r="F1899" s="38"/>
    </row>
    <row r="1900" spans="2:6">
      <c r="B1900" s="38"/>
      <c r="C1900" s="38"/>
      <c r="D1900" s="38"/>
      <c r="E1900" s="38"/>
      <c r="F1900" s="38"/>
    </row>
    <row r="1901" spans="2:6">
      <c r="B1901" s="38"/>
      <c r="C1901" s="38"/>
      <c r="D1901" s="38"/>
      <c r="E1901" s="38"/>
      <c r="F1901" s="38"/>
    </row>
    <row r="1902" spans="2:6">
      <c r="B1902" s="38"/>
      <c r="C1902" s="38"/>
      <c r="D1902" s="38"/>
      <c r="E1902" s="38"/>
      <c r="F1902" s="38"/>
    </row>
    <row r="1903" spans="2:6">
      <c r="B1903" s="38"/>
      <c r="C1903" s="38"/>
      <c r="D1903" s="38"/>
      <c r="E1903" s="38"/>
      <c r="F1903" s="38"/>
    </row>
    <row r="1904" spans="2:6">
      <c r="B1904" s="38"/>
      <c r="C1904" s="38"/>
      <c r="D1904" s="38"/>
      <c r="E1904" s="38"/>
      <c r="F1904" s="38"/>
    </row>
    <row r="1905" spans="2:6">
      <c r="B1905" s="38"/>
      <c r="C1905" s="38"/>
      <c r="D1905" s="38"/>
      <c r="E1905" s="38"/>
      <c r="F1905" s="38"/>
    </row>
    <row r="1906" spans="2:6">
      <c r="B1906" s="38"/>
      <c r="C1906" s="38"/>
      <c r="D1906" s="38"/>
      <c r="E1906" s="38"/>
      <c r="F1906" s="38"/>
    </row>
    <row r="1907" spans="2:6">
      <c r="B1907" s="38"/>
      <c r="C1907" s="38"/>
      <c r="D1907" s="38"/>
      <c r="E1907" s="38"/>
      <c r="F1907" s="38"/>
    </row>
    <row r="1908" spans="2:6">
      <c r="B1908" s="38"/>
      <c r="C1908" s="38"/>
      <c r="D1908" s="38"/>
      <c r="E1908" s="38"/>
      <c r="F1908" s="38"/>
    </row>
    <row r="1909" spans="2:6">
      <c r="B1909" s="38"/>
      <c r="C1909" s="38"/>
      <c r="D1909" s="38"/>
      <c r="E1909" s="38"/>
      <c r="F1909" s="38"/>
    </row>
    <row r="1910" spans="2:6">
      <c r="B1910" s="38"/>
      <c r="C1910" s="38"/>
      <c r="D1910" s="38"/>
      <c r="E1910" s="38"/>
      <c r="F1910" s="38"/>
    </row>
    <row r="1911" spans="2:6">
      <c r="B1911" s="38"/>
      <c r="C1911" s="38"/>
      <c r="D1911" s="38"/>
      <c r="E1911" s="38"/>
      <c r="F1911" s="38"/>
    </row>
    <row r="1912" spans="2:6">
      <c r="B1912" s="38"/>
      <c r="C1912" s="38"/>
      <c r="D1912" s="38"/>
      <c r="E1912" s="38"/>
      <c r="F1912" s="38"/>
    </row>
  </sheetData>
  <mergeCells count="4">
    <mergeCell ref="A1:F1"/>
    <mergeCell ref="A2:F2"/>
    <mergeCell ref="A3:F3"/>
    <mergeCell ref="A4:F4"/>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E655"/>
  <sheetViews>
    <sheetView showGridLines="0" workbookViewId="0">
      <selection activeCell="B8" sqref="B8"/>
    </sheetView>
  </sheetViews>
  <sheetFormatPr defaultColWidth="9.140625" defaultRowHeight="15"/>
  <cols>
    <col min="1" max="1" width="104.42578125" style="39" bestFit="1" customWidth="1"/>
    <col min="2" max="3" width="9.85546875" style="363" customWidth="1"/>
    <col min="4" max="4" width="18.42578125" style="363" bestFit="1" customWidth="1"/>
    <col min="5" max="5" width="2.140625" style="369" customWidth="1"/>
    <col min="6" max="256" width="9.140625" style="363"/>
    <col min="257" max="257" width="79.140625" style="363" customWidth="1"/>
    <col min="258" max="260" width="9.85546875" style="363" customWidth="1"/>
    <col min="261" max="261" width="2.140625" style="363" customWidth="1"/>
    <col min="262" max="512" width="9.140625" style="363"/>
    <col min="513" max="513" width="79.140625" style="363" customWidth="1"/>
    <col min="514" max="516" width="9.85546875" style="363" customWidth="1"/>
    <col min="517" max="517" width="2.140625" style="363" customWidth="1"/>
    <col min="518" max="768" width="9.140625" style="363"/>
    <col min="769" max="769" width="79.140625" style="363" customWidth="1"/>
    <col min="770" max="772" width="9.85546875" style="363" customWidth="1"/>
    <col min="773" max="773" width="2.140625" style="363" customWidth="1"/>
    <col min="774" max="1024" width="9.140625" style="363"/>
    <col min="1025" max="1025" width="79.140625" style="363" customWidth="1"/>
    <col min="1026" max="1028" width="9.85546875" style="363" customWidth="1"/>
    <col min="1029" max="1029" width="2.140625" style="363" customWidth="1"/>
    <col min="1030" max="1280" width="9.140625" style="363"/>
    <col min="1281" max="1281" width="79.140625" style="363" customWidth="1"/>
    <col min="1282" max="1284" width="9.85546875" style="363" customWidth="1"/>
    <col min="1285" max="1285" width="2.140625" style="363" customWidth="1"/>
    <col min="1286" max="1536" width="9.140625" style="363"/>
    <col min="1537" max="1537" width="79.140625" style="363" customWidth="1"/>
    <col min="1538" max="1540" width="9.85546875" style="363" customWidth="1"/>
    <col min="1541" max="1541" width="2.140625" style="363" customWidth="1"/>
    <col min="1542" max="1792" width="9.140625" style="363"/>
    <col min="1793" max="1793" width="79.140625" style="363" customWidth="1"/>
    <col min="1794" max="1796" width="9.85546875" style="363" customWidth="1"/>
    <col min="1797" max="1797" width="2.140625" style="363" customWidth="1"/>
    <col min="1798" max="2048" width="9.140625" style="363"/>
    <col min="2049" max="2049" width="79.140625" style="363" customWidth="1"/>
    <col min="2050" max="2052" width="9.85546875" style="363" customWidth="1"/>
    <col min="2053" max="2053" width="2.140625" style="363" customWidth="1"/>
    <col min="2054" max="2304" width="9.140625" style="363"/>
    <col min="2305" max="2305" width="79.140625" style="363" customWidth="1"/>
    <col min="2306" max="2308" width="9.85546875" style="363" customWidth="1"/>
    <col min="2309" max="2309" width="2.140625" style="363" customWidth="1"/>
    <col min="2310" max="2560" width="9.140625" style="363"/>
    <col min="2561" max="2561" width="79.140625" style="363" customWidth="1"/>
    <col min="2562" max="2564" width="9.85546875" style="363" customWidth="1"/>
    <col min="2565" max="2565" width="2.140625" style="363" customWidth="1"/>
    <col min="2566" max="2816" width="9.140625" style="363"/>
    <col min="2817" max="2817" width="79.140625" style="363" customWidth="1"/>
    <col min="2818" max="2820" width="9.85546875" style="363" customWidth="1"/>
    <col min="2821" max="2821" width="2.140625" style="363" customWidth="1"/>
    <col min="2822" max="3072" width="9.140625" style="363"/>
    <col min="3073" max="3073" width="79.140625" style="363" customWidth="1"/>
    <col min="3074" max="3076" width="9.85546875" style="363" customWidth="1"/>
    <col min="3077" max="3077" width="2.140625" style="363" customWidth="1"/>
    <col min="3078" max="3328" width="9.140625" style="363"/>
    <col min="3329" max="3329" width="79.140625" style="363" customWidth="1"/>
    <col min="3330" max="3332" width="9.85546875" style="363" customWidth="1"/>
    <col min="3333" max="3333" width="2.140625" style="363" customWidth="1"/>
    <col min="3334" max="3584" width="9.140625" style="363"/>
    <col min="3585" max="3585" width="79.140625" style="363" customWidth="1"/>
    <col min="3586" max="3588" width="9.85546875" style="363" customWidth="1"/>
    <col min="3589" max="3589" width="2.140625" style="363" customWidth="1"/>
    <col min="3590" max="3840" width="9.140625" style="363"/>
    <col min="3841" max="3841" width="79.140625" style="363" customWidth="1"/>
    <col min="3842" max="3844" width="9.85546875" style="363" customWidth="1"/>
    <col min="3845" max="3845" width="2.140625" style="363" customWidth="1"/>
    <col min="3846" max="4096" width="9.140625" style="363"/>
    <col min="4097" max="4097" width="79.140625" style="363" customWidth="1"/>
    <col min="4098" max="4100" width="9.85546875" style="363" customWidth="1"/>
    <col min="4101" max="4101" width="2.140625" style="363" customWidth="1"/>
    <col min="4102" max="4352" width="9.140625" style="363"/>
    <col min="4353" max="4353" width="79.140625" style="363" customWidth="1"/>
    <col min="4354" max="4356" width="9.85546875" style="363" customWidth="1"/>
    <col min="4357" max="4357" width="2.140625" style="363" customWidth="1"/>
    <col min="4358" max="4608" width="9.140625" style="363"/>
    <col min="4609" max="4609" width="79.140625" style="363" customWidth="1"/>
    <col min="4610" max="4612" width="9.85546875" style="363" customWidth="1"/>
    <col min="4613" max="4613" width="2.140625" style="363" customWidth="1"/>
    <col min="4614" max="4864" width="9.140625" style="363"/>
    <col min="4865" max="4865" width="79.140625" style="363" customWidth="1"/>
    <col min="4866" max="4868" width="9.85546875" style="363" customWidth="1"/>
    <col min="4869" max="4869" width="2.140625" style="363" customWidth="1"/>
    <col min="4870" max="5120" width="9.140625" style="363"/>
    <col min="5121" max="5121" width="79.140625" style="363" customWidth="1"/>
    <col min="5122" max="5124" width="9.85546875" style="363" customWidth="1"/>
    <col min="5125" max="5125" width="2.140625" style="363" customWidth="1"/>
    <col min="5126" max="5376" width="9.140625" style="363"/>
    <col min="5377" max="5377" width="79.140625" style="363" customWidth="1"/>
    <col min="5378" max="5380" width="9.85546875" style="363" customWidth="1"/>
    <col min="5381" max="5381" width="2.140625" style="363" customWidth="1"/>
    <col min="5382" max="5632" width="9.140625" style="363"/>
    <col min="5633" max="5633" width="79.140625" style="363" customWidth="1"/>
    <col min="5634" max="5636" width="9.85546875" style="363" customWidth="1"/>
    <col min="5637" max="5637" width="2.140625" style="363" customWidth="1"/>
    <col min="5638" max="5888" width="9.140625" style="363"/>
    <col min="5889" max="5889" width="79.140625" style="363" customWidth="1"/>
    <col min="5890" max="5892" width="9.85546875" style="363" customWidth="1"/>
    <col min="5893" max="5893" width="2.140625" style="363" customWidth="1"/>
    <col min="5894" max="6144" width="9.140625" style="363"/>
    <col min="6145" max="6145" width="79.140625" style="363" customWidth="1"/>
    <col min="6146" max="6148" width="9.85546875" style="363" customWidth="1"/>
    <col min="6149" max="6149" width="2.140625" style="363" customWidth="1"/>
    <col min="6150" max="6400" width="9.140625" style="363"/>
    <col min="6401" max="6401" width="79.140625" style="363" customWidth="1"/>
    <col min="6402" max="6404" width="9.85546875" style="363" customWidth="1"/>
    <col min="6405" max="6405" width="2.140625" style="363" customWidth="1"/>
    <col min="6406" max="6656" width="9.140625" style="363"/>
    <col min="6657" max="6657" width="79.140625" style="363" customWidth="1"/>
    <col min="6658" max="6660" width="9.85546875" style="363" customWidth="1"/>
    <col min="6661" max="6661" width="2.140625" style="363" customWidth="1"/>
    <col min="6662" max="6912" width="9.140625" style="363"/>
    <col min="6913" max="6913" width="79.140625" style="363" customWidth="1"/>
    <col min="6914" max="6916" width="9.85546875" style="363" customWidth="1"/>
    <col min="6917" max="6917" width="2.140625" style="363" customWidth="1"/>
    <col min="6918" max="7168" width="9.140625" style="363"/>
    <col min="7169" max="7169" width="79.140625" style="363" customWidth="1"/>
    <col min="7170" max="7172" width="9.85546875" style="363" customWidth="1"/>
    <col min="7173" max="7173" width="2.140625" style="363" customWidth="1"/>
    <col min="7174" max="7424" width="9.140625" style="363"/>
    <col min="7425" max="7425" width="79.140625" style="363" customWidth="1"/>
    <col min="7426" max="7428" width="9.85546875" style="363" customWidth="1"/>
    <col min="7429" max="7429" width="2.140625" style="363" customWidth="1"/>
    <col min="7430" max="7680" width="9.140625" style="363"/>
    <col min="7681" max="7681" width="79.140625" style="363" customWidth="1"/>
    <col min="7682" max="7684" width="9.85546875" style="363" customWidth="1"/>
    <col min="7685" max="7685" width="2.140625" style="363" customWidth="1"/>
    <col min="7686" max="7936" width="9.140625" style="363"/>
    <col min="7937" max="7937" width="79.140625" style="363" customWidth="1"/>
    <col min="7938" max="7940" width="9.85546875" style="363" customWidth="1"/>
    <col min="7941" max="7941" width="2.140625" style="363" customWidth="1"/>
    <col min="7942" max="8192" width="9.140625" style="363"/>
    <col min="8193" max="8193" width="79.140625" style="363" customWidth="1"/>
    <col min="8194" max="8196" width="9.85546875" style="363" customWidth="1"/>
    <col min="8197" max="8197" width="2.140625" style="363" customWidth="1"/>
    <col min="8198" max="8448" width="9.140625" style="363"/>
    <col min="8449" max="8449" width="79.140625" style="363" customWidth="1"/>
    <col min="8450" max="8452" width="9.85546875" style="363" customWidth="1"/>
    <col min="8453" max="8453" width="2.140625" style="363" customWidth="1"/>
    <col min="8454" max="8704" width="9.140625" style="363"/>
    <col min="8705" max="8705" width="79.140625" style="363" customWidth="1"/>
    <col min="8706" max="8708" width="9.85546875" style="363" customWidth="1"/>
    <col min="8709" max="8709" width="2.140625" style="363" customWidth="1"/>
    <col min="8710" max="8960" width="9.140625" style="363"/>
    <col min="8961" max="8961" width="79.140625" style="363" customWidth="1"/>
    <col min="8962" max="8964" width="9.85546875" style="363" customWidth="1"/>
    <col min="8965" max="8965" width="2.140625" style="363" customWidth="1"/>
    <col min="8966" max="9216" width="9.140625" style="363"/>
    <col min="9217" max="9217" width="79.140625" style="363" customWidth="1"/>
    <col min="9218" max="9220" width="9.85546875" style="363" customWidth="1"/>
    <col min="9221" max="9221" width="2.140625" style="363" customWidth="1"/>
    <col min="9222" max="9472" width="9.140625" style="363"/>
    <col min="9473" max="9473" width="79.140625" style="363" customWidth="1"/>
    <col min="9474" max="9476" width="9.85546875" style="363" customWidth="1"/>
    <col min="9477" max="9477" width="2.140625" style="363" customWidth="1"/>
    <col min="9478" max="9728" width="9.140625" style="363"/>
    <col min="9729" max="9729" width="79.140625" style="363" customWidth="1"/>
    <col min="9730" max="9732" width="9.85546875" style="363" customWidth="1"/>
    <col min="9733" max="9733" width="2.140625" style="363" customWidth="1"/>
    <col min="9734" max="9984" width="9.140625" style="363"/>
    <col min="9985" max="9985" width="79.140625" style="363" customWidth="1"/>
    <col min="9986" max="9988" width="9.85546875" style="363" customWidth="1"/>
    <col min="9989" max="9989" width="2.140625" style="363" customWidth="1"/>
    <col min="9990" max="10240" width="9.140625" style="363"/>
    <col min="10241" max="10241" width="79.140625" style="363" customWidth="1"/>
    <col min="10242" max="10244" width="9.85546875" style="363" customWidth="1"/>
    <col min="10245" max="10245" width="2.140625" style="363" customWidth="1"/>
    <col min="10246" max="10496" width="9.140625" style="363"/>
    <col min="10497" max="10497" width="79.140625" style="363" customWidth="1"/>
    <col min="10498" max="10500" width="9.85546875" style="363" customWidth="1"/>
    <col min="10501" max="10501" width="2.140625" style="363" customWidth="1"/>
    <col min="10502" max="10752" width="9.140625" style="363"/>
    <col min="10753" max="10753" width="79.140625" style="363" customWidth="1"/>
    <col min="10754" max="10756" width="9.85546875" style="363" customWidth="1"/>
    <col min="10757" max="10757" width="2.140625" style="363" customWidth="1"/>
    <col min="10758" max="11008" width="9.140625" style="363"/>
    <col min="11009" max="11009" width="79.140625" style="363" customWidth="1"/>
    <col min="11010" max="11012" width="9.85546875" style="363" customWidth="1"/>
    <col min="11013" max="11013" width="2.140625" style="363" customWidth="1"/>
    <col min="11014" max="11264" width="9.140625" style="363"/>
    <col min="11265" max="11265" width="79.140625" style="363" customWidth="1"/>
    <col min="11266" max="11268" width="9.85546875" style="363" customWidth="1"/>
    <col min="11269" max="11269" width="2.140625" style="363" customWidth="1"/>
    <col min="11270" max="11520" width="9.140625" style="363"/>
    <col min="11521" max="11521" width="79.140625" style="363" customWidth="1"/>
    <col min="11522" max="11524" width="9.85546875" style="363" customWidth="1"/>
    <col min="11525" max="11525" width="2.140625" style="363" customWidth="1"/>
    <col min="11526" max="11776" width="9.140625" style="363"/>
    <col min="11777" max="11777" width="79.140625" style="363" customWidth="1"/>
    <col min="11778" max="11780" width="9.85546875" style="363" customWidth="1"/>
    <col min="11781" max="11781" width="2.140625" style="363" customWidth="1"/>
    <col min="11782" max="12032" width="9.140625" style="363"/>
    <col min="12033" max="12033" width="79.140625" style="363" customWidth="1"/>
    <col min="12034" max="12036" width="9.85546875" style="363" customWidth="1"/>
    <col min="12037" max="12037" width="2.140625" style="363" customWidth="1"/>
    <col min="12038" max="12288" width="9.140625" style="363"/>
    <col min="12289" max="12289" width="79.140625" style="363" customWidth="1"/>
    <col min="12290" max="12292" width="9.85546875" style="363" customWidth="1"/>
    <col min="12293" max="12293" width="2.140625" style="363" customWidth="1"/>
    <col min="12294" max="12544" width="9.140625" style="363"/>
    <col min="12545" max="12545" width="79.140625" style="363" customWidth="1"/>
    <col min="12546" max="12548" width="9.85546875" style="363" customWidth="1"/>
    <col min="12549" max="12549" width="2.140625" style="363" customWidth="1"/>
    <col min="12550" max="12800" width="9.140625" style="363"/>
    <col min="12801" max="12801" width="79.140625" style="363" customWidth="1"/>
    <col min="12802" max="12804" width="9.85546875" style="363" customWidth="1"/>
    <col min="12805" max="12805" width="2.140625" style="363" customWidth="1"/>
    <col min="12806" max="13056" width="9.140625" style="363"/>
    <col min="13057" max="13057" width="79.140625" style="363" customWidth="1"/>
    <col min="13058" max="13060" width="9.85546875" style="363" customWidth="1"/>
    <col min="13061" max="13061" width="2.140625" style="363" customWidth="1"/>
    <col min="13062" max="13312" width="9.140625" style="363"/>
    <col min="13313" max="13313" width="79.140625" style="363" customWidth="1"/>
    <col min="13314" max="13316" width="9.85546875" style="363" customWidth="1"/>
    <col min="13317" max="13317" width="2.140625" style="363" customWidth="1"/>
    <col min="13318" max="13568" width="9.140625" style="363"/>
    <col min="13569" max="13569" width="79.140625" style="363" customWidth="1"/>
    <col min="13570" max="13572" width="9.85546875" style="363" customWidth="1"/>
    <col min="13573" max="13573" width="2.140625" style="363" customWidth="1"/>
    <col min="13574" max="13824" width="9.140625" style="363"/>
    <col min="13825" max="13825" width="79.140625" style="363" customWidth="1"/>
    <col min="13826" max="13828" width="9.85546875" style="363" customWidth="1"/>
    <col min="13829" max="13829" width="2.140625" style="363" customWidth="1"/>
    <col min="13830" max="14080" width="9.140625" style="363"/>
    <col min="14081" max="14081" width="79.140625" style="363" customWidth="1"/>
    <col min="14082" max="14084" width="9.85546875" style="363" customWidth="1"/>
    <col min="14085" max="14085" width="2.140625" style="363" customWidth="1"/>
    <col min="14086" max="14336" width="9.140625" style="363"/>
    <col min="14337" max="14337" width="79.140625" style="363" customWidth="1"/>
    <col min="14338" max="14340" width="9.85546875" style="363" customWidth="1"/>
    <col min="14341" max="14341" width="2.140625" style="363" customWidth="1"/>
    <col min="14342" max="14592" width="9.140625" style="363"/>
    <col min="14593" max="14593" width="79.140625" style="363" customWidth="1"/>
    <col min="14594" max="14596" width="9.85546875" style="363" customWidth="1"/>
    <col min="14597" max="14597" width="2.140625" style="363" customWidth="1"/>
    <col min="14598" max="14848" width="9.140625" style="363"/>
    <col min="14849" max="14849" width="79.140625" style="363" customWidth="1"/>
    <col min="14850" max="14852" width="9.85546875" style="363" customWidth="1"/>
    <col min="14853" max="14853" width="2.140625" style="363" customWidth="1"/>
    <col min="14854" max="15104" width="9.140625" style="363"/>
    <col min="15105" max="15105" width="79.140625" style="363" customWidth="1"/>
    <col min="15106" max="15108" width="9.85546875" style="363" customWidth="1"/>
    <col min="15109" max="15109" width="2.140625" style="363" customWidth="1"/>
    <col min="15110" max="15360" width="9.140625" style="363"/>
    <col min="15361" max="15361" width="79.140625" style="363" customWidth="1"/>
    <col min="15362" max="15364" width="9.85546875" style="363" customWidth="1"/>
    <col min="15365" max="15365" width="2.140625" style="363" customWidth="1"/>
    <col min="15366" max="15616" width="9.140625" style="363"/>
    <col min="15617" max="15617" width="79.140625" style="363" customWidth="1"/>
    <col min="15618" max="15620" width="9.85546875" style="363" customWidth="1"/>
    <col min="15621" max="15621" width="2.140625" style="363" customWidth="1"/>
    <col min="15622" max="15872" width="9.140625" style="363"/>
    <col min="15873" max="15873" width="79.140625" style="363" customWidth="1"/>
    <col min="15874" max="15876" width="9.85546875" style="363" customWidth="1"/>
    <col min="15877" max="15877" width="2.140625" style="363" customWidth="1"/>
    <col min="15878" max="16128" width="9.140625" style="363"/>
    <col min="16129" max="16129" width="79.140625" style="363" customWidth="1"/>
    <col min="16130" max="16132" width="9.85546875" style="363" customWidth="1"/>
    <col min="16133" max="16133" width="2.140625" style="363" customWidth="1"/>
    <col min="16134" max="16384" width="9.140625" style="363"/>
  </cols>
  <sheetData>
    <row r="1" spans="1:5" s="33" customFormat="1" ht="24" customHeight="1">
      <c r="A1" s="1138" t="s">
        <v>985</v>
      </c>
      <c r="B1" s="1138"/>
      <c r="C1" s="1138"/>
      <c r="D1" s="1138"/>
    </row>
    <row r="2" spans="1:5" s="33" customFormat="1" ht="24" customHeight="1">
      <c r="A2" s="1138" t="s">
        <v>1125</v>
      </c>
      <c r="B2" s="1138"/>
      <c r="C2" s="1138"/>
      <c r="D2" s="1138"/>
    </row>
    <row r="3" spans="1:5" s="33" customFormat="1" ht="24" customHeight="1">
      <c r="A3" s="1138" t="s">
        <v>1396</v>
      </c>
      <c r="B3" s="1138"/>
      <c r="C3" s="1138"/>
      <c r="D3" s="1138"/>
    </row>
    <row r="4" spans="1:5" s="34" customFormat="1" ht="24" customHeight="1">
      <c r="A4" s="1144" t="s">
        <v>1223</v>
      </c>
      <c r="B4" s="1144"/>
      <c r="C4" s="1144"/>
      <c r="D4" s="1144"/>
    </row>
    <row r="5" spans="1:5" ht="6" hidden="1" customHeight="1" thickBot="1">
      <c r="A5" s="221"/>
      <c r="B5" s="259"/>
      <c r="C5" s="259"/>
      <c r="D5" s="259"/>
      <c r="E5" s="363"/>
    </row>
    <row r="6" spans="1:5" ht="2.25" customHeight="1" thickBot="1">
      <c r="A6" s="221"/>
      <c r="B6" s="462"/>
      <c r="C6" s="462"/>
      <c r="D6" s="462"/>
      <c r="E6" s="363"/>
    </row>
    <row r="7" spans="1:5" ht="17.45" customHeight="1" thickTop="1" thickBot="1">
      <c r="A7" s="502"/>
      <c r="B7" s="503" t="s">
        <v>989</v>
      </c>
      <c r="C7" s="503" t="s">
        <v>990</v>
      </c>
      <c r="D7" s="503" t="s">
        <v>300</v>
      </c>
      <c r="E7" s="363"/>
    </row>
    <row r="8" spans="1:5" ht="17.45" customHeight="1" thickTop="1" thickBot="1">
      <c r="A8" s="504" t="s">
        <v>7</v>
      </c>
      <c r="B8" s="505">
        <v>3655375.8041900001</v>
      </c>
      <c r="C8" s="505">
        <v>1149887.8286700002</v>
      </c>
      <c r="D8" s="505">
        <v>4805263.6328599993</v>
      </c>
      <c r="E8" s="363"/>
    </row>
    <row r="9" spans="1:5" ht="17.45" customHeight="1" thickTop="1" thickBot="1">
      <c r="A9" s="506" t="s">
        <v>8</v>
      </c>
      <c r="B9" s="507">
        <v>248364.38264</v>
      </c>
      <c r="C9" s="507">
        <v>125707.19753</v>
      </c>
      <c r="D9" s="507">
        <v>374071.58017000003</v>
      </c>
      <c r="E9" s="363"/>
    </row>
    <row r="10" spans="1:5" ht="17.45" customHeight="1" thickTop="1">
      <c r="A10" s="360" t="s">
        <v>9</v>
      </c>
      <c r="B10" s="508">
        <v>86941.547279999999</v>
      </c>
      <c r="C10" s="508">
        <v>38429.366580000002</v>
      </c>
      <c r="D10" s="508">
        <v>125370.91386</v>
      </c>
      <c r="E10" s="363"/>
    </row>
    <row r="11" spans="1:5" ht="17.45" customHeight="1">
      <c r="A11" s="360" t="s">
        <v>10</v>
      </c>
      <c r="B11" s="508">
        <v>158235.68500999999</v>
      </c>
      <c r="C11" s="508">
        <v>61694.212159999995</v>
      </c>
      <c r="D11" s="508">
        <v>219929.89716999998</v>
      </c>
      <c r="E11" s="363"/>
    </row>
    <row r="12" spans="1:5" ht="17.45" customHeight="1">
      <c r="A12" s="360" t="s">
        <v>11</v>
      </c>
      <c r="B12" s="508">
        <v>2880.5110800000002</v>
      </c>
      <c r="C12" s="508">
        <v>23040.34218</v>
      </c>
      <c r="D12" s="508">
        <v>25920.85326</v>
      </c>
      <c r="E12" s="363"/>
    </row>
    <row r="13" spans="1:5" ht="17.45" customHeight="1">
      <c r="A13" s="360" t="s">
        <v>12</v>
      </c>
      <c r="B13" s="508">
        <v>0</v>
      </c>
      <c r="C13" s="508">
        <v>0</v>
      </c>
      <c r="D13" s="508">
        <v>0</v>
      </c>
      <c r="E13" s="363"/>
    </row>
    <row r="14" spans="1:5" ht="17.45" customHeight="1">
      <c r="A14" s="360" t="s">
        <v>13</v>
      </c>
      <c r="B14" s="508">
        <v>293.59111999999999</v>
      </c>
      <c r="C14" s="508">
        <v>2543.2766099999999</v>
      </c>
      <c r="D14" s="508">
        <v>2836.8677299999999</v>
      </c>
      <c r="E14" s="363"/>
    </row>
    <row r="15" spans="1:5" ht="17.45" customHeight="1">
      <c r="A15" s="360" t="s">
        <v>14</v>
      </c>
      <c r="B15" s="508">
        <v>13.04815</v>
      </c>
      <c r="C15" s="508">
        <v>0</v>
      </c>
      <c r="D15" s="508">
        <v>13.04815</v>
      </c>
      <c r="E15" s="363"/>
    </row>
    <row r="16" spans="1:5" ht="17.45" customHeight="1">
      <c r="A16" s="360" t="s">
        <v>15</v>
      </c>
      <c r="B16" s="508">
        <v>0</v>
      </c>
      <c r="C16" s="508">
        <v>0</v>
      </c>
      <c r="D16" s="508">
        <v>0</v>
      </c>
      <c r="E16" s="363"/>
    </row>
    <row r="17" spans="1:5" ht="17.45" customHeight="1" thickBot="1">
      <c r="A17" s="360" t="s">
        <v>16</v>
      </c>
      <c r="B17" s="508">
        <v>0</v>
      </c>
      <c r="C17" s="508">
        <v>0</v>
      </c>
      <c r="D17" s="508">
        <v>0</v>
      </c>
      <c r="E17" s="363"/>
    </row>
    <row r="18" spans="1:5" ht="17.45" customHeight="1" thickTop="1" thickBot="1">
      <c r="A18" s="506" t="s">
        <v>17</v>
      </c>
      <c r="B18" s="507">
        <v>63538.267659999998</v>
      </c>
      <c r="C18" s="507">
        <v>108339.00515000001</v>
      </c>
      <c r="D18" s="507">
        <v>171877.27280999999</v>
      </c>
      <c r="E18" s="363"/>
    </row>
    <row r="19" spans="1:5" ht="17.45" customHeight="1" thickTop="1">
      <c r="A19" s="360" t="s">
        <v>18</v>
      </c>
      <c r="B19" s="508">
        <v>0</v>
      </c>
      <c r="C19" s="508">
        <v>0</v>
      </c>
      <c r="D19" s="508">
        <v>0</v>
      </c>
      <c r="E19" s="363"/>
    </row>
    <row r="20" spans="1:5" ht="17.45" customHeight="1">
      <c r="A20" s="360" t="s">
        <v>19</v>
      </c>
      <c r="B20" s="508">
        <v>14363.492249999999</v>
      </c>
      <c r="C20" s="508">
        <v>20967.145479999999</v>
      </c>
      <c r="D20" s="508">
        <v>35330.637729999995</v>
      </c>
      <c r="E20" s="363"/>
    </row>
    <row r="21" spans="1:5" ht="17.45" customHeight="1">
      <c r="A21" s="360" t="s">
        <v>20</v>
      </c>
      <c r="B21" s="508">
        <v>0</v>
      </c>
      <c r="C21" s="508">
        <v>0</v>
      </c>
      <c r="D21" s="508">
        <v>0</v>
      </c>
      <c r="E21" s="363"/>
    </row>
    <row r="22" spans="1:5" ht="17.45" customHeight="1">
      <c r="A22" s="360" t="s">
        <v>21</v>
      </c>
      <c r="B22" s="508">
        <v>0</v>
      </c>
      <c r="C22" s="508">
        <v>0</v>
      </c>
      <c r="D22" s="508">
        <v>0</v>
      </c>
      <c r="E22" s="363"/>
    </row>
    <row r="23" spans="1:5" ht="17.45" customHeight="1">
      <c r="A23" s="360" t="s">
        <v>22</v>
      </c>
      <c r="B23" s="508">
        <v>2145.5323199999998</v>
      </c>
      <c r="C23" s="508">
        <v>46211.545720000002</v>
      </c>
      <c r="D23" s="508">
        <v>48357.07804</v>
      </c>
      <c r="E23" s="363"/>
    </row>
    <row r="24" spans="1:5" ht="17.45" customHeight="1">
      <c r="A24" s="360" t="s">
        <v>23</v>
      </c>
      <c r="B24" s="508">
        <v>47029.243090000004</v>
      </c>
      <c r="C24" s="508">
        <v>41153.147280000005</v>
      </c>
      <c r="D24" s="508">
        <v>88182.390370000008</v>
      </c>
      <c r="E24" s="363"/>
    </row>
    <row r="25" spans="1:5" ht="17.45" customHeight="1">
      <c r="A25" s="360" t="s">
        <v>24</v>
      </c>
      <c r="B25" s="508">
        <v>0</v>
      </c>
      <c r="C25" s="508">
        <v>7.1666699999999999</v>
      </c>
      <c r="D25" s="508">
        <v>7.1666699999999999</v>
      </c>
      <c r="E25" s="363"/>
    </row>
    <row r="26" spans="1:5" ht="17.45" customHeight="1" thickBot="1">
      <c r="A26" s="360" t="s">
        <v>25</v>
      </c>
      <c r="B26" s="508">
        <v>0</v>
      </c>
      <c r="C26" s="508">
        <v>0</v>
      </c>
      <c r="D26" s="508">
        <v>0</v>
      </c>
      <c r="E26" s="363"/>
    </row>
    <row r="27" spans="1:5" ht="17.45" customHeight="1" thickTop="1" thickBot="1">
      <c r="A27" s="506" t="s">
        <v>26</v>
      </c>
      <c r="B27" s="507">
        <v>3109210.1762100002</v>
      </c>
      <c r="C27" s="507">
        <v>875684.30584000004</v>
      </c>
      <c r="D27" s="507">
        <v>3984894.4820500002</v>
      </c>
      <c r="E27" s="363"/>
    </row>
    <row r="28" spans="1:5" ht="17.45" customHeight="1" thickTop="1">
      <c r="A28" s="509" t="s">
        <v>27</v>
      </c>
      <c r="B28" s="508">
        <v>3090701.8982699998</v>
      </c>
      <c r="C28" s="508">
        <v>873770.72344000009</v>
      </c>
      <c r="D28" s="508">
        <v>3964472.6217100001</v>
      </c>
      <c r="E28" s="363"/>
    </row>
    <row r="29" spans="1:5" ht="17.45" customHeight="1">
      <c r="A29" s="360" t="s">
        <v>28</v>
      </c>
      <c r="B29" s="508">
        <v>3049660.2188899997</v>
      </c>
      <c r="C29" s="508">
        <v>789690.38402</v>
      </c>
      <c r="D29" s="508">
        <v>3839350.6029099999</v>
      </c>
      <c r="E29" s="363"/>
    </row>
    <row r="30" spans="1:5" ht="17.45" customHeight="1">
      <c r="A30" s="360" t="s">
        <v>29</v>
      </c>
      <c r="B30" s="508">
        <v>36829.1129</v>
      </c>
      <c r="C30" s="508">
        <v>84080.339420000004</v>
      </c>
      <c r="D30" s="508">
        <v>120909.45232</v>
      </c>
      <c r="E30" s="363"/>
    </row>
    <row r="31" spans="1:5" ht="17.45" customHeight="1">
      <c r="A31" s="360" t="s">
        <v>30</v>
      </c>
      <c r="B31" s="508">
        <v>4212.5664800000004</v>
      </c>
      <c r="C31" s="508">
        <v>0</v>
      </c>
      <c r="D31" s="508">
        <v>4212.5664800000004</v>
      </c>
      <c r="E31" s="363"/>
    </row>
    <row r="32" spans="1:5" ht="17.45" customHeight="1">
      <c r="A32" s="509" t="s">
        <v>31</v>
      </c>
      <c r="B32" s="508">
        <v>19046.574659999998</v>
      </c>
      <c r="C32" s="508">
        <v>8796.1594800000003</v>
      </c>
      <c r="D32" s="508">
        <v>27842.73414</v>
      </c>
      <c r="E32" s="363"/>
    </row>
    <row r="33" spans="1:5" ht="17.45" customHeight="1">
      <c r="A33" s="360" t="s">
        <v>32</v>
      </c>
      <c r="B33" s="508">
        <v>18616.382659999999</v>
      </c>
      <c r="C33" s="508">
        <v>6962.8120999999992</v>
      </c>
      <c r="D33" s="508">
        <v>25579.194760000002</v>
      </c>
      <c r="E33" s="363"/>
    </row>
    <row r="34" spans="1:5" ht="17.45" customHeight="1">
      <c r="A34" s="360" t="s">
        <v>33</v>
      </c>
      <c r="B34" s="508">
        <v>346.31061999999997</v>
      </c>
      <c r="C34" s="508">
        <v>1833.3473799999999</v>
      </c>
      <c r="D34" s="508">
        <v>2179.6579999999999</v>
      </c>
      <c r="E34" s="363"/>
    </row>
    <row r="35" spans="1:5" ht="17.45" customHeight="1">
      <c r="A35" s="510" t="s">
        <v>34</v>
      </c>
      <c r="B35" s="508">
        <v>83.881380000000007</v>
      </c>
      <c r="C35" s="508">
        <v>0</v>
      </c>
      <c r="D35" s="508">
        <v>83.881380000000007</v>
      </c>
      <c r="E35" s="363"/>
    </row>
    <row r="36" spans="1:5" ht="17.45" customHeight="1">
      <c r="A36" s="509" t="s">
        <v>35</v>
      </c>
      <c r="B36" s="508">
        <v>49305.716500000002</v>
      </c>
      <c r="C36" s="508">
        <v>43671.761399999996</v>
      </c>
      <c r="D36" s="508">
        <v>92977.477900000013</v>
      </c>
      <c r="E36" s="363"/>
    </row>
    <row r="37" spans="1:5" ht="17.45" customHeight="1">
      <c r="A37" s="360" t="s">
        <v>36</v>
      </c>
      <c r="B37" s="508">
        <v>47434.223279999998</v>
      </c>
      <c r="C37" s="508">
        <v>28202.68029</v>
      </c>
      <c r="D37" s="508">
        <v>75636.903569999995</v>
      </c>
      <c r="E37" s="363"/>
    </row>
    <row r="38" spans="1:5" ht="17.45" customHeight="1">
      <c r="A38" s="360" t="s">
        <v>37</v>
      </c>
      <c r="B38" s="508">
        <v>1871.4932200000001</v>
      </c>
      <c r="C38" s="508">
        <v>15469.081109999999</v>
      </c>
      <c r="D38" s="508">
        <v>17340.574329999999</v>
      </c>
      <c r="E38" s="363"/>
    </row>
    <row r="39" spans="1:5" ht="17.45" customHeight="1">
      <c r="A39" s="360" t="s">
        <v>38</v>
      </c>
      <c r="B39" s="508">
        <v>0</v>
      </c>
      <c r="C39" s="508">
        <v>0</v>
      </c>
      <c r="D39" s="508">
        <v>0</v>
      </c>
      <c r="E39" s="363"/>
    </row>
    <row r="40" spans="1:5" ht="17.45" customHeight="1">
      <c r="A40" s="509" t="s">
        <v>39</v>
      </c>
      <c r="B40" s="508">
        <v>44214.104759999995</v>
      </c>
      <c r="C40" s="508">
        <v>8413.1303599999992</v>
      </c>
      <c r="D40" s="508">
        <v>52627.235119999998</v>
      </c>
      <c r="E40" s="363"/>
    </row>
    <row r="41" spans="1:5" ht="17.45" customHeight="1">
      <c r="A41" s="510" t="s">
        <v>40</v>
      </c>
      <c r="B41" s="508">
        <v>43070.948859999997</v>
      </c>
      <c r="C41" s="508">
        <v>7058.7264400000004</v>
      </c>
      <c r="D41" s="508">
        <v>50129.675299999995</v>
      </c>
      <c r="E41" s="363"/>
    </row>
    <row r="42" spans="1:5" ht="17.45" customHeight="1">
      <c r="A42" s="360" t="s">
        <v>41</v>
      </c>
      <c r="B42" s="508">
        <v>787.04408000000001</v>
      </c>
      <c r="C42" s="508">
        <v>1337.18424</v>
      </c>
      <c r="D42" s="508">
        <v>2124.2283199999997</v>
      </c>
      <c r="E42" s="363"/>
    </row>
    <row r="43" spans="1:5" ht="17.45" customHeight="1">
      <c r="A43" s="360" t="s">
        <v>42</v>
      </c>
      <c r="B43" s="508">
        <v>319.34947999999997</v>
      </c>
      <c r="C43" s="508">
        <v>16.291740000000001</v>
      </c>
      <c r="D43" s="508">
        <v>335.64121999999998</v>
      </c>
      <c r="E43" s="363"/>
    </row>
    <row r="44" spans="1:5" ht="17.45" customHeight="1">
      <c r="A44" s="360" t="s">
        <v>43</v>
      </c>
      <c r="B44" s="508">
        <v>8.4227800000000013</v>
      </c>
      <c r="C44" s="508">
        <v>0.9279400000000001</v>
      </c>
      <c r="D44" s="508">
        <v>9.350719999999999</v>
      </c>
      <c r="E44" s="363"/>
    </row>
    <row r="45" spans="1:5" ht="17.45" customHeight="1">
      <c r="A45" s="360" t="s">
        <v>44</v>
      </c>
      <c r="B45" s="508">
        <v>28.339560000000002</v>
      </c>
      <c r="C45" s="508">
        <v>0</v>
      </c>
      <c r="D45" s="508">
        <v>28.339560000000002</v>
      </c>
      <c r="E45" s="363"/>
    </row>
    <row r="46" spans="1:5" ht="17.45" customHeight="1">
      <c r="A46" s="75" t="s">
        <v>45</v>
      </c>
      <c r="B46" s="508">
        <v>0</v>
      </c>
      <c r="C46" s="508">
        <v>0</v>
      </c>
      <c r="D46" s="508">
        <v>0</v>
      </c>
      <c r="E46" s="363"/>
    </row>
    <row r="47" spans="1:5" ht="17.45" customHeight="1">
      <c r="A47" s="76" t="s">
        <v>46</v>
      </c>
      <c r="B47" s="508">
        <v>-94058.11798000001</v>
      </c>
      <c r="C47" s="508">
        <v>-58967.468840000001</v>
      </c>
      <c r="D47" s="508">
        <v>-153025.58682</v>
      </c>
      <c r="E47" s="363"/>
    </row>
    <row r="48" spans="1:5" ht="17.45" customHeight="1">
      <c r="A48" s="360" t="s">
        <v>47</v>
      </c>
      <c r="B48" s="508">
        <v>-19346.726750000002</v>
      </c>
      <c r="C48" s="508">
        <v>-2660.9085099999998</v>
      </c>
      <c r="D48" s="508">
        <v>-22007.635260000003</v>
      </c>
      <c r="E48" s="363"/>
    </row>
    <row r="49" spans="1:5" ht="17.45" customHeight="1">
      <c r="A49" s="360" t="s">
        <v>48</v>
      </c>
      <c r="B49" s="508">
        <v>-625.57246999999995</v>
      </c>
      <c r="C49" s="508">
        <v>-2141.9683399999999</v>
      </c>
      <c r="D49" s="508">
        <v>-2767.54081</v>
      </c>
      <c r="E49" s="363"/>
    </row>
    <row r="50" spans="1:5" ht="17.45" customHeight="1">
      <c r="A50" s="360" t="s">
        <v>49</v>
      </c>
      <c r="B50" s="508">
        <v>-9009.9079899999997</v>
      </c>
      <c r="C50" s="508">
        <v>-2473.6659900000004</v>
      </c>
      <c r="D50" s="508">
        <v>-11483.573980000001</v>
      </c>
      <c r="E50" s="363"/>
    </row>
    <row r="51" spans="1:5" ht="17.45" customHeight="1">
      <c r="A51" s="360" t="s">
        <v>50</v>
      </c>
      <c r="B51" s="508">
        <v>-203.48907</v>
      </c>
      <c r="C51" s="508">
        <v>-730.47843999999998</v>
      </c>
      <c r="D51" s="508">
        <v>-933.96751000000006</v>
      </c>
      <c r="E51" s="363"/>
    </row>
    <row r="52" spans="1:5" ht="17.45" customHeight="1">
      <c r="A52" s="360" t="s">
        <v>51</v>
      </c>
      <c r="B52" s="508">
        <v>-30798.947190000003</v>
      </c>
      <c r="C52" s="508">
        <v>-19918.061010000001</v>
      </c>
      <c r="D52" s="508">
        <v>-50717.008200000004</v>
      </c>
      <c r="E52" s="363"/>
    </row>
    <row r="53" spans="1:5" ht="17.45" customHeight="1">
      <c r="A53" s="360" t="s">
        <v>52</v>
      </c>
      <c r="B53" s="508">
        <v>-1044.0404699999999</v>
      </c>
      <c r="C53" s="508">
        <v>-10384.824070000001</v>
      </c>
      <c r="D53" s="508">
        <v>-11428.864539999999</v>
      </c>
      <c r="E53" s="363"/>
    </row>
    <row r="54" spans="1:5" ht="17.45" customHeight="1">
      <c r="A54" s="360" t="s">
        <v>53</v>
      </c>
      <c r="B54" s="508">
        <v>-30342.315079999997</v>
      </c>
      <c r="C54" s="508">
        <v>-20657.562480000001</v>
      </c>
      <c r="D54" s="508">
        <v>-50999.877560000001</v>
      </c>
      <c r="E54" s="363"/>
    </row>
    <row r="55" spans="1:5" ht="17.45" customHeight="1">
      <c r="A55" s="360" t="s">
        <v>54</v>
      </c>
      <c r="B55" s="508">
        <v>-2687.1189599999998</v>
      </c>
      <c r="C55" s="508">
        <v>0</v>
      </c>
      <c r="D55" s="508">
        <v>-2687.1189599999998</v>
      </c>
      <c r="E55" s="363"/>
    </row>
    <row r="56" spans="1:5" ht="17.45" customHeight="1">
      <c r="A56" s="360" t="s">
        <v>55</v>
      </c>
      <c r="B56" s="508">
        <v>0</v>
      </c>
      <c r="C56" s="508">
        <v>0</v>
      </c>
      <c r="D56" s="508">
        <v>0</v>
      </c>
      <c r="E56" s="363"/>
    </row>
    <row r="57" spans="1:5" ht="17.45" customHeight="1" thickBot="1">
      <c r="A57" s="360" t="s">
        <v>56</v>
      </c>
      <c r="B57" s="508">
        <v>0</v>
      </c>
      <c r="C57" s="508">
        <v>0</v>
      </c>
      <c r="D57" s="508">
        <v>0</v>
      </c>
      <c r="E57" s="363"/>
    </row>
    <row r="58" spans="1:5" ht="17.45" customHeight="1" thickTop="1" thickBot="1">
      <c r="A58" s="506" t="s">
        <v>57</v>
      </c>
      <c r="B58" s="507">
        <v>22961.792260000002</v>
      </c>
      <c r="C58" s="507">
        <v>1920.4082599999999</v>
      </c>
      <c r="D58" s="507">
        <v>24882.200519999999</v>
      </c>
      <c r="E58" s="363"/>
    </row>
    <row r="59" spans="1:5" ht="17.45" customHeight="1" thickTop="1">
      <c r="A59" s="360" t="s">
        <v>58</v>
      </c>
      <c r="B59" s="508">
        <v>0</v>
      </c>
      <c r="C59" s="508">
        <v>0</v>
      </c>
      <c r="D59" s="508">
        <v>0</v>
      </c>
      <c r="E59" s="363"/>
    </row>
    <row r="60" spans="1:5" ht="17.45" customHeight="1">
      <c r="A60" s="360" t="s">
        <v>59</v>
      </c>
      <c r="B60" s="508">
        <v>13941.96507</v>
      </c>
      <c r="C60" s="508">
        <v>987.30796999999995</v>
      </c>
      <c r="D60" s="508">
        <v>14929.273039999998</v>
      </c>
      <c r="E60" s="363"/>
    </row>
    <row r="61" spans="1:5" ht="17.45" customHeight="1">
      <c r="A61" s="360" t="s">
        <v>60</v>
      </c>
      <c r="B61" s="508">
        <v>9019.82719</v>
      </c>
      <c r="C61" s="508">
        <v>933.10029000000009</v>
      </c>
      <c r="D61" s="508">
        <v>9952.9274800000003</v>
      </c>
      <c r="E61" s="363"/>
    </row>
    <row r="62" spans="1:5" ht="17.45" customHeight="1">
      <c r="A62" s="360" t="s">
        <v>61</v>
      </c>
      <c r="B62" s="508">
        <v>0</v>
      </c>
      <c r="C62" s="508">
        <v>0</v>
      </c>
      <c r="D62" s="508">
        <v>0</v>
      </c>
      <c r="E62" s="363"/>
    </row>
    <row r="63" spans="1:5" ht="17.45" customHeight="1" thickBot="1">
      <c r="A63" s="360" t="s">
        <v>62</v>
      </c>
      <c r="B63" s="508">
        <v>0</v>
      </c>
      <c r="C63" s="508">
        <v>0</v>
      </c>
      <c r="D63" s="508">
        <v>0</v>
      </c>
      <c r="E63" s="363"/>
    </row>
    <row r="64" spans="1:5" ht="17.45" customHeight="1" thickTop="1" thickBot="1">
      <c r="A64" s="506" t="s">
        <v>63</v>
      </c>
      <c r="B64" s="507">
        <v>8863.091910000001</v>
      </c>
      <c r="C64" s="507">
        <v>1484.9280100000001</v>
      </c>
      <c r="D64" s="507">
        <v>10348.019920000001</v>
      </c>
      <c r="E64" s="363"/>
    </row>
    <row r="65" spans="1:5" ht="17.45" customHeight="1" thickTop="1">
      <c r="A65" s="360" t="s">
        <v>64</v>
      </c>
      <c r="B65" s="508">
        <v>0</v>
      </c>
      <c r="C65" s="508">
        <v>0</v>
      </c>
      <c r="D65" s="508">
        <v>0</v>
      </c>
      <c r="E65" s="363"/>
    </row>
    <row r="66" spans="1:5" ht="17.45" customHeight="1">
      <c r="A66" s="360" t="s">
        <v>65</v>
      </c>
      <c r="B66" s="508">
        <v>20207.144179999999</v>
      </c>
      <c r="C66" s="508">
        <v>2454.6893599999999</v>
      </c>
      <c r="D66" s="508">
        <v>22661.83354</v>
      </c>
      <c r="E66" s="363"/>
    </row>
    <row r="67" spans="1:5" ht="17.45" customHeight="1">
      <c r="A67" s="360" t="s">
        <v>66</v>
      </c>
      <c r="B67" s="508">
        <v>0</v>
      </c>
      <c r="C67" s="508">
        <v>0</v>
      </c>
      <c r="D67" s="508">
        <v>0</v>
      </c>
      <c r="E67" s="363"/>
    </row>
    <row r="68" spans="1:5" ht="17.45" customHeight="1">
      <c r="A68" s="360" t="s">
        <v>67</v>
      </c>
      <c r="B68" s="508">
        <v>0</v>
      </c>
      <c r="C68" s="508">
        <v>0</v>
      </c>
      <c r="D68" s="508">
        <v>0</v>
      </c>
      <c r="E68" s="363"/>
    </row>
    <row r="69" spans="1:5" ht="17.45" customHeight="1" thickBot="1">
      <c r="A69" s="360" t="s">
        <v>68</v>
      </c>
      <c r="B69" s="508">
        <v>-11344.05227</v>
      </c>
      <c r="C69" s="508">
        <v>-969.76134999999999</v>
      </c>
      <c r="D69" s="508">
        <v>-12313.813619999999</v>
      </c>
      <c r="E69" s="363"/>
    </row>
    <row r="70" spans="1:5" ht="17.45" customHeight="1" thickTop="1" thickBot="1">
      <c r="A70" s="506" t="s">
        <v>69</v>
      </c>
      <c r="B70" s="507">
        <v>37928.667450000001</v>
      </c>
      <c r="C70" s="507">
        <v>19574.75506</v>
      </c>
      <c r="D70" s="507">
        <v>57503.422509999997</v>
      </c>
      <c r="E70" s="363"/>
    </row>
    <row r="71" spans="1:5" ht="17.45" customHeight="1" thickTop="1">
      <c r="A71" s="360" t="s">
        <v>18</v>
      </c>
      <c r="B71" s="508">
        <v>0</v>
      </c>
      <c r="C71" s="508">
        <v>0</v>
      </c>
      <c r="D71" s="508">
        <v>0</v>
      </c>
      <c r="E71" s="363"/>
    </row>
    <row r="72" spans="1:5" ht="17.45" customHeight="1">
      <c r="A72" s="360" t="s">
        <v>19</v>
      </c>
      <c r="B72" s="508">
        <v>0</v>
      </c>
      <c r="C72" s="508">
        <v>9300</v>
      </c>
      <c r="D72" s="508">
        <v>9300</v>
      </c>
      <c r="E72" s="363"/>
    </row>
    <row r="73" spans="1:5" ht="17.45" customHeight="1">
      <c r="A73" s="360" t="s">
        <v>20</v>
      </c>
      <c r="B73" s="508">
        <v>0</v>
      </c>
      <c r="C73" s="508">
        <v>0</v>
      </c>
      <c r="D73" s="508">
        <v>0</v>
      </c>
      <c r="E73" s="363"/>
    </row>
    <row r="74" spans="1:5" ht="17.45" customHeight="1">
      <c r="A74" s="360" t="s">
        <v>21</v>
      </c>
      <c r="B74" s="508">
        <v>0</v>
      </c>
      <c r="C74" s="508">
        <v>0</v>
      </c>
      <c r="D74" s="508">
        <v>0</v>
      </c>
      <c r="E74" s="363"/>
    </row>
    <row r="75" spans="1:5" ht="17.45" customHeight="1">
      <c r="A75" s="360" t="s">
        <v>70</v>
      </c>
      <c r="B75" s="508">
        <v>395.69367999999997</v>
      </c>
      <c r="C75" s="508">
        <v>0</v>
      </c>
      <c r="D75" s="508">
        <v>395.69367999999997</v>
      </c>
      <c r="E75" s="363"/>
    </row>
    <row r="76" spans="1:5" ht="17.45" customHeight="1">
      <c r="A76" s="360" t="s">
        <v>71</v>
      </c>
      <c r="B76" s="508">
        <v>22981.889569999999</v>
      </c>
      <c r="C76" s="508">
        <v>213.346</v>
      </c>
      <c r="D76" s="508">
        <v>23195.235570000001</v>
      </c>
      <c r="E76" s="363"/>
    </row>
    <row r="77" spans="1:5" ht="17.45" customHeight="1">
      <c r="A77" s="360" t="s">
        <v>23</v>
      </c>
      <c r="B77" s="508">
        <v>14637.64848</v>
      </c>
      <c r="C77" s="508">
        <v>9878.71558</v>
      </c>
      <c r="D77" s="508">
        <v>24516.36406</v>
      </c>
      <c r="E77" s="363"/>
    </row>
    <row r="78" spans="1:5" ht="17.45" customHeight="1">
      <c r="A78" s="360" t="s">
        <v>72</v>
      </c>
      <c r="B78" s="508">
        <v>64.196519999999992</v>
      </c>
      <c r="C78" s="508">
        <v>284.76342</v>
      </c>
      <c r="D78" s="508">
        <v>348.95994000000002</v>
      </c>
      <c r="E78" s="363"/>
    </row>
    <row r="79" spans="1:5" ht="17.45" customHeight="1" thickBot="1">
      <c r="A79" s="360" t="s">
        <v>73</v>
      </c>
      <c r="B79" s="508">
        <v>-150.76079999999999</v>
      </c>
      <c r="C79" s="508">
        <v>-102.06994</v>
      </c>
      <c r="D79" s="508">
        <v>-252.83073999999999</v>
      </c>
      <c r="E79" s="363"/>
    </row>
    <row r="80" spans="1:5" ht="17.45" customHeight="1" thickTop="1" thickBot="1">
      <c r="A80" s="506" t="s">
        <v>74</v>
      </c>
      <c r="B80" s="507">
        <v>148595.74975999998</v>
      </c>
      <c r="C80" s="507">
        <v>16302.30329</v>
      </c>
      <c r="D80" s="507">
        <v>164898.05305000002</v>
      </c>
      <c r="E80" s="363"/>
    </row>
    <row r="81" spans="1:5" ht="17.45" customHeight="1" thickTop="1">
      <c r="A81" s="360" t="s">
        <v>75</v>
      </c>
      <c r="B81" s="508">
        <v>25094.956600000001</v>
      </c>
      <c r="C81" s="508">
        <v>3875.84</v>
      </c>
      <c r="D81" s="508">
        <v>28970.796600000001</v>
      </c>
      <c r="E81" s="363"/>
    </row>
    <row r="82" spans="1:5" ht="17.45" customHeight="1">
      <c r="A82" s="360" t="s">
        <v>76</v>
      </c>
      <c r="B82" s="508">
        <v>86940.42396</v>
      </c>
      <c r="C82" s="508">
        <v>7703.0331699999997</v>
      </c>
      <c r="D82" s="508">
        <v>94643.457129999995</v>
      </c>
      <c r="E82" s="363"/>
    </row>
    <row r="83" spans="1:5" ht="17.45" customHeight="1">
      <c r="A83" s="360" t="s">
        <v>77</v>
      </c>
      <c r="B83" s="508">
        <v>16846.069889999999</v>
      </c>
      <c r="C83" s="508">
        <v>1522.43903</v>
      </c>
      <c r="D83" s="508">
        <v>18368.50892</v>
      </c>
      <c r="E83" s="363"/>
    </row>
    <row r="84" spans="1:5" ht="17.45" customHeight="1">
      <c r="A84" s="360" t="s">
        <v>78</v>
      </c>
      <c r="B84" s="508">
        <v>5358.5554599999996</v>
      </c>
      <c r="C84" s="508">
        <v>1143.3925900000002</v>
      </c>
      <c r="D84" s="508">
        <v>6501.94805</v>
      </c>
      <c r="E84" s="363"/>
    </row>
    <row r="85" spans="1:5" ht="17.45" customHeight="1">
      <c r="A85" s="360" t="s">
        <v>79</v>
      </c>
      <c r="B85" s="508">
        <v>8185.2339900000006</v>
      </c>
      <c r="C85" s="508">
        <v>1701.83609</v>
      </c>
      <c r="D85" s="508">
        <v>9887.0700799999995</v>
      </c>
      <c r="E85" s="363"/>
    </row>
    <row r="86" spans="1:5" ht="17.45" customHeight="1">
      <c r="A86" s="360" t="s">
        <v>80</v>
      </c>
      <c r="B86" s="508">
        <v>2967.0530400000002</v>
      </c>
      <c r="C86" s="508">
        <v>339.26355000000001</v>
      </c>
      <c r="D86" s="508">
        <v>3306.3165899999999</v>
      </c>
      <c r="E86" s="363"/>
    </row>
    <row r="87" spans="1:5" ht="17.45" customHeight="1">
      <c r="A87" s="360" t="s">
        <v>81</v>
      </c>
      <c r="B87" s="508">
        <v>143.94242000000003</v>
      </c>
      <c r="C87" s="508">
        <v>16.498860000000001</v>
      </c>
      <c r="D87" s="508">
        <v>160.44128000000001</v>
      </c>
      <c r="E87" s="363"/>
    </row>
    <row r="88" spans="1:5" ht="17.45" customHeight="1">
      <c r="A88" s="360" t="s">
        <v>82</v>
      </c>
      <c r="B88" s="508">
        <v>0</v>
      </c>
      <c r="C88" s="508">
        <v>0</v>
      </c>
      <c r="D88" s="508">
        <v>0</v>
      </c>
      <c r="E88" s="363"/>
    </row>
    <row r="89" spans="1:5" ht="17.45" customHeight="1" thickBot="1">
      <c r="A89" s="360" t="s">
        <v>83</v>
      </c>
      <c r="B89" s="508">
        <v>3059.5144</v>
      </c>
      <c r="C89" s="508">
        <v>0</v>
      </c>
      <c r="D89" s="508">
        <v>3059.5144</v>
      </c>
      <c r="E89" s="363"/>
    </row>
    <row r="90" spans="1:5" ht="17.45" customHeight="1" thickTop="1" thickBot="1">
      <c r="A90" s="506" t="s">
        <v>84</v>
      </c>
      <c r="B90" s="507">
        <v>15913.676300000001</v>
      </c>
      <c r="C90" s="507">
        <v>874.92552999999998</v>
      </c>
      <c r="D90" s="507">
        <v>16788.60183</v>
      </c>
      <c r="E90" s="363"/>
    </row>
    <row r="91" spans="1:5" ht="17.45" customHeight="1" thickTop="1">
      <c r="A91" s="360" t="s">
        <v>85</v>
      </c>
      <c r="B91" s="508">
        <v>1465.2597900000001</v>
      </c>
      <c r="C91" s="508">
        <v>218.99753000000001</v>
      </c>
      <c r="D91" s="508">
        <v>1684.2573200000002</v>
      </c>
      <c r="E91" s="363"/>
    </row>
    <row r="92" spans="1:5" ht="17.45" customHeight="1">
      <c r="A92" s="360" t="s">
        <v>86</v>
      </c>
      <c r="B92" s="508">
        <v>4356.7587800000001</v>
      </c>
      <c r="C92" s="508">
        <v>655.928</v>
      </c>
      <c r="D92" s="508">
        <v>5012.68678</v>
      </c>
      <c r="E92" s="363"/>
    </row>
    <row r="93" spans="1:5" ht="17.45" customHeight="1">
      <c r="A93" s="360" t="s">
        <v>87</v>
      </c>
      <c r="B93" s="508">
        <v>6696.9862599999997</v>
      </c>
      <c r="C93" s="508">
        <v>0</v>
      </c>
      <c r="D93" s="508">
        <v>6696.9862599999997</v>
      </c>
      <c r="E93" s="363"/>
    </row>
    <row r="94" spans="1:5" ht="17.45" customHeight="1">
      <c r="A94" s="360" t="s">
        <v>88</v>
      </c>
      <c r="B94" s="508">
        <v>3394.6714700000002</v>
      </c>
      <c r="C94" s="508">
        <v>0</v>
      </c>
      <c r="D94" s="508">
        <v>3394.6714700000002</v>
      </c>
      <c r="E94" s="363"/>
    </row>
    <row r="95" spans="1:5" s="44" customFormat="1" ht="17.45" customHeight="1" thickBot="1">
      <c r="A95" s="179" t="s">
        <v>89</v>
      </c>
      <c r="B95" s="511">
        <v>0</v>
      </c>
      <c r="C95" s="511">
        <v>0</v>
      </c>
      <c r="D95" s="511">
        <v>0</v>
      </c>
    </row>
    <row r="96" spans="1:5" ht="17.45" customHeight="1" thickTop="1" thickBot="1">
      <c r="A96" s="506" t="s">
        <v>1327</v>
      </c>
      <c r="B96" s="507">
        <v>0</v>
      </c>
      <c r="C96" s="507">
        <v>0</v>
      </c>
      <c r="D96" s="507">
        <v>0</v>
      </c>
      <c r="E96" s="363"/>
    </row>
    <row r="97" spans="1:5" ht="17.45" customHeight="1" thickTop="1">
      <c r="A97" s="360" t="s">
        <v>1328</v>
      </c>
      <c r="B97" s="508">
        <v>0</v>
      </c>
      <c r="C97" s="508">
        <v>0</v>
      </c>
      <c r="D97" s="508">
        <v>0</v>
      </c>
      <c r="E97" s="363"/>
    </row>
    <row r="98" spans="1:5" ht="17.45" customHeight="1">
      <c r="A98" s="360" t="s">
        <v>1329</v>
      </c>
      <c r="B98" s="508">
        <v>0</v>
      </c>
      <c r="C98" s="508">
        <v>0</v>
      </c>
      <c r="D98" s="508">
        <v>0</v>
      </c>
      <c r="E98" s="363"/>
    </row>
    <row r="99" spans="1:5" ht="17.45" customHeight="1">
      <c r="A99" s="360" t="s">
        <v>1330</v>
      </c>
      <c r="B99" s="508">
        <v>0</v>
      </c>
      <c r="C99" s="508">
        <v>0</v>
      </c>
      <c r="D99" s="508">
        <v>0</v>
      </c>
      <c r="E99" s="363"/>
    </row>
    <row r="100" spans="1:5" ht="17.45" customHeight="1">
      <c r="A100" s="360" t="s">
        <v>1331</v>
      </c>
      <c r="B100" s="508">
        <v>0</v>
      </c>
      <c r="C100" s="508">
        <v>0</v>
      </c>
      <c r="D100" s="508">
        <v>0</v>
      </c>
      <c r="E100" s="363"/>
    </row>
    <row r="101" spans="1:5" ht="17.45" customHeight="1">
      <c r="A101" s="360" t="s">
        <v>1339</v>
      </c>
      <c r="B101" s="508">
        <v>0</v>
      </c>
      <c r="C101" s="508">
        <v>0</v>
      </c>
      <c r="D101" s="508">
        <v>0</v>
      </c>
      <c r="E101" s="363"/>
    </row>
    <row r="102" spans="1:5" s="44" customFormat="1" ht="17.45" customHeight="1" thickBot="1">
      <c r="A102" s="179" t="s">
        <v>1332</v>
      </c>
      <c r="B102" s="511">
        <v>0</v>
      </c>
      <c r="C102" s="511">
        <v>0</v>
      </c>
      <c r="D102" s="511">
        <v>0</v>
      </c>
    </row>
    <row r="103" spans="1:5" ht="17.45" customHeight="1" thickTop="1" thickBot="1">
      <c r="A103" s="512" t="s">
        <v>90</v>
      </c>
      <c r="B103" s="505">
        <v>3408182.9169600001</v>
      </c>
      <c r="C103" s="505">
        <v>1055508.9416199999</v>
      </c>
      <c r="D103" s="505">
        <v>4463691.8585799998</v>
      </c>
      <c r="E103" s="363"/>
    </row>
    <row r="104" spans="1:5" ht="17.45" customHeight="1" thickTop="1" thickBot="1">
      <c r="A104" s="506" t="s">
        <v>666</v>
      </c>
      <c r="B104" s="507">
        <v>2850858.1108000004</v>
      </c>
      <c r="C104" s="507">
        <v>894853.68729999999</v>
      </c>
      <c r="D104" s="507">
        <v>3745711.7980999998</v>
      </c>
      <c r="E104" s="363"/>
    </row>
    <row r="105" spans="1:5" ht="17.45" customHeight="1" thickTop="1">
      <c r="A105" s="360" t="s">
        <v>91</v>
      </c>
      <c r="B105" s="508">
        <v>70156.192020000002</v>
      </c>
      <c r="C105" s="508">
        <v>11209.830890000001</v>
      </c>
      <c r="D105" s="508">
        <v>81366.02291</v>
      </c>
      <c r="E105" s="363"/>
    </row>
    <row r="106" spans="1:5" ht="17.45" customHeight="1">
      <c r="A106" s="360" t="s">
        <v>92</v>
      </c>
      <c r="B106" s="508">
        <v>70065.314790000004</v>
      </c>
      <c r="C106" s="508">
        <v>11209.830890000001</v>
      </c>
      <c r="D106" s="508">
        <v>81275.145680000001</v>
      </c>
      <c r="E106" s="363"/>
    </row>
    <row r="107" spans="1:5" ht="17.45" customHeight="1">
      <c r="A107" s="360" t="s">
        <v>93</v>
      </c>
      <c r="B107" s="508">
        <v>90.877229999999997</v>
      </c>
      <c r="C107" s="508">
        <v>0</v>
      </c>
      <c r="D107" s="508">
        <v>90.877229999999997</v>
      </c>
      <c r="E107" s="363"/>
    </row>
    <row r="108" spans="1:5" ht="17.45" customHeight="1">
      <c r="A108" s="360" t="s">
        <v>94</v>
      </c>
      <c r="B108" s="508">
        <v>453250.66852000001</v>
      </c>
      <c r="C108" s="508">
        <v>166873.98649000001</v>
      </c>
      <c r="D108" s="508">
        <v>620124.65500999999</v>
      </c>
      <c r="E108" s="363"/>
    </row>
    <row r="109" spans="1:5" ht="17.45" customHeight="1">
      <c r="A109" s="360" t="s">
        <v>95</v>
      </c>
      <c r="B109" s="508">
        <v>6227.7552800000003</v>
      </c>
      <c r="C109" s="508">
        <v>669.59618999999998</v>
      </c>
      <c r="D109" s="508">
        <v>6897.3514699999996</v>
      </c>
      <c r="E109" s="363"/>
    </row>
    <row r="110" spans="1:5" ht="17.45" customHeight="1">
      <c r="A110" s="510" t="s">
        <v>96</v>
      </c>
      <c r="B110" s="508">
        <v>1029.7504899999999</v>
      </c>
      <c r="C110" s="508">
        <v>169.59619000000001</v>
      </c>
      <c r="D110" s="508">
        <v>1199.3466799999999</v>
      </c>
      <c r="E110" s="363"/>
    </row>
    <row r="111" spans="1:5" ht="17.45" customHeight="1">
      <c r="A111" s="75" t="s">
        <v>97</v>
      </c>
      <c r="B111" s="508">
        <v>0</v>
      </c>
      <c r="C111" s="508">
        <v>0</v>
      </c>
      <c r="D111" s="508">
        <v>0</v>
      </c>
      <c r="E111" s="363"/>
    </row>
    <row r="112" spans="1:5" ht="17.45" customHeight="1">
      <c r="A112" s="75" t="s">
        <v>98</v>
      </c>
      <c r="B112" s="508">
        <v>20.8</v>
      </c>
      <c r="C112" s="508">
        <v>0</v>
      </c>
      <c r="D112" s="508">
        <v>20.8</v>
      </c>
      <c r="E112" s="363"/>
    </row>
    <row r="113" spans="1:5" ht="17.45" customHeight="1">
      <c r="A113" s="75" t="s">
        <v>99</v>
      </c>
      <c r="B113" s="508">
        <v>108.76357</v>
      </c>
      <c r="C113" s="508">
        <v>0</v>
      </c>
      <c r="D113" s="508">
        <v>108.76357</v>
      </c>
      <c r="E113" s="363"/>
    </row>
    <row r="114" spans="1:5" ht="17.45" customHeight="1">
      <c r="A114" s="75" t="s">
        <v>100</v>
      </c>
      <c r="B114" s="508">
        <v>124</v>
      </c>
      <c r="C114" s="508">
        <v>0</v>
      </c>
      <c r="D114" s="508">
        <v>124</v>
      </c>
      <c r="E114" s="363"/>
    </row>
    <row r="115" spans="1:5" ht="17.45" customHeight="1">
      <c r="A115" s="75" t="s">
        <v>101</v>
      </c>
      <c r="B115" s="508">
        <v>898.74699999999996</v>
      </c>
      <c r="C115" s="508">
        <v>500</v>
      </c>
      <c r="D115" s="508">
        <v>1398.7470000000001</v>
      </c>
      <c r="E115" s="363"/>
    </row>
    <row r="116" spans="1:5" ht="17.45" customHeight="1">
      <c r="A116" s="75" t="s">
        <v>1504</v>
      </c>
      <c r="B116" s="508">
        <v>2000</v>
      </c>
      <c r="C116" s="508">
        <v>0</v>
      </c>
      <c r="D116" s="508">
        <v>2000</v>
      </c>
      <c r="E116" s="363"/>
    </row>
    <row r="117" spans="1:5" ht="17.45" customHeight="1">
      <c r="A117" s="513" t="s">
        <v>1505</v>
      </c>
      <c r="B117" s="508">
        <v>2045.6942199999999</v>
      </c>
      <c r="C117" s="508">
        <v>0</v>
      </c>
      <c r="D117" s="508">
        <v>2045.6942199999999</v>
      </c>
      <c r="E117" s="363"/>
    </row>
    <row r="118" spans="1:5" ht="17.45" customHeight="1">
      <c r="A118" s="513" t="s">
        <v>102</v>
      </c>
      <c r="B118" s="508">
        <v>9325.9002100000016</v>
      </c>
      <c r="C118" s="508">
        <v>44791.602209999997</v>
      </c>
      <c r="D118" s="508">
        <v>54117.502420000004</v>
      </c>
      <c r="E118" s="363"/>
    </row>
    <row r="119" spans="1:5" ht="17.45" customHeight="1">
      <c r="A119" s="360" t="s">
        <v>103</v>
      </c>
      <c r="B119" s="508">
        <v>2069210.08088</v>
      </c>
      <c r="C119" s="508">
        <v>606521.20078999992</v>
      </c>
      <c r="D119" s="508">
        <v>2675731.2816699999</v>
      </c>
      <c r="E119" s="363"/>
    </row>
    <row r="120" spans="1:5" ht="17.45" customHeight="1" thickBot="1">
      <c r="A120" s="360" t="s">
        <v>104</v>
      </c>
      <c r="B120" s="508">
        <v>242687.51388999997</v>
      </c>
      <c r="C120" s="508">
        <v>64787.470729999994</v>
      </c>
      <c r="D120" s="508">
        <v>307474.98462</v>
      </c>
      <c r="E120" s="363"/>
    </row>
    <row r="121" spans="1:5" ht="17.45" customHeight="1" thickTop="1" thickBot="1">
      <c r="A121" s="512" t="s">
        <v>105</v>
      </c>
      <c r="B121" s="505">
        <v>37.080940000000005</v>
      </c>
      <c r="C121" s="505">
        <v>0</v>
      </c>
      <c r="D121" s="505">
        <v>37.080940000000005</v>
      </c>
      <c r="E121" s="363"/>
    </row>
    <row r="122" spans="1:5" ht="17.45" customHeight="1" thickTop="1" thickBot="1">
      <c r="A122" s="506" t="s">
        <v>106</v>
      </c>
      <c r="B122" s="507">
        <v>0</v>
      </c>
      <c r="C122" s="507">
        <v>0</v>
      </c>
      <c r="D122" s="507">
        <v>0</v>
      </c>
      <c r="E122" s="363"/>
    </row>
    <row r="123" spans="1:5" ht="17.45" customHeight="1" thickTop="1">
      <c r="A123" s="360" t="s">
        <v>107</v>
      </c>
      <c r="B123" s="508">
        <v>0</v>
      </c>
      <c r="C123" s="508">
        <v>0</v>
      </c>
      <c r="D123" s="508">
        <v>0</v>
      </c>
      <c r="E123" s="363"/>
    </row>
    <row r="124" spans="1:5" ht="17.45" customHeight="1">
      <c r="A124" s="360" t="s">
        <v>108</v>
      </c>
      <c r="B124" s="508">
        <v>0</v>
      </c>
      <c r="C124" s="508">
        <v>0</v>
      </c>
      <c r="D124" s="508">
        <v>0</v>
      </c>
      <c r="E124" s="363"/>
    </row>
    <row r="125" spans="1:5" ht="17.45" customHeight="1">
      <c r="A125" s="360" t="s">
        <v>109</v>
      </c>
      <c r="B125" s="508">
        <v>0</v>
      </c>
      <c r="C125" s="508">
        <v>0</v>
      </c>
      <c r="D125" s="508">
        <v>0</v>
      </c>
      <c r="E125" s="363"/>
    </row>
    <row r="126" spans="1:5" ht="17.45" customHeight="1">
      <c r="A126" s="360" t="s">
        <v>110</v>
      </c>
      <c r="B126" s="508">
        <v>0</v>
      </c>
      <c r="C126" s="508">
        <v>0</v>
      </c>
      <c r="D126" s="508">
        <v>0</v>
      </c>
      <c r="E126" s="363"/>
    </row>
    <row r="127" spans="1:5" ht="17.45" customHeight="1">
      <c r="A127" s="360" t="s">
        <v>111</v>
      </c>
      <c r="B127" s="508">
        <v>0</v>
      </c>
      <c r="C127" s="508">
        <v>0</v>
      </c>
      <c r="D127" s="508">
        <v>0</v>
      </c>
      <c r="E127" s="363"/>
    </row>
    <row r="128" spans="1:5" ht="17.45" customHeight="1" thickBot="1">
      <c r="A128" s="360" t="s">
        <v>112</v>
      </c>
      <c r="B128" s="508">
        <v>0</v>
      </c>
      <c r="C128" s="508">
        <v>0</v>
      </c>
      <c r="D128" s="508">
        <v>0</v>
      </c>
      <c r="E128" s="363"/>
    </row>
    <row r="129" spans="1:5" ht="17.45" customHeight="1" thickTop="1" thickBot="1">
      <c r="A129" s="506" t="s">
        <v>113</v>
      </c>
      <c r="B129" s="507">
        <v>324477.86757999996</v>
      </c>
      <c r="C129" s="507">
        <v>120085.01300000001</v>
      </c>
      <c r="D129" s="507">
        <v>444562.88058</v>
      </c>
      <c r="E129" s="363"/>
    </row>
    <row r="130" spans="1:5" ht="17.45" customHeight="1" thickTop="1">
      <c r="A130" s="360" t="s">
        <v>114</v>
      </c>
      <c r="B130" s="508">
        <v>600.81083000000001</v>
      </c>
      <c r="C130" s="508">
        <v>0</v>
      </c>
      <c r="D130" s="508">
        <v>600.81083000000001</v>
      </c>
      <c r="E130" s="363"/>
    </row>
    <row r="131" spans="1:5" ht="17.45" customHeight="1">
      <c r="A131" s="360" t="s">
        <v>1340</v>
      </c>
      <c r="B131" s="508">
        <v>14637.64848</v>
      </c>
      <c r="C131" s="508">
        <v>9000</v>
      </c>
      <c r="D131" s="508">
        <v>23637.64848</v>
      </c>
      <c r="E131" s="363"/>
    </row>
    <row r="132" spans="1:5" ht="17.45" customHeight="1">
      <c r="A132" s="360" t="s">
        <v>115</v>
      </c>
      <c r="B132" s="508">
        <v>0</v>
      </c>
      <c r="C132" s="508">
        <v>0</v>
      </c>
      <c r="D132" s="508">
        <v>0</v>
      </c>
      <c r="E132" s="363"/>
    </row>
    <row r="133" spans="1:5" ht="17.45" customHeight="1">
      <c r="A133" s="360" t="s">
        <v>1210</v>
      </c>
      <c r="B133" s="508">
        <v>0</v>
      </c>
      <c r="C133" s="508">
        <v>31225</v>
      </c>
      <c r="D133" s="508">
        <v>31225</v>
      </c>
      <c r="E133" s="363"/>
    </row>
    <row r="134" spans="1:5" ht="17.45" customHeight="1">
      <c r="A134" s="360" t="s">
        <v>116</v>
      </c>
      <c r="B134" s="508">
        <v>294330.39101999998</v>
      </c>
      <c r="C134" s="508">
        <v>75249.877139999997</v>
      </c>
      <c r="D134" s="508">
        <v>369580.26816000004</v>
      </c>
      <c r="E134" s="363"/>
    </row>
    <row r="135" spans="1:5" ht="17.45" customHeight="1">
      <c r="A135" s="360" t="s">
        <v>117</v>
      </c>
      <c r="B135" s="508">
        <v>0</v>
      </c>
      <c r="C135" s="508">
        <v>0</v>
      </c>
      <c r="D135" s="508">
        <v>0</v>
      </c>
      <c r="E135" s="363"/>
    </row>
    <row r="136" spans="1:5" ht="17.45" customHeight="1">
      <c r="A136" s="360" t="s">
        <v>118</v>
      </c>
      <c r="B136" s="508">
        <v>5125.7062500000002</v>
      </c>
      <c r="C136" s="508">
        <v>1870.9277999999999</v>
      </c>
      <c r="D136" s="508">
        <v>6996.6340499999997</v>
      </c>
      <c r="E136" s="363"/>
    </row>
    <row r="137" spans="1:5" ht="17.45" customHeight="1" thickBot="1">
      <c r="A137" s="360" t="s">
        <v>119</v>
      </c>
      <c r="B137" s="508">
        <v>9783.3109999999997</v>
      </c>
      <c r="C137" s="508">
        <v>2739.2080599999999</v>
      </c>
      <c r="D137" s="508">
        <v>12522.519060000001</v>
      </c>
      <c r="E137" s="363"/>
    </row>
    <row r="138" spans="1:5" ht="17.45" customHeight="1" thickTop="1" thickBot="1">
      <c r="A138" s="506" t="s">
        <v>120</v>
      </c>
      <c r="B138" s="507">
        <v>64023.81697</v>
      </c>
      <c r="C138" s="507">
        <v>14968.950449999998</v>
      </c>
      <c r="D138" s="507">
        <v>78992.767420000004</v>
      </c>
      <c r="E138" s="363"/>
    </row>
    <row r="139" spans="1:5" ht="17.45" customHeight="1" thickTop="1">
      <c r="A139" s="360" t="s">
        <v>58</v>
      </c>
      <c r="B139" s="508">
        <v>260.7251</v>
      </c>
      <c r="C139" s="508">
        <v>183.00846999999999</v>
      </c>
      <c r="D139" s="508">
        <v>443.73356999999999</v>
      </c>
      <c r="E139" s="363"/>
    </row>
    <row r="140" spans="1:5" ht="17.45" customHeight="1">
      <c r="A140" s="360" t="s">
        <v>60</v>
      </c>
      <c r="B140" s="508">
        <v>17392.5733</v>
      </c>
      <c r="C140" s="508">
        <v>5796.5933199999999</v>
      </c>
      <c r="D140" s="508">
        <v>23189.16662</v>
      </c>
      <c r="E140" s="363"/>
    </row>
    <row r="141" spans="1:5" ht="17.45" customHeight="1">
      <c r="A141" s="360" t="s">
        <v>121</v>
      </c>
      <c r="B141" s="508">
        <v>44806.417030000004</v>
      </c>
      <c r="C141" s="508">
        <v>8802.6051500000012</v>
      </c>
      <c r="D141" s="508">
        <v>53609.02218</v>
      </c>
      <c r="E141" s="363"/>
    </row>
    <row r="142" spans="1:5" ht="17.45" customHeight="1">
      <c r="A142" s="360" t="s">
        <v>87</v>
      </c>
      <c r="B142" s="508">
        <v>1564.1015400000001</v>
      </c>
      <c r="C142" s="508">
        <v>186.74351000000001</v>
      </c>
      <c r="D142" s="508">
        <v>1750.8450500000001</v>
      </c>
      <c r="E142" s="363"/>
    </row>
    <row r="143" spans="1:5" ht="17.45" customHeight="1" thickBot="1">
      <c r="A143" s="360" t="s">
        <v>122</v>
      </c>
      <c r="B143" s="508">
        <v>0</v>
      </c>
      <c r="C143" s="508">
        <v>0</v>
      </c>
      <c r="D143" s="508">
        <v>0</v>
      </c>
      <c r="E143" s="363"/>
    </row>
    <row r="144" spans="1:5" ht="17.45" customHeight="1" thickTop="1" thickBot="1">
      <c r="A144" s="506" t="s">
        <v>123</v>
      </c>
      <c r="B144" s="507">
        <v>46555.180310000003</v>
      </c>
      <c r="C144" s="507">
        <v>6972.7755099999995</v>
      </c>
      <c r="D144" s="507">
        <v>53527.955820000003</v>
      </c>
      <c r="E144" s="363"/>
    </row>
    <row r="145" spans="1:5" ht="17.45" customHeight="1" thickTop="1">
      <c r="A145" s="360" t="s">
        <v>124</v>
      </c>
      <c r="B145" s="508">
        <v>910.38887999999997</v>
      </c>
      <c r="C145" s="508">
        <v>193.68735999999998</v>
      </c>
      <c r="D145" s="508">
        <v>1104.0762400000001</v>
      </c>
      <c r="E145" s="363"/>
    </row>
    <row r="146" spans="1:5" ht="17.45" customHeight="1">
      <c r="A146" s="360" t="s">
        <v>125</v>
      </c>
      <c r="B146" s="508">
        <v>0</v>
      </c>
      <c r="C146" s="508">
        <v>0</v>
      </c>
      <c r="D146" s="508">
        <v>0</v>
      </c>
      <c r="E146" s="363"/>
    </row>
    <row r="147" spans="1:5" ht="17.45" customHeight="1">
      <c r="A147" s="360" t="s">
        <v>126</v>
      </c>
      <c r="B147" s="508">
        <v>15707.601789999999</v>
      </c>
      <c r="C147" s="508">
        <v>0</v>
      </c>
      <c r="D147" s="508">
        <v>15707.601789999999</v>
      </c>
      <c r="E147" s="363"/>
    </row>
    <row r="148" spans="1:5" ht="17.45" customHeight="1">
      <c r="A148" s="360" t="s">
        <v>127</v>
      </c>
      <c r="B148" s="508">
        <v>29937.189640000001</v>
      </c>
      <c r="C148" s="508">
        <v>6779.0881500000005</v>
      </c>
      <c r="D148" s="508">
        <v>36716.27779</v>
      </c>
      <c r="E148" s="363"/>
    </row>
    <row r="149" spans="1:5" ht="17.45" customHeight="1" thickBot="1">
      <c r="A149" s="360" t="s">
        <v>128</v>
      </c>
      <c r="B149" s="508">
        <v>0</v>
      </c>
      <c r="C149" s="508">
        <v>0</v>
      </c>
      <c r="D149" s="508">
        <v>0</v>
      </c>
      <c r="E149" s="363"/>
    </row>
    <row r="150" spans="1:5" ht="17.45" customHeight="1" thickTop="1" thickBot="1">
      <c r="A150" s="506" t="s">
        <v>129</v>
      </c>
      <c r="B150" s="507">
        <v>13747.744859999999</v>
      </c>
      <c r="C150" s="507">
        <v>0</v>
      </c>
      <c r="D150" s="507">
        <v>13747.744859999999</v>
      </c>
      <c r="E150" s="363"/>
    </row>
    <row r="151" spans="1:5" ht="17.45" customHeight="1" thickTop="1">
      <c r="A151" s="360" t="s">
        <v>130</v>
      </c>
      <c r="B151" s="508">
        <v>13720</v>
      </c>
      <c r="C151" s="508">
        <v>0</v>
      </c>
      <c r="D151" s="508">
        <v>13720</v>
      </c>
      <c r="E151" s="363"/>
    </row>
    <row r="152" spans="1:5" ht="17.45" customHeight="1">
      <c r="A152" s="360" t="s">
        <v>131</v>
      </c>
      <c r="B152" s="508">
        <v>0</v>
      </c>
      <c r="C152" s="508">
        <v>0</v>
      </c>
      <c r="D152" s="508">
        <v>0</v>
      </c>
      <c r="E152" s="363"/>
    </row>
    <row r="153" spans="1:5" ht="17.45" customHeight="1">
      <c r="A153" s="360" t="s">
        <v>132</v>
      </c>
      <c r="B153" s="508">
        <v>0</v>
      </c>
      <c r="C153" s="508">
        <v>0</v>
      </c>
      <c r="D153" s="508">
        <v>0</v>
      </c>
      <c r="E153" s="363"/>
    </row>
    <row r="154" spans="1:5" ht="17.45" customHeight="1" thickBot="1">
      <c r="A154" s="360" t="s">
        <v>133</v>
      </c>
      <c r="B154" s="508">
        <v>27.744859999999999</v>
      </c>
      <c r="C154" s="508">
        <v>0</v>
      </c>
      <c r="D154" s="508">
        <v>27.744859999999999</v>
      </c>
      <c r="E154" s="363"/>
    </row>
    <row r="155" spans="1:5" ht="17.45" customHeight="1" thickTop="1" thickBot="1">
      <c r="A155" s="506" t="s">
        <v>134</v>
      </c>
      <c r="B155" s="507">
        <v>108483.1155</v>
      </c>
      <c r="C155" s="507">
        <v>18628.515359999998</v>
      </c>
      <c r="D155" s="507">
        <v>127111.63086</v>
      </c>
      <c r="E155" s="363"/>
    </row>
    <row r="156" spans="1:5" ht="17.45" customHeight="1" thickTop="1">
      <c r="A156" s="360" t="s">
        <v>135</v>
      </c>
      <c r="B156" s="508">
        <v>33668.536999999997</v>
      </c>
      <c r="C156" s="508">
        <v>0</v>
      </c>
      <c r="D156" s="508">
        <v>33668.536999999997</v>
      </c>
      <c r="E156" s="363"/>
    </row>
    <row r="157" spans="1:5" ht="17.45" customHeight="1">
      <c r="A157" s="360" t="s">
        <v>136</v>
      </c>
      <c r="B157" s="508">
        <v>0</v>
      </c>
      <c r="C157" s="508">
        <v>0</v>
      </c>
      <c r="D157" s="508">
        <v>0</v>
      </c>
      <c r="E157" s="363"/>
    </row>
    <row r="158" spans="1:5" ht="17.45" customHeight="1">
      <c r="A158" s="360" t="s">
        <v>137</v>
      </c>
      <c r="B158" s="508">
        <v>54.536999999999999</v>
      </c>
      <c r="C158" s="508">
        <v>0</v>
      </c>
      <c r="D158" s="508">
        <v>54.536999999999999</v>
      </c>
      <c r="E158" s="363"/>
    </row>
    <row r="159" spans="1:5" ht="17.45" customHeight="1">
      <c r="A159" s="360" t="s">
        <v>138</v>
      </c>
      <c r="B159" s="508">
        <v>33614</v>
      </c>
      <c r="C159" s="508">
        <v>0</v>
      </c>
      <c r="D159" s="508">
        <v>33614</v>
      </c>
      <c r="E159" s="363"/>
    </row>
    <row r="160" spans="1:5" ht="17.45" customHeight="1">
      <c r="A160" s="360" t="s">
        <v>139</v>
      </c>
      <c r="B160" s="508">
        <v>0</v>
      </c>
      <c r="C160" s="508">
        <v>0</v>
      </c>
      <c r="D160" s="508">
        <v>0</v>
      </c>
      <c r="E160" s="363"/>
    </row>
    <row r="161" spans="1:5" ht="17.45" customHeight="1">
      <c r="A161" s="360" t="s">
        <v>1506</v>
      </c>
      <c r="B161" s="508">
        <v>0</v>
      </c>
      <c r="C161" s="508">
        <v>0</v>
      </c>
      <c r="D161" s="508">
        <v>0</v>
      </c>
      <c r="E161" s="363"/>
    </row>
    <row r="162" spans="1:5" ht="17.45" customHeight="1">
      <c r="A162" s="360" t="s">
        <v>140</v>
      </c>
      <c r="B162" s="508">
        <v>74100</v>
      </c>
      <c r="C162" s="508">
        <v>18291.504000000001</v>
      </c>
      <c r="D162" s="508">
        <v>92391.504000000001</v>
      </c>
      <c r="E162" s="363"/>
    </row>
    <row r="163" spans="1:5" ht="17.45" customHeight="1" thickBot="1">
      <c r="A163" s="360" t="s">
        <v>141</v>
      </c>
      <c r="B163" s="508">
        <v>714.57849999999996</v>
      </c>
      <c r="C163" s="508">
        <v>337.01135999999997</v>
      </c>
      <c r="D163" s="508">
        <v>1051.58986</v>
      </c>
      <c r="E163" s="363"/>
    </row>
    <row r="164" spans="1:5" ht="17.45" customHeight="1" thickTop="1" thickBot="1">
      <c r="A164" s="506" t="s">
        <v>142</v>
      </c>
      <c r="B164" s="507">
        <v>247192.88722999999</v>
      </c>
      <c r="C164" s="507">
        <v>94378.88704999999</v>
      </c>
      <c r="D164" s="507">
        <v>341571.77427999995</v>
      </c>
      <c r="E164" s="363"/>
    </row>
    <row r="165" spans="1:5" ht="17.45" customHeight="1" thickTop="1">
      <c r="A165" s="509" t="s">
        <v>143</v>
      </c>
      <c r="B165" s="508">
        <v>208037.8</v>
      </c>
      <c r="C165" s="508">
        <v>69116.27</v>
      </c>
      <c r="D165" s="508">
        <v>277154.07</v>
      </c>
      <c r="E165" s="363"/>
    </row>
    <row r="166" spans="1:5" ht="17.45" customHeight="1">
      <c r="A166" s="360" t="s">
        <v>144</v>
      </c>
      <c r="B166" s="508">
        <v>208037.8</v>
      </c>
      <c r="C166" s="508">
        <v>69116.27</v>
      </c>
      <c r="D166" s="508">
        <v>277154.07</v>
      </c>
      <c r="E166" s="363"/>
    </row>
    <row r="167" spans="1:5" ht="17.45" customHeight="1">
      <c r="A167" s="360" t="s">
        <v>145</v>
      </c>
      <c r="B167" s="508">
        <v>0</v>
      </c>
      <c r="C167" s="508">
        <v>0</v>
      </c>
      <c r="D167" s="508">
        <v>0</v>
      </c>
      <c r="E167" s="363"/>
    </row>
    <row r="168" spans="1:5" ht="17.45" customHeight="1">
      <c r="A168" s="360" t="s">
        <v>146</v>
      </c>
      <c r="B168" s="508">
        <v>0</v>
      </c>
      <c r="C168" s="508">
        <v>0</v>
      </c>
      <c r="D168" s="508">
        <v>0</v>
      </c>
      <c r="E168" s="363"/>
    </row>
    <row r="169" spans="1:5" ht="17.45" customHeight="1">
      <c r="A169" s="509" t="s">
        <v>147</v>
      </c>
      <c r="B169" s="508">
        <v>882.28591000000006</v>
      </c>
      <c r="C169" s="508">
        <v>15511.603590000001</v>
      </c>
      <c r="D169" s="508">
        <v>16393.889500000001</v>
      </c>
      <c r="E169" s="363"/>
    </row>
    <row r="170" spans="1:5" ht="17.45" customHeight="1">
      <c r="A170" s="360" t="s">
        <v>148</v>
      </c>
      <c r="B170" s="508">
        <v>0</v>
      </c>
      <c r="C170" s="508">
        <v>0</v>
      </c>
      <c r="D170" s="508">
        <v>0</v>
      </c>
      <c r="E170" s="363"/>
    </row>
    <row r="171" spans="1:5" ht="17.45" customHeight="1">
      <c r="A171" s="360" t="s">
        <v>149</v>
      </c>
      <c r="B171" s="508">
        <v>0</v>
      </c>
      <c r="C171" s="508">
        <v>15511.603590000001</v>
      </c>
      <c r="D171" s="508">
        <v>15511.603590000001</v>
      </c>
      <c r="E171" s="363"/>
    </row>
    <row r="172" spans="1:5" ht="17.45" customHeight="1">
      <c r="A172" s="360" t="s">
        <v>150</v>
      </c>
      <c r="B172" s="508">
        <v>882.28591000000006</v>
      </c>
      <c r="C172" s="508">
        <v>0</v>
      </c>
      <c r="D172" s="508">
        <v>882.28591000000006</v>
      </c>
      <c r="E172" s="363"/>
    </row>
    <row r="173" spans="1:5" ht="17.45" customHeight="1">
      <c r="A173" s="509" t="s">
        <v>151</v>
      </c>
      <c r="B173" s="508">
        <v>0</v>
      </c>
      <c r="C173" s="508">
        <v>0</v>
      </c>
      <c r="D173" s="508">
        <v>0</v>
      </c>
      <c r="E173" s="363"/>
    </row>
    <row r="174" spans="1:5" ht="17.45" customHeight="1">
      <c r="A174" s="360" t="s">
        <v>152</v>
      </c>
      <c r="B174" s="508">
        <v>0</v>
      </c>
      <c r="C174" s="508">
        <v>0</v>
      </c>
      <c r="D174" s="508">
        <v>0</v>
      </c>
      <c r="E174" s="363"/>
    </row>
    <row r="175" spans="1:5" ht="17.45" customHeight="1">
      <c r="A175" s="360" t="s">
        <v>153</v>
      </c>
      <c r="B175" s="508">
        <v>28315.556390000002</v>
      </c>
      <c r="C175" s="508">
        <v>4473.8887199999999</v>
      </c>
      <c r="D175" s="508">
        <v>32789.445110000001</v>
      </c>
      <c r="E175" s="363"/>
    </row>
    <row r="176" spans="1:5" ht="17.45" customHeight="1">
      <c r="A176" s="360" t="s">
        <v>154</v>
      </c>
      <c r="B176" s="508">
        <v>26101.953730000001</v>
      </c>
      <c r="C176" s="508">
        <v>3995.4923399999998</v>
      </c>
      <c r="D176" s="508">
        <v>30097.446070000002</v>
      </c>
      <c r="E176" s="363"/>
    </row>
    <row r="177" spans="1:5" ht="17.45" customHeight="1">
      <c r="A177" s="509" t="s">
        <v>155</v>
      </c>
      <c r="B177" s="508">
        <v>2213.60266</v>
      </c>
      <c r="C177" s="508">
        <v>478.39638000000002</v>
      </c>
      <c r="D177" s="508">
        <v>2691.9990400000002</v>
      </c>
      <c r="E177" s="363"/>
    </row>
    <row r="178" spans="1:5" ht="17.45" customHeight="1">
      <c r="A178" s="360" t="s">
        <v>156</v>
      </c>
      <c r="B178" s="508">
        <v>0</v>
      </c>
      <c r="C178" s="508">
        <v>0</v>
      </c>
      <c r="D178" s="508">
        <v>0</v>
      </c>
      <c r="E178" s="363"/>
    </row>
    <row r="179" spans="1:5" ht="17.45" customHeight="1">
      <c r="A179" s="360" t="s">
        <v>157</v>
      </c>
      <c r="B179" s="508">
        <v>9957.2449299999989</v>
      </c>
      <c r="C179" s="508">
        <v>5277.1247400000002</v>
      </c>
      <c r="D179" s="508">
        <v>15234.36967</v>
      </c>
      <c r="E179" s="363"/>
    </row>
    <row r="180" spans="1:5" ht="17.45" customHeight="1">
      <c r="A180" s="360" t="s">
        <v>158</v>
      </c>
      <c r="B180" s="508">
        <v>8683.435019999999</v>
      </c>
      <c r="C180" s="508">
        <v>5123.8402000000006</v>
      </c>
      <c r="D180" s="508">
        <v>13807.275220000001</v>
      </c>
      <c r="E180" s="363"/>
    </row>
    <row r="181" spans="1:5" ht="17.45" customHeight="1" thickBot="1">
      <c r="A181" s="509" t="s">
        <v>159</v>
      </c>
      <c r="B181" s="508">
        <v>1273.8099099999999</v>
      </c>
      <c r="C181" s="508">
        <v>153.28454000000002</v>
      </c>
      <c r="D181" s="508">
        <v>1427.0944500000001</v>
      </c>
      <c r="E181" s="363"/>
    </row>
    <row r="182" spans="1:5" ht="17.45" customHeight="1" thickTop="1" thickBot="1">
      <c r="A182" s="504" t="s">
        <v>160</v>
      </c>
      <c r="B182" s="505">
        <v>3655375.8041900001</v>
      </c>
      <c r="C182" s="505">
        <v>1149887.8286700002</v>
      </c>
      <c r="D182" s="505">
        <v>4805263.6328599993</v>
      </c>
      <c r="E182" s="363"/>
    </row>
    <row r="183" spans="1:5" ht="17.45" customHeight="1" thickTop="1" thickBot="1">
      <c r="A183" s="506" t="s">
        <v>161</v>
      </c>
      <c r="B183" s="507">
        <v>22343.795050000001</v>
      </c>
      <c r="C183" s="507">
        <v>57632.954250000003</v>
      </c>
      <c r="D183" s="507">
        <v>79976.749299999996</v>
      </c>
      <c r="E183" s="363"/>
    </row>
    <row r="184" spans="1:5" ht="17.45" customHeight="1" thickTop="1">
      <c r="A184" s="509" t="s">
        <v>162</v>
      </c>
      <c r="B184" s="508">
        <v>0</v>
      </c>
      <c r="C184" s="508">
        <v>0</v>
      </c>
      <c r="D184" s="508">
        <v>0</v>
      </c>
      <c r="E184" s="363"/>
    </row>
    <row r="185" spans="1:5" ht="17.45" customHeight="1">
      <c r="A185" s="360" t="s">
        <v>163</v>
      </c>
      <c r="B185" s="508">
        <v>0</v>
      </c>
      <c r="C185" s="508">
        <v>0</v>
      </c>
      <c r="D185" s="508">
        <v>0</v>
      </c>
      <c r="E185" s="363"/>
    </row>
    <row r="186" spans="1:5" ht="17.45" customHeight="1">
      <c r="A186" s="360" t="s">
        <v>164</v>
      </c>
      <c r="B186" s="508">
        <v>0</v>
      </c>
      <c r="C186" s="508">
        <v>0</v>
      </c>
      <c r="D186" s="508">
        <v>0</v>
      </c>
      <c r="E186" s="363"/>
    </row>
    <row r="187" spans="1:5" ht="17.45" customHeight="1">
      <c r="A187" s="360" t="s">
        <v>165</v>
      </c>
      <c r="B187" s="508">
        <v>0</v>
      </c>
      <c r="C187" s="508">
        <v>0</v>
      </c>
      <c r="D187" s="508">
        <v>0</v>
      </c>
      <c r="E187" s="363"/>
    </row>
    <row r="188" spans="1:5" ht="17.45" customHeight="1">
      <c r="A188" s="360" t="s">
        <v>166</v>
      </c>
      <c r="B188" s="508">
        <v>0</v>
      </c>
      <c r="C188" s="508">
        <v>0</v>
      </c>
      <c r="D188" s="508">
        <v>0</v>
      </c>
      <c r="E188" s="363"/>
    </row>
    <row r="189" spans="1:5" ht="17.45" customHeight="1">
      <c r="A189" s="360" t="s">
        <v>167</v>
      </c>
      <c r="B189" s="508">
        <v>0</v>
      </c>
      <c r="C189" s="508">
        <v>0</v>
      </c>
      <c r="D189" s="508">
        <v>0</v>
      </c>
      <c r="E189" s="363"/>
    </row>
    <row r="190" spans="1:5" ht="17.45" customHeight="1">
      <c r="A190" s="509" t="s">
        <v>168</v>
      </c>
      <c r="B190" s="508">
        <v>4.5830000000000002</v>
      </c>
      <c r="C190" s="508">
        <v>55331.057130000001</v>
      </c>
      <c r="D190" s="508">
        <v>55335.64013</v>
      </c>
      <c r="E190" s="363"/>
    </row>
    <row r="191" spans="1:5" ht="17.45" customHeight="1">
      <c r="A191" s="360" t="s">
        <v>169</v>
      </c>
      <c r="B191" s="508">
        <v>0</v>
      </c>
      <c r="C191" s="508">
        <v>0</v>
      </c>
      <c r="D191" s="508">
        <v>0</v>
      </c>
      <c r="E191" s="363"/>
    </row>
    <row r="192" spans="1:5" ht="17.45" customHeight="1">
      <c r="A192" s="360" t="s">
        <v>170</v>
      </c>
      <c r="B192" s="508">
        <v>0</v>
      </c>
      <c r="C192" s="508">
        <v>0</v>
      </c>
      <c r="D192" s="508">
        <v>0</v>
      </c>
      <c r="E192" s="363"/>
    </row>
    <row r="193" spans="1:5" ht="17.45" customHeight="1">
      <c r="A193" s="360" t="s">
        <v>171</v>
      </c>
      <c r="B193" s="508">
        <v>0</v>
      </c>
      <c r="C193" s="508">
        <v>2100.9036000000001</v>
      </c>
      <c r="D193" s="508">
        <v>2100.9036000000001</v>
      </c>
      <c r="E193" s="363"/>
    </row>
    <row r="194" spans="1:5" ht="17.45" customHeight="1">
      <c r="A194" s="360" t="s">
        <v>172</v>
      </c>
      <c r="B194" s="508">
        <v>0</v>
      </c>
      <c r="C194" s="508">
        <v>0</v>
      </c>
      <c r="D194" s="508">
        <v>0</v>
      </c>
      <c r="E194" s="363"/>
    </row>
    <row r="195" spans="1:5" ht="17.45" customHeight="1">
      <c r="A195" s="360" t="s">
        <v>173</v>
      </c>
      <c r="B195" s="508">
        <v>4.5830000000000002</v>
      </c>
      <c r="C195" s="508">
        <v>53230.153530000003</v>
      </c>
      <c r="D195" s="508">
        <v>53234.736530000002</v>
      </c>
      <c r="E195" s="363"/>
    </row>
    <row r="196" spans="1:5" ht="17.45" customHeight="1">
      <c r="A196" s="509" t="s">
        <v>174</v>
      </c>
      <c r="B196" s="508">
        <v>0</v>
      </c>
      <c r="C196" s="508">
        <v>0</v>
      </c>
      <c r="D196" s="508">
        <v>0</v>
      </c>
      <c r="E196" s="363"/>
    </row>
    <row r="197" spans="1:5" ht="17.45" customHeight="1">
      <c r="A197" s="509" t="s">
        <v>175</v>
      </c>
      <c r="B197" s="508">
        <v>22339.212050000002</v>
      </c>
      <c r="C197" s="508">
        <v>2301.8971200000001</v>
      </c>
      <c r="D197" s="508">
        <v>24641.109170000003</v>
      </c>
      <c r="E197" s="363"/>
    </row>
    <row r="198" spans="1:5" ht="17.45" customHeight="1">
      <c r="A198" s="360" t="s">
        <v>176</v>
      </c>
      <c r="B198" s="508">
        <v>0</v>
      </c>
      <c r="C198" s="508">
        <v>0</v>
      </c>
      <c r="D198" s="508">
        <v>0</v>
      </c>
      <c r="E198" s="363"/>
    </row>
    <row r="199" spans="1:5" ht="17.45" customHeight="1">
      <c r="A199" s="360" t="s">
        <v>177</v>
      </c>
      <c r="B199" s="508">
        <v>22339.212050000002</v>
      </c>
      <c r="C199" s="508">
        <v>1910.59519</v>
      </c>
      <c r="D199" s="508">
        <v>24249.807239999998</v>
      </c>
      <c r="E199" s="363"/>
    </row>
    <row r="200" spans="1:5" ht="17.45" customHeight="1">
      <c r="A200" s="360" t="s">
        <v>178</v>
      </c>
      <c r="B200" s="508">
        <v>0</v>
      </c>
      <c r="C200" s="508">
        <v>0</v>
      </c>
      <c r="D200" s="508">
        <v>0</v>
      </c>
    </row>
    <row r="201" spans="1:5" ht="17.45" customHeight="1">
      <c r="A201" s="360" t="s">
        <v>179</v>
      </c>
      <c r="B201" s="508">
        <v>0</v>
      </c>
      <c r="C201" s="508">
        <v>391.30192999999997</v>
      </c>
      <c r="D201" s="508">
        <v>391.30192999999997</v>
      </c>
    </row>
    <row r="202" spans="1:5" ht="17.45" customHeight="1" thickBot="1">
      <c r="A202" s="509" t="s">
        <v>180</v>
      </c>
      <c r="B202" s="508">
        <v>0</v>
      </c>
      <c r="C202" s="508">
        <v>0</v>
      </c>
      <c r="D202" s="508">
        <v>0</v>
      </c>
    </row>
    <row r="203" spans="1:5" ht="17.45" customHeight="1" thickTop="1" thickBot="1">
      <c r="A203" s="506" t="s">
        <v>181</v>
      </c>
      <c r="B203" s="507">
        <v>5356173.4833199997</v>
      </c>
      <c r="C203" s="507">
        <v>2349854.1396699999</v>
      </c>
      <c r="D203" s="507">
        <v>7706027.6229900001</v>
      </c>
    </row>
    <row r="204" spans="1:5" ht="17.45" customHeight="1" thickTop="1">
      <c r="A204" s="509" t="s">
        <v>182</v>
      </c>
      <c r="B204" s="508">
        <v>0</v>
      </c>
      <c r="C204" s="508">
        <v>1.2999999999999999E-2</v>
      </c>
      <c r="D204" s="508">
        <v>1.2999999999999999E-2</v>
      </c>
    </row>
    <row r="205" spans="1:5" ht="17.45" customHeight="1">
      <c r="A205" s="510" t="s">
        <v>183</v>
      </c>
      <c r="B205" s="508">
        <v>0</v>
      </c>
      <c r="C205" s="508">
        <v>0</v>
      </c>
      <c r="D205" s="508">
        <v>0</v>
      </c>
    </row>
    <row r="206" spans="1:5" ht="17.45" customHeight="1">
      <c r="A206" s="360" t="s">
        <v>184</v>
      </c>
      <c r="B206" s="508">
        <v>0</v>
      </c>
      <c r="C206" s="508">
        <v>0</v>
      </c>
      <c r="D206" s="508">
        <v>0</v>
      </c>
    </row>
    <row r="207" spans="1:5" ht="17.45" customHeight="1">
      <c r="A207" s="360" t="s">
        <v>185</v>
      </c>
      <c r="B207" s="508">
        <v>0</v>
      </c>
      <c r="C207" s="508">
        <v>1.2999999999999999E-2</v>
      </c>
      <c r="D207" s="508">
        <v>1.2999999999999999E-2</v>
      </c>
    </row>
    <row r="208" spans="1:5" ht="17.45" customHeight="1">
      <c r="A208" s="509" t="s">
        <v>186</v>
      </c>
      <c r="B208" s="508">
        <v>0</v>
      </c>
      <c r="C208" s="508">
        <v>0</v>
      </c>
      <c r="D208" s="508">
        <v>0</v>
      </c>
    </row>
    <row r="209" spans="1:4" ht="17.45" customHeight="1">
      <c r="A209" s="360" t="s">
        <v>187</v>
      </c>
      <c r="B209" s="508">
        <v>0</v>
      </c>
      <c r="C209" s="508">
        <v>0</v>
      </c>
      <c r="D209" s="508">
        <v>0</v>
      </c>
    </row>
    <row r="210" spans="1:4" ht="17.45" customHeight="1">
      <c r="A210" s="360" t="s">
        <v>188</v>
      </c>
      <c r="B210" s="508">
        <v>0</v>
      </c>
      <c r="C210" s="508">
        <v>0</v>
      </c>
      <c r="D210" s="508">
        <v>0</v>
      </c>
    </row>
    <row r="211" spans="1:4" ht="17.45" customHeight="1">
      <c r="A211" s="510" t="s">
        <v>189</v>
      </c>
      <c r="B211" s="508">
        <v>0</v>
      </c>
      <c r="C211" s="508">
        <v>0</v>
      </c>
      <c r="D211" s="508">
        <v>0</v>
      </c>
    </row>
    <row r="212" spans="1:4" ht="17.45" customHeight="1">
      <c r="A212" s="360" t="s">
        <v>1247</v>
      </c>
      <c r="B212" s="508">
        <v>0</v>
      </c>
      <c r="C212" s="508">
        <v>0</v>
      </c>
      <c r="D212" s="508">
        <v>0</v>
      </c>
    </row>
    <row r="213" spans="1:4" ht="17.45" customHeight="1">
      <c r="A213" s="360" t="s">
        <v>190</v>
      </c>
      <c r="B213" s="508">
        <v>0</v>
      </c>
      <c r="C213" s="508">
        <v>0</v>
      </c>
      <c r="D213" s="508">
        <v>0</v>
      </c>
    </row>
    <row r="214" spans="1:4" ht="17.45" customHeight="1">
      <c r="A214" s="509" t="s">
        <v>191</v>
      </c>
      <c r="B214" s="508">
        <v>0</v>
      </c>
      <c r="C214" s="508">
        <v>0</v>
      </c>
      <c r="D214" s="508">
        <v>0</v>
      </c>
    </row>
    <row r="215" spans="1:4" ht="17.45" customHeight="1">
      <c r="A215" s="360" t="s">
        <v>192</v>
      </c>
      <c r="B215" s="508">
        <v>0</v>
      </c>
      <c r="C215" s="508">
        <v>0</v>
      </c>
      <c r="D215" s="508">
        <v>0</v>
      </c>
    </row>
    <row r="216" spans="1:4" ht="17.45" customHeight="1">
      <c r="A216" s="360" t="s">
        <v>193</v>
      </c>
      <c r="B216" s="508">
        <v>0</v>
      </c>
      <c r="C216" s="508">
        <v>0</v>
      </c>
      <c r="D216" s="508">
        <v>0</v>
      </c>
    </row>
    <row r="217" spans="1:4" ht="17.45" customHeight="1">
      <c r="A217" s="509" t="s">
        <v>194</v>
      </c>
      <c r="B217" s="508">
        <v>0</v>
      </c>
      <c r="C217" s="508">
        <v>0</v>
      </c>
      <c r="D217" s="508">
        <v>0</v>
      </c>
    </row>
    <row r="218" spans="1:4" ht="17.45" customHeight="1">
      <c r="A218" s="360" t="s">
        <v>195</v>
      </c>
      <c r="B218" s="508">
        <v>0</v>
      </c>
      <c r="C218" s="508">
        <v>0</v>
      </c>
      <c r="D218" s="508">
        <v>0</v>
      </c>
    </row>
    <row r="219" spans="1:4" ht="17.45" customHeight="1">
      <c r="A219" s="360" t="s">
        <v>196</v>
      </c>
      <c r="B219" s="508">
        <v>0</v>
      </c>
      <c r="C219" s="508">
        <v>0</v>
      </c>
      <c r="D219" s="508">
        <v>0</v>
      </c>
    </row>
    <row r="220" spans="1:4" ht="17.45" customHeight="1">
      <c r="A220" s="509" t="s">
        <v>197</v>
      </c>
      <c r="B220" s="508">
        <v>3567851.7520100004</v>
      </c>
      <c r="C220" s="508">
        <v>2077689.1737200001</v>
      </c>
      <c r="D220" s="508">
        <v>5645540.9257299993</v>
      </c>
    </row>
    <row r="221" spans="1:4" ht="17.45" customHeight="1">
      <c r="A221" s="360" t="s">
        <v>198</v>
      </c>
      <c r="B221" s="508">
        <v>2863303.7972300001</v>
      </c>
      <c r="C221" s="508">
        <v>1726358.75645</v>
      </c>
      <c r="D221" s="508">
        <v>4589662.5536799999</v>
      </c>
    </row>
    <row r="222" spans="1:4" ht="17.45" customHeight="1">
      <c r="A222" s="360" t="s">
        <v>199</v>
      </c>
      <c r="B222" s="508">
        <v>0</v>
      </c>
      <c r="C222" s="508">
        <v>0</v>
      </c>
      <c r="D222" s="508">
        <v>0</v>
      </c>
    </row>
    <row r="223" spans="1:4" ht="17.45" customHeight="1">
      <c r="A223" s="360" t="s">
        <v>200</v>
      </c>
      <c r="B223" s="508">
        <v>660670.23528000002</v>
      </c>
      <c r="C223" s="508">
        <v>300356.18994000001</v>
      </c>
      <c r="D223" s="508">
        <v>961026.42521999998</v>
      </c>
    </row>
    <row r="224" spans="1:4" ht="17.45" customHeight="1">
      <c r="A224" s="360" t="s">
        <v>201</v>
      </c>
      <c r="B224" s="508">
        <v>0</v>
      </c>
      <c r="C224" s="508">
        <v>0</v>
      </c>
      <c r="D224" s="508">
        <v>0</v>
      </c>
    </row>
    <row r="225" spans="1:4" ht="17.45" customHeight="1">
      <c r="A225" s="360" t="s">
        <v>202</v>
      </c>
      <c r="B225" s="508">
        <v>811.00625000000002</v>
      </c>
      <c r="C225" s="508">
        <v>41059.38579</v>
      </c>
      <c r="D225" s="508">
        <v>41870.392039999999</v>
      </c>
    </row>
    <row r="226" spans="1:4" ht="17.45" customHeight="1">
      <c r="A226" s="360" t="s">
        <v>203</v>
      </c>
      <c r="B226" s="508">
        <v>76.700429999999997</v>
      </c>
      <c r="C226" s="508">
        <v>0</v>
      </c>
      <c r="D226" s="508">
        <v>76.700429999999997</v>
      </c>
    </row>
    <row r="227" spans="1:4" ht="17.45" customHeight="1">
      <c r="A227" s="360" t="s">
        <v>204</v>
      </c>
      <c r="B227" s="508">
        <v>267.15899999999999</v>
      </c>
      <c r="C227" s="508">
        <v>0</v>
      </c>
      <c r="D227" s="508">
        <v>267.15899999999999</v>
      </c>
    </row>
    <row r="228" spans="1:4" ht="17.45" customHeight="1">
      <c r="A228" s="360" t="s">
        <v>205</v>
      </c>
      <c r="B228" s="508">
        <v>0</v>
      </c>
      <c r="C228" s="508">
        <v>0</v>
      </c>
      <c r="D228" s="508">
        <v>0</v>
      </c>
    </row>
    <row r="229" spans="1:4" ht="17.45" customHeight="1">
      <c r="A229" s="360" t="s">
        <v>206</v>
      </c>
      <c r="B229" s="508">
        <v>42722.853820000004</v>
      </c>
      <c r="C229" s="508">
        <v>9914.8415399999994</v>
      </c>
      <c r="D229" s="508">
        <v>52637.695359999998</v>
      </c>
    </row>
    <row r="230" spans="1:4" ht="17.45" customHeight="1">
      <c r="A230" s="509" t="s">
        <v>207</v>
      </c>
      <c r="B230" s="508">
        <v>1752305.19793</v>
      </c>
      <c r="C230" s="508">
        <v>271861.51566999999</v>
      </c>
      <c r="D230" s="508">
        <v>2024166.7135999999</v>
      </c>
    </row>
    <row r="231" spans="1:4" ht="17.45" customHeight="1">
      <c r="A231" s="360" t="s">
        <v>208</v>
      </c>
      <c r="B231" s="508">
        <v>820866.20155999996</v>
      </c>
      <c r="C231" s="508">
        <v>244157.88774999999</v>
      </c>
      <c r="D231" s="508">
        <v>1065024.08931</v>
      </c>
    </row>
    <row r="232" spans="1:4" ht="17.45" customHeight="1">
      <c r="A232" s="360" t="s">
        <v>209</v>
      </c>
      <c r="B232" s="508">
        <v>0</v>
      </c>
      <c r="C232" s="508">
        <v>0</v>
      </c>
      <c r="D232" s="508">
        <v>0</v>
      </c>
    </row>
    <row r="233" spans="1:4" ht="17.45" customHeight="1">
      <c r="A233" s="360" t="s">
        <v>210</v>
      </c>
      <c r="B233" s="508">
        <v>168879.88012000002</v>
      </c>
      <c r="C233" s="508">
        <v>17128.940839999999</v>
      </c>
      <c r="D233" s="508">
        <v>186008.82096000001</v>
      </c>
    </row>
    <row r="234" spans="1:4" ht="17.45" customHeight="1">
      <c r="A234" s="360" t="s">
        <v>211</v>
      </c>
      <c r="B234" s="508">
        <v>9316.2240700000002</v>
      </c>
      <c r="C234" s="508">
        <v>10361.34008</v>
      </c>
      <c r="D234" s="508">
        <v>19677.564149999998</v>
      </c>
    </row>
    <row r="235" spans="1:4" ht="17.45" customHeight="1">
      <c r="A235" s="360" t="s">
        <v>212</v>
      </c>
      <c r="B235" s="508">
        <v>0</v>
      </c>
      <c r="C235" s="508">
        <v>0</v>
      </c>
      <c r="D235" s="508">
        <v>0</v>
      </c>
    </row>
    <row r="236" spans="1:4" ht="17.45" customHeight="1">
      <c r="A236" s="360" t="s">
        <v>1397</v>
      </c>
      <c r="B236" s="508">
        <v>753242.89217999997</v>
      </c>
      <c r="C236" s="508">
        <v>213.34700000000001</v>
      </c>
      <c r="D236" s="508">
        <v>753456.23917999992</v>
      </c>
    </row>
    <row r="237" spans="1:4" ht="17.45" customHeight="1">
      <c r="A237" s="509" t="s">
        <v>1231</v>
      </c>
      <c r="B237" s="511">
        <v>36016.533380000001</v>
      </c>
      <c r="C237" s="511">
        <v>303.43728000000004</v>
      </c>
      <c r="D237" s="511">
        <v>36319.970659999999</v>
      </c>
    </row>
    <row r="238" spans="1:4" ht="17.45" customHeight="1">
      <c r="A238" s="360" t="s">
        <v>1232</v>
      </c>
      <c r="B238" s="511">
        <v>35933.641960000001</v>
      </c>
      <c r="C238" s="511">
        <v>303.27108000000004</v>
      </c>
      <c r="D238" s="511">
        <v>36236.913039999999</v>
      </c>
    </row>
    <row r="239" spans="1:4" ht="17.45" customHeight="1">
      <c r="A239" s="360" t="s">
        <v>1233</v>
      </c>
      <c r="B239" s="511">
        <v>82.891419999999997</v>
      </c>
      <c r="C239" s="511">
        <v>0.16619999999999999</v>
      </c>
      <c r="D239" s="511">
        <v>83.05762</v>
      </c>
    </row>
    <row r="240" spans="1:4" ht="17.45" customHeight="1">
      <c r="A240" s="509" t="s">
        <v>1234</v>
      </c>
      <c r="B240" s="511">
        <v>0</v>
      </c>
      <c r="C240" s="511">
        <v>0</v>
      </c>
      <c r="D240" s="511">
        <v>0</v>
      </c>
    </row>
    <row r="241" spans="1:4" ht="17.45" customHeight="1">
      <c r="A241" s="360" t="s">
        <v>1232</v>
      </c>
      <c r="B241" s="511">
        <v>0</v>
      </c>
      <c r="C241" s="511">
        <v>0</v>
      </c>
      <c r="D241" s="511">
        <v>0</v>
      </c>
    </row>
    <row r="242" spans="1:4" ht="17.45" customHeight="1">
      <c r="A242" s="360" t="s">
        <v>1233</v>
      </c>
      <c r="B242" s="511">
        <v>0</v>
      </c>
      <c r="C242" s="511">
        <v>0</v>
      </c>
      <c r="D242" s="511">
        <v>0</v>
      </c>
    </row>
    <row r="243" spans="1:4" ht="17.45" customHeight="1">
      <c r="A243" s="509" t="s">
        <v>1235</v>
      </c>
      <c r="B243" s="511">
        <v>36016.533380000001</v>
      </c>
      <c r="C243" s="511">
        <v>303.43728000000004</v>
      </c>
      <c r="D243" s="511">
        <v>36319.970659999999</v>
      </c>
    </row>
    <row r="244" spans="1:4" ht="17.45" customHeight="1" thickBot="1">
      <c r="A244" s="509" t="s">
        <v>1236</v>
      </c>
      <c r="B244" s="511">
        <v>0</v>
      </c>
      <c r="C244" s="511">
        <v>0</v>
      </c>
      <c r="D244" s="511">
        <v>0</v>
      </c>
    </row>
    <row r="245" spans="1:4" ht="17.45" customHeight="1" thickTop="1" thickBot="1">
      <c r="A245" s="506" t="s">
        <v>213</v>
      </c>
      <c r="B245" s="507">
        <v>39939.0003</v>
      </c>
      <c r="C245" s="507">
        <v>9467.0327600000001</v>
      </c>
      <c r="D245" s="507">
        <v>49406.033060000002</v>
      </c>
    </row>
    <row r="246" spans="1:4" ht="17.45" customHeight="1" thickTop="1">
      <c r="A246" s="360" t="s">
        <v>214</v>
      </c>
      <c r="B246" s="508">
        <v>0</v>
      </c>
      <c r="C246" s="508">
        <v>5.5523899999999999</v>
      </c>
      <c r="D246" s="508">
        <v>5.5523899999999999</v>
      </c>
    </row>
    <row r="247" spans="1:4" ht="17.45" customHeight="1">
      <c r="A247" s="360" t="s">
        <v>215</v>
      </c>
      <c r="B247" s="508">
        <v>215.10282000000001</v>
      </c>
      <c r="C247" s="508">
        <v>205.50292000000002</v>
      </c>
      <c r="D247" s="508">
        <v>420.60573999999997</v>
      </c>
    </row>
    <row r="248" spans="1:4" ht="17.45" customHeight="1">
      <c r="A248" s="360" t="s">
        <v>216</v>
      </c>
      <c r="B248" s="508">
        <v>37387.753579999997</v>
      </c>
      <c r="C248" s="508">
        <v>7803.1854999999996</v>
      </c>
      <c r="D248" s="508">
        <v>45190.939079999996</v>
      </c>
    </row>
    <row r="249" spans="1:4" ht="17.45" customHeight="1">
      <c r="A249" s="360" t="s">
        <v>217</v>
      </c>
      <c r="B249" s="508">
        <v>653.12806999999998</v>
      </c>
      <c r="C249" s="508">
        <v>627.82330000000002</v>
      </c>
      <c r="D249" s="508">
        <v>1280.9513700000002</v>
      </c>
    </row>
    <row r="250" spans="1:4" ht="17.45" customHeight="1">
      <c r="A250" s="360" t="s">
        <v>218</v>
      </c>
      <c r="B250" s="508">
        <v>306.30563000000001</v>
      </c>
      <c r="C250" s="508">
        <v>409.05917999999997</v>
      </c>
      <c r="D250" s="508">
        <v>715.36481000000003</v>
      </c>
    </row>
    <row r="251" spans="1:4" ht="17.45" customHeight="1">
      <c r="A251" s="360" t="s">
        <v>219</v>
      </c>
      <c r="B251" s="508">
        <v>20.070400000000003</v>
      </c>
      <c r="C251" s="508">
        <v>125.33022</v>
      </c>
      <c r="D251" s="508">
        <v>145.40062</v>
      </c>
    </row>
    <row r="252" spans="1:4" ht="17.45" customHeight="1">
      <c r="A252" s="360" t="s">
        <v>220</v>
      </c>
      <c r="B252" s="508">
        <v>1049.51278</v>
      </c>
      <c r="C252" s="508">
        <v>47.342379999999999</v>
      </c>
      <c r="D252" s="508">
        <v>1096.8551599999998</v>
      </c>
    </row>
    <row r="253" spans="1:4" ht="17.45" customHeight="1">
      <c r="A253" s="360" t="s">
        <v>221</v>
      </c>
      <c r="B253" s="508">
        <v>58.850059999999999</v>
      </c>
      <c r="C253" s="508">
        <v>16.336790000000001</v>
      </c>
      <c r="D253" s="508">
        <v>75.186850000000007</v>
      </c>
    </row>
    <row r="254" spans="1:4" ht="17.45" customHeight="1">
      <c r="A254" s="360" t="s">
        <v>222</v>
      </c>
      <c r="B254" s="508">
        <v>0</v>
      </c>
      <c r="C254" s="508">
        <v>0.52407999999999999</v>
      </c>
      <c r="D254" s="508">
        <v>0.52407999999999999</v>
      </c>
    </row>
    <row r="255" spans="1:4" ht="17.45" customHeight="1">
      <c r="A255" s="360" t="s">
        <v>223</v>
      </c>
      <c r="B255" s="508">
        <v>128.24000999999998</v>
      </c>
      <c r="C255" s="508">
        <v>23.93036</v>
      </c>
      <c r="D255" s="508">
        <v>152.17036999999999</v>
      </c>
    </row>
    <row r="256" spans="1:4" ht="17.45" customHeight="1" thickBot="1">
      <c r="A256" s="360" t="s">
        <v>224</v>
      </c>
      <c r="B256" s="508">
        <v>120.03694999999999</v>
      </c>
      <c r="C256" s="508">
        <v>202.44564000000003</v>
      </c>
      <c r="D256" s="508">
        <v>322.48259000000002</v>
      </c>
    </row>
    <row r="257" spans="1:4" ht="17.45" customHeight="1" thickTop="1" thickBot="1">
      <c r="A257" s="506" t="s">
        <v>225</v>
      </c>
      <c r="B257" s="507">
        <v>-9795.0832300000002</v>
      </c>
      <c r="C257" s="507">
        <v>-3076.1193199999998</v>
      </c>
      <c r="D257" s="507">
        <v>-12871.20255</v>
      </c>
    </row>
    <row r="258" spans="1:4" ht="17.45" customHeight="1" thickTop="1">
      <c r="A258" s="360" t="s">
        <v>226</v>
      </c>
      <c r="B258" s="508">
        <v>-3573.9003600000001</v>
      </c>
      <c r="C258" s="508">
        <v>-2566.5253700000003</v>
      </c>
      <c r="D258" s="508">
        <v>-6140.4257300000008</v>
      </c>
    </row>
    <row r="259" spans="1:4" ht="17.45" customHeight="1">
      <c r="A259" s="360" t="s">
        <v>227</v>
      </c>
      <c r="B259" s="508">
        <v>0</v>
      </c>
      <c r="C259" s="508">
        <v>0</v>
      </c>
      <c r="D259" s="508">
        <v>0</v>
      </c>
    </row>
    <row r="260" spans="1:4" ht="17.45" customHeight="1">
      <c r="A260" s="360" t="s">
        <v>228</v>
      </c>
      <c r="B260" s="508">
        <v>-5571.0206399999997</v>
      </c>
      <c r="C260" s="508">
        <v>-430.96984000000003</v>
      </c>
      <c r="D260" s="508">
        <v>-6001.9904800000004</v>
      </c>
    </row>
    <row r="261" spans="1:4" ht="17.45" customHeight="1">
      <c r="A261" s="360" t="s">
        <v>229</v>
      </c>
      <c r="B261" s="508">
        <v>0</v>
      </c>
      <c r="C261" s="508">
        <v>0</v>
      </c>
      <c r="D261" s="508">
        <v>0</v>
      </c>
    </row>
    <row r="262" spans="1:4" ht="17.45" customHeight="1">
      <c r="A262" s="360" t="s">
        <v>230</v>
      </c>
      <c r="B262" s="508">
        <v>-40.382210000000001</v>
      </c>
      <c r="C262" s="508">
        <v>0</v>
      </c>
      <c r="D262" s="508">
        <v>-40.382210000000001</v>
      </c>
    </row>
    <row r="263" spans="1:4" ht="17.45" customHeight="1">
      <c r="A263" s="510" t="s">
        <v>231</v>
      </c>
      <c r="B263" s="508">
        <v>-609.78002000000004</v>
      </c>
      <c r="C263" s="508">
        <v>-78.624110000000002</v>
      </c>
      <c r="D263" s="508">
        <v>-688.40413000000001</v>
      </c>
    </row>
    <row r="264" spans="1:4" ht="17.45" customHeight="1" thickBot="1">
      <c r="A264" s="510" t="s">
        <v>232</v>
      </c>
      <c r="B264" s="508">
        <v>0</v>
      </c>
      <c r="C264" s="508">
        <v>0</v>
      </c>
      <c r="D264" s="508">
        <v>0</v>
      </c>
    </row>
    <row r="265" spans="1:4" ht="17.45" customHeight="1" thickTop="1" thickBot="1">
      <c r="A265" s="512" t="s">
        <v>233</v>
      </c>
      <c r="B265" s="505">
        <v>30143.91707</v>
      </c>
      <c r="C265" s="505">
        <v>6390.9134400000003</v>
      </c>
      <c r="D265" s="505">
        <v>36534.83051</v>
      </c>
    </row>
    <row r="266" spans="1:4" ht="17.45" customHeight="1" thickTop="1" thickBot="1">
      <c r="A266" s="398" t="s">
        <v>234</v>
      </c>
      <c r="B266" s="507">
        <v>4229.1022899999998</v>
      </c>
      <c r="C266" s="507">
        <v>779.50619999999992</v>
      </c>
      <c r="D266" s="507">
        <v>5008.6084900000005</v>
      </c>
    </row>
    <row r="267" spans="1:4" ht="17.45" customHeight="1" thickTop="1">
      <c r="A267" s="360" t="s">
        <v>235</v>
      </c>
      <c r="B267" s="508">
        <v>3355.5651200000002</v>
      </c>
      <c r="C267" s="508">
        <v>491.96917999999999</v>
      </c>
      <c r="D267" s="508">
        <v>3847.5342999999998</v>
      </c>
    </row>
    <row r="268" spans="1:4" ht="17.45" customHeight="1">
      <c r="A268" s="360" t="s">
        <v>236</v>
      </c>
      <c r="B268" s="508">
        <v>116.14164</v>
      </c>
      <c r="C268" s="508">
        <v>271.30874</v>
      </c>
      <c r="D268" s="508">
        <v>387.45038</v>
      </c>
    </row>
    <row r="269" spans="1:4" ht="17.45" customHeight="1">
      <c r="A269" s="360" t="s">
        <v>237</v>
      </c>
      <c r="B269" s="508">
        <v>589.74353000000008</v>
      </c>
      <c r="C269" s="508">
        <v>0</v>
      </c>
      <c r="D269" s="508">
        <v>589.74353000000008</v>
      </c>
    </row>
    <row r="270" spans="1:4" ht="17.45" customHeight="1">
      <c r="A270" s="360" t="s">
        <v>238</v>
      </c>
      <c r="B270" s="508">
        <v>0</v>
      </c>
      <c r="C270" s="508">
        <v>0</v>
      </c>
      <c r="D270" s="508">
        <v>0</v>
      </c>
    </row>
    <row r="271" spans="1:4" ht="17.45" customHeight="1">
      <c r="A271" s="514" t="s">
        <v>239</v>
      </c>
      <c r="B271" s="508">
        <v>167.65199999999999</v>
      </c>
      <c r="C271" s="508">
        <v>16.228280000000002</v>
      </c>
      <c r="D271" s="508">
        <v>183.88028</v>
      </c>
    </row>
    <row r="272" spans="1:4" ht="17.45" customHeight="1" thickBot="1">
      <c r="A272" s="514" t="s">
        <v>1398</v>
      </c>
      <c r="B272" s="508">
        <v>0</v>
      </c>
      <c r="C272" s="508">
        <v>0</v>
      </c>
      <c r="D272" s="508">
        <v>0</v>
      </c>
    </row>
    <row r="273" spans="1:4" ht="17.45" customHeight="1" thickTop="1" thickBot="1">
      <c r="A273" s="506" t="s">
        <v>240</v>
      </c>
      <c r="B273" s="507">
        <v>-3359.2885200000001</v>
      </c>
      <c r="C273" s="507">
        <v>-633.73160999999993</v>
      </c>
      <c r="D273" s="507">
        <v>-3993.0201299999999</v>
      </c>
    </row>
    <row r="274" spans="1:4" ht="17.45" customHeight="1" thickTop="1">
      <c r="A274" s="360" t="s">
        <v>235</v>
      </c>
      <c r="B274" s="508">
        <v>-1683.2633999999998</v>
      </c>
      <c r="C274" s="508">
        <v>-302.96089000000001</v>
      </c>
      <c r="D274" s="508">
        <v>-1986.2242900000001</v>
      </c>
    </row>
    <row r="275" spans="1:4" ht="17.45" customHeight="1">
      <c r="A275" s="360" t="s">
        <v>241</v>
      </c>
      <c r="B275" s="508">
        <v>-1253.16372</v>
      </c>
      <c r="C275" s="508">
        <v>-61.917459999999998</v>
      </c>
      <c r="D275" s="508">
        <v>-1315.0811799999999</v>
      </c>
    </row>
    <row r="276" spans="1:4" ht="17.45" customHeight="1">
      <c r="A276" s="360" t="s">
        <v>242</v>
      </c>
      <c r="B276" s="508">
        <v>0</v>
      </c>
      <c r="C276" s="508">
        <v>0</v>
      </c>
      <c r="D276" s="508">
        <v>0</v>
      </c>
    </row>
    <row r="277" spans="1:4" ht="17.45" customHeight="1">
      <c r="A277" s="510" t="s">
        <v>243</v>
      </c>
      <c r="B277" s="508">
        <v>0</v>
      </c>
      <c r="C277" s="508">
        <v>0</v>
      </c>
      <c r="D277" s="508">
        <v>0</v>
      </c>
    </row>
    <row r="278" spans="1:4" ht="17.45" customHeight="1">
      <c r="A278" s="510" t="s">
        <v>244</v>
      </c>
      <c r="B278" s="508">
        <v>-422.8614</v>
      </c>
      <c r="C278" s="508">
        <v>-268.85326000000003</v>
      </c>
      <c r="D278" s="508">
        <v>-691.71465999999998</v>
      </c>
    </row>
    <row r="279" spans="1:4" ht="17.45" customHeight="1" thickBot="1">
      <c r="A279" s="509" t="s">
        <v>1394</v>
      </c>
      <c r="B279" s="508">
        <v>0</v>
      </c>
      <c r="C279" s="508">
        <v>0</v>
      </c>
      <c r="D279" s="508">
        <v>0</v>
      </c>
    </row>
    <row r="280" spans="1:4" ht="17.45" customHeight="1" thickTop="1" thickBot="1">
      <c r="A280" s="506" t="s">
        <v>245</v>
      </c>
      <c r="B280" s="507">
        <v>31013.73084</v>
      </c>
      <c r="C280" s="507">
        <v>6536.6880300000003</v>
      </c>
      <c r="D280" s="507">
        <v>37550.418869999994</v>
      </c>
    </row>
    <row r="281" spans="1:4" ht="17.45" customHeight="1" thickTop="1">
      <c r="A281" s="360" t="s">
        <v>246</v>
      </c>
      <c r="B281" s="508">
        <v>8759.7481399999997</v>
      </c>
      <c r="C281" s="508">
        <v>1054.65976</v>
      </c>
      <c r="D281" s="508">
        <v>9814.4079000000002</v>
      </c>
    </row>
    <row r="282" spans="1:4" ht="17.45" customHeight="1">
      <c r="A282" s="360" t="s">
        <v>247</v>
      </c>
      <c r="B282" s="508">
        <v>824.01975000000004</v>
      </c>
      <c r="C282" s="508">
        <v>79.587460000000007</v>
      </c>
      <c r="D282" s="508">
        <v>903.60721000000001</v>
      </c>
    </row>
    <row r="283" spans="1:4" ht="17.45" customHeight="1">
      <c r="A283" s="360" t="s">
        <v>248</v>
      </c>
      <c r="B283" s="508">
        <v>7932.6643899999999</v>
      </c>
      <c r="C283" s="508">
        <v>975.07230000000004</v>
      </c>
      <c r="D283" s="508">
        <v>8907.7366899999997</v>
      </c>
    </row>
    <row r="284" spans="1:4" ht="17.45" customHeight="1">
      <c r="A284" s="360" t="s">
        <v>249</v>
      </c>
      <c r="B284" s="508">
        <v>0</v>
      </c>
      <c r="C284" s="508">
        <v>0</v>
      </c>
      <c r="D284" s="508">
        <v>0</v>
      </c>
    </row>
    <row r="285" spans="1:4" ht="17.45" customHeight="1">
      <c r="A285" s="360" t="s">
        <v>250</v>
      </c>
      <c r="B285" s="508">
        <v>3.0640000000000001</v>
      </c>
      <c r="C285" s="508">
        <v>0</v>
      </c>
      <c r="D285" s="508">
        <v>3.0640000000000001</v>
      </c>
    </row>
    <row r="286" spans="1:4" ht="17.45" customHeight="1">
      <c r="A286" s="509" t="s">
        <v>251</v>
      </c>
      <c r="B286" s="508">
        <v>0</v>
      </c>
      <c r="C286" s="508">
        <v>0</v>
      </c>
      <c r="D286" s="508">
        <v>0</v>
      </c>
    </row>
    <row r="287" spans="1:4" ht="17.45" customHeight="1">
      <c r="A287" s="360" t="s">
        <v>252</v>
      </c>
      <c r="B287" s="508">
        <v>0</v>
      </c>
      <c r="C287" s="508">
        <v>0</v>
      </c>
      <c r="D287" s="508">
        <v>0</v>
      </c>
    </row>
    <row r="288" spans="1:4" ht="17.45" customHeight="1">
      <c r="A288" s="360" t="s">
        <v>1399</v>
      </c>
      <c r="B288" s="508">
        <v>0</v>
      </c>
      <c r="C288" s="508">
        <v>0</v>
      </c>
      <c r="D288" s="508">
        <v>0</v>
      </c>
    </row>
    <row r="289" spans="1:4" ht="17.45" customHeight="1">
      <c r="A289" s="360" t="s">
        <v>253</v>
      </c>
      <c r="B289" s="508">
        <v>-13412.547269999999</v>
      </c>
      <c r="C289" s="508">
        <v>-2428.2831699999997</v>
      </c>
      <c r="D289" s="508">
        <v>-15840.83044</v>
      </c>
    </row>
    <row r="290" spans="1:4" ht="17.45" customHeight="1">
      <c r="A290" s="510" t="s">
        <v>254</v>
      </c>
      <c r="B290" s="508">
        <v>-13406.755289999999</v>
      </c>
      <c r="C290" s="508">
        <v>-1934.5745400000001</v>
      </c>
      <c r="D290" s="508">
        <v>-15341.329830000001</v>
      </c>
    </row>
    <row r="291" spans="1:4" ht="17.45" customHeight="1">
      <c r="A291" s="510" t="s">
        <v>255</v>
      </c>
      <c r="B291" s="508">
        <v>0</v>
      </c>
      <c r="C291" s="508">
        <v>0</v>
      </c>
      <c r="D291" s="508">
        <v>0</v>
      </c>
    </row>
    <row r="292" spans="1:4" ht="17.45" customHeight="1">
      <c r="A292" s="360" t="s">
        <v>256</v>
      </c>
      <c r="B292" s="508">
        <v>0</v>
      </c>
      <c r="C292" s="508">
        <v>0</v>
      </c>
      <c r="D292" s="508">
        <v>0</v>
      </c>
    </row>
    <row r="293" spans="1:4" ht="17.45" customHeight="1">
      <c r="A293" s="510" t="s">
        <v>257</v>
      </c>
      <c r="B293" s="508">
        <v>-5.7919799999999997</v>
      </c>
      <c r="C293" s="508">
        <v>-493.70863000000003</v>
      </c>
      <c r="D293" s="508">
        <v>-499.50060999999999</v>
      </c>
    </row>
    <row r="294" spans="1:4" ht="17.45" customHeight="1">
      <c r="A294" s="510" t="s">
        <v>258</v>
      </c>
      <c r="B294" s="508">
        <v>0</v>
      </c>
      <c r="C294" s="508">
        <v>0</v>
      </c>
      <c r="D294" s="508">
        <v>0</v>
      </c>
    </row>
    <row r="295" spans="1:4" ht="17.45" customHeight="1" thickBot="1">
      <c r="A295" s="360" t="s">
        <v>259</v>
      </c>
      <c r="B295" s="508">
        <v>0</v>
      </c>
      <c r="C295" s="508">
        <v>0</v>
      </c>
      <c r="D295" s="508">
        <v>0</v>
      </c>
    </row>
    <row r="296" spans="1:4" ht="17.45" customHeight="1" thickTop="1" thickBot="1">
      <c r="A296" s="512" t="s">
        <v>260</v>
      </c>
      <c r="B296" s="505">
        <v>26360.931710000001</v>
      </c>
      <c r="C296" s="505">
        <v>5163.0646200000001</v>
      </c>
      <c r="D296" s="505">
        <v>31523.996329999998</v>
      </c>
    </row>
    <row r="297" spans="1:4" ht="17.45" customHeight="1" thickTop="1" thickBot="1">
      <c r="A297" s="506" t="s">
        <v>261</v>
      </c>
      <c r="B297" s="507">
        <v>-24801.446899999999</v>
      </c>
      <c r="C297" s="507">
        <v>-5059.4488499999998</v>
      </c>
      <c r="D297" s="507">
        <v>-29860.89575</v>
      </c>
    </row>
    <row r="298" spans="1:4" ht="17.45" customHeight="1" thickTop="1">
      <c r="A298" s="360" t="s">
        <v>262</v>
      </c>
      <c r="B298" s="508">
        <v>-14349.343710000001</v>
      </c>
      <c r="C298" s="508">
        <v>-3117.16282</v>
      </c>
      <c r="D298" s="508">
        <v>-17466.506530000002</v>
      </c>
    </row>
    <row r="299" spans="1:4" ht="17.45" customHeight="1">
      <c r="A299" s="360" t="s">
        <v>263</v>
      </c>
      <c r="B299" s="508">
        <v>-2138.0156099999999</v>
      </c>
      <c r="C299" s="508">
        <v>-365.56130999999999</v>
      </c>
      <c r="D299" s="508">
        <v>-2503.57692</v>
      </c>
    </row>
    <row r="300" spans="1:4" ht="17.45" customHeight="1">
      <c r="A300" s="360" t="s">
        <v>264</v>
      </c>
      <c r="B300" s="508">
        <v>-84.272050000000007</v>
      </c>
      <c r="C300" s="508">
        <v>-36.377429999999997</v>
      </c>
      <c r="D300" s="508">
        <v>-120.64948</v>
      </c>
    </row>
    <row r="301" spans="1:4" ht="17.45" customHeight="1">
      <c r="A301" s="360" t="s">
        <v>265</v>
      </c>
      <c r="B301" s="508">
        <v>-873.28143999999998</v>
      </c>
      <c r="C301" s="508">
        <v>-47.676459999999999</v>
      </c>
      <c r="D301" s="508">
        <v>-920.9579</v>
      </c>
    </row>
    <row r="302" spans="1:4" ht="17.45" customHeight="1">
      <c r="A302" s="360" t="s">
        <v>266</v>
      </c>
      <c r="B302" s="508">
        <v>-1485.73071</v>
      </c>
      <c r="C302" s="508">
        <v>-431.13777000000005</v>
      </c>
      <c r="D302" s="508">
        <v>-1916.8684800000001</v>
      </c>
    </row>
    <row r="303" spans="1:4" ht="17.45" customHeight="1">
      <c r="A303" s="360" t="s">
        <v>267</v>
      </c>
      <c r="B303" s="508">
        <v>-277.45605999999998</v>
      </c>
      <c r="C303" s="508">
        <v>-89.14819</v>
      </c>
      <c r="D303" s="508">
        <v>-366.60424999999998</v>
      </c>
    </row>
    <row r="304" spans="1:4" ht="17.45" customHeight="1">
      <c r="A304" s="360" t="s">
        <v>268</v>
      </c>
      <c r="B304" s="508">
        <v>-1081.92283</v>
      </c>
      <c r="C304" s="508">
        <v>-165.5214</v>
      </c>
      <c r="D304" s="508">
        <v>-1247.4442300000001</v>
      </c>
    </row>
    <row r="305" spans="1:4" ht="17.45" customHeight="1">
      <c r="A305" s="360" t="s">
        <v>269</v>
      </c>
      <c r="B305" s="508">
        <v>-278.07852000000003</v>
      </c>
      <c r="C305" s="508">
        <v>-21.181000000000001</v>
      </c>
      <c r="D305" s="508">
        <v>-299.25952000000001</v>
      </c>
    </row>
    <row r="306" spans="1:4" ht="17.45" customHeight="1" thickBot="1">
      <c r="A306" s="510" t="s">
        <v>270</v>
      </c>
      <c r="B306" s="508">
        <v>-4233.3459699999994</v>
      </c>
      <c r="C306" s="508">
        <v>-785.68246999999997</v>
      </c>
      <c r="D306" s="508">
        <v>-5019.02844</v>
      </c>
    </row>
    <row r="307" spans="1:4" ht="17.45" customHeight="1" thickTop="1" thickBot="1">
      <c r="A307" s="398" t="s">
        <v>271</v>
      </c>
      <c r="B307" s="507">
        <v>1559.4848100000002</v>
      </c>
      <c r="C307" s="507">
        <v>103.61577</v>
      </c>
      <c r="D307" s="507">
        <v>1663.10058</v>
      </c>
    </row>
    <row r="308" spans="1:4" ht="17.45" customHeight="1" thickTop="1">
      <c r="A308" s="515" t="s">
        <v>272</v>
      </c>
      <c r="B308" s="508">
        <v>0.87596000000000007</v>
      </c>
      <c r="C308" s="508">
        <v>2.7E-4</v>
      </c>
      <c r="D308" s="508">
        <v>0.87623000000000006</v>
      </c>
    </row>
    <row r="309" spans="1:4" ht="17.45" customHeight="1">
      <c r="A309" s="510" t="s">
        <v>273</v>
      </c>
      <c r="B309" s="508">
        <v>-0.46600000000000003</v>
      </c>
      <c r="C309" s="508">
        <v>2.7E-4</v>
      </c>
      <c r="D309" s="508">
        <v>-0.46573000000000003</v>
      </c>
    </row>
    <row r="310" spans="1:4" ht="17.45" customHeight="1">
      <c r="A310" s="510" t="s">
        <v>274</v>
      </c>
      <c r="B310" s="508">
        <v>1.34196</v>
      </c>
      <c r="C310" s="508">
        <v>0</v>
      </c>
      <c r="D310" s="508">
        <v>1.34196</v>
      </c>
    </row>
    <row r="311" spans="1:4" ht="17.45" customHeight="1">
      <c r="A311" s="515" t="s">
        <v>275</v>
      </c>
      <c r="B311" s="508">
        <v>-2.3690000000000003E-2</v>
      </c>
      <c r="C311" s="508">
        <v>-9.130000000000001E-3</v>
      </c>
      <c r="D311" s="508">
        <v>-3.2820000000000002E-2</v>
      </c>
    </row>
    <row r="312" spans="1:4" ht="17.45" customHeight="1">
      <c r="A312" s="510" t="s">
        <v>276</v>
      </c>
      <c r="B312" s="508">
        <v>1.07E-3</v>
      </c>
      <c r="C312" s="508">
        <v>-1.4000000000000001E-4</v>
      </c>
      <c r="D312" s="508">
        <v>9.3000000000000005E-4</v>
      </c>
    </row>
    <row r="313" spans="1:4" ht="17.45" customHeight="1" thickBot="1">
      <c r="A313" s="510" t="s">
        <v>277</v>
      </c>
      <c r="B313" s="508">
        <v>-2.4760000000000001E-2</v>
      </c>
      <c r="C313" s="508">
        <v>-8.9899999999999997E-3</v>
      </c>
      <c r="D313" s="508">
        <v>-3.3750000000000002E-2</v>
      </c>
    </row>
    <row r="314" spans="1:4" ht="17.45" customHeight="1" thickTop="1" thickBot="1">
      <c r="A314" s="398" t="s">
        <v>278</v>
      </c>
      <c r="B314" s="507">
        <v>1560.33708</v>
      </c>
      <c r="C314" s="507">
        <v>103.60691</v>
      </c>
      <c r="D314" s="507">
        <v>1663.94399</v>
      </c>
    </row>
    <row r="315" spans="1:4" ht="17.45" customHeight="1" thickTop="1" thickBot="1">
      <c r="A315" s="515" t="s">
        <v>279</v>
      </c>
      <c r="B315" s="508">
        <v>0</v>
      </c>
      <c r="C315" s="508">
        <v>0</v>
      </c>
      <c r="D315" s="508">
        <v>0</v>
      </c>
    </row>
    <row r="316" spans="1:4" ht="17.45" customHeight="1" thickTop="1" thickBot="1">
      <c r="A316" s="398" t="s">
        <v>280</v>
      </c>
      <c r="B316" s="507">
        <v>1560.33708</v>
      </c>
      <c r="C316" s="507">
        <v>103.60691</v>
      </c>
      <c r="D316" s="507">
        <v>1663.94399</v>
      </c>
    </row>
    <row r="317" spans="1:4" ht="17.45" customHeight="1" thickTop="1" thickBot="1">
      <c r="A317" s="515" t="s">
        <v>281</v>
      </c>
      <c r="B317" s="508">
        <v>-286.52716999999996</v>
      </c>
      <c r="C317" s="508">
        <v>49.677630000000001</v>
      </c>
      <c r="D317" s="508">
        <v>-236.84954000000002</v>
      </c>
    </row>
    <row r="318" spans="1:4" ht="17.45" customHeight="1" thickTop="1" thickBot="1">
      <c r="A318" s="398" t="s">
        <v>282</v>
      </c>
      <c r="B318" s="507">
        <v>1273.8099099999999</v>
      </c>
      <c r="C318" s="507">
        <v>153.28454000000002</v>
      </c>
      <c r="D318" s="507">
        <v>1427.0944500000001</v>
      </c>
    </row>
    <row r="319" spans="1:4" ht="17.45" customHeight="1" thickTop="1" thickBot="1">
      <c r="A319" s="515" t="s">
        <v>283</v>
      </c>
      <c r="B319" s="508">
        <v>0</v>
      </c>
      <c r="C319" s="508">
        <v>0</v>
      </c>
      <c r="D319" s="508">
        <v>0</v>
      </c>
    </row>
    <row r="320" spans="1:4" ht="17.45" customHeight="1" thickTop="1" thickBot="1">
      <c r="A320" s="398" t="s">
        <v>284</v>
      </c>
      <c r="B320" s="507">
        <v>1273.8099099999999</v>
      </c>
      <c r="C320" s="507">
        <v>153.28454000000002</v>
      </c>
      <c r="D320" s="507">
        <v>1427.0944500000001</v>
      </c>
    </row>
    <row r="321" spans="1:4" ht="17.45" customHeight="1" thickTop="1" thickBot="1">
      <c r="A321" s="360" t="s">
        <v>285</v>
      </c>
      <c r="B321" s="245">
        <v>0</v>
      </c>
      <c r="C321" s="245">
        <v>0</v>
      </c>
      <c r="D321" s="245">
        <v>0</v>
      </c>
    </row>
    <row r="322" spans="1:4" ht="17.45" customHeight="1" thickTop="1" thickBot="1">
      <c r="A322" s="398" t="s">
        <v>286</v>
      </c>
      <c r="B322" s="507">
        <v>1273.8099099999999</v>
      </c>
      <c r="C322" s="507">
        <v>153.28454000000002</v>
      </c>
      <c r="D322" s="507">
        <v>1427.0944500000001</v>
      </c>
    </row>
    <row r="323" spans="1:4" ht="16.5" thickTop="1">
      <c r="A323" s="37"/>
    </row>
    <row r="324" spans="1:4" ht="15.75">
      <c r="A324" s="37"/>
    </row>
    <row r="325" spans="1:4" ht="15.75">
      <c r="A325" s="37"/>
    </row>
    <row r="326" spans="1:4" ht="15.75">
      <c r="A326" s="37"/>
    </row>
    <row r="327" spans="1:4" ht="15.75">
      <c r="A327" s="37"/>
    </row>
    <row r="328" spans="1:4" ht="15.75">
      <c r="A328" s="37"/>
    </row>
    <row r="329" spans="1:4" ht="15.75">
      <c r="A329" s="37"/>
    </row>
    <row r="330" spans="1:4" ht="15.75">
      <c r="A330" s="37"/>
    </row>
    <row r="331" spans="1:4" ht="15.75">
      <c r="A331" s="37"/>
    </row>
    <row r="332" spans="1:4" ht="15.75">
      <c r="A332" s="37"/>
    </row>
    <row r="333" spans="1:4" ht="15.75">
      <c r="A333" s="37"/>
    </row>
    <row r="334" spans="1:4" ht="15.75">
      <c r="A334" s="37"/>
    </row>
    <row r="335" spans="1:4" ht="15.75">
      <c r="A335" s="37"/>
    </row>
    <row r="336" spans="1:4" ht="15.75">
      <c r="A336" s="37"/>
    </row>
    <row r="337" spans="1:1" ht="15.75">
      <c r="A337" s="37"/>
    </row>
    <row r="338" spans="1:1" ht="15.75">
      <c r="A338" s="37"/>
    </row>
    <row r="339" spans="1:1" ht="15.75">
      <c r="A339" s="37"/>
    </row>
    <row r="340" spans="1:1" ht="15.75">
      <c r="A340" s="37"/>
    </row>
    <row r="341" spans="1:1" ht="15.75">
      <c r="A341" s="37"/>
    </row>
    <row r="342" spans="1:1" ht="15.75">
      <c r="A342" s="37"/>
    </row>
    <row r="343" spans="1:1" ht="15.75">
      <c r="A343" s="37"/>
    </row>
    <row r="344" spans="1:1" ht="15.75">
      <c r="A344" s="37"/>
    </row>
    <row r="345" spans="1:1" ht="15.75">
      <c r="A345" s="37"/>
    </row>
    <row r="346" spans="1:1" ht="15.75">
      <c r="A346" s="37"/>
    </row>
    <row r="347" spans="1:1" ht="15.75">
      <c r="A347" s="37"/>
    </row>
    <row r="348" spans="1:1" ht="15.75">
      <c r="A348" s="37"/>
    </row>
    <row r="349" spans="1:1" ht="15.75">
      <c r="A349" s="37"/>
    </row>
    <row r="350" spans="1:1" ht="15.75">
      <c r="A350" s="37"/>
    </row>
    <row r="351" spans="1:1" ht="15.75">
      <c r="A351" s="37"/>
    </row>
    <row r="352" spans="1:1" ht="15.75">
      <c r="A352" s="37"/>
    </row>
    <row r="353" spans="1:1" ht="15.75">
      <c r="A353" s="37"/>
    </row>
    <row r="354" spans="1:1" ht="15.75">
      <c r="A354" s="37"/>
    </row>
    <row r="355" spans="1:1" ht="15.75">
      <c r="A355" s="37"/>
    </row>
    <row r="356" spans="1:1" ht="15.75">
      <c r="A356" s="37"/>
    </row>
    <row r="357" spans="1:1" ht="15.75">
      <c r="A357" s="37"/>
    </row>
    <row r="358" spans="1:1" ht="15.75">
      <c r="A358" s="37"/>
    </row>
    <row r="359" spans="1:1" ht="15.75">
      <c r="A359" s="37"/>
    </row>
    <row r="360" spans="1:1" ht="15.75">
      <c r="A360" s="37"/>
    </row>
    <row r="361" spans="1:1" ht="15.75">
      <c r="A361" s="37"/>
    </row>
    <row r="362" spans="1:1" ht="15.75">
      <c r="A362" s="37"/>
    </row>
    <row r="363" spans="1:1" ht="15.75">
      <c r="A363" s="37"/>
    </row>
    <row r="364" spans="1:1" ht="15.75">
      <c r="A364" s="37"/>
    </row>
    <row r="365" spans="1:1" ht="15.75">
      <c r="A365" s="37"/>
    </row>
    <row r="366" spans="1:1" ht="15.75">
      <c r="A366" s="37"/>
    </row>
    <row r="367" spans="1:1" ht="15.75">
      <c r="A367" s="37"/>
    </row>
    <row r="368" spans="1:1" ht="15.75">
      <c r="A368" s="37"/>
    </row>
    <row r="369" spans="1:1" ht="15.75">
      <c r="A369" s="37"/>
    </row>
    <row r="370" spans="1:1" ht="15.75">
      <c r="A370" s="37"/>
    </row>
    <row r="371" spans="1:1" ht="15.75">
      <c r="A371" s="37"/>
    </row>
    <row r="372" spans="1:1" ht="15.75">
      <c r="A372" s="37"/>
    </row>
    <row r="373" spans="1:1" ht="15.75">
      <c r="A373" s="37"/>
    </row>
    <row r="374" spans="1:1" ht="15.75">
      <c r="A374" s="37"/>
    </row>
    <row r="375" spans="1:1" ht="15.75">
      <c r="A375" s="37"/>
    </row>
    <row r="376" spans="1:1" ht="15.75">
      <c r="A376" s="37"/>
    </row>
    <row r="377" spans="1:1" ht="15.75">
      <c r="A377" s="37"/>
    </row>
    <row r="378" spans="1:1" ht="15.75">
      <c r="A378" s="37"/>
    </row>
    <row r="379" spans="1:1" ht="15.75">
      <c r="A379" s="37"/>
    </row>
    <row r="380" spans="1:1" ht="15.75">
      <c r="A380" s="37"/>
    </row>
    <row r="381" spans="1:1" ht="15.75">
      <c r="A381" s="37"/>
    </row>
    <row r="382" spans="1:1" ht="15.75">
      <c r="A382" s="37"/>
    </row>
    <row r="383" spans="1:1" ht="15.75">
      <c r="A383" s="37"/>
    </row>
    <row r="384" spans="1:1" ht="15.75">
      <c r="A384" s="37"/>
    </row>
    <row r="385" spans="1:1" ht="15.75">
      <c r="A385" s="37"/>
    </row>
    <row r="386" spans="1:1" ht="15.75">
      <c r="A386" s="37"/>
    </row>
    <row r="387" spans="1:1" ht="15.75">
      <c r="A387" s="37"/>
    </row>
    <row r="388" spans="1:1" ht="15.75">
      <c r="A388" s="37"/>
    </row>
    <row r="389" spans="1:1" ht="15.75">
      <c r="A389" s="37"/>
    </row>
    <row r="390" spans="1:1" ht="15.75">
      <c r="A390" s="37"/>
    </row>
    <row r="391" spans="1:1" ht="15.75">
      <c r="A391" s="37"/>
    </row>
    <row r="392" spans="1:1" ht="15.75">
      <c r="A392" s="37"/>
    </row>
    <row r="393" spans="1:1" ht="15.75">
      <c r="A393" s="37"/>
    </row>
    <row r="394" spans="1:1" ht="15.75">
      <c r="A394" s="37"/>
    </row>
    <row r="395" spans="1:1" ht="15.75">
      <c r="A395" s="37"/>
    </row>
    <row r="396" spans="1:1" ht="15.75">
      <c r="A396" s="37"/>
    </row>
    <row r="397" spans="1:1" ht="15.75">
      <c r="A397" s="37"/>
    </row>
    <row r="398" spans="1:1" ht="15.75">
      <c r="A398" s="37"/>
    </row>
    <row r="399" spans="1:1" ht="15.75">
      <c r="A399" s="37"/>
    </row>
    <row r="400" spans="1:1" ht="15.75">
      <c r="A400" s="37"/>
    </row>
    <row r="401" spans="1:1" ht="15.75">
      <c r="A401" s="37"/>
    </row>
    <row r="402" spans="1:1" ht="15.75">
      <c r="A402" s="37"/>
    </row>
    <row r="403" spans="1:1" ht="15.75">
      <c r="A403" s="37"/>
    </row>
    <row r="404" spans="1:1" ht="15.75">
      <c r="A404" s="37"/>
    </row>
    <row r="405" spans="1:1" ht="15.75">
      <c r="A405" s="37"/>
    </row>
    <row r="406" spans="1:1" ht="15.75">
      <c r="A406" s="37"/>
    </row>
    <row r="407" spans="1:1" ht="15.75">
      <c r="A407" s="37"/>
    </row>
    <row r="408" spans="1:1" ht="15.75">
      <c r="A408" s="37"/>
    </row>
    <row r="409" spans="1:1" ht="15.75">
      <c r="A409" s="37"/>
    </row>
    <row r="410" spans="1:1" ht="15.75">
      <c r="A410" s="37"/>
    </row>
    <row r="411" spans="1:1" ht="15.75">
      <c r="A411" s="37"/>
    </row>
    <row r="412" spans="1:1" ht="15.75">
      <c r="A412" s="37"/>
    </row>
    <row r="413" spans="1:1" ht="15.75">
      <c r="A413" s="37"/>
    </row>
    <row r="414" spans="1:1" ht="15.75">
      <c r="A414" s="37"/>
    </row>
    <row r="415" spans="1:1" ht="15.75">
      <c r="A415" s="37"/>
    </row>
    <row r="416" spans="1:1" ht="15.75">
      <c r="A416" s="37"/>
    </row>
    <row r="417" spans="1:1" ht="15.75">
      <c r="A417" s="37"/>
    </row>
    <row r="418" spans="1:1" ht="15.75">
      <c r="A418" s="37"/>
    </row>
    <row r="419" spans="1:1" ht="15.75">
      <c r="A419" s="37"/>
    </row>
    <row r="420" spans="1:1" ht="15.75">
      <c r="A420" s="37"/>
    </row>
    <row r="421" spans="1:1" ht="15.75">
      <c r="A421" s="37"/>
    </row>
    <row r="422" spans="1:1" ht="15.75">
      <c r="A422" s="37"/>
    </row>
    <row r="423" spans="1:1" ht="15.75">
      <c r="A423" s="37"/>
    </row>
    <row r="424" spans="1:1" ht="15.75">
      <c r="A424" s="37"/>
    </row>
    <row r="425" spans="1:1" ht="15.75">
      <c r="A425" s="37"/>
    </row>
    <row r="426" spans="1:1" ht="15.75">
      <c r="A426" s="37"/>
    </row>
    <row r="427" spans="1:1" ht="15.75">
      <c r="A427" s="37"/>
    </row>
    <row r="428" spans="1:1" ht="15.75">
      <c r="A428" s="37"/>
    </row>
    <row r="429" spans="1:1" ht="15.75">
      <c r="A429" s="37"/>
    </row>
    <row r="430" spans="1:1" ht="15.75">
      <c r="A430" s="37"/>
    </row>
    <row r="431" spans="1:1" ht="15.75">
      <c r="A431" s="37"/>
    </row>
    <row r="432" spans="1:1" ht="15.75">
      <c r="A432" s="37"/>
    </row>
    <row r="433" spans="1:1" ht="15.75">
      <c r="A433" s="37"/>
    </row>
    <row r="434" spans="1:1" ht="15.75">
      <c r="A434" s="37"/>
    </row>
    <row r="435" spans="1:1" ht="15.75">
      <c r="A435" s="37"/>
    </row>
    <row r="436" spans="1:1" ht="15.75">
      <c r="A436" s="37"/>
    </row>
    <row r="437" spans="1:1" ht="15.75">
      <c r="A437" s="37"/>
    </row>
    <row r="438" spans="1:1" ht="15.75">
      <c r="A438" s="37"/>
    </row>
    <row r="439" spans="1:1" ht="15.75">
      <c r="A439" s="37"/>
    </row>
    <row r="440" spans="1:1" ht="15.75">
      <c r="A440" s="37"/>
    </row>
    <row r="441" spans="1:1" ht="15.75">
      <c r="A441" s="37"/>
    </row>
    <row r="442" spans="1:1" ht="15.75">
      <c r="A442" s="37"/>
    </row>
    <row r="443" spans="1:1" ht="15.75">
      <c r="A443" s="37"/>
    </row>
    <row r="444" spans="1:1" ht="15.75">
      <c r="A444" s="37"/>
    </row>
    <row r="445" spans="1:1" ht="15.75">
      <c r="A445" s="37"/>
    </row>
    <row r="446" spans="1:1" ht="15.75">
      <c r="A446" s="37"/>
    </row>
    <row r="447" spans="1:1" ht="15.75">
      <c r="A447" s="37"/>
    </row>
    <row r="448" spans="1:1" ht="15.75">
      <c r="A448" s="37"/>
    </row>
    <row r="449" spans="1:1" ht="15.75">
      <c r="A449" s="37"/>
    </row>
    <row r="450" spans="1:1" ht="15.75">
      <c r="A450" s="37"/>
    </row>
    <row r="451" spans="1:1" ht="15.75">
      <c r="A451" s="37"/>
    </row>
    <row r="452" spans="1:1" ht="15.75">
      <c r="A452" s="37"/>
    </row>
    <row r="453" spans="1:1" ht="15.75">
      <c r="A453" s="37"/>
    </row>
    <row r="454" spans="1:1" ht="15.75">
      <c r="A454" s="37"/>
    </row>
    <row r="455" spans="1:1" ht="15.75">
      <c r="A455" s="37"/>
    </row>
    <row r="456" spans="1:1" ht="15.75">
      <c r="A456" s="37"/>
    </row>
    <row r="457" spans="1:1" ht="15.75">
      <c r="A457" s="37"/>
    </row>
    <row r="458" spans="1:1" ht="15.75">
      <c r="A458" s="37"/>
    </row>
    <row r="459" spans="1:1" ht="15.75">
      <c r="A459" s="37"/>
    </row>
    <row r="460" spans="1:1" ht="15.75">
      <c r="A460" s="37"/>
    </row>
    <row r="461" spans="1:1" ht="15.75">
      <c r="A461" s="37"/>
    </row>
    <row r="462" spans="1:1" ht="15.75">
      <c r="A462" s="37"/>
    </row>
    <row r="463" spans="1:1" ht="15.75">
      <c r="A463" s="37"/>
    </row>
    <row r="464" spans="1:1" ht="15.75">
      <c r="A464" s="37"/>
    </row>
    <row r="465" spans="1:1" ht="15.75">
      <c r="A465" s="37"/>
    </row>
    <row r="466" spans="1:1" ht="15.75">
      <c r="A466" s="37"/>
    </row>
    <row r="467" spans="1:1" ht="15.75">
      <c r="A467" s="37"/>
    </row>
    <row r="468" spans="1:1" ht="15.75">
      <c r="A468" s="37"/>
    </row>
    <row r="469" spans="1:1" ht="15.75">
      <c r="A469" s="37"/>
    </row>
    <row r="470" spans="1:1" ht="15.75">
      <c r="A470" s="37"/>
    </row>
    <row r="471" spans="1:1" ht="15.75">
      <c r="A471" s="37"/>
    </row>
    <row r="472" spans="1:1" ht="15.75">
      <c r="A472" s="37"/>
    </row>
    <row r="473" spans="1:1" ht="15.75">
      <c r="A473" s="37"/>
    </row>
    <row r="474" spans="1:1" ht="15.75">
      <c r="A474" s="37"/>
    </row>
    <row r="475" spans="1:1" ht="15.75">
      <c r="A475" s="37"/>
    </row>
    <row r="476" spans="1:1" ht="15.75">
      <c r="A476" s="37"/>
    </row>
    <row r="477" spans="1:1" ht="15.75">
      <c r="A477" s="37"/>
    </row>
    <row r="478" spans="1:1" ht="15.75">
      <c r="A478" s="37"/>
    </row>
    <row r="479" spans="1:1" ht="15.75">
      <c r="A479" s="37"/>
    </row>
    <row r="480" spans="1:1" ht="15.75">
      <c r="A480" s="37"/>
    </row>
    <row r="481" spans="1:1" ht="15.75">
      <c r="A481" s="37"/>
    </row>
    <row r="482" spans="1:1" ht="15.75">
      <c r="A482" s="37"/>
    </row>
    <row r="483" spans="1:1" ht="15.75">
      <c r="A483" s="37"/>
    </row>
    <row r="484" spans="1:1" ht="15.75">
      <c r="A484" s="37"/>
    </row>
    <row r="485" spans="1:1" ht="15.75">
      <c r="A485" s="37"/>
    </row>
    <row r="486" spans="1:1" ht="15.75">
      <c r="A486" s="37"/>
    </row>
    <row r="487" spans="1:1" ht="15.75">
      <c r="A487" s="37"/>
    </row>
    <row r="488" spans="1:1" ht="15.75">
      <c r="A488" s="37"/>
    </row>
    <row r="489" spans="1:1" ht="15.75">
      <c r="A489" s="37"/>
    </row>
    <row r="490" spans="1:1" ht="15.75">
      <c r="A490" s="37"/>
    </row>
    <row r="491" spans="1:1" ht="15.75">
      <c r="A491" s="37"/>
    </row>
    <row r="492" spans="1:1" ht="15.75">
      <c r="A492" s="37"/>
    </row>
    <row r="493" spans="1:1" ht="15.75">
      <c r="A493" s="37"/>
    </row>
    <row r="494" spans="1:1" ht="15.75">
      <c r="A494" s="37"/>
    </row>
    <row r="495" spans="1:1" ht="15.75">
      <c r="A495" s="37"/>
    </row>
    <row r="496" spans="1:1" ht="15.75">
      <c r="A496" s="37"/>
    </row>
    <row r="497" spans="1:1" ht="15.75">
      <c r="A497" s="37"/>
    </row>
    <row r="498" spans="1:1" ht="15.75">
      <c r="A498" s="37"/>
    </row>
    <row r="499" spans="1:1" ht="15.75">
      <c r="A499" s="37"/>
    </row>
    <row r="500" spans="1:1" ht="15.75">
      <c r="A500" s="37"/>
    </row>
    <row r="501" spans="1:1" ht="15.75">
      <c r="A501" s="37"/>
    </row>
    <row r="502" spans="1:1" ht="15.75">
      <c r="A502" s="37"/>
    </row>
    <row r="503" spans="1:1" ht="15.75">
      <c r="A503" s="37"/>
    </row>
    <row r="504" spans="1:1" ht="15.75">
      <c r="A504" s="37"/>
    </row>
    <row r="505" spans="1:1" ht="15.75">
      <c r="A505" s="37"/>
    </row>
    <row r="506" spans="1:1" ht="15.75">
      <c r="A506" s="37"/>
    </row>
    <row r="507" spans="1:1" ht="15.75">
      <c r="A507" s="37"/>
    </row>
    <row r="508" spans="1:1" ht="15.75">
      <c r="A508" s="37"/>
    </row>
    <row r="509" spans="1:1" ht="15.75">
      <c r="A509" s="37"/>
    </row>
    <row r="510" spans="1:1" ht="15.75">
      <c r="A510" s="37"/>
    </row>
    <row r="511" spans="1:1" ht="15.75">
      <c r="A511" s="37"/>
    </row>
    <row r="512" spans="1:1" ht="15.75">
      <c r="A512" s="37"/>
    </row>
    <row r="513" spans="1:1" ht="15.75">
      <c r="A513" s="37"/>
    </row>
    <row r="514" spans="1:1" ht="15.75">
      <c r="A514" s="37"/>
    </row>
    <row r="515" spans="1:1" ht="15.75">
      <c r="A515" s="37"/>
    </row>
    <row r="516" spans="1:1" ht="15.75">
      <c r="A516" s="37"/>
    </row>
    <row r="517" spans="1:1" ht="15.75">
      <c r="A517" s="37"/>
    </row>
    <row r="518" spans="1:1" ht="15.75">
      <c r="A518" s="37"/>
    </row>
    <row r="519" spans="1:1" ht="15.75">
      <c r="A519" s="37"/>
    </row>
    <row r="520" spans="1:1" ht="15.75">
      <c r="A520" s="37"/>
    </row>
    <row r="521" spans="1:1" ht="15.75">
      <c r="A521" s="37"/>
    </row>
    <row r="522" spans="1:1" ht="15.75">
      <c r="A522" s="37"/>
    </row>
    <row r="523" spans="1:1" ht="15.75">
      <c r="A523" s="37"/>
    </row>
    <row r="524" spans="1:1" ht="15.75">
      <c r="A524" s="37"/>
    </row>
    <row r="525" spans="1:1" ht="15.75">
      <c r="A525" s="37"/>
    </row>
    <row r="526" spans="1:1" ht="15.75">
      <c r="A526" s="37"/>
    </row>
    <row r="527" spans="1:1" ht="15.75">
      <c r="A527" s="37"/>
    </row>
    <row r="528" spans="1:1" ht="15.75">
      <c r="A528" s="37"/>
    </row>
    <row r="529" spans="1:1" ht="15.75">
      <c r="A529" s="37"/>
    </row>
    <row r="530" spans="1:1" ht="15.75">
      <c r="A530" s="37"/>
    </row>
    <row r="531" spans="1:1" ht="15.75">
      <c r="A531" s="37"/>
    </row>
    <row r="532" spans="1:1" ht="15.75">
      <c r="A532" s="37"/>
    </row>
    <row r="533" spans="1:1" ht="15.75">
      <c r="A533" s="37"/>
    </row>
    <row r="534" spans="1:1" ht="15.75">
      <c r="A534" s="37"/>
    </row>
    <row r="535" spans="1:1" ht="15.75">
      <c r="A535" s="37"/>
    </row>
    <row r="536" spans="1:1" ht="15.75">
      <c r="A536" s="37"/>
    </row>
    <row r="537" spans="1:1" ht="15.75">
      <c r="A537" s="37"/>
    </row>
    <row r="538" spans="1:1" ht="15.75">
      <c r="A538" s="37"/>
    </row>
    <row r="539" spans="1:1" ht="15.75">
      <c r="A539" s="37"/>
    </row>
    <row r="540" spans="1:1" ht="15.75">
      <c r="A540" s="37"/>
    </row>
    <row r="541" spans="1:1" ht="15.75">
      <c r="A541" s="37"/>
    </row>
    <row r="542" spans="1:1" ht="15.75">
      <c r="A542" s="37"/>
    </row>
    <row r="543" spans="1:1" ht="15.75">
      <c r="A543" s="37"/>
    </row>
    <row r="544" spans="1:1" ht="15.75">
      <c r="A544" s="37"/>
    </row>
    <row r="545" spans="1:1" ht="15.75">
      <c r="A545" s="37"/>
    </row>
    <row r="546" spans="1:1" ht="15.75">
      <c r="A546" s="37"/>
    </row>
    <row r="547" spans="1:1" ht="15.75">
      <c r="A547" s="37"/>
    </row>
    <row r="548" spans="1:1" ht="15.75">
      <c r="A548" s="37"/>
    </row>
    <row r="549" spans="1:1" ht="15.75">
      <c r="A549" s="37"/>
    </row>
    <row r="550" spans="1:1" ht="15.75">
      <c r="A550" s="37"/>
    </row>
    <row r="551" spans="1:1" ht="15.75">
      <c r="A551" s="37"/>
    </row>
    <row r="552" spans="1:1" ht="15.75">
      <c r="A552" s="37"/>
    </row>
    <row r="553" spans="1:1" ht="15.75">
      <c r="A553" s="37"/>
    </row>
    <row r="554" spans="1:1" ht="15.75">
      <c r="A554" s="37"/>
    </row>
    <row r="555" spans="1:1" ht="15.75">
      <c r="A555" s="37"/>
    </row>
    <row r="556" spans="1:1" ht="15.75">
      <c r="A556" s="37"/>
    </row>
    <row r="557" spans="1:1" ht="15.75">
      <c r="A557" s="37"/>
    </row>
    <row r="558" spans="1:1" ht="15.75">
      <c r="A558" s="37"/>
    </row>
    <row r="559" spans="1:1" ht="15.75">
      <c r="A559" s="37"/>
    </row>
    <row r="560" spans="1:1" ht="15.75">
      <c r="A560" s="37"/>
    </row>
    <row r="561" spans="1:1" ht="15.75">
      <c r="A561" s="37"/>
    </row>
    <row r="562" spans="1:1" ht="15.75">
      <c r="A562" s="37"/>
    </row>
    <row r="563" spans="1:1" ht="15.75">
      <c r="A563" s="37"/>
    </row>
    <row r="564" spans="1:1" ht="15.75">
      <c r="A564" s="37"/>
    </row>
    <row r="565" spans="1:1" ht="15.75">
      <c r="A565" s="37"/>
    </row>
    <row r="566" spans="1:1" ht="15.75">
      <c r="A566" s="37"/>
    </row>
    <row r="567" spans="1:1" ht="15.75">
      <c r="A567" s="37"/>
    </row>
    <row r="568" spans="1:1" ht="15.75">
      <c r="A568" s="37"/>
    </row>
    <row r="569" spans="1:1" ht="15.75">
      <c r="A569" s="37"/>
    </row>
    <row r="570" spans="1:1" ht="15.75">
      <c r="A570" s="37"/>
    </row>
    <row r="571" spans="1:1" ht="15.75">
      <c r="A571" s="37"/>
    </row>
    <row r="572" spans="1:1" ht="15.75">
      <c r="A572" s="37"/>
    </row>
    <row r="573" spans="1:1" ht="15.75">
      <c r="A573" s="37"/>
    </row>
    <row r="574" spans="1:1" ht="15.75">
      <c r="A574" s="37"/>
    </row>
    <row r="575" spans="1:1" ht="15.75">
      <c r="A575" s="37"/>
    </row>
    <row r="576" spans="1:1" ht="15.75">
      <c r="A576" s="37"/>
    </row>
    <row r="577" spans="1:1" ht="15.75">
      <c r="A577" s="37"/>
    </row>
    <row r="578" spans="1:1" ht="15.75">
      <c r="A578" s="37"/>
    </row>
    <row r="579" spans="1:1" ht="15.75">
      <c r="A579" s="37"/>
    </row>
    <row r="580" spans="1:1" ht="15.75">
      <c r="A580" s="37"/>
    </row>
    <row r="581" spans="1:1" ht="15.75">
      <c r="A581" s="37"/>
    </row>
    <row r="582" spans="1:1" ht="15.75">
      <c r="A582" s="37"/>
    </row>
    <row r="583" spans="1:1" ht="15.75">
      <c r="A583" s="37"/>
    </row>
    <row r="584" spans="1:1" ht="15.75">
      <c r="A584" s="37"/>
    </row>
    <row r="585" spans="1:1" ht="15.75">
      <c r="A585" s="37"/>
    </row>
    <row r="586" spans="1:1" ht="15.75">
      <c r="A586" s="37"/>
    </row>
    <row r="587" spans="1:1" ht="15.75">
      <c r="A587" s="37"/>
    </row>
    <row r="588" spans="1:1" ht="15.75">
      <c r="A588" s="37"/>
    </row>
    <row r="589" spans="1:1" ht="15.75">
      <c r="A589" s="37"/>
    </row>
    <row r="590" spans="1:1" ht="15.75">
      <c r="A590" s="37"/>
    </row>
    <row r="591" spans="1:1" ht="15.75">
      <c r="A591" s="37"/>
    </row>
    <row r="592" spans="1:1" ht="15.75">
      <c r="A592" s="37"/>
    </row>
    <row r="593" spans="1:1" ht="15.75">
      <c r="A593" s="37"/>
    </row>
    <row r="594" spans="1:1" ht="15.75">
      <c r="A594" s="37"/>
    </row>
    <row r="595" spans="1:1" ht="15.75">
      <c r="A595" s="37"/>
    </row>
    <row r="596" spans="1:1" ht="15.75">
      <c r="A596" s="37"/>
    </row>
    <row r="597" spans="1:1" ht="15.75">
      <c r="A597" s="37"/>
    </row>
    <row r="598" spans="1:1" ht="15.75">
      <c r="A598" s="37"/>
    </row>
    <row r="599" spans="1:1" ht="15.75">
      <c r="A599" s="37"/>
    </row>
    <row r="600" spans="1:1" ht="15.75">
      <c r="A600" s="37"/>
    </row>
    <row r="601" spans="1:1" ht="15.75">
      <c r="A601" s="37"/>
    </row>
    <row r="602" spans="1:1" ht="15.75">
      <c r="A602" s="37"/>
    </row>
    <row r="603" spans="1:1" ht="15.75">
      <c r="A603" s="37"/>
    </row>
    <row r="604" spans="1:1" ht="15.75">
      <c r="A604" s="37"/>
    </row>
    <row r="605" spans="1:1" ht="15.75">
      <c r="A605" s="37"/>
    </row>
    <row r="606" spans="1:1" ht="15.75">
      <c r="A606" s="37"/>
    </row>
    <row r="607" spans="1:1" ht="15.75">
      <c r="A607" s="37"/>
    </row>
    <row r="608" spans="1:1" ht="15.75">
      <c r="A608" s="37"/>
    </row>
    <row r="609" spans="1:1" ht="15.75">
      <c r="A609" s="37"/>
    </row>
    <row r="610" spans="1:1" ht="15.75">
      <c r="A610" s="37"/>
    </row>
    <row r="611" spans="1:1" ht="15.75">
      <c r="A611" s="37"/>
    </row>
    <row r="612" spans="1:1" ht="15.75">
      <c r="A612" s="37"/>
    </row>
    <row r="613" spans="1:1" ht="15.75">
      <c r="A613" s="37"/>
    </row>
    <row r="614" spans="1:1" ht="15.75">
      <c r="A614" s="37"/>
    </row>
    <row r="615" spans="1:1" ht="15.75">
      <c r="A615" s="37"/>
    </row>
    <row r="616" spans="1:1" ht="15.75">
      <c r="A616" s="37"/>
    </row>
    <row r="617" spans="1:1" ht="15.75">
      <c r="A617" s="37"/>
    </row>
    <row r="618" spans="1:1" ht="15.75">
      <c r="A618" s="37"/>
    </row>
    <row r="619" spans="1:1" ht="15.75">
      <c r="A619" s="37"/>
    </row>
    <row r="620" spans="1:1" ht="15.75">
      <c r="A620" s="37"/>
    </row>
    <row r="621" spans="1:1" ht="15.75">
      <c r="A621" s="37"/>
    </row>
    <row r="622" spans="1:1" ht="15.75">
      <c r="A622" s="37"/>
    </row>
    <row r="623" spans="1:1" ht="15.75">
      <c r="A623" s="37"/>
    </row>
    <row r="624" spans="1:1" ht="15.75">
      <c r="A624" s="37"/>
    </row>
    <row r="625" spans="1:1" ht="15.75">
      <c r="A625" s="37"/>
    </row>
    <row r="626" spans="1:1" ht="15.75">
      <c r="A626" s="37"/>
    </row>
    <row r="627" spans="1:1" ht="15.75">
      <c r="A627" s="37"/>
    </row>
    <row r="628" spans="1:1" ht="15.75">
      <c r="A628" s="37"/>
    </row>
    <row r="629" spans="1:1" ht="15.75">
      <c r="A629" s="37"/>
    </row>
    <row r="630" spans="1:1" ht="15.75">
      <c r="A630" s="37"/>
    </row>
    <row r="631" spans="1:1" ht="15.75">
      <c r="A631" s="37"/>
    </row>
    <row r="632" spans="1:1" ht="15.75">
      <c r="A632" s="37"/>
    </row>
    <row r="633" spans="1:1" ht="15.75">
      <c r="A633" s="37"/>
    </row>
    <row r="634" spans="1:1" ht="15.75">
      <c r="A634" s="37"/>
    </row>
    <row r="635" spans="1:1" ht="15.75">
      <c r="A635" s="37"/>
    </row>
    <row r="636" spans="1:1" ht="15.75">
      <c r="A636" s="37"/>
    </row>
    <row r="637" spans="1:1" ht="15.75">
      <c r="A637" s="37"/>
    </row>
    <row r="638" spans="1:1" ht="15.75">
      <c r="A638" s="37"/>
    </row>
    <row r="639" spans="1:1" ht="15.75">
      <c r="A639" s="37"/>
    </row>
    <row r="640" spans="1:1" ht="15.75">
      <c r="A640" s="37"/>
    </row>
    <row r="641" spans="1:1" ht="15.75">
      <c r="A641" s="37"/>
    </row>
    <row r="642" spans="1:1" ht="15.75">
      <c r="A642" s="37"/>
    </row>
    <row r="643" spans="1:1" ht="15.75">
      <c r="A643" s="37"/>
    </row>
    <row r="644" spans="1:1" ht="15.75">
      <c r="A644" s="37"/>
    </row>
    <row r="645" spans="1:1" ht="15.75">
      <c r="A645" s="37"/>
    </row>
    <row r="646" spans="1:1" ht="15.75">
      <c r="A646" s="37"/>
    </row>
    <row r="647" spans="1:1" ht="15.75">
      <c r="A647" s="37"/>
    </row>
    <row r="648" spans="1:1" ht="15.75">
      <c r="A648" s="37"/>
    </row>
    <row r="649" spans="1:1" ht="15.75">
      <c r="A649" s="37"/>
    </row>
    <row r="650" spans="1:1" ht="15.75">
      <c r="A650" s="37"/>
    </row>
    <row r="651" spans="1:1" ht="15.75">
      <c r="A651" s="37"/>
    </row>
    <row r="652" spans="1:1" ht="15.75">
      <c r="A652" s="37"/>
    </row>
    <row r="653" spans="1:1" ht="15.75">
      <c r="A653" s="37"/>
    </row>
    <row r="654" spans="1:1" ht="15.75">
      <c r="A654" s="37"/>
    </row>
    <row r="655" spans="1:1" ht="15.75">
      <c r="A655" s="37"/>
    </row>
  </sheetData>
  <mergeCells count="4">
    <mergeCell ref="A1:D1"/>
    <mergeCell ref="A2:D2"/>
    <mergeCell ref="A3:D3"/>
    <mergeCell ref="A4:D4"/>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4"/>
  <sheetViews>
    <sheetView showGridLines="0" workbookViewId="0">
      <selection sqref="A1:D1"/>
    </sheetView>
  </sheetViews>
  <sheetFormatPr defaultColWidth="9.140625" defaultRowHeight="15"/>
  <cols>
    <col min="1" max="1" width="77.28515625" style="39" customWidth="1"/>
    <col min="2" max="4" width="14.7109375" style="363" customWidth="1"/>
    <col min="5" max="5" width="2.85546875" style="76" customWidth="1"/>
    <col min="6" max="256" width="9.140625" style="363"/>
    <col min="257" max="257" width="77.28515625" style="363" customWidth="1"/>
    <col min="258" max="260" width="9.28515625" style="363" customWidth="1"/>
    <col min="261" max="261" width="2.85546875" style="363" customWidth="1"/>
    <col min="262" max="512" width="9.140625" style="363"/>
    <col min="513" max="513" width="77.28515625" style="363" customWidth="1"/>
    <col min="514" max="516" width="9.28515625" style="363" customWidth="1"/>
    <col min="517" max="517" width="2.85546875" style="363" customWidth="1"/>
    <col min="518" max="768" width="9.140625" style="363"/>
    <col min="769" max="769" width="77.28515625" style="363" customWidth="1"/>
    <col min="770" max="772" width="9.28515625" style="363" customWidth="1"/>
    <col min="773" max="773" width="2.85546875" style="363" customWidth="1"/>
    <col min="774" max="1024" width="9.140625" style="363"/>
    <col min="1025" max="1025" width="77.28515625" style="363" customWidth="1"/>
    <col min="1026" max="1028" width="9.28515625" style="363" customWidth="1"/>
    <col min="1029" max="1029" width="2.85546875" style="363" customWidth="1"/>
    <col min="1030" max="1280" width="9.140625" style="363"/>
    <col min="1281" max="1281" width="77.28515625" style="363" customWidth="1"/>
    <col min="1282" max="1284" width="9.28515625" style="363" customWidth="1"/>
    <col min="1285" max="1285" width="2.85546875" style="363" customWidth="1"/>
    <col min="1286" max="1536" width="9.140625" style="363"/>
    <col min="1537" max="1537" width="77.28515625" style="363" customWidth="1"/>
    <col min="1538" max="1540" width="9.28515625" style="363" customWidth="1"/>
    <col min="1541" max="1541" width="2.85546875" style="363" customWidth="1"/>
    <col min="1542" max="1792" width="9.140625" style="363"/>
    <col min="1793" max="1793" width="77.28515625" style="363" customWidth="1"/>
    <col min="1794" max="1796" width="9.28515625" style="363" customWidth="1"/>
    <col min="1797" max="1797" width="2.85546875" style="363" customWidth="1"/>
    <col min="1798" max="2048" width="9.140625" style="363"/>
    <col min="2049" max="2049" width="77.28515625" style="363" customWidth="1"/>
    <col min="2050" max="2052" width="9.28515625" style="363" customWidth="1"/>
    <col min="2053" max="2053" width="2.85546875" style="363" customWidth="1"/>
    <col min="2054" max="2304" width="9.140625" style="363"/>
    <col min="2305" max="2305" width="77.28515625" style="363" customWidth="1"/>
    <col min="2306" max="2308" width="9.28515625" style="363" customWidth="1"/>
    <col min="2309" max="2309" width="2.85546875" style="363" customWidth="1"/>
    <col min="2310" max="2560" width="9.140625" style="363"/>
    <col min="2561" max="2561" width="77.28515625" style="363" customWidth="1"/>
    <col min="2562" max="2564" width="9.28515625" style="363" customWidth="1"/>
    <col min="2565" max="2565" width="2.85546875" style="363" customWidth="1"/>
    <col min="2566" max="2816" width="9.140625" style="363"/>
    <col min="2817" max="2817" width="77.28515625" style="363" customWidth="1"/>
    <col min="2818" max="2820" width="9.28515625" style="363" customWidth="1"/>
    <col min="2821" max="2821" width="2.85546875" style="363" customWidth="1"/>
    <col min="2822" max="3072" width="9.140625" style="363"/>
    <col min="3073" max="3073" width="77.28515625" style="363" customWidth="1"/>
    <col min="3074" max="3076" width="9.28515625" style="363" customWidth="1"/>
    <col min="3077" max="3077" width="2.85546875" style="363" customWidth="1"/>
    <col min="3078" max="3328" width="9.140625" style="363"/>
    <col min="3329" max="3329" width="77.28515625" style="363" customWidth="1"/>
    <col min="3330" max="3332" width="9.28515625" style="363" customWidth="1"/>
    <col min="3333" max="3333" width="2.85546875" style="363" customWidth="1"/>
    <col min="3334" max="3584" width="9.140625" style="363"/>
    <col min="3585" max="3585" width="77.28515625" style="363" customWidth="1"/>
    <col min="3586" max="3588" width="9.28515625" style="363" customWidth="1"/>
    <col min="3589" max="3589" width="2.85546875" style="363" customWidth="1"/>
    <col min="3590" max="3840" width="9.140625" style="363"/>
    <col min="3841" max="3841" width="77.28515625" style="363" customWidth="1"/>
    <col min="3842" max="3844" width="9.28515625" style="363" customWidth="1"/>
    <col min="3845" max="3845" width="2.85546875" style="363" customWidth="1"/>
    <col min="3846" max="4096" width="9.140625" style="363"/>
    <col min="4097" max="4097" width="77.28515625" style="363" customWidth="1"/>
    <col min="4098" max="4100" width="9.28515625" style="363" customWidth="1"/>
    <col min="4101" max="4101" width="2.85546875" style="363" customWidth="1"/>
    <col min="4102" max="4352" width="9.140625" style="363"/>
    <col min="4353" max="4353" width="77.28515625" style="363" customWidth="1"/>
    <col min="4354" max="4356" width="9.28515625" style="363" customWidth="1"/>
    <col min="4357" max="4357" width="2.85546875" style="363" customWidth="1"/>
    <col min="4358" max="4608" width="9.140625" style="363"/>
    <col min="4609" max="4609" width="77.28515625" style="363" customWidth="1"/>
    <col min="4610" max="4612" width="9.28515625" style="363" customWidth="1"/>
    <col min="4613" max="4613" width="2.85546875" style="363" customWidth="1"/>
    <col min="4614" max="4864" width="9.140625" style="363"/>
    <col min="4865" max="4865" width="77.28515625" style="363" customWidth="1"/>
    <col min="4866" max="4868" width="9.28515625" style="363" customWidth="1"/>
    <col min="4869" max="4869" width="2.85546875" style="363" customWidth="1"/>
    <col min="4870" max="5120" width="9.140625" style="363"/>
    <col min="5121" max="5121" width="77.28515625" style="363" customWidth="1"/>
    <col min="5122" max="5124" width="9.28515625" style="363" customWidth="1"/>
    <col min="5125" max="5125" width="2.85546875" style="363" customWidth="1"/>
    <col min="5126" max="5376" width="9.140625" style="363"/>
    <col min="5377" max="5377" width="77.28515625" style="363" customWidth="1"/>
    <col min="5378" max="5380" width="9.28515625" style="363" customWidth="1"/>
    <col min="5381" max="5381" width="2.85546875" style="363" customWidth="1"/>
    <col min="5382" max="5632" width="9.140625" style="363"/>
    <col min="5633" max="5633" width="77.28515625" style="363" customWidth="1"/>
    <col min="5634" max="5636" width="9.28515625" style="363" customWidth="1"/>
    <col min="5637" max="5637" width="2.85546875" style="363" customWidth="1"/>
    <col min="5638" max="5888" width="9.140625" style="363"/>
    <col min="5889" max="5889" width="77.28515625" style="363" customWidth="1"/>
    <col min="5890" max="5892" width="9.28515625" style="363" customWidth="1"/>
    <col min="5893" max="5893" width="2.85546875" style="363" customWidth="1"/>
    <col min="5894" max="6144" width="9.140625" style="363"/>
    <col min="6145" max="6145" width="77.28515625" style="363" customWidth="1"/>
    <col min="6146" max="6148" width="9.28515625" style="363" customWidth="1"/>
    <col min="6149" max="6149" width="2.85546875" style="363" customWidth="1"/>
    <col min="6150" max="6400" width="9.140625" style="363"/>
    <col min="6401" max="6401" width="77.28515625" style="363" customWidth="1"/>
    <col min="6402" max="6404" width="9.28515625" style="363" customWidth="1"/>
    <col min="6405" max="6405" width="2.85546875" style="363" customWidth="1"/>
    <col min="6406" max="6656" width="9.140625" style="363"/>
    <col min="6657" max="6657" width="77.28515625" style="363" customWidth="1"/>
    <col min="6658" max="6660" width="9.28515625" style="363" customWidth="1"/>
    <col min="6661" max="6661" width="2.85546875" style="363" customWidth="1"/>
    <col min="6662" max="6912" width="9.140625" style="363"/>
    <col min="6913" max="6913" width="77.28515625" style="363" customWidth="1"/>
    <col min="6914" max="6916" width="9.28515625" style="363" customWidth="1"/>
    <col min="6917" max="6917" width="2.85546875" style="363" customWidth="1"/>
    <col min="6918" max="7168" width="9.140625" style="363"/>
    <col min="7169" max="7169" width="77.28515625" style="363" customWidth="1"/>
    <col min="7170" max="7172" width="9.28515625" style="363" customWidth="1"/>
    <col min="7173" max="7173" width="2.85546875" style="363" customWidth="1"/>
    <col min="7174" max="7424" width="9.140625" style="363"/>
    <col min="7425" max="7425" width="77.28515625" style="363" customWidth="1"/>
    <col min="7426" max="7428" width="9.28515625" style="363" customWidth="1"/>
    <col min="7429" max="7429" width="2.85546875" style="363" customWidth="1"/>
    <col min="7430" max="7680" width="9.140625" style="363"/>
    <col min="7681" max="7681" width="77.28515625" style="363" customWidth="1"/>
    <col min="7682" max="7684" width="9.28515625" style="363" customWidth="1"/>
    <col min="7685" max="7685" width="2.85546875" style="363" customWidth="1"/>
    <col min="7686" max="7936" width="9.140625" style="363"/>
    <col min="7937" max="7937" width="77.28515625" style="363" customWidth="1"/>
    <col min="7938" max="7940" width="9.28515625" style="363" customWidth="1"/>
    <col min="7941" max="7941" width="2.85546875" style="363" customWidth="1"/>
    <col min="7942" max="8192" width="9.140625" style="363"/>
    <col min="8193" max="8193" width="77.28515625" style="363" customWidth="1"/>
    <col min="8194" max="8196" width="9.28515625" style="363" customWidth="1"/>
    <col min="8197" max="8197" width="2.85546875" style="363" customWidth="1"/>
    <col min="8198" max="8448" width="9.140625" style="363"/>
    <col min="8449" max="8449" width="77.28515625" style="363" customWidth="1"/>
    <col min="8450" max="8452" width="9.28515625" style="363" customWidth="1"/>
    <col min="8453" max="8453" width="2.85546875" style="363" customWidth="1"/>
    <col min="8454" max="8704" width="9.140625" style="363"/>
    <col min="8705" max="8705" width="77.28515625" style="363" customWidth="1"/>
    <col min="8706" max="8708" width="9.28515625" style="363" customWidth="1"/>
    <col min="8709" max="8709" width="2.85546875" style="363" customWidth="1"/>
    <col min="8710" max="8960" width="9.140625" style="363"/>
    <col min="8961" max="8961" width="77.28515625" style="363" customWidth="1"/>
    <col min="8962" max="8964" width="9.28515625" style="363" customWidth="1"/>
    <col min="8965" max="8965" width="2.85546875" style="363" customWidth="1"/>
    <col min="8966" max="9216" width="9.140625" style="363"/>
    <col min="9217" max="9217" width="77.28515625" style="363" customWidth="1"/>
    <col min="9218" max="9220" width="9.28515625" style="363" customWidth="1"/>
    <col min="9221" max="9221" width="2.85546875" style="363" customWidth="1"/>
    <col min="9222" max="9472" width="9.140625" style="363"/>
    <col min="9473" max="9473" width="77.28515625" style="363" customWidth="1"/>
    <col min="9474" max="9476" width="9.28515625" style="363" customWidth="1"/>
    <col min="9477" max="9477" width="2.85546875" style="363" customWidth="1"/>
    <col min="9478" max="9728" width="9.140625" style="363"/>
    <col min="9729" max="9729" width="77.28515625" style="363" customWidth="1"/>
    <col min="9730" max="9732" width="9.28515625" style="363" customWidth="1"/>
    <col min="9733" max="9733" width="2.85546875" style="363" customWidth="1"/>
    <col min="9734" max="9984" width="9.140625" style="363"/>
    <col min="9985" max="9985" width="77.28515625" style="363" customWidth="1"/>
    <col min="9986" max="9988" width="9.28515625" style="363" customWidth="1"/>
    <col min="9989" max="9989" width="2.85546875" style="363" customWidth="1"/>
    <col min="9990" max="10240" width="9.140625" style="363"/>
    <col min="10241" max="10241" width="77.28515625" style="363" customWidth="1"/>
    <col min="10242" max="10244" width="9.28515625" style="363" customWidth="1"/>
    <col min="10245" max="10245" width="2.85546875" style="363" customWidth="1"/>
    <col min="10246" max="10496" width="9.140625" style="363"/>
    <col min="10497" max="10497" width="77.28515625" style="363" customWidth="1"/>
    <col min="10498" max="10500" width="9.28515625" style="363" customWidth="1"/>
    <col min="10501" max="10501" width="2.85546875" style="363" customWidth="1"/>
    <col min="10502" max="10752" width="9.140625" style="363"/>
    <col min="10753" max="10753" width="77.28515625" style="363" customWidth="1"/>
    <col min="10754" max="10756" width="9.28515625" style="363" customWidth="1"/>
    <col min="10757" max="10757" width="2.85546875" style="363" customWidth="1"/>
    <col min="10758" max="11008" width="9.140625" style="363"/>
    <col min="11009" max="11009" width="77.28515625" style="363" customWidth="1"/>
    <col min="11010" max="11012" width="9.28515625" style="363" customWidth="1"/>
    <col min="11013" max="11013" width="2.85546875" style="363" customWidth="1"/>
    <col min="11014" max="11264" width="9.140625" style="363"/>
    <col min="11265" max="11265" width="77.28515625" style="363" customWidth="1"/>
    <col min="11266" max="11268" width="9.28515625" style="363" customWidth="1"/>
    <col min="11269" max="11269" width="2.85546875" style="363" customWidth="1"/>
    <col min="11270" max="11520" width="9.140625" style="363"/>
    <col min="11521" max="11521" width="77.28515625" style="363" customWidth="1"/>
    <col min="11522" max="11524" width="9.28515625" style="363" customWidth="1"/>
    <col min="11525" max="11525" width="2.85546875" style="363" customWidth="1"/>
    <col min="11526" max="11776" width="9.140625" style="363"/>
    <col min="11777" max="11777" width="77.28515625" style="363" customWidth="1"/>
    <col min="11778" max="11780" width="9.28515625" style="363" customWidth="1"/>
    <col min="11781" max="11781" width="2.85546875" style="363" customWidth="1"/>
    <col min="11782" max="12032" width="9.140625" style="363"/>
    <col min="12033" max="12033" width="77.28515625" style="363" customWidth="1"/>
    <col min="12034" max="12036" width="9.28515625" style="363" customWidth="1"/>
    <col min="12037" max="12037" width="2.85546875" style="363" customWidth="1"/>
    <col min="12038" max="12288" width="9.140625" style="363"/>
    <col min="12289" max="12289" width="77.28515625" style="363" customWidth="1"/>
    <col min="12290" max="12292" width="9.28515625" style="363" customWidth="1"/>
    <col min="12293" max="12293" width="2.85546875" style="363" customWidth="1"/>
    <col min="12294" max="12544" width="9.140625" style="363"/>
    <col min="12545" max="12545" width="77.28515625" style="363" customWidth="1"/>
    <col min="12546" max="12548" width="9.28515625" style="363" customWidth="1"/>
    <col min="12549" max="12549" width="2.85546875" style="363" customWidth="1"/>
    <col min="12550" max="12800" width="9.140625" style="363"/>
    <col min="12801" max="12801" width="77.28515625" style="363" customWidth="1"/>
    <col min="12802" max="12804" width="9.28515625" style="363" customWidth="1"/>
    <col min="12805" max="12805" width="2.85546875" style="363" customWidth="1"/>
    <col min="12806" max="13056" width="9.140625" style="363"/>
    <col min="13057" max="13057" width="77.28515625" style="363" customWidth="1"/>
    <col min="13058" max="13060" width="9.28515625" style="363" customWidth="1"/>
    <col min="13061" max="13061" width="2.85546875" style="363" customWidth="1"/>
    <col min="13062" max="13312" width="9.140625" style="363"/>
    <col min="13313" max="13313" width="77.28515625" style="363" customWidth="1"/>
    <col min="13314" max="13316" width="9.28515625" style="363" customWidth="1"/>
    <col min="13317" max="13317" width="2.85546875" style="363" customWidth="1"/>
    <col min="13318" max="13568" width="9.140625" style="363"/>
    <col min="13569" max="13569" width="77.28515625" style="363" customWidth="1"/>
    <col min="13570" max="13572" width="9.28515625" style="363" customWidth="1"/>
    <col min="13573" max="13573" width="2.85546875" style="363" customWidth="1"/>
    <col min="13574" max="13824" width="9.140625" style="363"/>
    <col min="13825" max="13825" width="77.28515625" style="363" customWidth="1"/>
    <col min="13826" max="13828" width="9.28515625" style="363" customWidth="1"/>
    <col min="13829" max="13829" width="2.85546875" style="363" customWidth="1"/>
    <col min="13830" max="14080" width="9.140625" style="363"/>
    <col min="14081" max="14081" width="77.28515625" style="363" customWidth="1"/>
    <col min="14082" max="14084" width="9.28515625" style="363" customWidth="1"/>
    <col min="14085" max="14085" width="2.85546875" style="363" customWidth="1"/>
    <col min="14086" max="14336" width="9.140625" style="363"/>
    <col min="14337" max="14337" width="77.28515625" style="363" customWidth="1"/>
    <col min="14338" max="14340" width="9.28515625" style="363" customWidth="1"/>
    <col min="14341" max="14341" width="2.85546875" style="363" customWidth="1"/>
    <col min="14342" max="14592" width="9.140625" style="363"/>
    <col min="14593" max="14593" width="77.28515625" style="363" customWidth="1"/>
    <col min="14594" max="14596" width="9.28515625" style="363" customWidth="1"/>
    <col min="14597" max="14597" width="2.85546875" style="363" customWidth="1"/>
    <col min="14598" max="14848" width="9.140625" style="363"/>
    <col min="14849" max="14849" width="77.28515625" style="363" customWidth="1"/>
    <col min="14850" max="14852" width="9.28515625" style="363" customWidth="1"/>
    <col min="14853" max="14853" width="2.85546875" style="363" customWidth="1"/>
    <col min="14854" max="15104" width="9.140625" style="363"/>
    <col min="15105" max="15105" width="77.28515625" style="363" customWidth="1"/>
    <col min="15106" max="15108" width="9.28515625" style="363" customWidth="1"/>
    <col min="15109" max="15109" width="2.85546875" style="363" customWidth="1"/>
    <col min="15110" max="15360" width="9.140625" style="363"/>
    <col min="15361" max="15361" width="77.28515625" style="363" customWidth="1"/>
    <col min="15362" max="15364" width="9.28515625" style="363" customWidth="1"/>
    <col min="15365" max="15365" width="2.85546875" style="363" customWidth="1"/>
    <col min="15366" max="15616" width="9.140625" style="363"/>
    <col min="15617" max="15617" width="77.28515625" style="363" customWidth="1"/>
    <col min="15618" max="15620" width="9.28515625" style="363" customWidth="1"/>
    <col min="15621" max="15621" width="2.85546875" style="363" customWidth="1"/>
    <col min="15622" max="15872" width="9.140625" style="363"/>
    <col min="15873" max="15873" width="77.28515625" style="363" customWidth="1"/>
    <col min="15874" max="15876" width="9.28515625" style="363" customWidth="1"/>
    <col min="15877" max="15877" width="2.85546875" style="363" customWidth="1"/>
    <col min="15878" max="16128" width="9.140625" style="363"/>
    <col min="16129" max="16129" width="77.28515625" style="363" customWidth="1"/>
    <col min="16130" max="16132" width="9.28515625" style="363" customWidth="1"/>
    <col min="16133" max="16133" width="2.85546875" style="363" customWidth="1"/>
    <col min="16134" max="16384" width="9.140625" style="363"/>
  </cols>
  <sheetData>
    <row r="1" spans="1:206" s="33" customFormat="1" ht="24" customHeight="1">
      <c r="A1" s="1145" t="s">
        <v>985</v>
      </c>
      <c r="B1" s="1145"/>
      <c r="C1" s="1145"/>
      <c r="D1" s="1145"/>
    </row>
    <row r="2" spans="1:206" s="33" customFormat="1" ht="24" customHeight="1">
      <c r="A2" s="1145" t="s">
        <v>1160</v>
      </c>
      <c r="B2" s="1145"/>
      <c r="C2" s="1145"/>
      <c r="D2" s="1145"/>
    </row>
    <row r="3" spans="1:206" s="46" customFormat="1" ht="24" customHeight="1">
      <c r="A3" s="1152" t="s">
        <v>1396</v>
      </c>
      <c r="B3" s="1152"/>
      <c r="C3" s="1152"/>
      <c r="D3" s="1152"/>
    </row>
    <row r="4" spans="1:206" s="33" customFormat="1" ht="9" customHeight="1">
      <c r="A4" s="1145"/>
      <c r="B4" s="1145"/>
      <c r="C4" s="1145"/>
      <c r="D4" s="1145"/>
    </row>
    <row r="5" spans="1:206" ht="5.25" customHeight="1">
      <c r="A5" s="132"/>
      <c r="B5" s="361"/>
      <c r="C5" s="361"/>
      <c r="D5" s="361"/>
      <c r="E5" s="363"/>
    </row>
    <row r="6" spans="1:206" ht="28.5" customHeight="1">
      <c r="A6" s="615"/>
      <c r="B6" s="661" t="s">
        <v>989</v>
      </c>
      <c r="C6" s="661" t="s">
        <v>990</v>
      </c>
      <c r="D6" s="662" t="s">
        <v>300</v>
      </c>
      <c r="E6" s="363"/>
    </row>
    <row r="7" spans="1:206" ht="8.25" customHeight="1">
      <c r="A7" s="172"/>
      <c r="B7" s="257"/>
      <c r="C7" s="257"/>
      <c r="D7" s="663"/>
      <c r="E7" s="363"/>
    </row>
    <row r="8" spans="1:206" ht="15.75" customHeight="1">
      <c r="A8" s="664" t="s">
        <v>301</v>
      </c>
      <c r="B8" s="661"/>
      <c r="C8" s="661"/>
      <c r="D8" s="662"/>
      <c r="E8" s="363"/>
    </row>
    <row r="9" spans="1:206" ht="15.75" customHeight="1">
      <c r="A9" s="172" t="s">
        <v>302</v>
      </c>
      <c r="B9" s="183">
        <v>6.7900000000000002E-2</v>
      </c>
      <c r="C9" s="183">
        <v>0.10929999999999999</v>
      </c>
      <c r="D9" s="183">
        <v>7.7799999999999994E-2</v>
      </c>
      <c r="E9" s="47"/>
      <c r="F9" s="47"/>
      <c r="G9" s="47"/>
      <c r="H9" s="47"/>
      <c r="I9" s="47"/>
      <c r="J9" s="47"/>
      <c r="K9" s="47"/>
      <c r="L9" s="47"/>
      <c r="M9" s="47"/>
      <c r="N9" s="47"/>
      <c r="O9" s="47"/>
      <c r="P9" s="47"/>
      <c r="Q9" s="47"/>
      <c r="R9" s="47"/>
      <c r="S9" s="47"/>
      <c r="T9" s="47"/>
      <c r="U9" s="47"/>
      <c r="V9" s="47"/>
      <c r="W9" s="47"/>
      <c r="X9" s="47"/>
      <c r="Y9" s="47"/>
      <c r="Z9" s="47"/>
      <c r="AA9" s="47"/>
      <c r="AB9" s="47"/>
      <c r="AC9" s="47"/>
      <c r="AD9" s="47"/>
      <c r="AE9" s="47"/>
      <c r="AF9" s="47"/>
      <c r="AG9" s="47"/>
      <c r="AH9" s="47"/>
      <c r="AI9" s="47"/>
      <c r="AJ9" s="47"/>
      <c r="AK9" s="47"/>
      <c r="AL9" s="47"/>
      <c r="AM9" s="47"/>
      <c r="AN9" s="47"/>
      <c r="AO9" s="47"/>
      <c r="AP9" s="47"/>
      <c r="AQ9" s="47"/>
      <c r="AR9" s="47"/>
      <c r="AS9" s="47"/>
      <c r="AT9" s="47"/>
      <c r="AU9" s="47"/>
      <c r="AV9" s="47"/>
      <c r="AW9" s="47"/>
      <c r="AX9" s="47"/>
      <c r="AY9" s="47"/>
      <c r="AZ9" s="47"/>
      <c r="BA9" s="47"/>
      <c r="BB9" s="47"/>
      <c r="BC9" s="47"/>
      <c r="BD9" s="47"/>
      <c r="BE9" s="47"/>
      <c r="BF9" s="47"/>
      <c r="BG9" s="47"/>
      <c r="BH9" s="47"/>
      <c r="BI9" s="47"/>
      <c r="BJ9" s="47"/>
      <c r="BK9" s="47"/>
      <c r="BL9" s="47"/>
      <c r="BM9" s="47"/>
      <c r="BN9" s="47"/>
      <c r="BO9" s="47"/>
      <c r="BP9" s="47"/>
      <c r="BQ9" s="47"/>
      <c r="BR9" s="47"/>
      <c r="BS9" s="47"/>
      <c r="BT9" s="47"/>
      <c r="BU9" s="47"/>
      <c r="BV9" s="47"/>
      <c r="BW9" s="47"/>
      <c r="BX9" s="47"/>
      <c r="BY9" s="47"/>
      <c r="BZ9" s="47"/>
      <c r="CA9" s="47"/>
      <c r="CB9" s="47"/>
      <c r="CC9" s="47"/>
      <c r="CD9" s="47"/>
      <c r="CE9" s="47"/>
      <c r="CF9" s="47"/>
      <c r="CG9" s="47"/>
      <c r="CH9" s="47"/>
      <c r="CI9" s="47"/>
      <c r="CJ9" s="47"/>
      <c r="CK9" s="47"/>
      <c r="CL9" s="47"/>
      <c r="CM9" s="47"/>
      <c r="CN9" s="47"/>
      <c r="CO9" s="47"/>
      <c r="CP9" s="47"/>
      <c r="CQ9" s="47"/>
      <c r="CR9" s="47"/>
      <c r="CS9" s="47"/>
      <c r="CT9" s="47"/>
      <c r="CU9" s="47"/>
      <c r="CV9" s="47"/>
      <c r="CW9" s="47"/>
      <c r="CX9" s="47"/>
      <c r="CY9" s="47"/>
      <c r="CZ9" s="47"/>
      <c r="DA9" s="47"/>
      <c r="DB9" s="47"/>
      <c r="DC9" s="47"/>
      <c r="DD9" s="47"/>
      <c r="DE9" s="47"/>
      <c r="DF9" s="47"/>
      <c r="DG9" s="47"/>
      <c r="DH9" s="47"/>
      <c r="DI9" s="47"/>
      <c r="DJ9" s="47"/>
      <c r="DK9" s="47"/>
      <c r="DL9" s="47"/>
      <c r="DM9" s="47"/>
      <c r="DN9" s="47"/>
      <c r="DO9" s="47"/>
      <c r="DP9" s="47"/>
      <c r="DQ9" s="47"/>
      <c r="DR9" s="47"/>
      <c r="DS9" s="47"/>
      <c r="DT9" s="47"/>
      <c r="DU9" s="47"/>
      <c r="DV9" s="47"/>
      <c r="DW9" s="47"/>
      <c r="DX9" s="47"/>
      <c r="DY9" s="47"/>
      <c r="DZ9" s="47"/>
      <c r="EA9" s="47"/>
      <c r="EB9" s="47"/>
      <c r="EC9" s="47"/>
      <c r="ED9" s="47"/>
      <c r="EE9" s="47"/>
      <c r="EF9" s="47"/>
      <c r="EG9" s="47"/>
      <c r="EH9" s="47"/>
      <c r="EI9" s="47"/>
      <c r="EJ9" s="47"/>
      <c r="EK9" s="47"/>
      <c r="EL9" s="47"/>
      <c r="EM9" s="47"/>
      <c r="EN9" s="47"/>
      <c r="EO9" s="47"/>
      <c r="EP9" s="47"/>
      <c r="EQ9" s="47"/>
      <c r="ER9" s="47"/>
      <c r="ES9" s="47"/>
      <c r="ET9" s="47"/>
      <c r="EU9" s="47"/>
      <c r="EV9" s="47"/>
      <c r="EW9" s="47"/>
      <c r="EX9" s="47"/>
      <c r="EY9" s="47"/>
      <c r="EZ9" s="47"/>
      <c r="FA9" s="47"/>
      <c r="FB9" s="47"/>
      <c r="FC9" s="47"/>
      <c r="FD9" s="47"/>
      <c r="FE9" s="47"/>
      <c r="FF9" s="47"/>
      <c r="FG9" s="47"/>
      <c r="FH9" s="47"/>
      <c r="FI9" s="47"/>
      <c r="FJ9" s="47"/>
      <c r="FK9" s="47"/>
      <c r="FL9" s="47"/>
      <c r="FM9" s="47"/>
      <c r="FN9" s="47"/>
      <c r="FO9" s="47"/>
      <c r="FP9" s="47"/>
      <c r="FQ9" s="47"/>
      <c r="FR9" s="47"/>
      <c r="FS9" s="47"/>
      <c r="FT9" s="47"/>
      <c r="FU9" s="47"/>
      <c r="FV9" s="47"/>
      <c r="FW9" s="47"/>
      <c r="FX9" s="47"/>
      <c r="FY9" s="47"/>
      <c r="FZ9" s="47"/>
      <c r="GA9" s="47"/>
      <c r="GB9" s="47"/>
      <c r="GC9" s="47"/>
      <c r="GD9" s="47"/>
      <c r="GE9" s="47"/>
      <c r="GF9" s="47"/>
      <c r="GG9" s="47"/>
      <c r="GH9" s="47"/>
      <c r="GI9" s="47"/>
      <c r="GJ9" s="47"/>
      <c r="GK9" s="47"/>
      <c r="GL9" s="47"/>
      <c r="GM9" s="47"/>
      <c r="GN9" s="47"/>
      <c r="GO9" s="47"/>
      <c r="GP9" s="47"/>
      <c r="GQ9" s="47"/>
      <c r="GR9" s="47"/>
      <c r="GS9" s="47"/>
      <c r="GT9" s="47"/>
      <c r="GU9" s="47"/>
      <c r="GV9" s="47"/>
      <c r="GW9" s="47"/>
      <c r="GX9" s="47"/>
    </row>
    <row r="10" spans="1:206" ht="15.75" customHeight="1">
      <c r="A10" s="172" t="s">
        <v>303</v>
      </c>
      <c r="B10" s="183">
        <v>0.85060000000000002</v>
      </c>
      <c r="C10" s="183">
        <v>0.76149999999999995</v>
      </c>
      <c r="D10" s="183">
        <v>0.82930000000000004</v>
      </c>
      <c r="E10" s="363"/>
    </row>
    <row r="11" spans="1:206" ht="15.75" customHeight="1">
      <c r="A11" s="172"/>
      <c r="B11" s="183"/>
      <c r="C11" s="183"/>
      <c r="D11" s="183"/>
      <c r="E11" s="363"/>
    </row>
    <row r="12" spans="1:206" ht="15.75" customHeight="1">
      <c r="A12" s="664" t="s">
        <v>304</v>
      </c>
      <c r="B12" s="213"/>
      <c r="C12" s="213"/>
      <c r="D12" s="213"/>
      <c r="E12" s="363"/>
    </row>
    <row r="13" spans="1:206" ht="15.75" customHeight="1">
      <c r="A13" s="1134" t="s">
        <v>1507</v>
      </c>
      <c r="B13" s="183">
        <v>0.77990000000000004</v>
      </c>
      <c r="C13" s="183">
        <v>0.7782</v>
      </c>
      <c r="D13" s="183">
        <v>0.77949999999999997</v>
      </c>
      <c r="E13" s="363"/>
    </row>
    <row r="14" spans="1:206" ht="15.75" customHeight="1">
      <c r="A14" s="1134" t="s">
        <v>1567</v>
      </c>
      <c r="B14" s="183">
        <v>0.77990000000000004</v>
      </c>
      <c r="C14" s="183">
        <v>0.7782</v>
      </c>
      <c r="D14" s="183">
        <v>0.77949999999999997</v>
      </c>
      <c r="E14" s="363"/>
    </row>
    <row r="15" spans="1:206" ht="15.75" customHeight="1">
      <c r="A15" s="1135" t="s">
        <v>1568</v>
      </c>
      <c r="B15" s="183">
        <v>8.8800000000000004E-2</v>
      </c>
      <c r="C15" s="183">
        <v>0.10440000000000001</v>
      </c>
      <c r="D15" s="183">
        <v>9.2499999999999999E-2</v>
      </c>
      <c r="E15" s="363"/>
    </row>
    <row r="16" spans="1:206" ht="15.75" customHeight="1">
      <c r="A16" s="1134" t="s">
        <v>305</v>
      </c>
      <c r="B16" s="183">
        <v>2.9700000000000001E-2</v>
      </c>
      <c r="C16" s="183">
        <v>1.6199999999999999E-2</v>
      </c>
      <c r="D16" s="183">
        <v>2.6499999999999999E-2</v>
      </c>
      <c r="E16" s="363"/>
    </row>
    <row r="17" spans="1:5" ht="15.75" customHeight="1">
      <c r="A17" s="665"/>
      <c r="B17" s="183"/>
      <c r="C17" s="183"/>
      <c r="D17" s="183"/>
      <c r="E17" s="363"/>
    </row>
    <row r="18" spans="1:5" ht="15.75" customHeight="1">
      <c r="A18" s="666" t="s">
        <v>306</v>
      </c>
      <c r="B18" s="213"/>
      <c r="C18" s="213"/>
      <c r="D18" s="213"/>
      <c r="E18" s="363"/>
    </row>
    <row r="19" spans="1:5" ht="15.75" customHeight="1">
      <c r="A19" s="665" t="s">
        <v>307</v>
      </c>
      <c r="B19" s="183">
        <v>0.80130000000000001</v>
      </c>
      <c r="C19" s="183">
        <v>0.64259999999999995</v>
      </c>
      <c r="D19" s="183">
        <v>0.76519999999999999</v>
      </c>
      <c r="E19" s="363"/>
    </row>
    <row r="20" spans="1:5" ht="15.75" customHeight="1">
      <c r="A20" s="665" t="s">
        <v>308</v>
      </c>
      <c r="B20" s="183">
        <v>0.19869999999999999</v>
      </c>
      <c r="C20" s="183">
        <v>0.3574</v>
      </c>
      <c r="D20" s="183">
        <v>0.23480000000000001</v>
      </c>
      <c r="E20" s="363"/>
    </row>
    <row r="21" spans="1:5" ht="15.75" customHeight="1">
      <c r="A21" s="665" t="s">
        <v>309</v>
      </c>
      <c r="B21" s="479">
        <v>1010.5531</v>
      </c>
      <c r="C21" s="479">
        <v>979.45860000000005</v>
      </c>
      <c r="D21" s="479">
        <v>1003.5151</v>
      </c>
      <c r="E21" s="363"/>
    </row>
    <row r="22" spans="1:5" ht="15.75" customHeight="1">
      <c r="A22" s="665"/>
      <c r="B22" s="479"/>
      <c r="C22" s="479"/>
      <c r="D22" s="479"/>
      <c r="E22" s="363"/>
    </row>
    <row r="23" spans="1:5" ht="15.75" customHeight="1">
      <c r="A23" s="667" t="s">
        <v>310</v>
      </c>
      <c r="B23" s="668"/>
      <c r="C23" s="668"/>
      <c r="D23" s="668"/>
      <c r="E23" s="363"/>
    </row>
    <row r="24" spans="1:5" ht="15.75" customHeight="1">
      <c r="A24" s="172" t="s">
        <v>311</v>
      </c>
      <c r="B24" s="183">
        <v>0.97840000000000005</v>
      </c>
      <c r="C24" s="183">
        <v>0.94340000000000002</v>
      </c>
      <c r="D24" s="183">
        <v>0.97040000000000004</v>
      </c>
      <c r="E24" s="363"/>
    </row>
    <row r="25" spans="1:5" ht="15.75" customHeight="1">
      <c r="A25" s="172" t="s">
        <v>312</v>
      </c>
      <c r="B25" s="183">
        <v>1.37E-2</v>
      </c>
      <c r="C25" s="183">
        <v>0.1095</v>
      </c>
      <c r="D25" s="183">
        <v>3.5400000000000001E-2</v>
      </c>
      <c r="E25" s="363"/>
    </row>
    <row r="26" spans="1:5" ht="15.75" customHeight="1">
      <c r="A26" s="665" t="s">
        <v>313</v>
      </c>
      <c r="B26" s="183">
        <v>2.1600000000000001E-2</v>
      </c>
      <c r="C26" s="183">
        <v>5.6599999999999998E-2</v>
      </c>
      <c r="D26" s="183">
        <v>2.9600000000000001E-2</v>
      </c>
      <c r="E26" s="363"/>
    </row>
    <row r="27" spans="1:5" ht="15.75" customHeight="1">
      <c r="A27" s="665" t="s">
        <v>314</v>
      </c>
      <c r="B27" s="183">
        <v>1.3299999999999999E-2</v>
      </c>
      <c r="C27" s="183">
        <v>9.6199999999999994E-2</v>
      </c>
      <c r="D27" s="183">
        <v>3.1600000000000003E-2</v>
      </c>
      <c r="E27" s="363"/>
    </row>
    <row r="28" spans="1:5" ht="15.75" customHeight="1">
      <c r="A28" s="665" t="s">
        <v>315</v>
      </c>
      <c r="B28" s="183">
        <v>5.3100000000000001E-2</v>
      </c>
      <c r="C28" s="183">
        <v>0.17069999999999999</v>
      </c>
      <c r="D28" s="183">
        <v>0.13550000000000001</v>
      </c>
      <c r="E28" s="363"/>
    </row>
    <row r="29" spans="1:5" ht="15.75" customHeight="1">
      <c r="A29" s="665" t="s">
        <v>316</v>
      </c>
      <c r="B29" s="183">
        <v>1.4E-2</v>
      </c>
      <c r="C29" s="183">
        <v>9.1000000000000004E-3</v>
      </c>
      <c r="D29" s="183">
        <v>1.29E-2</v>
      </c>
      <c r="E29" s="363"/>
    </row>
    <row r="30" spans="1:5" ht="15.75" customHeight="1">
      <c r="A30" s="665" t="s">
        <v>1508</v>
      </c>
      <c r="B30" s="183">
        <v>3.4700000000000002E-2</v>
      </c>
      <c r="C30" s="183">
        <v>6.3700000000000007E-2</v>
      </c>
      <c r="D30" s="183">
        <v>4.1300000000000003E-2</v>
      </c>
      <c r="E30" s="363"/>
    </row>
    <row r="31" spans="1:5" ht="15.75" customHeight="1">
      <c r="A31" s="665" t="s">
        <v>318</v>
      </c>
      <c r="B31" s="183">
        <v>0.9516</v>
      </c>
      <c r="C31" s="183">
        <v>0.91369999999999996</v>
      </c>
      <c r="D31" s="183">
        <v>0.94269999999999998</v>
      </c>
      <c r="E31" s="363"/>
    </row>
    <row r="32" spans="1:5" ht="15.75" customHeight="1">
      <c r="A32" s="665" t="s">
        <v>319</v>
      </c>
      <c r="B32" s="183">
        <v>2.5899999999999999E-2</v>
      </c>
      <c r="C32" s="183">
        <v>2.5100000000000001E-2</v>
      </c>
      <c r="D32" s="183">
        <v>2.5700000000000001E-2</v>
      </c>
      <c r="E32" s="363"/>
    </row>
    <row r="33" spans="1:5" ht="15.75" customHeight="1">
      <c r="A33" s="665" t="s">
        <v>320</v>
      </c>
      <c r="B33" s="183">
        <v>3.0999999999999999E-3</v>
      </c>
      <c r="C33" s="183">
        <v>8.3999999999999995E-3</v>
      </c>
      <c r="D33" s="183">
        <v>4.4000000000000003E-3</v>
      </c>
      <c r="E33" s="363"/>
    </row>
    <row r="34" spans="1:5" ht="15.75" customHeight="1">
      <c r="A34" s="665" t="s">
        <v>321</v>
      </c>
      <c r="B34" s="183">
        <v>1.2999999999999999E-3</v>
      </c>
      <c r="C34" s="183">
        <v>9.4999999999999998E-3</v>
      </c>
      <c r="D34" s="183">
        <v>3.2000000000000002E-3</v>
      </c>
      <c r="E34" s="363"/>
    </row>
    <row r="35" spans="1:5" ht="15.75" customHeight="1">
      <c r="A35" s="665" t="s">
        <v>322</v>
      </c>
      <c r="B35" s="183">
        <v>3.3E-3</v>
      </c>
      <c r="C35" s="183">
        <v>1.4E-3</v>
      </c>
      <c r="D35" s="183">
        <v>2.8999999999999998E-3</v>
      </c>
      <c r="E35" s="363"/>
    </row>
    <row r="36" spans="1:5" ht="15.75" customHeight="1">
      <c r="A36" s="665" t="s">
        <v>323</v>
      </c>
      <c r="B36" s="183">
        <v>1.4800000000000001E-2</v>
      </c>
      <c r="C36" s="183">
        <v>4.2000000000000003E-2</v>
      </c>
      <c r="D36" s="183">
        <v>2.12E-2</v>
      </c>
      <c r="E36" s="363"/>
    </row>
    <row r="37" spans="1:5" ht="15.75" customHeight="1">
      <c r="A37" s="665"/>
      <c r="B37" s="183"/>
      <c r="C37" s="183"/>
      <c r="D37" s="183"/>
      <c r="E37" s="363"/>
    </row>
    <row r="38" spans="1:5" ht="15.75" customHeight="1">
      <c r="A38" s="667" t="s">
        <v>324</v>
      </c>
      <c r="B38" s="213"/>
      <c r="C38" s="213"/>
      <c r="D38" s="213"/>
      <c r="E38" s="363"/>
    </row>
    <row r="39" spans="1:5" ht="15.75" customHeight="1">
      <c r="A39" s="665" t="s">
        <v>1509</v>
      </c>
      <c r="B39" s="183">
        <v>0.46360000000000001</v>
      </c>
      <c r="C39" s="183">
        <v>0.67630000000000001</v>
      </c>
      <c r="D39" s="183">
        <v>0.51839999999999997</v>
      </c>
      <c r="E39" s="363"/>
    </row>
    <row r="40" spans="1:5" ht="15.75" customHeight="1">
      <c r="A40" s="665" t="s">
        <v>1510</v>
      </c>
      <c r="B40" s="183">
        <v>0.58220000000000005</v>
      </c>
      <c r="C40" s="183">
        <v>1.2592000000000001</v>
      </c>
      <c r="D40" s="183">
        <v>0.75660000000000005</v>
      </c>
      <c r="E40" s="363"/>
    </row>
    <row r="41" spans="1:5" ht="15.75" customHeight="1">
      <c r="A41" s="665" t="s">
        <v>1511</v>
      </c>
      <c r="B41" s="183">
        <v>9.1499999999999998E-2</v>
      </c>
      <c r="C41" s="183">
        <v>0.22170000000000001</v>
      </c>
      <c r="D41" s="183">
        <v>0.12230000000000001</v>
      </c>
      <c r="E41" s="363"/>
    </row>
    <row r="42" spans="1:5" ht="15.75" customHeight="1">
      <c r="A42" s="665" t="s">
        <v>326</v>
      </c>
      <c r="B42" s="183">
        <v>8.5300000000000001E-2</v>
      </c>
      <c r="C42" s="183">
        <v>0.20349999999999999</v>
      </c>
      <c r="D42" s="183">
        <v>0.11360000000000001</v>
      </c>
      <c r="E42" s="363"/>
    </row>
    <row r="43" spans="1:5" ht="15.75" customHeight="1">
      <c r="A43" s="172" t="s">
        <v>1400</v>
      </c>
      <c r="B43" s="183">
        <v>0.39290000000000003</v>
      </c>
      <c r="C43" s="183">
        <v>0.94030000000000002</v>
      </c>
      <c r="D43" s="183">
        <v>0.52439999999999998</v>
      </c>
      <c r="E43" s="363"/>
    </row>
    <row r="44" spans="1:5" ht="15.75" customHeight="1">
      <c r="A44" s="172"/>
      <c r="B44" s="183"/>
      <c r="C44" s="183"/>
      <c r="D44" s="183"/>
      <c r="E44" s="363"/>
    </row>
    <row r="45" spans="1:5" ht="15.75" customHeight="1">
      <c r="A45" s="664" t="s">
        <v>327</v>
      </c>
      <c r="B45" s="213"/>
      <c r="C45" s="213"/>
      <c r="D45" s="213"/>
      <c r="E45" s="363"/>
    </row>
    <row r="46" spans="1:5" ht="15.75" customHeight="1">
      <c r="A46" s="665" t="s">
        <v>328</v>
      </c>
      <c r="B46" s="183">
        <v>6.7599999999999993E-2</v>
      </c>
      <c r="C46" s="183">
        <v>8.2100000000000006E-2</v>
      </c>
      <c r="D46" s="183">
        <v>7.1099999999999997E-2</v>
      </c>
      <c r="E46" s="363"/>
    </row>
    <row r="47" spans="1:5" ht="15.75" customHeight="1">
      <c r="A47" s="665" t="s">
        <v>1512</v>
      </c>
      <c r="B47" s="183">
        <v>6.7199999999999996E-2</v>
      </c>
      <c r="C47" s="183">
        <v>7.8200000000000006E-2</v>
      </c>
      <c r="D47" s="183">
        <v>6.9900000000000004E-2</v>
      </c>
      <c r="E47" s="363"/>
    </row>
    <row r="48" spans="1:5" ht="15.75" customHeight="1">
      <c r="A48" s="665" t="s">
        <v>330</v>
      </c>
      <c r="B48" s="183">
        <v>0.27650000000000002</v>
      </c>
      <c r="C48" s="183">
        <v>0.55589999999999995</v>
      </c>
      <c r="D48" s="183">
        <v>0.35370000000000001</v>
      </c>
      <c r="E48" s="363"/>
    </row>
    <row r="49" spans="1:5" ht="15.75" customHeight="1">
      <c r="A49" s="665" t="s">
        <v>331</v>
      </c>
      <c r="B49" s="183">
        <v>9.2999999999999992E-3</v>
      </c>
      <c r="C49" s="183">
        <v>0.18329999999999999</v>
      </c>
      <c r="D49" s="183">
        <v>5.74E-2</v>
      </c>
      <c r="E49" s="363"/>
    </row>
    <row r="50" spans="1:5" ht="15.75" customHeight="1">
      <c r="A50" s="665" t="s">
        <v>1513</v>
      </c>
      <c r="B50" s="183">
        <v>0.1104</v>
      </c>
      <c r="C50" s="183">
        <v>0.2009</v>
      </c>
      <c r="D50" s="183">
        <v>0.13539999999999999</v>
      </c>
      <c r="E50" s="363"/>
    </row>
    <row r="51" spans="1:5" ht="15.75" customHeight="1">
      <c r="A51" s="665" t="s">
        <v>332</v>
      </c>
      <c r="B51" s="183">
        <v>0.1113</v>
      </c>
      <c r="C51" s="183">
        <v>0.12570000000000001</v>
      </c>
      <c r="D51" s="183">
        <v>0.1144</v>
      </c>
      <c r="E51" s="363"/>
    </row>
    <row r="52" spans="1:5" ht="15.75" customHeight="1">
      <c r="A52" s="665"/>
      <c r="B52" s="183"/>
      <c r="C52" s="183"/>
      <c r="D52" s="183"/>
      <c r="E52" s="363"/>
    </row>
    <row r="53" spans="1:5" ht="15.75" customHeight="1">
      <c r="A53" s="667" t="s">
        <v>333</v>
      </c>
      <c r="B53" s="213"/>
      <c r="C53" s="213"/>
      <c r="D53" s="213"/>
      <c r="E53" s="363"/>
    </row>
    <row r="54" spans="1:5" ht="15.75" customHeight="1">
      <c r="A54" s="665" t="s">
        <v>334</v>
      </c>
      <c r="B54" s="183">
        <v>0.86850000000000005</v>
      </c>
      <c r="C54" s="183">
        <v>0.87290000000000001</v>
      </c>
      <c r="D54" s="183">
        <v>0.86960000000000004</v>
      </c>
      <c r="E54" s="363"/>
    </row>
    <row r="55" spans="1:5" ht="15.75" customHeight="1">
      <c r="A55" s="665" t="s">
        <v>335</v>
      </c>
      <c r="B55" s="183">
        <v>0.86450000000000005</v>
      </c>
      <c r="C55" s="183">
        <v>0.85599999999999998</v>
      </c>
      <c r="D55" s="183">
        <v>0.86240000000000006</v>
      </c>
      <c r="E55" s="363"/>
    </row>
    <row r="56" spans="1:5" ht="15.75" customHeight="1">
      <c r="A56" s="665" t="s">
        <v>336</v>
      </c>
      <c r="B56" s="183">
        <v>7.6999999999999999E-2</v>
      </c>
      <c r="C56" s="183">
        <v>0.1061</v>
      </c>
      <c r="D56" s="183">
        <v>8.4099999999999994E-2</v>
      </c>
      <c r="E56" s="363"/>
    </row>
    <row r="57" spans="1:5" ht="21.75" customHeight="1" thickBot="1">
      <c r="A57" s="669" t="s">
        <v>337</v>
      </c>
      <c r="B57" s="670">
        <v>1.9560999999999999</v>
      </c>
      <c r="C57" s="670">
        <v>1.6265000000000001</v>
      </c>
      <c r="D57" s="670">
        <v>1.8651</v>
      </c>
      <c r="E57" s="363"/>
    </row>
    <row r="58" spans="1:5" s="30" customFormat="1" ht="12" customHeight="1" thickTop="1">
      <c r="A58" s="748" t="s">
        <v>1465</v>
      </c>
      <c r="B58" s="517"/>
      <c r="C58" s="517"/>
      <c r="D58" s="517"/>
    </row>
    <row r="59" spans="1:5" s="30" customFormat="1" ht="13.5" customHeight="1">
      <c r="A59" s="749" t="s">
        <v>1401</v>
      </c>
      <c r="B59" s="518"/>
      <c r="C59" s="518"/>
      <c r="D59" s="518"/>
    </row>
    <row r="60" spans="1:5" s="30" customFormat="1" ht="12" customHeight="1">
      <c r="A60" s="749" t="s">
        <v>1402</v>
      </c>
      <c r="B60" s="518"/>
      <c r="C60" s="518"/>
      <c r="D60" s="518"/>
    </row>
    <row r="61" spans="1:5" s="30" customFormat="1" ht="12.75">
      <c r="A61" s="30" t="s">
        <v>1464</v>
      </c>
      <c r="B61" s="245"/>
      <c r="C61" s="245"/>
      <c r="D61" s="245"/>
    </row>
    <row r="62" spans="1:5">
      <c r="A62" s="30" t="s">
        <v>1403</v>
      </c>
      <c r="B62" s="245"/>
      <c r="C62" s="245"/>
      <c r="D62" s="245"/>
      <c r="E62" s="363"/>
    </row>
    <row r="63" spans="1:5" ht="16.5" customHeight="1">
      <c r="A63" s="30"/>
      <c r="B63" s="245"/>
      <c r="C63" s="245"/>
      <c r="D63" s="245"/>
      <c r="E63" s="363"/>
    </row>
    <row r="64" spans="1:5" ht="15.75" customHeight="1" thickBot="1">
      <c r="A64" s="30"/>
      <c r="B64" s="245"/>
      <c r="C64" s="245"/>
      <c r="D64" s="245"/>
      <c r="E64" s="363"/>
    </row>
    <row r="65" spans="1:5" ht="15.75" customHeight="1" thickTop="1" thickBot="1">
      <c r="A65" s="752"/>
      <c r="B65" s="679" t="s">
        <v>989</v>
      </c>
      <c r="C65" s="679" t="s">
        <v>990</v>
      </c>
      <c r="D65" s="680" t="s">
        <v>300</v>
      </c>
      <c r="E65" s="363"/>
    </row>
    <row r="66" spans="1:5" ht="15.75" customHeight="1" thickTop="1" thickBot="1">
      <c r="A66" s="674" t="s">
        <v>340</v>
      </c>
      <c r="B66" s="675"/>
      <c r="C66" s="675"/>
      <c r="D66" s="675"/>
      <c r="E66" s="363"/>
    </row>
    <row r="67" spans="1:5" ht="15.75" customHeight="1" thickTop="1">
      <c r="A67" s="665" t="s">
        <v>341</v>
      </c>
      <c r="B67" s="183">
        <v>9.8400000000000001E-2</v>
      </c>
      <c r="C67" s="183">
        <v>6.3399999999999998E-2</v>
      </c>
      <c r="D67" s="183">
        <v>8.9700000000000002E-2</v>
      </c>
      <c r="E67" s="363"/>
    </row>
    <row r="68" spans="1:5" ht="15.75" customHeight="1">
      <c r="A68" s="665" t="s">
        <v>1514</v>
      </c>
      <c r="B68" s="183">
        <v>0.1013</v>
      </c>
      <c r="C68" s="183">
        <v>6.4799999999999996E-2</v>
      </c>
      <c r="D68" s="183">
        <v>9.2200000000000004E-2</v>
      </c>
      <c r="E68" s="363"/>
    </row>
    <row r="69" spans="1:5" ht="15.75" customHeight="1">
      <c r="A69" s="665" t="s">
        <v>342</v>
      </c>
      <c r="B69" s="183">
        <v>8.6099999999999996E-2</v>
      </c>
      <c r="C69" s="183">
        <v>5.1200000000000002E-2</v>
      </c>
      <c r="D69" s="183">
        <v>7.7399999999999997E-2</v>
      </c>
      <c r="E69" s="363"/>
    </row>
    <row r="70" spans="1:5" ht="15.75" customHeight="1">
      <c r="A70" s="665" t="s">
        <v>343</v>
      </c>
      <c r="B70" s="183">
        <v>5.1000000000000004E-3</v>
      </c>
      <c r="C70" s="183">
        <v>1E-3</v>
      </c>
      <c r="D70" s="183">
        <v>4.1000000000000003E-3</v>
      </c>
      <c r="E70" s="363"/>
    </row>
    <row r="71" spans="1:5" ht="15.75" customHeight="1">
      <c r="A71" s="665" t="s">
        <v>1515</v>
      </c>
      <c r="B71" s="183">
        <v>4.1999999999999997E-3</v>
      </c>
      <c r="C71" s="183">
        <v>1.5E-3</v>
      </c>
      <c r="D71" s="183">
        <v>3.5000000000000001E-3</v>
      </c>
      <c r="E71" s="363"/>
    </row>
    <row r="72" spans="1:5" ht="15.75" customHeight="1">
      <c r="A72" s="665" t="s">
        <v>1516</v>
      </c>
      <c r="B72" s="183">
        <v>4.1999999999999997E-3</v>
      </c>
      <c r="C72" s="183">
        <v>1.5E-3</v>
      </c>
      <c r="D72" s="183">
        <v>3.5000000000000001E-3</v>
      </c>
      <c r="E72" s="363"/>
    </row>
    <row r="73" spans="1:5" ht="15.75" customHeight="1" thickBot="1">
      <c r="A73" s="665" t="s">
        <v>1517</v>
      </c>
      <c r="B73" s="183">
        <v>6.2E-2</v>
      </c>
      <c r="C73" s="183">
        <v>1.9800000000000002E-2</v>
      </c>
      <c r="D73" s="183">
        <v>5.0500000000000003E-2</v>
      </c>
      <c r="E73" s="363"/>
    </row>
    <row r="74" spans="1:5" ht="15.75" customHeight="1" thickTop="1" thickBot="1">
      <c r="A74" s="674" t="s">
        <v>344</v>
      </c>
      <c r="B74" s="675"/>
      <c r="C74" s="675"/>
      <c r="D74" s="675"/>
      <c r="E74" s="363"/>
    </row>
    <row r="75" spans="1:5" ht="15.75" customHeight="1" thickTop="1">
      <c r="A75" s="665" t="s">
        <v>345</v>
      </c>
      <c r="B75" s="183">
        <v>0.13039999999999999</v>
      </c>
      <c r="C75" s="183">
        <v>9.3899999999999997E-2</v>
      </c>
      <c r="D75" s="183">
        <v>0.12139999999999999</v>
      </c>
      <c r="E75" s="363"/>
    </row>
    <row r="76" spans="1:5" ht="15.75" customHeight="1">
      <c r="A76" s="665" t="s">
        <v>346</v>
      </c>
      <c r="B76" s="183">
        <v>-3.2000000000000001E-2</v>
      </c>
      <c r="C76" s="183">
        <v>-3.0499999999999999E-2</v>
      </c>
      <c r="D76" s="183">
        <v>-3.1600000000000003E-2</v>
      </c>
      <c r="E76" s="363"/>
    </row>
    <row r="77" spans="1:5" ht="15.75" customHeight="1">
      <c r="A77" s="665" t="s">
        <v>347</v>
      </c>
      <c r="B77" s="183">
        <v>3.9600000000000003E-2</v>
      </c>
      <c r="C77" s="183">
        <v>3.8699999999999998E-2</v>
      </c>
      <c r="D77" s="183">
        <v>3.9399999999999998E-2</v>
      </c>
      <c r="E77" s="363"/>
    </row>
    <row r="78" spans="1:5" ht="15.75" customHeight="1">
      <c r="A78" s="665" t="s">
        <v>348</v>
      </c>
      <c r="B78" s="183">
        <v>0</v>
      </c>
      <c r="C78" s="183">
        <v>0</v>
      </c>
      <c r="D78" s="183">
        <v>0</v>
      </c>
      <c r="E78" s="363"/>
    </row>
    <row r="79" spans="1:5" ht="15.75" customHeight="1">
      <c r="A79" s="665" t="s">
        <v>1518</v>
      </c>
      <c r="B79" s="183">
        <v>-1.52E-2</v>
      </c>
      <c r="C79" s="183">
        <v>-1.3599999999999999E-2</v>
      </c>
      <c r="D79" s="183">
        <v>-1.4800000000000001E-2</v>
      </c>
      <c r="E79" s="363"/>
    </row>
    <row r="80" spans="1:5" ht="15.75" customHeight="1">
      <c r="A80" s="665" t="s">
        <v>349</v>
      </c>
      <c r="B80" s="183">
        <v>2.8E-3</v>
      </c>
      <c r="C80" s="183">
        <v>1.4E-3</v>
      </c>
      <c r="D80" s="183">
        <v>2.5000000000000001E-3</v>
      </c>
      <c r="E80" s="363"/>
    </row>
    <row r="81" spans="1:5" ht="15.75" customHeight="1">
      <c r="A81" s="665" t="s">
        <v>350</v>
      </c>
      <c r="B81" s="183">
        <v>-8.1000000000000003E-2</v>
      </c>
      <c r="C81" s="183">
        <v>-5.0200000000000002E-2</v>
      </c>
      <c r="D81" s="183">
        <v>-7.3400000000000007E-2</v>
      </c>
      <c r="E81" s="363"/>
    </row>
    <row r="82" spans="1:5" ht="15.75" customHeight="1">
      <c r="A82" s="665" t="s">
        <v>1519</v>
      </c>
      <c r="B82" s="183">
        <v>-8.9999999999999998E-4</v>
      </c>
      <c r="C82" s="183">
        <v>5.0000000000000001E-4</v>
      </c>
      <c r="D82" s="183">
        <v>-5.9999999999999995E-4</v>
      </c>
      <c r="E82" s="363"/>
    </row>
    <row r="83" spans="1:5" ht="15.75" customHeight="1" thickBot="1">
      <c r="A83" s="665" t="s">
        <v>1520</v>
      </c>
      <c r="B83" s="183">
        <v>0.1048</v>
      </c>
      <c r="C83" s="183">
        <v>0.1588</v>
      </c>
      <c r="D83" s="183">
        <v>0.10979999999999999</v>
      </c>
      <c r="E83" s="363"/>
    </row>
    <row r="84" spans="1:5" ht="15.75" customHeight="1" thickTop="1" thickBot="1">
      <c r="A84" s="674" t="s">
        <v>351</v>
      </c>
      <c r="B84" s="675"/>
      <c r="C84" s="675"/>
      <c r="D84" s="675"/>
      <c r="E84" s="363"/>
    </row>
    <row r="85" spans="1:5" ht="15.75" customHeight="1" thickTop="1">
      <c r="A85" s="665" t="s">
        <v>352</v>
      </c>
      <c r="B85" s="183">
        <v>0.1474</v>
      </c>
      <c r="C85" s="183">
        <v>0.11840000000000001</v>
      </c>
      <c r="D85" s="183">
        <v>0.1414</v>
      </c>
      <c r="E85" s="363"/>
    </row>
    <row r="86" spans="1:5" ht="15.75" customHeight="1">
      <c r="A86" s="665" t="s">
        <v>353</v>
      </c>
      <c r="B86" s="183">
        <v>0.1918</v>
      </c>
      <c r="C86" s="183">
        <v>8.8999999999999996E-2</v>
      </c>
      <c r="D86" s="183">
        <v>0.12239999999999999</v>
      </c>
      <c r="E86" s="363"/>
    </row>
    <row r="87" spans="1:5" ht="15.75" customHeight="1">
      <c r="A87" s="665" t="s">
        <v>1521</v>
      </c>
      <c r="B87" s="183">
        <v>0.25119999999999998</v>
      </c>
      <c r="C87" s="183">
        <v>0.15509999999999999</v>
      </c>
      <c r="D87" s="183">
        <v>0.21729999999999999</v>
      </c>
      <c r="E87" s="363"/>
    </row>
    <row r="88" spans="1:5" ht="15.75" customHeight="1">
      <c r="A88" s="665" t="s">
        <v>354</v>
      </c>
      <c r="B88" s="183">
        <v>0.44040000000000001</v>
      </c>
      <c r="C88" s="183">
        <v>9.8400000000000001E-2</v>
      </c>
      <c r="D88" s="183">
        <v>0.1363</v>
      </c>
      <c r="E88" s="363"/>
    </row>
    <row r="89" spans="1:5" ht="15.75" customHeight="1">
      <c r="A89" s="665" t="s">
        <v>355</v>
      </c>
      <c r="B89" s="183">
        <v>1.03E-2</v>
      </c>
      <c r="C89" s="183">
        <v>2.8E-3</v>
      </c>
      <c r="D89" s="183">
        <v>5.7000000000000002E-3</v>
      </c>
      <c r="E89" s="363"/>
    </row>
    <row r="90" spans="1:5" ht="15.75" customHeight="1">
      <c r="A90" s="665" t="s">
        <v>356</v>
      </c>
      <c r="B90" s="183">
        <v>1.49E-2</v>
      </c>
      <c r="C90" s="183">
        <v>1.6000000000000001E-3</v>
      </c>
      <c r="D90" s="183">
        <v>1.4200000000000001E-2</v>
      </c>
      <c r="E90" s="363"/>
    </row>
    <row r="91" spans="1:5" ht="15.75" customHeight="1">
      <c r="A91" s="665" t="s">
        <v>357</v>
      </c>
      <c r="B91" s="183">
        <v>1.3899999999999999E-2</v>
      </c>
      <c r="C91" s="183">
        <v>2.7000000000000001E-3</v>
      </c>
      <c r="D91" s="183">
        <v>1.06E-2</v>
      </c>
      <c r="E91" s="363"/>
    </row>
    <row r="92" spans="1:5" ht="15.75" customHeight="1">
      <c r="A92" s="665" t="s">
        <v>1522</v>
      </c>
      <c r="B92" s="183">
        <v>1.12E-2</v>
      </c>
      <c r="C92" s="183">
        <v>8.0000000000000004E-4</v>
      </c>
      <c r="D92" s="183">
        <v>9.7000000000000003E-3</v>
      </c>
      <c r="E92" s="363"/>
    </row>
    <row r="93" spans="1:5" ht="15.75" customHeight="1">
      <c r="A93" s="665" t="s">
        <v>1523</v>
      </c>
      <c r="B93" s="183">
        <v>2.1499999999999998E-2</v>
      </c>
      <c r="C93" s="183">
        <v>2.41E-2</v>
      </c>
      <c r="D93" s="183">
        <v>2.2200000000000001E-2</v>
      </c>
      <c r="E93" s="363"/>
    </row>
    <row r="94" spans="1:5" ht="15.75" customHeight="1">
      <c r="A94" s="665" t="s">
        <v>1524</v>
      </c>
      <c r="B94" s="183">
        <v>1.52E-2</v>
      </c>
      <c r="C94" s="183">
        <v>4.2599999999999999E-2</v>
      </c>
      <c r="D94" s="183">
        <v>2.1299999999999999E-2</v>
      </c>
      <c r="E94" s="363"/>
    </row>
    <row r="95" spans="1:5" ht="15.75" customHeight="1">
      <c r="A95" s="665" t="s">
        <v>1525</v>
      </c>
      <c r="B95" s="183">
        <v>0</v>
      </c>
      <c r="C95" s="183">
        <v>0</v>
      </c>
      <c r="D95" s="183">
        <v>0</v>
      </c>
      <c r="E95" s="363"/>
    </row>
    <row r="96" spans="1:5" ht="15.75" customHeight="1" thickBot="1">
      <c r="A96" s="665" t="s">
        <v>1526</v>
      </c>
      <c r="B96" s="183">
        <v>0</v>
      </c>
      <c r="C96" s="183">
        <v>0</v>
      </c>
      <c r="D96" s="183">
        <v>0</v>
      </c>
      <c r="E96" s="363"/>
    </row>
    <row r="97" spans="1:5" ht="15.75" customHeight="1" thickTop="1" thickBot="1">
      <c r="A97" s="678" t="s">
        <v>358</v>
      </c>
      <c r="B97" s="679"/>
      <c r="C97" s="679"/>
      <c r="D97" s="679"/>
      <c r="E97" s="363"/>
    </row>
    <row r="98" spans="1:5" ht="15.75" customHeight="1" thickTop="1" thickBot="1">
      <c r="A98" s="674" t="s">
        <v>359</v>
      </c>
      <c r="B98" s="675"/>
      <c r="C98" s="675"/>
      <c r="D98" s="675"/>
      <c r="E98" s="363"/>
    </row>
    <row r="99" spans="1:5" ht="15.75" customHeight="1" thickTop="1">
      <c r="A99" s="665" t="s">
        <v>360</v>
      </c>
      <c r="B99" s="183">
        <v>8.1000000000000003E-2</v>
      </c>
      <c r="C99" s="183">
        <v>5.0200000000000002E-2</v>
      </c>
      <c r="D99" s="183">
        <v>7.3400000000000007E-2</v>
      </c>
      <c r="E99" s="363"/>
    </row>
    <row r="100" spans="1:5" ht="15.75" customHeight="1">
      <c r="A100" s="665" t="s">
        <v>361</v>
      </c>
      <c r="B100" s="183">
        <v>9.3899999999999997E-2</v>
      </c>
      <c r="C100" s="183">
        <v>6.1199999999999997E-2</v>
      </c>
      <c r="D100" s="183">
        <v>8.6099999999999996E-2</v>
      </c>
      <c r="E100" s="363"/>
    </row>
    <row r="101" spans="1:5" ht="15.75" customHeight="1">
      <c r="A101" s="665" t="s">
        <v>362</v>
      </c>
      <c r="B101" s="183">
        <v>9.3899999999999997E-2</v>
      </c>
      <c r="C101" s="183">
        <v>6.1400000000000003E-2</v>
      </c>
      <c r="D101" s="183">
        <v>8.6199999999999999E-2</v>
      </c>
      <c r="E101" s="363"/>
    </row>
    <row r="102" spans="1:5" ht="15.75" customHeight="1" thickBot="1">
      <c r="A102" s="665" t="s">
        <v>1527</v>
      </c>
      <c r="B102" s="183">
        <v>0.1123</v>
      </c>
      <c r="C102" s="183">
        <v>7.7700000000000005E-2</v>
      </c>
      <c r="D102" s="183">
        <v>0.10440000000000001</v>
      </c>
      <c r="E102" s="363"/>
    </row>
    <row r="103" spans="1:5" ht="15.75" customHeight="1" thickTop="1" thickBot="1">
      <c r="A103" s="674" t="s">
        <v>363</v>
      </c>
      <c r="B103" s="675"/>
      <c r="C103" s="675"/>
      <c r="D103" s="675"/>
      <c r="E103" s="363"/>
    </row>
    <row r="104" spans="1:5" ht="15.75" customHeight="1" thickTop="1">
      <c r="A104" s="665" t="s">
        <v>364</v>
      </c>
      <c r="B104" s="183">
        <v>0.5786</v>
      </c>
      <c r="C104" s="183">
        <v>0.61609999999999998</v>
      </c>
      <c r="D104" s="183">
        <v>0.58489999999999998</v>
      </c>
      <c r="E104" s="363"/>
    </row>
    <row r="105" spans="1:5" ht="15.75" customHeight="1">
      <c r="A105" s="665" t="s">
        <v>1528</v>
      </c>
      <c r="B105" s="183">
        <v>5.4800000000000001E-2</v>
      </c>
      <c r="C105" s="183">
        <v>3.6900000000000002E-2</v>
      </c>
      <c r="D105" s="183">
        <v>5.1799999999999999E-2</v>
      </c>
      <c r="E105" s="363"/>
    </row>
    <row r="106" spans="1:5" ht="15.75" customHeight="1">
      <c r="A106" s="665" t="s">
        <v>365</v>
      </c>
      <c r="B106" s="183">
        <v>0.36659999999999998</v>
      </c>
      <c r="C106" s="183">
        <v>0.34699999999999998</v>
      </c>
      <c r="D106" s="183">
        <v>0.36330000000000001</v>
      </c>
      <c r="E106" s="363"/>
    </row>
    <row r="107" spans="1:5" ht="15.75" customHeight="1" thickBot="1">
      <c r="A107" s="665" t="s">
        <v>366</v>
      </c>
      <c r="B107" s="183">
        <v>0.47860000000000003</v>
      </c>
      <c r="C107" s="183">
        <v>0.4496</v>
      </c>
      <c r="D107" s="183">
        <v>0.47339999999999999</v>
      </c>
      <c r="E107" s="363"/>
    </row>
    <row r="108" spans="1:5" ht="15.75" customHeight="1" thickTop="1" thickBot="1">
      <c r="A108" s="674" t="s">
        <v>367</v>
      </c>
      <c r="B108" s="675"/>
      <c r="C108" s="675"/>
      <c r="D108" s="675"/>
      <c r="E108" s="363"/>
    </row>
    <row r="109" spans="1:5" ht="15.75" customHeight="1" thickTop="1">
      <c r="A109" s="665" t="s">
        <v>368</v>
      </c>
      <c r="B109" s="478">
        <v>0.1018</v>
      </c>
      <c r="C109" s="478">
        <v>6.3100000000000003E-2</v>
      </c>
      <c r="D109" s="478">
        <v>9.2499999999999999E-2</v>
      </c>
      <c r="E109" s="363"/>
    </row>
    <row r="110" spans="1:5" ht="15.75" customHeight="1">
      <c r="A110" s="665" t="s">
        <v>369</v>
      </c>
      <c r="B110" s="478">
        <v>9.8900000000000002E-2</v>
      </c>
      <c r="C110" s="478">
        <v>5.9499999999999997E-2</v>
      </c>
      <c r="D110" s="478">
        <v>8.9499999999999996E-2</v>
      </c>
      <c r="E110" s="363"/>
    </row>
    <row r="111" spans="1:5" ht="15.75" customHeight="1">
      <c r="A111" s="172" t="s">
        <v>1529</v>
      </c>
      <c r="B111" s="478">
        <v>0.1137</v>
      </c>
      <c r="C111" s="478">
        <v>6.6600000000000006E-2</v>
      </c>
      <c r="D111" s="478">
        <v>0.10249999999999999</v>
      </c>
      <c r="E111" s="363"/>
    </row>
    <row r="112" spans="1:5" ht="15.75" customHeight="1">
      <c r="A112" s="172" t="s">
        <v>370</v>
      </c>
      <c r="B112" s="478">
        <v>0.14580000000000001</v>
      </c>
      <c r="C112" s="478">
        <v>9.8699999999999996E-2</v>
      </c>
      <c r="D112" s="478">
        <v>0.1346</v>
      </c>
      <c r="E112" s="363"/>
    </row>
    <row r="113" spans="1:5" ht="15.75" customHeight="1">
      <c r="A113" s="172" t="s">
        <v>371</v>
      </c>
      <c r="B113" s="478">
        <v>-3.2199999999999999E-2</v>
      </c>
      <c r="C113" s="478">
        <v>-3.2099999999999997E-2</v>
      </c>
      <c r="D113" s="478">
        <v>-3.2099999999999997E-2</v>
      </c>
      <c r="E113" s="363"/>
    </row>
    <row r="114" spans="1:5" ht="15.75" customHeight="1">
      <c r="A114" s="172" t="s">
        <v>372</v>
      </c>
      <c r="B114" s="478">
        <v>-1.47E-2</v>
      </c>
      <c r="C114" s="478">
        <v>-7.1999999999999998E-3</v>
      </c>
      <c r="D114" s="478">
        <v>-1.2999999999999999E-2</v>
      </c>
      <c r="E114" s="363"/>
    </row>
    <row r="115" spans="1:5" ht="15.75" customHeight="1" thickBot="1">
      <c r="A115" s="172" t="s">
        <v>373</v>
      </c>
      <c r="B115" s="478">
        <v>2.8999999999999998E-3</v>
      </c>
      <c r="C115" s="478">
        <v>3.5999999999999999E-3</v>
      </c>
      <c r="D115" s="478">
        <v>3.0000000000000001E-3</v>
      </c>
      <c r="E115" s="363"/>
    </row>
    <row r="116" spans="1:5" ht="15.75" customHeight="1" thickTop="1" thickBot="1">
      <c r="A116" s="674" t="s">
        <v>374</v>
      </c>
      <c r="B116" s="675"/>
      <c r="C116" s="675"/>
      <c r="D116" s="675"/>
      <c r="E116" s="363"/>
    </row>
    <row r="117" spans="1:5" ht="15.75" customHeight="1" thickTop="1">
      <c r="A117" s="172" t="s">
        <v>368</v>
      </c>
      <c r="B117" s="183">
        <v>0.1018</v>
      </c>
      <c r="C117" s="183">
        <v>6.3100000000000003E-2</v>
      </c>
      <c r="D117" s="183">
        <v>9.2499999999999999E-2</v>
      </c>
      <c r="E117" s="363"/>
    </row>
    <row r="118" spans="1:5" ht="15.75" customHeight="1">
      <c r="A118" s="172" t="s">
        <v>375</v>
      </c>
      <c r="B118" s="183">
        <v>-1.5299999999999999E-2</v>
      </c>
      <c r="C118" s="183">
        <v>-9.1999999999999998E-3</v>
      </c>
      <c r="D118" s="183">
        <v>-1.38E-2</v>
      </c>
      <c r="E118" s="363"/>
    </row>
    <row r="119" spans="1:5" ht="15.75" customHeight="1">
      <c r="A119" s="172" t="s">
        <v>376</v>
      </c>
      <c r="B119" s="183">
        <v>-8.14E-2</v>
      </c>
      <c r="C119" s="183">
        <v>-5.28E-2</v>
      </c>
      <c r="D119" s="183">
        <v>-7.46E-2</v>
      </c>
      <c r="E119" s="363"/>
    </row>
    <row r="120" spans="1:5" ht="15.75" customHeight="1">
      <c r="A120" s="172" t="s">
        <v>377</v>
      </c>
      <c r="B120" s="183">
        <v>0</v>
      </c>
      <c r="C120" s="183">
        <v>0</v>
      </c>
      <c r="D120" s="183">
        <v>0</v>
      </c>
      <c r="E120" s="363"/>
    </row>
    <row r="121" spans="1:5" ht="15.75" customHeight="1">
      <c r="A121" s="172" t="s">
        <v>378</v>
      </c>
      <c r="B121" s="183">
        <v>-8.9999999999999998E-4</v>
      </c>
      <c r="C121" s="183">
        <v>5.0000000000000001E-4</v>
      </c>
      <c r="D121" s="183">
        <v>-5.9999999999999995E-4</v>
      </c>
      <c r="E121" s="363"/>
    </row>
    <row r="122" spans="1:5" ht="15.75" thickBot="1">
      <c r="A122" s="172" t="s">
        <v>379</v>
      </c>
      <c r="B122" s="183">
        <v>0</v>
      </c>
      <c r="C122" s="183">
        <v>0</v>
      </c>
      <c r="D122" s="183">
        <v>0</v>
      </c>
      <c r="E122" s="363"/>
    </row>
    <row r="123" spans="1:5" ht="16.5" thickTop="1" thickBot="1">
      <c r="A123" s="648" t="s">
        <v>380</v>
      </c>
      <c r="B123" s="681">
        <v>4.1999999999999997E-3</v>
      </c>
      <c r="C123" s="681">
        <v>1.6000000000000001E-3</v>
      </c>
      <c r="D123" s="681">
        <v>3.5999999999999999E-3</v>
      </c>
      <c r="E123" s="363"/>
    </row>
    <row r="124" spans="1:5" ht="12" customHeight="1" thickTop="1" thickBot="1">
      <c r="A124" s="519"/>
      <c r="B124" s="520"/>
      <c r="C124" s="520"/>
      <c r="D124" s="520"/>
      <c r="E124" s="363"/>
    </row>
    <row r="125" spans="1:5" ht="12" customHeight="1" thickTop="1">
      <c r="A125" s="753" t="s">
        <v>1477</v>
      </c>
      <c r="B125" s="521"/>
      <c r="C125" s="521"/>
      <c r="D125" s="521"/>
      <c r="E125" s="363"/>
    </row>
    <row r="126" spans="1:5" ht="12" customHeight="1">
      <c r="A126" s="753" t="s">
        <v>1475</v>
      </c>
      <c r="B126" s="521"/>
      <c r="C126" s="521"/>
      <c r="D126" s="521"/>
      <c r="E126" s="363"/>
    </row>
    <row r="127" spans="1:5" ht="12" customHeight="1">
      <c r="A127" s="753" t="s">
        <v>1474</v>
      </c>
      <c r="B127" s="521"/>
      <c r="C127" s="521"/>
      <c r="D127" s="521"/>
      <c r="E127" s="363"/>
    </row>
    <row r="128" spans="1:5" ht="12" customHeight="1">
      <c r="A128" s="753" t="s">
        <v>381</v>
      </c>
      <c r="B128" s="521"/>
      <c r="C128" s="521"/>
      <c r="D128" s="521"/>
      <c r="E128" s="363"/>
    </row>
    <row r="129" spans="1:5" ht="12" customHeight="1">
      <c r="A129" s="753" t="s">
        <v>382</v>
      </c>
      <c r="B129" s="521"/>
      <c r="C129" s="521"/>
      <c r="D129" s="521"/>
      <c r="E129" s="363"/>
    </row>
    <row r="130" spans="1:5" ht="12" customHeight="1">
      <c r="A130" s="753" t="s">
        <v>383</v>
      </c>
      <c r="B130" s="521"/>
      <c r="C130" s="521"/>
      <c r="D130" s="521"/>
      <c r="E130" s="363"/>
    </row>
    <row r="131" spans="1:5" ht="12" customHeight="1">
      <c r="A131" s="753" t="s">
        <v>384</v>
      </c>
      <c r="B131" s="521"/>
      <c r="C131" s="521"/>
      <c r="D131" s="521"/>
      <c r="E131" s="363"/>
    </row>
    <row r="132" spans="1:5" ht="12" customHeight="1">
      <c r="A132" s="753" t="s">
        <v>385</v>
      </c>
      <c r="B132" s="522"/>
      <c r="C132" s="522"/>
      <c r="D132" s="522"/>
      <c r="E132" s="363"/>
    </row>
    <row r="133" spans="1:5">
      <c r="A133" s="753" t="s">
        <v>386</v>
      </c>
      <c r="B133" s="522"/>
      <c r="C133" s="522"/>
      <c r="D133" s="522"/>
      <c r="E133" s="363"/>
    </row>
    <row r="134" spans="1:5">
      <c r="A134" s="753" t="s">
        <v>1490</v>
      </c>
      <c r="B134" s="522"/>
      <c r="C134" s="522"/>
      <c r="D134" s="522"/>
      <c r="E134" s="363"/>
    </row>
    <row r="135" spans="1:5" ht="15.75">
      <c r="A135" s="265"/>
      <c r="B135" s="75"/>
      <c r="C135" s="75"/>
      <c r="D135" s="75"/>
      <c r="E135" s="363"/>
    </row>
    <row r="136" spans="1:5" ht="15.75">
      <c r="A136" s="265"/>
      <c r="B136" s="75"/>
      <c r="C136" s="75"/>
      <c r="D136" s="75"/>
      <c r="E136" s="363"/>
    </row>
    <row r="137" spans="1:5" ht="15.75">
      <c r="A137" s="265"/>
      <c r="B137" s="75"/>
      <c r="C137" s="75"/>
      <c r="D137" s="75"/>
      <c r="E137" s="363"/>
    </row>
    <row r="138" spans="1:5" ht="15.75">
      <c r="A138" s="265"/>
      <c r="B138" s="75"/>
      <c r="C138" s="75"/>
      <c r="D138" s="75"/>
      <c r="E138" s="363"/>
    </row>
    <row r="139" spans="1:5" ht="15.75">
      <c r="A139" s="265"/>
      <c r="B139" s="75"/>
      <c r="C139" s="75"/>
      <c r="D139" s="75"/>
      <c r="E139" s="363"/>
    </row>
    <row r="140" spans="1:5" ht="15.75">
      <c r="A140" s="265"/>
      <c r="B140" s="75"/>
      <c r="C140" s="75"/>
      <c r="D140" s="75"/>
      <c r="E140" s="363"/>
    </row>
    <row r="141" spans="1:5" ht="15.75">
      <c r="A141" s="265"/>
      <c r="B141" s="75"/>
      <c r="C141" s="75"/>
      <c r="D141" s="75"/>
      <c r="E141" s="363"/>
    </row>
    <row r="142" spans="1:5" ht="15.75">
      <c r="A142" s="265"/>
      <c r="B142" s="75"/>
      <c r="C142" s="75"/>
      <c r="D142" s="75"/>
      <c r="E142" s="363"/>
    </row>
    <row r="143" spans="1:5" ht="15.75">
      <c r="A143" s="265"/>
      <c r="B143" s="75"/>
      <c r="C143" s="75"/>
      <c r="D143" s="75"/>
      <c r="E143" s="363"/>
    </row>
    <row r="144" spans="1:5" ht="15.75">
      <c r="A144" s="265"/>
      <c r="B144" s="75"/>
      <c r="C144" s="75"/>
      <c r="D144" s="75"/>
      <c r="E144" s="363"/>
    </row>
    <row r="145" spans="1:5" ht="15.75">
      <c r="A145" s="37"/>
      <c r="E145" s="363"/>
    </row>
    <row r="146" spans="1:5" ht="15.75">
      <c r="A146" s="37"/>
      <c r="E146" s="363"/>
    </row>
    <row r="147" spans="1:5" ht="15.75">
      <c r="A147" s="37"/>
      <c r="E147" s="363"/>
    </row>
    <row r="148" spans="1:5" ht="15.75">
      <c r="A148" s="37"/>
      <c r="E148" s="363"/>
    </row>
    <row r="149" spans="1:5" ht="15.75">
      <c r="A149" s="37"/>
      <c r="E149" s="363"/>
    </row>
    <row r="150" spans="1:5" ht="15.75">
      <c r="A150" s="37"/>
      <c r="E150" s="363"/>
    </row>
    <row r="151" spans="1:5" ht="15.75">
      <c r="A151" s="37"/>
      <c r="E151" s="363"/>
    </row>
    <row r="152" spans="1:5" ht="15.75">
      <c r="A152" s="37"/>
      <c r="E152" s="363"/>
    </row>
    <row r="153" spans="1:5" ht="15.75">
      <c r="A153" s="37"/>
      <c r="E153" s="363"/>
    </row>
    <row r="154" spans="1:5" ht="15.75">
      <c r="A154" s="37"/>
      <c r="E154" s="363"/>
    </row>
    <row r="155" spans="1:5" ht="15.75">
      <c r="A155" s="37"/>
      <c r="E155" s="363"/>
    </row>
    <row r="156" spans="1:5" ht="15.75">
      <c r="A156" s="37"/>
      <c r="E156" s="363"/>
    </row>
    <row r="157" spans="1:5" ht="15.75">
      <c r="A157" s="37"/>
      <c r="E157" s="363"/>
    </row>
    <row r="158" spans="1:5" ht="15.75">
      <c r="A158" s="37"/>
      <c r="E158" s="363"/>
    </row>
    <row r="159" spans="1:5" ht="15.75">
      <c r="A159" s="37"/>
      <c r="E159" s="363"/>
    </row>
    <row r="160" spans="1:5" ht="15.75">
      <c r="A160" s="37"/>
      <c r="E160" s="363"/>
    </row>
    <row r="161" spans="1:5" ht="15.75">
      <c r="A161" s="37"/>
      <c r="E161" s="363"/>
    </row>
    <row r="162" spans="1:5" ht="15.75">
      <c r="A162" s="37"/>
      <c r="E162" s="363"/>
    </row>
    <row r="163" spans="1:5" ht="15.75">
      <c r="A163" s="37"/>
      <c r="E163" s="363"/>
    </row>
    <row r="164" spans="1:5" ht="15.75">
      <c r="A164" s="37"/>
      <c r="E164" s="363"/>
    </row>
    <row r="165" spans="1:5" ht="15.75">
      <c r="A165" s="37"/>
      <c r="E165" s="363"/>
    </row>
    <row r="166" spans="1:5" ht="15.75">
      <c r="A166" s="37"/>
      <c r="E166" s="363"/>
    </row>
    <row r="167" spans="1:5" ht="15.75">
      <c r="A167" s="37"/>
      <c r="E167" s="363"/>
    </row>
    <row r="168" spans="1:5" ht="15.75">
      <c r="A168" s="37"/>
      <c r="E168" s="363"/>
    </row>
    <row r="169" spans="1:5" ht="15.75">
      <c r="A169" s="37"/>
      <c r="E169" s="363"/>
    </row>
    <row r="170" spans="1:5" ht="15.75">
      <c r="A170" s="37"/>
      <c r="E170" s="363"/>
    </row>
    <row r="171" spans="1:5" ht="15.75">
      <c r="A171" s="37"/>
      <c r="E171" s="363"/>
    </row>
    <row r="172" spans="1:5" ht="15.75">
      <c r="A172" s="37"/>
      <c r="E172" s="363"/>
    </row>
    <row r="173" spans="1:5" ht="15.75">
      <c r="A173" s="37"/>
      <c r="E173" s="363"/>
    </row>
    <row r="174" spans="1:5" ht="15.75">
      <c r="A174" s="37"/>
      <c r="E174" s="363"/>
    </row>
    <row r="175" spans="1:5" ht="15.75">
      <c r="A175" s="37"/>
      <c r="E175" s="363"/>
    </row>
    <row r="176" spans="1:5" ht="15.75">
      <c r="A176" s="37"/>
      <c r="E176" s="363"/>
    </row>
    <row r="177" spans="1:5" ht="15.75">
      <c r="A177" s="37"/>
      <c r="E177" s="363"/>
    </row>
    <row r="178" spans="1:5" ht="15.75">
      <c r="A178" s="37"/>
      <c r="E178" s="363"/>
    </row>
    <row r="179" spans="1:5" ht="15.75">
      <c r="A179" s="37"/>
      <c r="E179" s="363"/>
    </row>
    <row r="180" spans="1:5" ht="15.75">
      <c r="A180" s="37"/>
      <c r="E180" s="363"/>
    </row>
    <row r="181" spans="1:5" ht="15.75">
      <c r="A181" s="37"/>
      <c r="E181" s="363"/>
    </row>
    <row r="182" spans="1:5" ht="15.75">
      <c r="A182" s="37"/>
      <c r="E182" s="363"/>
    </row>
    <row r="183" spans="1:5" ht="15.75">
      <c r="A183" s="37"/>
      <c r="E183" s="363"/>
    </row>
    <row r="184" spans="1:5" ht="15.75">
      <c r="A184" s="37"/>
      <c r="E184" s="363"/>
    </row>
    <row r="185" spans="1:5" ht="15.75">
      <c r="A185" s="37"/>
      <c r="E185" s="363"/>
    </row>
    <row r="186" spans="1:5" ht="15.75">
      <c r="A186" s="37"/>
      <c r="E186" s="363"/>
    </row>
    <row r="187" spans="1:5" ht="15.75">
      <c r="A187" s="37"/>
      <c r="E187" s="363"/>
    </row>
    <row r="188" spans="1:5" ht="15.75">
      <c r="A188" s="37"/>
      <c r="E188" s="363"/>
    </row>
    <row r="189" spans="1:5" ht="15.75">
      <c r="A189" s="37"/>
      <c r="E189" s="363"/>
    </row>
    <row r="190" spans="1:5" ht="15.75">
      <c r="A190" s="37"/>
      <c r="E190" s="363"/>
    </row>
    <row r="191" spans="1:5" ht="15.75">
      <c r="A191" s="37"/>
      <c r="E191" s="363"/>
    </row>
    <row r="192" spans="1:5" ht="15.75">
      <c r="A192" s="37"/>
      <c r="E192" s="363"/>
    </row>
    <row r="193" spans="1:5" ht="15.75">
      <c r="A193" s="37"/>
      <c r="E193" s="363"/>
    </row>
    <row r="194" spans="1:5" ht="15.75">
      <c r="A194" s="37"/>
      <c r="E194" s="363"/>
    </row>
    <row r="195" spans="1:5" ht="15.75">
      <c r="A195" s="37"/>
      <c r="E195" s="363"/>
    </row>
    <row r="196" spans="1:5" ht="15.75">
      <c r="A196" s="37"/>
      <c r="E196" s="363"/>
    </row>
    <row r="197" spans="1:5" ht="15.75">
      <c r="A197" s="37"/>
      <c r="E197" s="363"/>
    </row>
    <row r="198" spans="1:5" ht="15.75">
      <c r="A198" s="37"/>
      <c r="E198" s="363"/>
    </row>
    <row r="199" spans="1:5" ht="15.75">
      <c r="A199" s="37"/>
    </row>
    <row r="200" spans="1:5" ht="15.75">
      <c r="A200" s="37"/>
    </row>
    <row r="201" spans="1:5" ht="15.75">
      <c r="A201" s="37"/>
    </row>
    <row r="202" spans="1:5" ht="15.75">
      <c r="A202" s="37"/>
    </row>
    <row r="203" spans="1:5" ht="15.75">
      <c r="A203" s="37"/>
    </row>
    <row r="204" spans="1:5" ht="15.75">
      <c r="A204" s="37"/>
    </row>
    <row r="205" spans="1:5" ht="15.75">
      <c r="A205" s="37"/>
    </row>
    <row r="206" spans="1:5" ht="15.75">
      <c r="A206" s="37"/>
    </row>
    <row r="207" spans="1:5" ht="15.75">
      <c r="A207" s="37"/>
    </row>
    <row r="208" spans="1:5" ht="15.75">
      <c r="A208" s="37"/>
    </row>
    <row r="209" spans="1:1" ht="15.75">
      <c r="A209" s="37"/>
    </row>
    <row r="210" spans="1:1" ht="15.75">
      <c r="A210" s="37"/>
    </row>
    <row r="211" spans="1:1" ht="15.75">
      <c r="A211" s="37"/>
    </row>
    <row r="212" spans="1:1" ht="15.75">
      <c r="A212" s="37"/>
    </row>
    <row r="213" spans="1:1" ht="15.75">
      <c r="A213" s="37"/>
    </row>
    <row r="214" spans="1:1" ht="15.75">
      <c r="A214" s="37"/>
    </row>
    <row r="215" spans="1:1" ht="15.75">
      <c r="A215" s="37"/>
    </row>
    <row r="216" spans="1:1" ht="15.75">
      <c r="A216" s="37"/>
    </row>
    <row r="217" spans="1:1" ht="15.75">
      <c r="A217" s="37"/>
    </row>
    <row r="218" spans="1:1" ht="15.75">
      <c r="A218" s="37"/>
    </row>
    <row r="219" spans="1:1" ht="15.75">
      <c r="A219" s="37"/>
    </row>
    <row r="220" spans="1:1" ht="15.75">
      <c r="A220" s="37"/>
    </row>
    <row r="221" spans="1:1" ht="15.75">
      <c r="A221" s="37"/>
    </row>
    <row r="222" spans="1:1" ht="15.75">
      <c r="A222" s="37"/>
    </row>
    <row r="223" spans="1:1" ht="15.75">
      <c r="A223" s="37"/>
    </row>
    <row r="224" spans="1:1" ht="15.75">
      <c r="A224" s="37"/>
    </row>
    <row r="225" spans="1:1" ht="15.75">
      <c r="A225" s="37"/>
    </row>
    <row r="226" spans="1:1" ht="15.75">
      <c r="A226" s="37"/>
    </row>
    <row r="227" spans="1:1" ht="15.75">
      <c r="A227" s="37"/>
    </row>
    <row r="228" spans="1:1" ht="15.75">
      <c r="A228" s="37"/>
    </row>
    <row r="229" spans="1:1" ht="15.75">
      <c r="A229" s="37"/>
    </row>
    <row r="230" spans="1:1" ht="15.75">
      <c r="A230" s="37"/>
    </row>
    <row r="231" spans="1:1" ht="15.75">
      <c r="A231" s="37"/>
    </row>
    <row r="232" spans="1:1" ht="15.75">
      <c r="A232" s="37"/>
    </row>
    <row r="233" spans="1:1" ht="15.75">
      <c r="A233" s="37"/>
    </row>
    <row r="234" spans="1:1" ht="15.75">
      <c r="A234" s="37"/>
    </row>
    <row r="235" spans="1:1" ht="15.75">
      <c r="A235" s="37"/>
    </row>
    <row r="236" spans="1:1" ht="15.75">
      <c r="A236" s="37"/>
    </row>
    <row r="237" spans="1:1" ht="15.75">
      <c r="A237" s="37"/>
    </row>
    <row r="238" spans="1:1" ht="15.75">
      <c r="A238" s="37"/>
    </row>
    <row r="239" spans="1:1" ht="15.75">
      <c r="A239" s="37"/>
    </row>
    <row r="240" spans="1:1" ht="15.75">
      <c r="A240" s="37"/>
    </row>
    <row r="241" spans="1:1" ht="15.75">
      <c r="A241" s="37"/>
    </row>
    <row r="242" spans="1:1" ht="15.75">
      <c r="A242" s="37"/>
    </row>
    <row r="243" spans="1:1" ht="15.75">
      <c r="A243" s="37"/>
    </row>
    <row r="244" spans="1:1" ht="15.75">
      <c r="A244" s="37"/>
    </row>
    <row r="245" spans="1:1" ht="15.75">
      <c r="A245" s="37"/>
    </row>
    <row r="246" spans="1:1" ht="15.75">
      <c r="A246" s="37"/>
    </row>
    <row r="247" spans="1:1" ht="15.75">
      <c r="A247" s="37"/>
    </row>
    <row r="248" spans="1:1" ht="15.75">
      <c r="A248" s="37"/>
    </row>
    <row r="249" spans="1:1" ht="15.75">
      <c r="A249" s="37"/>
    </row>
    <row r="250" spans="1:1" ht="15.75">
      <c r="A250" s="37"/>
    </row>
    <row r="251" spans="1:1" ht="15.75">
      <c r="A251" s="37"/>
    </row>
    <row r="252" spans="1:1" ht="15.75">
      <c r="A252" s="37"/>
    </row>
    <row r="253" spans="1:1" ht="15.75">
      <c r="A253" s="37"/>
    </row>
    <row r="254" spans="1:1" ht="15.75">
      <c r="A254" s="37"/>
    </row>
    <row r="255" spans="1:1" ht="15.75">
      <c r="A255" s="37"/>
    </row>
    <row r="256" spans="1:1" ht="15.75">
      <c r="A256" s="37"/>
    </row>
    <row r="257" spans="1:1" ht="15.75">
      <c r="A257" s="37"/>
    </row>
    <row r="258" spans="1:1" ht="15.75">
      <c r="A258" s="37"/>
    </row>
    <row r="259" spans="1:1" ht="15.75">
      <c r="A259" s="37"/>
    </row>
    <row r="260" spans="1:1" ht="15.75">
      <c r="A260" s="37"/>
    </row>
    <row r="261" spans="1:1" ht="15.75">
      <c r="A261" s="37"/>
    </row>
    <row r="262" spans="1:1" ht="15.75">
      <c r="A262" s="37"/>
    </row>
    <row r="263" spans="1:1" ht="15.75">
      <c r="A263" s="37"/>
    </row>
    <row r="264" spans="1:1" ht="15.75">
      <c r="A264" s="37"/>
    </row>
    <row r="265" spans="1:1" ht="15.75">
      <c r="A265" s="37"/>
    </row>
    <row r="266" spans="1:1" ht="15.75">
      <c r="A266" s="37"/>
    </row>
    <row r="267" spans="1:1" ht="15.75">
      <c r="A267" s="37"/>
    </row>
    <row r="268" spans="1:1" ht="15.75">
      <c r="A268" s="37"/>
    </row>
    <row r="269" spans="1:1" ht="15.75">
      <c r="A269" s="37"/>
    </row>
    <row r="270" spans="1:1" ht="15.75">
      <c r="A270" s="37"/>
    </row>
    <row r="271" spans="1:1" ht="15.75">
      <c r="A271" s="37"/>
    </row>
    <row r="272" spans="1:1" ht="15.75">
      <c r="A272" s="37"/>
    </row>
    <row r="273" spans="1:1" ht="15.75">
      <c r="A273" s="37"/>
    </row>
    <row r="274" spans="1:1" ht="15.75">
      <c r="A274" s="37"/>
    </row>
    <row r="275" spans="1:1" ht="15.75">
      <c r="A275" s="37"/>
    </row>
    <row r="276" spans="1:1" ht="15.75">
      <c r="A276" s="37"/>
    </row>
    <row r="277" spans="1:1" ht="15.75">
      <c r="A277" s="37"/>
    </row>
    <row r="278" spans="1:1" ht="15.75">
      <c r="A278" s="37"/>
    </row>
    <row r="279" spans="1:1" ht="15.75">
      <c r="A279" s="37"/>
    </row>
    <row r="280" spans="1:1" ht="15.75">
      <c r="A280" s="37"/>
    </row>
    <row r="281" spans="1:1" ht="15.75">
      <c r="A281" s="37"/>
    </row>
    <row r="282" spans="1:1" ht="15.75">
      <c r="A282" s="37"/>
    </row>
    <row r="283" spans="1:1" ht="15.75">
      <c r="A283" s="37"/>
    </row>
    <row r="284" spans="1:1" ht="15.75">
      <c r="A284" s="37"/>
    </row>
    <row r="285" spans="1:1" ht="15.75">
      <c r="A285" s="37"/>
    </row>
    <row r="286" spans="1:1" ht="15.75">
      <c r="A286" s="37"/>
    </row>
    <row r="287" spans="1:1" ht="15.75">
      <c r="A287" s="37"/>
    </row>
    <row r="288" spans="1:1" ht="15.75">
      <c r="A288" s="37"/>
    </row>
    <row r="289" spans="1:1" ht="15.75">
      <c r="A289" s="37"/>
    </row>
    <row r="290" spans="1:1" ht="15.75">
      <c r="A290" s="37"/>
    </row>
    <row r="291" spans="1:1" ht="15.75">
      <c r="A291" s="37"/>
    </row>
    <row r="292" spans="1:1" ht="15.75">
      <c r="A292" s="37"/>
    </row>
    <row r="293" spans="1:1" ht="15.75">
      <c r="A293" s="37"/>
    </row>
    <row r="294" spans="1:1" ht="15.75">
      <c r="A294" s="37"/>
    </row>
    <row r="295" spans="1:1" ht="15.75">
      <c r="A295" s="37"/>
    </row>
    <row r="296" spans="1:1" ht="15.75">
      <c r="A296" s="37"/>
    </row>
    <row r="297" spans="1:1" ht="15.75">
      <c r="A297" s="37"/>
    </row>
    <row r="298" spans="1:1" ht="15.75">
      <c r="A298" s="37"/>
    </row>
    <row r="299" spans="1:1" ht="15.75">
      <c r="A299" s="37"/>
    </row>
    <row r="300" spans="1:1" ht="15.75">
      <c r="A300" s="37"/>
    </row>
    <row r="301" spans="1:1" ht="15.75">
      <c r="A301" s="37"/>
    </row>
    <row r="302" spans="1:1" ht="15.75">
      <c r="A302" s="37"/>
    </row>
    <row r="303" spans="1:1" ht="15.75">
      <c r="A303" s="37"/>
    </row>
    <row r="304" spans="1:1" ht="15.75">
      <c r="A304" s="37"/>
    </row>
    <row r="305" spans="1:1" ht="15.75">
      <c r="A305" s="37"/>
    </row>
    <row r="306" spans="1:1" ht="15.75">
      <c r="A306" s="37"/>
    </row>
    <row r="307" spans="1:1" ht="15.75">
      <c r="A307" s="37"/>
    </row>
    <row r="308" spans="1:1" ht="15.75">
      <c r="A308" s="37"/>
    </row>
    <row r="309" spans="1:1" ht="15.75">
      <c r="A309" s="37"/>
    </row>
    <row r="310" spans="1:1" ht="15.75">
      <c r="A310" s="37"/>
    </row>
    <row r="311" spans="1:1" ht="15.75">
      <c r="A311" s="37"/>
    </row>
    <row r="312" spans="1:1" ht="15.75">
      <c r="A312" s="37"/>
    </row>
    <row r="313" spans="1:1" ht="15.75">
      <c r="A313" s="37"/>
    </row>
    <row r="314" spans="1:1" ht="15.75">
      <c r="A314" s="37"/>
    </row>
    <row r="315" spans="1:1" ht="15.75">
      <c r="A315" s="37"/>
    </row>
    <row r="316" spans="1:1" ht="15.75">
      <c r="A316" s="37"/>
    </row>
    <row r="317" spans="1:1" ht="15.75">
      <c r="A317" s="37"/>
    </row>
    <row r="318" spans="1:1" ht="15.75">
      <c r="A318" s="37"/>
    </row>
    <row r="319" spans="1:1" ht="15.75">
      <c r="A319" s="37"/>
    </row>
    <row r="320" spans="1:1" ht="15.75">
      <c r="A320" s="37"/>
    </row>
    <row r="321" spans="1:1" ht="15.75">
      <c r="A321" s="37"/>
    </row>
    <row r="322" spans="1:1" ht="15.75">
      <c r="A322" s="37"/>
    </row>
    <row r="323" spans="1:1" ht="15.75">
      <c r="A323" s="37"/>
    </row>
    <row r="324" spans="1:1" ht="15.75">
      <c r="A324" s="37"/>
    </row>
    <row r="325" spans="1:1" ht="15.75">
      <c r="A325" s="37"/>
    </row>
    <row r="326" spans="1:1" ht="15.75">
      <c r="A326" s="37"/>
    </row>
    <row r="327" spans="1:1" ht="15.75">
      <c r="A327" s="37"/>
    </row>
    <row r="328" spans="1:1" ht="15.75">
      <c r="A328" s="37"/>
    </row>
    <row r="329" spans="1:1" ht="15.75">
      <c r="A329" s="37"/>
    </row>
    <row r="330" spans="1:1" ht="15.75">
      <c r="A330" s="37"/>
    </row>
    <row r="331" spans="1:1" ht="15.75">
      <c r="A331" s="37"/>
    </row>
    <row r="332" spans="1:1" ht="15.75">
      <c r="A332" s="37"/>
    </row>
    <row r="333" spans="1:1" ht="15.75">
      <c r="A333" s="37"/>
    </row>
    <row r="334" spans="1:1" ht="15.75">
      <c r="A334" s="37"/>
    </row>
    <row r="335" spans="1:1" ht="15.75">
      <c r="A335" s="37"/>
    </row>
    <row r="336" spans="1:1" ht="15.75">
      <c r="A336" s="37"/>
    </row>
    <row r="337" spans="1:1" ht="15.75">
      <c r="A337" s="37"/>
    </row>
    <row r="338" spans="1:1" ht="15.75">
      <c r="A338" s="37"/>
    </row>
    <row r="339" spans="1:1" ht="15.75">
      <c r="A339" s="37"/>
    </row>
    <row r="340" spans="1:1" ht="15.75">
      <c r="A340" s="37"/>
    </row>
    <row r="341" spans="1:1" ht="15.75">
      <c r="A341" s="37"/>
    </row>
    <row r="342" spans="1:1" ht="15.75">
      <c r="A342" s="37"/>
    </row>
    <row r="343" spans="1:1" ht="15.75">
      <c r="A343" s="37"/>
    </row>
    <row r="344" spans="1:1" ht="15.75">
      <c r="A344" s="37"/>
    </row>
    <row r="345" spans="1:1" ht="15.75">
      <c r="A345" s="37"/>
    </row>
    <row r="346" spans="1:1" ht="15.75">
      <c r="A346" s="37"/>
    </row>
    <row r="347" spans="1:1" ht="15.75">
      <c r="A347" s="37"/>
    </row>
    <row r="348" spans="1:1" ht="15.75">
      <c r="A348" s="37"/>
    </row>
    <row r="349" spans="1:1" ht="15.75">
      <c r="A349" s="37"/>
    </row>
    <row r="350" spans="1:1" ht="15.75">
      <c r="A350" s="37"/>
    </row>
    <row r="351" spans="1:1" ht="15.75">
      <c r="A351" s="37"/>
    </row>
    <row r="352" spans="1:1" ht="15.75">
      <c r="A352" s="37"/>
    </row>
    <row r="353" spans="1:1" ht="15.75">
      <c r="A353" s="37"/>
    </row>
    <row r="354" spans="1:1" ht="15.75">
      <c r="A354" s="37"/>
    </row>
    <row r="355" spans="1:1" ht="15.75">
      <c r="A355" s="37"/>
    </row>
    <row r="356" spans="1:1" ht="15.75">
      <c r="A356" s="37"/>
    </row>
    <row r="357" spans="1:1" ht="15.75">
      <c r="A357" s="37"/>
    </row>
    <row r="358" spans="1:1" ht="15.75">
      <c r="A358" s="37"/>
    </row>
    <row r="359" spans="1:1" ht="15.75">
      <c r="A359" s="37"/>
    </row>
    <row r="360" spans="1:1" ht="15.75">
      <c r="A360" s="37"/>
    </row>
    <row r="361" spans="1:1" ht="15.75">
      <c r="A361" s="37"/>
    </row>
    <row r="362" spans="1:1" ht="15.75">
      <c r="A362" s="37"/>
    </row>
    <row r="363" spans="1:1" ht="15.75">
      <c r="A363" s="37"/>
    </row>
    <row r="364" spans="1:1" ht="15.75">
      <c r="A364" s="37"/>
    </row>
    <row r="365" spans="1:1" ht="15.75">
      <c r="A365" s="37"/>
    </row>
    <row r="366" spans="1:1" ht="15.75">
      <c r="A366" s="37"/>
    </row>
    <row r="367" spans="1:1" ht="15.75">
      <c r="A367" s="37"/>
    </row>
    <row r="368" spans="1:1" ht="15.75">
      <c r="A368" s="37"/>
    </row>
    <row r="369" spans="1:1" ht="15.75">
      <c r="A369" s="37"/>
    </row>
    <row r="370" spans="1:1" ht="15.75">
      <c r="A370" s="37"/>
    </row>
    <row r="371" spans="1:1" ht="15.75">
      <c r="A371" s="37"/>
    </row>
    <row r="372" spans="1:1" ht="15.75">
      <c r="A372" s="37"/>
    </row>
    <row r="373" spans="1:1" ht="15.75">
      <c r="A373" s="37"/>
    </row>
    <row r="374" spans="1:1" ht="15.75">
      <c r="A374" s="37"/>
    </row>
    <row r="375" spans="1:1" ht="15.75">
      <c r="A375" s="37"/>
    </row>
    <row r="376" spans="1:1" ht="15.75">
      <c r="A376" s="37"/>
    </row>
    <row r="377" spans="1:1" ht="15.75">
      <c r="A377" s="37"/>
    </row>
    <row r="378" spans="1:1" ht="15.75">
      <c r="A378" s="37"/>
    </row>
    <row r="379" spans="1:1" ht="15.75">
      <c r="A379" s="37"/>
    </row>
    <row r="380" spans="1:1" ht="15.75">
      <c r="A380" s="37"/>
    </row>
    <row r="381" spans="1:1" ht="15.75">
      <c r="A381" s="37"/>
    </row>
    <row r="382" spans="1:1" ht="15.75">
      <c r="A382" s="37"/>
    </row>
    <row r="383" spans="1:1" ht="15.75">
      <c r="A383" s="37"/>
    </row>
    <row r="384" spans="1:1" ht="15.75">
      <c r="A384" s="37"/>
    </row>
    <row r="385" spans="1:1" ht="15.75">
      <c r="A385" s="37"/>
    </row>
    <row r="386" spans="1:1" ht="15.75">
      <c r="A386" s="37"/>
    </row>
    <row r="387" spans="1:1" ht="15.75">
      <c r="A387" s="37"/>
    </row>
    <row r="388" spans="1:1" ht="15.75">
      <c r="A388" s="37"/>
    </row>
    <row r="389" spans="1:1" ht="15.75">
      <c r="A389" s="37"/>
    </row>
    <row r="390" spans="1:1" ht="15.75">
      <c r="A390" s="37"/>
    </row>
    <row r="391" spans="1:1" ht="15.75">
      <c r="A391" s="37"/>
    </row>
    <row r="392" spans="1:1" ht="15.75">
      <c r="A392" s="37"/>
    </row>
    <row r="393" spans="1:1" ht="15.75">
      <c r="A393" s="37"/>
    </row>
    <row r="394" spans="1:1" ht="15.75">
      <c r="A394" s="37"/>
    </row>
    <row r="395" spans="1:1" ht="15.75">
      <c r="A395" s="37"/>
    </row>
    <row r="396" spans="1:1" ht="15.75">
      <c r="A396" s="37"/>
    </row>
    <row r="397" spans="1:1" ht="15.75">
      <c r="A397" s="37"/>
    </row>
    <row r="398" spans="1:1" ht="15.75">
      <c r="A398" s="37"/>
    </row>
    <row r="399" spans="1:1" ht="15.75">
      <c r="A399" s="37"/>
    </row>
    <row r="400" spans="1:1" ht="15.75">
      <c r="A400" s="37"/>
    </row>
    <row r="401" spans="1:1" ht="15.75">
      <c r="A401" s="37"/>
    </row>
    <row r="402" spans="1:1" ht="15.75">
      <c r="A402" s="37"/>
    </row>
    <row r="403" spans="1:1" ht="15.75">
      <c r="A403" s="37"/>
    </row>
    <row r="404" spans="1:1" ht="15.75">
      <c r="A404" s="37"/>
    </row>
    <row r="405" spans="1:1" ht="15.75">
      <c r="A405" s="37"/>
    </row>
    <row r="406" spans="1:1" ht="15.75">
      <c r="A406" s="37"/>
    </row>
    <row r="407" spans="1:1" ht="15.75">
      <c r="A407" s="37"/>
    </row>
    <row r="408" spans="1:1" ht="15.75">
      <c r="A408" s="37"/>
    </row>
    <row r="409" spans="1:1" ht="15.75">
      <c r="A409" s="37"/>
    </row>
    <row r="410" spans="1:1" ht="15.75">
      <c r="A410" s="37"/>
    </row>
    <row r="411" spans="1:1" ht="15.75">
      <c r="A411" s="37"/>
    </row>
    <row r="412" spans="1:1" ht="15.75">
      <c r="A412" s="37"/>
    </row>
    <row r="413" spans="1:1" ht="15.75">
      <c r="A413" s="37"/>
    </row>
    <row r="414" spans="1:1" ht="15.75">
      <c r="A414" s="37"/>
    </row>
    <row r="415" spans="1:1" ht="15.75">
      <c r="A415" s="37"/>
    </row>
    <row r="416" spans="1:1" ht="15.75">
      <c r="A416" s="37"/>
    </row>
    <row r="417" spans="1:1" ht="15.75">
      <c r="A417" s="37"/>
    </row>
    <row r="418" spans="1:1" ht="15.75">
      <c r="A418" s="37"/>
    </row>
    <row r="419" spans="1:1" ht="15.75">
      <c r="A419" s="37"/>
    </row>
    <row r="420" spans="1:1" ht="15.75">
      <c r="A420" s="37"/>
    </row>
    <row r="421" spans="1:1" ht="15.75">
      <c r="A421" s="37"/>
    </row>
    <row r="422" spans="1:1" ht="15.75">
      <c r="A422" s="37"/>
    </row>
    <row r="423" spans="1:1" ht="15.75">
      <c r="A423" s="37"/>
    </row>
    <row r="424" spans="1:1" ht="15.75">
      <c r="A424" s="37"/>
    </row>
    <row r="425" spans="1:1" ht="15.75">
      <c r="A425" s="37"/>
    </row>
    <row r="426" spans="1:1" ht="15.75">
      <c r="A426" s="37"/>
    </row>
    <row r="427" spans="1:1" ht="15.75">
      <c r="A427" s="37"/>
    </row>
    <row r="428" spans="1:1" ht="15.75">
      <c r="A428" s="37"/>
    </row>
    <row r="429" spans="1:1" ht="15.75">
      <c r="A429" s="37"/>
    </row>
    <row r="430" spans="1:1" ht="15.75">
      <c r="A430" s="37"/>
    </row>
    <row r="431" spans="1:1" ht="15.75">
      <c r="A431" s="37"/>
    </row>
    <row r="432" spans="1:1" ht="15.75">
      <c r="A432" s="37"/>
    </row>
    <row r="433" spans="1:1" ht="15.75">
      <c r="A433" s="37"/>
    </row>
    <row r="434" spans="1:1" ht="15.75">
      <c r="A434" s="37"/>
    </row>
    <row r="435" spans="1:1" ht="15.75">
      <c r="A435" s="37"/>
    </row>
    <row r="436" spans="1:1" ht="15.75">
      <c r="A436" s="37"/>
    </row>
    <row r="437" spans="1:1" ht="15.75">
      <c r="A437" s="37"/>
    </row>
    <row r="438" spans="1:1" ht="15.75">
      <c r="A438" s="37"/>
    </row>
    <row r="439" spans="1:1" ht="15.75">
      <c r="A439" s="37"/>
    </row>
    <row r="440" spans="1:1" ht="15.75">
      <c r="A440" s="37"/>
    </row>
    <row r="441" spans="1:1" ht="15.75">
      <c r="A441" s="37"/>
    </row>
    <row r="442" spans="1:1" ht="15.75">
      <c r="A442" s="37"/>
    </row>
    <row r="443" spans="1:1" ht="15.75">
      <c r="A443" s="37"/>
    </row>
    <row r="444" spans="1:1" ht="15.75">
      <c r="A444" s="37"/>
    </row>
    <row r="445" spans="1:1" ht="15.75">
      <c r="A445" s="37"/>
    </row>
    <row r="446" spans="1:1" ht="15.75">
      <c r="A446" s="37"/>
    </row>
    <row r="447" spans="1:1" ht="15.75">
      <c r="A447" s="37"/>
    </row>
    <row r="448" spans="1:1" ht="15.75">
      <c r="A448" s="37"/>
    </row>
    <row r="449" spans="1:1" ht="15.75">
      <c r="A449" s="37"/>
    </row>
    <row r="450" spans="1:1" ht="15.75">
      <c r="A450" s="37"/>
    </row>
    <row r="451" spans="1:1" ht="15.75">
      <c r="A451" s="37"/>
    </row>
    <row r="452" spans="1:1" ht="15.75">
      <c r="A452" s="37"/>
    </row>
    <row r="453" spans="1:1" ht="15.75">
      <c r="A453" s="37"/>
    </row>
    <row r="454" spans="1:1" ht="15.75">
      <c r="A454" s="37"/>
    </row>
    <row r="455" spans="1:1" ht="15.75">
      <c r="A455" s="37"/>
    </row>
    <row r="456" spans="1:1" ht="15.75">
      <c r="A456" s="37"/>
    </row>
    <row r="457" spans="1:1" ht="15.75">
      <c r="A457" s="37"/>
    </row>
    <row r="458" spans="1:1" ht="15.75">
      <c r="A458" s="37"/>
    </row>
    <row r="459" spans="1:1" ht="15.75">
      <c r="A459" s="37"/>
    </row>
    <row r="460" spans="1:1" ht="15.75">
      <c r="A460" s="37"/>
    </row>
    <row r="461" spans="1:1" ht="15.75">
      <c r="A461" s="37"/>
    </row>
    <row r="462" spans="1:1" ht="15.75">
      <c r="A462" s="37"/>
    </row>
    <row r="463" spans="1:1" ht="15.75">
      <c r="A463" s="37"/>
    </row>
    <row r="464" spans="1:1" ht="15.75">
      <c r="A464" s="37"/>
    </row>
    <row r="465" spans="1:1" ht="15.75">
      <c r="A465" s="37"/>
    </row>
    <row r="466" spans="1:1" ht="15.75">
      <c r="A466" s="37"/>
    </row>
    <row r="467" spans="1:1" ht="15.75">
      <c r="A467" s="37"/>
    </row>
    <row r="468" spans="1:1" ht="15.75">
      <c r="A468" s="37"/>
    </row>
    <row r="469" spans="1:1" ht="15.75">
      <c r="A469" s="37"/>
    </row>
    <row r="470" spans="1:1" ht="15.75">
      <c r="A470" s="37"/>
    </row>
    <row r="471" spans="1:1" ht="15.75">
      <c r="A471" s="37"/>
    </row>
    <row r="472" spans="1:1" ht="15.75">
      <c r="A472" s="37"/>
    </row>
    <row r="473" spans="1:1" ht="15.75">
      <c r="A473" s="37"/>
    </row>
    <row r="474" spans="1:1" ht="15.75">
      <c r="A474" s="37"/>
    </row>
    <row r="475" spans="1:1" ht="15.75">
      <c r="A475" s="37"/>
    </row>
    <row r="476" spans="1:1" ht="15.75">
      <c r="A476" s="37"/>
    </row>
    <row r="477" spans="1:1" ht="15.75">
      <c r="A477" s="37"/>
    </row>
    <row r="478" spans="1:1" ht="15.75">
      <c r="A478" s="37"/>
    </row>
    <row r="479" spans="1:1" ht="15.75">
      <c r="A479" s="37"/>
    </row>
    <row r="480" spans="1:1" ht="15.75">
      <c r="A480" s="37"/>
    </row>
    <row r="481" spans="1:1" ht="15.75">
      <c r="A481" s="37"/>
    </row>
    <row r="482" spans="1:1" ht="15.75">
      <c r="A482" s="37"/>
    </row>
    <row r="483" spans="1:1" ht="15.75">
      <c r="A483" s="37"/>
    </row>
    <row r="484" spans="1:1" ht="15.75">
      <c r="A484" s="37"/>
    </row>
    <row r="485" spans="1:1" ht="15.75">
      <c r="A485" s="37"/>
    </row>
    <row r="486" spans="1:1" ht="15.75">
      <c r="A486" s="37"/>
    </row>
    <row r="487" spans="1:1" ht="15.75">
      <c r="A487" s="37"/>
    </row>
    <row r="488" spans="1:1" ht="15.75">
      <c r="A488" s="37"/>
    </row>
    <row r="489" spans="1:1" ht="15.75">
      <c r="A489" s="37"/>
    </row>
    <row r="490" spans="1:1" ht="15.75">
      <c r="A490" s="37"/>
    </row>
    <row r="491" spans="1:1" ht="15.75">
      <c r="A491" s="37"/>
    </row>
    <row r="492" spans="1:1" ht="15.75">
      <c r="A492" s="37"/>
    </row>
    <row r="493" spans="1:1" ht="15.75">
      <c r="A493" s="37"/>
    </row>
    <row r="494" spans="1:1" ht="15.75">
      <c r="A494" s="37"/>
    </row>
    <row r="495" spans="1:1" ht="15.75">
      <c r="A495" s="37"/>
    </row>
    <row r="496" spans="1:1" ht="15.75">
      <c r="A496" s="37"/>
    </row>
    <row r="497" spans="1:1" ht="15.75">
      <c r="A497" s="37"/>
    </row>
    <row r="498" spans="1:1" ht="15.75">
      <c r="A498" s="37"/>
    </row>
    <row r="499" spans="1:1" ht="15.75">
      <c r="A499" s="37"/>
    </row>
    <row r="500" spans="1:1" ht="15.75">
      <c r="A500" s="37"/>
    </row>
    <row r="501" spans="1:1" ht="15.75">
      <c r="A501" s="37"/>
    </row>
    <row r="502" spans="1:1" ht="15.75">
      <c r="A502" s="37"/>
    </row>
    <row r="503" spans="1:1" ht="15.75">
      <c r="A503" s="37"/>
    </row>
    <row r="504" spans="1:1" ht="15.75">
      <c r="A504" s="37"/>
    </row>
    <row r="505" spans="1:1" ht="15.75">
      <c r="A505" s="37"/>
    </row>
    <row r="506" spans="1:1" ht="15.75">
      <c r="A506" s="37"/>
    </row>
    <row r="507" spans="1:1" ht="15.75">
      <c r="A507" s="37"/>
    </row>
    <row r="508" spans="1:1" ht="15.75">
      <c r="A508" s="37"/>
    </row>
    <row r="509" spans="1:1" ht="15.75">
      <c r="A509" s="37"/>
    </row>
    <row r="510" spans="1:1" ht="15.75">
      <c r="A510" s="37"/>
    </row>
    <row r="511" spans="1:1" ht="15.75">
      <c r="A511" s="37"/>
    </row>
    <row r="512" spans="1:1" ht="15.75">
      <c r="A512" s="37"/>
    </row>
    <row r="513" spans="1:1" ht="15.75">
      <c r="A513" s="37"/>
    </row>
    <row r="514" spans="1:1" ht="15.75">
      <c r="A514" s="37"/>
    </row>
    <row r="515" spans="1:1" ht="15.75">
      <c r="A515" s="37"/>
    </row>
    <row r="516" spans="1:1" ht="15.75">
      <c r="A516" s="37"/>
    </row>
    <row r="517" spans="1:1" ht="15.75">
      <c r="A517" s="37"/>
    </row>
    <row r="518" spans="1:1" ht="15.75">
      <c r="A518" s="37"/>
    </row>
    <row r="519" spans="1:1" ht="15.75">
      <c r="A519" s="37"/>
    </row>
    <row r="520" spans="1:1" ht="15.75">
      <c r="A520" s="37"/>
    </row>
    <row r="521" spans="1:1" ht="15.75">
      <c r="A521" s="37"/>
    </row>
    <row r="522" spans="1:1" ht="15.75">
      <c r="A522" s="37"/>
    </row>
    <row r="523" spans="1:1" ht="15.75">
      <c r="A523" s="37"/>
    </row>
    <row r="524" spans="1:1" ht="15.75">
      <c r="A524" s="37"/>
    </row>
    <row r="525" spans="1:1" ht="15.75">
      <c r="A525" s="37"/>
    </row>
    <row r="526" spans="1:1" ht="15.75">
      <c r="A526" s="37"/>
    </row>
    <row r="527" spans="1:1" ht="15.75">
      <c r="A527" s="37"/>
    </row>
    <row r="528" spans="1:1" ht="15.75">
      <c r="A528" s="37"/>
    </row>
    <row r="529" spans="1:1" ht="15.75">
      <c r="A529" s="37"/>
    </row>
    <row r="530" spans="1:1" ht="15.75">
      <c r="A530" s="37"/>
    </row>
    <row r="531" spans="1:1" ht="15.75">
      <c r="A531" s="37"/>
    </row>
    <row r="532" spans="1:1" ht="15.75">
      <c r="A532" s="37"/>
    </row>
    <row r="533" spans="1:1" ht="15.75">
      <c r="A533" s="37"/>
    </row>
    <row r="534" spans="1:1" ht="15.75">
      <c r="A534" s="37"/>
    </row>
    <row r="535" spans="1:1" ht="15.75">
      <c r="A535" s="37"/>
    </row>
    <row r="536" spans="1:1" ht="15.75">
      <c r="A536" s="37"/>
    </row>
    <row r="537" spans="1:1" ht="15.75">
      <c r="A537" s="37"/>
    </row>
    <row r="538" spans="1:1" ht="15.75">
      <c r="A538" s="37"/>
    </row>
    <row r="539" spans="1:1" ht="15.75">
      <c r="A539" s="37"/>
    </row>
    <row r="540" spans="1:1" ht="15.75">
      <c r="A540" s="37"/>
    </row>
    <row r="541" spans="1:1" ht="15.75">
      <c r="A541" s="37"/>
    </row>
    <row r="542" spans="1:1" ht="15.75">
      <c r="A542" s="37"/>
    </row>
    <row r="543" spans="1:1" ht="15.75">
      <c r="A543" s="37"/>
    </row>
    <row r="544" spans="1:1" ht="15.75">
      <c r="A544" s="37"/>
    </row>
    <row r="545" spans="1:1" ht="15.75">
      <c r="A545" s="37"/>
    </row>
    <row r="546" spans="1:1" ht="15.75">
      <c r="A546" s="37"/>
    </row>
    <row r="547" spans="1:1" ht="15.75">
      <c r="A547" s="37"/>
    </row>
    <row r="548" spans="1:1" ht="15.75">
      <c r="A548" s="37"/>
    </row>
    <row r="549" spans="1:1" ht="15.75">
      <c r="A549" s="37"/>
    </row>
    <row r="550" spans="1:1" ht="15.75">
      <c r="A550" s="37"/>
    </row>
    <row r="551" spans="1:1" ht="15.75">
      <c r="A551" s="37"/>
    </row>
    <row r="552" spans="1:1" ht="15.75">
      <c r="A552" s="37"/>
    </row>
    <row r="553" spans="1:1" ht="15.75">
      <c r="A553" s="37"/>
    </row>
    <row r="554" spans="1:1" ht="15.75">
      <c r="A554" s="37"/>
    </row>
    <row r="555" spans="1:1" ht="15.75">
      <c r="A555" s="37"/>
    </row>
    <row r="556" spans="1:1" ht="15.75">
      <c r="A556" s="37"/>
    </row>
    <row r="557" spans="1:1" ht="15.75">
      <c r="A557" s="37"/>
    </row>
    <row r="558" spans="1:1" ht="15.75">
      <c r="A558" s="37"/>
    </row>
    <row r="559" spans="1:1" ht="15.75">
      <c r="A559" s="37"/>
    </row>
    <row r="560" spans="1:1" ht="15.75">
      <c r="A560" s="37"/>
    </row>
    <row r="561" spans="1:1" ht="15.75">
      <c r="A561" s="37"/>
    </row>
    <row r="562" spans="1:1" ht="15.75">
      <c r="A562" s="37"/>
    </row>
    <row r="563" spans="1:1" ht="15.75">
      <c r="A563" s="37"/>
    </row>
    <row r="564" spans="1:1" ht="15.75">
      <c r="A564" s="37"/>
    </row>
    <row r="565" spans="1:1" ht="15.75">
      <c r="A565" s="37"/>
    </row>
    <row r="566" spans="1:1" ht="15.75">
      <c r="A566" s="37"/>
    </row>
    <row r="567" spans="1:1" ht="15.75">
      <c r="A567" s="37"/>
    </row>
    <row r="568" spans="1:1" ht="15.75">
      <c r="A568" s="37"/>
    </row>
    <row r="569" spans="1:1" ht="15.75">
      <c r="A569" s="37"/>
    </row>
    <row r="570" spans="1:1" ht="15.75">
      <c r="A570" s="37"/>
    </row>
    <row r="571" spans="1:1" ht="15.75">
      <c r="A571" s="37"/>
    </row>
    <row r="572" spans="1:1" ht="15.75">
      <c r="A572" s="37"/>
    </row>
    <row r="573" spans="1:1" ht="15.75">
      <c r="A573" s="37"/>
    </row>
    <row r="574" spans="1:1" ht="15.75">
      <c r="A574" s="37"/>
    </row>
    <row r="575" spans="1:1" ht="15.75">
      <c r="A575" s="37"/>
    </row>
    <row r="576" spans="1:1" ht="15.75">
      <c r="A576" s="37"/>
    </row>
    <row r="577" spans="1:1" ht="15.75">
      <c r="A577" s="37"/>
    </row>
    <row r="578" spans="1:1" ht="15.75">
      <c r="A578" s="37"/>
    </row>
    <row r="579" spans="1:1" ht="15.75">
      <c r="A579" s="37"/>
    </row>
    <row r="580" spans="1:1" ht="15.75">
      <c r="A580" s="37"/>
    </row>
    <row r="581" spans="1:1" ht="15.75">
      <c r="A581" s="37"/>
    </row>
    <row r="582" spans="1:1" ht="15.75">
      <c r="A582" s="37"/>
    </row>
    <row r="583" spans="1:1" ht="15.75">
      <c r="A583" s="37"/>
    </row>
    <row r="584" spans="1:1" ht="15.75">
      <c r="A584" s="37"/>
    </row>
    <row r="585" spans="1:1" ht="15.75">
      <c r="A585" s="37"/>
    </row>
    <row r="586" spans="1:1" ht="15.75">
      <c r="A586" s="37"/>
    </row>
    <row r="587" spans="1:1" ht="15.75">
      <c r="A587" s="37"/>
    </row>
    <row r="588" spans="1:1" ht="15.75">
      <c r="A588" s="37"/>
    </row>
    <row r="589" spans="1:1" ht="15.75">
      <c r="A589" s="37"/>
    </row>
    <row r="590" spans="1:1" ht="15.75">
      <c r="A590" s="37"/>
    </row>
    <row r="591" spans="1:1" ht="15.75">
      <c r="A591" s="37"/>
    </row>
    <row r="592" spans="1:1" ht="15.75">
      <c r="A592" s="37"/>
    </row>
    <row r="593" spans="1:1" ht="15.75">
      <c r="A593" s="37"/>
    </row>
    <row r="594" spans="1:1" ht="15.75">
      <c r="A594" s="37"/>
    </row>
    <row r="595" spans="1:1" ht="15.75">
      <c r="A595" s="37"/>
    </row>
    <row r="596" spans="1:1" ht="15.75">
      <c r="A596" s="37"/>
    </row>
    <row r="597" spans="1:1" ht="15.75">
      <c r="A597" s="37"/>
    </row>
    <row r="598" spans="1:1" ht="15.75">
      <c r="A598" s="37"/>
    </row>
    <row r="599" spans="1:1" ht="15.75">
      <c r="A599" s="37"/>
    </row>
    <row r="600" spans="1:1" ht="15.75">
      <c r="A600" s="37"/>
    </row>
    <row r="601" spans="1:1" ht="15.75">
      <c r="A601" s="37"/>
    </row>
    <row r="602" spans="1:1" ht="15.75">
      <c r="A602" s="37"/>
    </row>
    <row r="603" spans="1:1" ht="15.75">
      <c r="A603" s="37"/>
    </row>
    <row r="604" spans="1:1" ht="15.75">
      <c r="A604" s="37"/>
    </row>
    <row r="605" spans="1:1" ht="15.75">
      <c r="A605" s="37"/>
    </row>
    <row r="606" spans="1:1" ht="15.75">
      <c r="A606" s="37"/>
    </row>
    <row r="607" spans="1:1" ht="15.75">
      <c r="A607" s="37"/>
    </row>
    <row r="608" spans="1:1" ht="15.75">
      <c r="A608" s="37"/>
    </row>
    <row r="609" spans="1:1" ht="15.75">
      <c r="A609" s="37"/>
    </row>
    <row r="610" spans="1:1" ht="15.75">
      <c r="A610" s="37"/>
    </row>
    <row r="611" spans="1:1" ht="15.75">
      <c r="A611" s="37"/>
    </row>
    <row r="612" spans="1:1" ht="15.75">
      <c r="A612" s="37"/>
    </row>
    <row r="613" spans="1:1" ht="15.75">
      <c r="A613" s="37"/>
    </row>
    <row r="614" spans="1:1" ht="15.75">
      <c r="A614" s="37"/>
    </row>
  </sheetData>
  <mergeCells count="4">
    <mergeCell ref="A1:D1"/>
    <mergeCell ref="A2:D2"/>
    <mergeCell ref="A3:D3"/>
    <mergeCell ref="A4:D4"/>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showGridLines="0" zoomScaleNormal="100" workbookViewId="0">
      <selection activeCell="A11" sqref="A11"/>
    </sheetView>
  </sheetViews>
  <sheetFormatPr defaultColWidth="9.140625" defaultRowHeight="18"/>
  <cols>
    <col min="1" max="1" width="95.7109375" style="313" customWidth="1"/>
    <col min="2" max="2" width="24.85546875" style="21" customWidth="1"/>
    <col min="3" max="3" width="19.42578125" style="21" customWidth="1"/>
    <col min="4" max="8" width="16" style="21" customWidth="1"/>
    <col min="9" max="9" width="16" style="24" customWidth="1"/>
    <col min="10" max="256" width="9.140625" style="21"/>
    <col min="257" max="257" width="132.28515625" style="21" customWidth="1"/>
    <col min="258" max="258" width="24.85546875" style="21" customWidth="1"/>
    <col min="259" max="259" width="19.42578125" style="21" customWidth="1"/>
    <col min="260" max="265" width="16" style="21" customWidth="1"/>
    <col min="266" max="512" width="9.140625" style="21"/>
    <col min="513" max="513" width="132.28515625" style="21" customWidth="1"/>
    <col min="514" max="514" width="24.85546875" style="21" customWidth="1"/>
    <col min="515" max="515" width="19.42578125" style="21" customWidth="1"/>
    <col min="516" max="521" width="16" style="21" customWidth="1"/>
    <col min="522" max="768" width="9.140625" style="21"/>
    <col min="769" max="769" width="132.28515625" style="21" customWidth="1"/>
    <col min="770" max="770" width="24.85546875" style="21" customWidth="1"/>
    <col min="771" max="771" width="19.42578125" style="21" customWidth="1"/>
    <col min="772" max="777" width="16" style="21" customWidth="1"/>
    <col min="778" max="1024" width="9.140625" style="21"/>
    <col min="1025" max="1025" width="132.28515625" style="21" customWidth="1"/>
    <col min="1026" max="1026" width="24.85546875" style="21" customWidth="1"/>
    <col min="1027" max="1027" width="19.42578125" style="21" customWidth="1"/>
    <col min="1028" max="1033" width="16" style="21" customWidth="1"/>
    <col min="1034" max="1280" width="9.140625" style="21"/>
    <col min="1281" max="1281" width="132.28515625" style="21" customWidth="1"/>
    <col min="1282" max="1282" width="24.85546875" style="21" customWidth="1"/>
    <col min="1283" max="1283" width="19.42578125" style="21" customWidth="1"/>
    <col min="1284" max="1289" width="16" style="21" customWidth="1"/>
    <col min="1290" max="1536" width="9.140625" style="21"/>
    <col min="1537" max="1537" width="132.28515625" style="21" customWidth="1"/>
    <col min="1538" max="1538" width="24.85546875" style="21" customWidth="1"/>
    <col min="1539" max="1539" width="19.42578125" style="21" customWidth="1"/>
    <col min="1540" max="1545" width="16" style="21" customWidth="1"/>
    <col min="1546" max="1792" width="9.140625" style="21"/>
    <col min="1793" max="1793" width="132.28515625" style="21" customWidth="1"/>
    <col min="1794" max="1794" width="24.85546875" style="21" customWidth="1"/>
    <col min="1795" max="1795" width="19.42578125" style="21" customWidth="1"/>
    <col min="1796" max="1801" width="16" style="21" customWidth="1"/>
    <col min="1802" max="2048" width="9.140625" style="21"/>
    <col min="2049" max="2049" width="132.28515625" style="21" customWidth="1"/>
    <col min="2050" max="2050" width="24.85546875" style="21" customWidth="1"/>
    <col min="2051" max="2051" width="19.42578125" style="21" customWidth="1"/>
    <col min="2052" max="2057" width="16" style="21" customWidth="1"/>
    <col min="2058" max="2304" width="9.140625" style="21"/>
    <col min="2305" max="2305" width="132.28515625" style="21" customWidth="1"/>
    <col min="2306" max="2306" width="24.85546875" style="21" customWidth="1"/>
    <col min="2307" max="2307" width="19.42578125" style="21" customWidth="1"/>
    <col min="2308" max="2313" width="16" style="21" customWidth="1"/>
    <col min="2314" max="2560" width="9.140625" style="21"/>
    <col min="2561" max="2561" width="132.28515625" style="21" customWidth="1"/>
    <col min="2562" max="2562" width="24.85546875" style="21" customWidth="1"/>
    <col min="2563" max="2563" width="19.42578125" style="21" customWidth="1"/>
    <col min="2564" max="2569" width="16" style="21" customWidth="1"/>
    <col min="2570" max="2816" width="9.140625" style="21"/>
    <col min="2817" max="2817" width="132.28515625" style="21" customWidth="1"/>
    <col min="2818" max="2818" width="24.85546875" style="21" customWidth="1"/>
    <col min="2819" max="2819" width="19.42578125" style="21" customWidth="1"/>
    <col min="2820" max="2825" width="16" style="21" customWidth="1"/>
    <col min="2826" max="3072" width="9.140625" style="21"/>
    <col min="3073" max="3073" width="132.28515625" style="21" customWidth="1"/>
    <col min="3074" max="3074" width="24.85546875" style="21" customWidth="1"/>
    <col min="3075" max="3075" width="19.42578125" style="21" customWidth="1"/>
    <col min="3076" max="3081" width="16" style="21" customWidth="1"/>
    <col min="3082" max="3328" width="9.140625" style="21"/>
    <col min="3329" max="3329" width="132.28515625" style="21" customWidth="1"/>
    <col min="3330" max="3330" width="24.85546875" style="21" customWidth="1"/>
    <col min="3331" max="3331" width="19.42578125" style="21" customWidth="1"/>
    <col min="3332" max="3337" width="16" style="21" customWidth="1"/>
    <col min="3338" max="3584" width="9.140625" style="21"/>
    <col min="3585" max="3585" width="132.28515625" style="21" customWidth="1"/>
    <col min="3586" max="3586" width="24.85546875" style="21" customWidth="1"/>
    <col min="3587" max="3587" width="19.42578125" style="21" customWidth="1"/>
    <col min="3588" max="3593" width="16" style="21" customWidth="1"/>
    <col min="3594" max="3840" width="9.140625" style="21"/>
    <col min="3841" max="3841" width="132.28515625" style="21" customWidth="1"/>
    <col min="3842" max="3842" width="24.85546875" style="21" customWidth="1"/>
    <col min="3843" max="3843" width="19.42578125" style="21" customWidth="1"/>
    <col min="3844" max="3849" width="16" style="21" customWidth="1"/>
    <col min="3850" max="4096" width="9.140625" style="21"/>
    <col min="4097" max="4097" width="132.28515625" style="21" customWidth="1"/>
    <col min="4098" max="4098" width="24.85546875" style="21" customWidth="1"/>
    <col min="4099" max="4099" width="19.42578125" style="21" customWidth="1"/>
    <col min="4100" max="4105" width="16" style="21" customWidth="1"/>
    <col min="4106" max="4352" width="9.140625" style="21"/>
    <col min="4353" max="4353" width="132.28515625" style="21" customWidth="1"/>
    <col min="4354" max="4354" width="24.85546875" style="21" customWidth="1"/>
    <col min="4355" max="4355" width="19.42578125" style="21" customWidth="1"/>
    <col min="4356" max="4361" width="16" style="21" customWidth="1"/>
    <col min="4362" max="4608" width="9.140625" style="21"/>
    <col min="4609" max="4609" width="132.28515625" style="21" customWidth="1"/>
    <col min="4610" max="4610" width="24.85546875" style="21" customWidth="1"/>
    <col min="4611" max="4611" width="19.42578125" style="21" customWidth="1"/>
    <col min="4612" max="4617" width="16" style="21" customWidth="1"/>
    <col min="4618" max="4864" width="9.140625" style="21"/>
    <col min="4865" max="4865" width="132.28515625" style="21" customWidth="1"/>
    <col min="4866" max="4866" width="24.85546875" style="21" customWidth="1"/>
    <col min="4867" max="4867" width="19.42578125" style="21" customWidth="1"/>
    <col min="4868" max="4873" width="16" style="21" customWidth="1"/>
    <col min="4874" max="5120" width="9.140625" style="21"/>
    <col min="5121" max="5121" width="132.28515625" style="21" customWidth="1"/>
    <col min="5122" max="5122" width="24.85546875" style="21" customWidth="1"/>
    <col min="5123" max="5123" width="19.42578125" style="21" customWidth="1"/>
    <col min="5124" max="5129" width="16" style="21" customWidth="1"/>
    <col min="5130" max="5376" width="9.140625" style="21"/>
    <col min="5377" max="5377" width="132.28515625" style="21" customWidth="1"/>
    <col min="5378" max="5378" width="24.85546875" style="21" customWidth="1"/>
    <col min="5379" max="5379" width="19.42578125" style="21" customWidth="1"/>
    <col min="5380" max="5385" width="16" style="21" customWidth="1"/>
    <col min="5386" max="5632" width="9.140625" style="21"/>
    <col min="5633" max="5633" width="132.28515625" style="21" customWidth="1"/>
    <col min="5634" max="5634" width="24.85546875" style="21" customWidth="1"/>
    <col min="5635" max="5635" width="19.42578125" style="21" customWidth="1"/>
    <col min="5636" max="5641" width="16" style="21" customWidth="1"/>
    <col min="5642" max="5888" width="9.140625" style="21"/>
    <col min="5889" max="5889" width="132.28515625" style="21" customWidth="1"/>
    <col min="5890" max="5890" width="24.85546875" style="21" customWidth="1"/>
    <col min="5891" max="5891" width="19.42578125" style="21" customWidth="1"/>
    <col min="5892" max="5897" width="16" style="21" customWidth="1"/>
    <col min="5898" max="6144" width="9.140625" style="21"/>
    <col min="6145" max="6145" width="132.28515625" style="21" customWidth="1"/>
    <col min="6146" max="6146" width="24.85546875" style="21" customWidth="1"/>
    <col min="6147" max="6147" width="19.42578125" style="21" customWidth="1"/>
    <col min="6148" max="6153" width="16" style="21" customWidth="1"/>
    <col min="6154" max="6400" width="9.140625" style="21"/>
    <col min="6401" max="6401" width="132.28515625" style="21" customWidth="1"/>
    <col min="6402" max="6402" width="24.85546875" style="21" customWidth="1"/>
    <col min="6403" max="6403" width="19.42578125" style="21" customWidth="1"/>
    <col min="6404" max="6409" width="16" style="21" customWidth="1"/>
    <col min="6410" max="6656" width="9.140625" style="21"/>
    <col min="6657" max="6657" width="132.28515625" style="21" customWidth="1"/>
    <col min="6658" max="6658" width="24.85546875" style="21" customWidth="1"/>
    <col min="6659" max="6659" width="19.42578125" style="21" customWidth="1"/>
    <col min="6660" max="6665" width="16" style="21" customWidth="1"/>
    <col min="6666" max="6912" width="9.140625" style="21"/>
    <col min="6913" max="6913" width="132.28515625" style="21" customWidth="1"/>
    <col min="6914" max="6914" width="24.85546875" style="21" customWidth="1"/>
    <col min="6915" max="6915" width="19.42578125" style="21" customWidth="1"/>
    <col min="6916" max="6921" width="16" style="21" customWidth="1"/>
    <col min="6922" max="7168" width="9.140625" style="21"/>
    <col min="7169" max="7169" width="132.28515625" style="21" customWidth="1"/>
    <col min="7170" max="7170" width="24.85546875" style="21" customWidth="1"/>
    <col min="7171" max="7171" width="19.42578125" style="21" customWidth="1"/>
    <col min="7172" max="7177" width="16" style="21" customWidth="1"/>
    <col min="7178" max="7424" width="9.140625" style="21"/>
    <col min="7425" max="7425" width="132.28515625" style="21" customWidth="1"/>
    <col min="7426" max="7426" width="24.85546875" style="21" customWidth="1"/>
    <col min="7427" max="7427" width="19.42578125" style="21" customWidth="1"/>
    <col min="7428" max="7433" width="16" style="21" customWidth="1"/>
    <col min="7434" max="7680" width="9.140625" style="21"/>
    <col min="7681" max="7681" width="132.28515625" style="21" customWidth="1"/>
    <col min="7682" max="7682" width="24.85546875" style="21" customWidth="1"/>
    <col min="7683" max="7683" width="19.42578125" style="21" customWidth="1"/>
    <col min="7684" max="7689" width="16" style="21" customWidth="1"/>
    <col min="7690" max="7936" width="9.140625" style="21"/>
    <col min="7937" max="7937" width="132.28515625" style="21" customWidth="1"/>
    <col min="7938" max="7938" width="24.85546875" style="21" customWidth="1"/>
    <col min="7939" max="7939" width="19.42578125" style="21" customWidth="1"/>
    <col min="7940" max="7945" width="16" style="21" customWidth="1"/>
    <col min="7946" max="8192" width="9.140625" style="21"/>
    <col min="8193" max="8193" width="132.28515625" style="21" customWidth="1"/>
    <col min="8194" max="8194" width="24.85546875" style="21" customWidth="1"/>
    <col min="8195" max="8195" width="19.42578125" style="21" customWidth="1"/>
    <col min="8196" max="8201" width="16" style="21" customWidth="1"/>
    <col min="8202" max="8448" width="9.140625" style="21"/>
    <col min="8449" max="8449" width="132.28515625" style="21" customWidth="1"/>
    <col min="8450" max="8450" width="24.85546875" style="21" customWidth="1"/>
    <col min="8451" max="8451" width="19.42578125" style="21" customWidth="1"/>
    <col min="8452" max="8457" width="16" style="21" customWidth="1"/>
    <col min="8458" max="8704" width="9.140625" style="21"/>
    <col min="8705" max="8705" width="132.28515625" style="21" customWidth="1"/>
    <col min="8706" max="8706" width="24.85546875" style="21" customWidth="1"/>
    <col min="8707" max="8707" width="19.42578125" style="21" customWidth="1"/>
    <col min="8708" max="8713" width="16" style="21" customWidth="1"/>
    <col min="8714" max="8960" width="9.140625" style="21"/>
    <col min="8961" max="8961" width="132.28515625" style="21" customWidth="1"/>
    <col min="8962" max="8962" width="24.85546875" style="21" customWidth="1"/>
    <col min="8963" max="8963" width="19.42578125" style="21" customWidth="1"/>
    <col min="8964" max="8969" width="16" style="21" customWidth="1"/>
    <col min="8970" max="9216" width="9.140625" style="21"/>
    <col min="9217" max="9217" width="132.28515625" style="21" customWidth="1"/>
    <col min="9218" max="9218" width="24.85546875" style="21" customWidth="1"/>
    <col min="9219" max="9219" width="19.42578125" style="21" customWidth="1"/>
    <col min="9220" max="9225" width="16" style="21" customWidth="1"/>
    <col min="9226" max="9472" width="9.140625" style="21"/>
    <col min="9473" max="9473" width="132.28515625" style="21" customWidth="1"/>
    <col min="9474" max="9474" width="24.85546875" style="21" customWidth="1"/>
    <col min="9475" max="9475" width="19.42578125" style="21" customWidth="1"/>
    <col min="9476" max="9481" width="16" style="21" customWidth="1"/>
    <col min="9482" max="9728" width="9.140625" style="21"/>
    <col min="9729" max="9729" width="132.28515625" style="21" customWidth="1"/>
    <col min="9730" max="9730" width="24.85546875" style="21" customWidth="1"/>
    <col min="9731" max="9731" width="19.42578125" style="21" customWidth="1"/>
    <col min="9732" max="9737" width="16" style="21" customWidth="1"/>
    <col min="9738" max="9984" width="9.140625" style="21"/>
    <col min="9985" max="9985" width="132.28515625" style="21" customWidth="1"/>
    <col min="9986" max="9986" width="24.85546875" style="21" customWidth="1"/>
    <col min="9987" max="9987" width="19.42578125" style="21" customWidth="1"/>
    <col min="9988" max="9993" width="16" style="21" customWidth="1"/>
    <col min="9994" max="10240" width="9.140625" style="21"/>
    <col min="10241" max="10241" width="132.28515625" style="21" customWidth="1"/>
    <col min="10242" max="10242" width="24.85546875" style="21" customWidth="1"/>
    <col min="10243" max="10243" width="19.42578125" style="21" customWidth="1"/>
    <col min="10244" max="10249" width="16" style="21" customWidth="1"/>
    <col min="10250" max="10496" width="9.140625" style="21"/>
    <col min="10497" max="10497" width="132.28515625" style="21" customWidth="1"/>
    <col min="10498" max="10498" width="24.85546875" style="21" customWidth="1"/>
    <col min="10499" max="10499" width="19.42578125" style="21" customWidth="1"/>
    <col min="10500" max="10505" width="16" style="21" customWidth="1"/>
    <col min="10506" max="10752" width="9.140625" style="21"/>
    <col min="10753" max="10753" width="132.28515625" style="21" customWidth="1"/>
    <col min="10754" max="10754" width="24.85546875" style="21" customWidth="1"/>
    <col min="10755" max="10755" width="19.42578125" style="21" customWidth="1"/>
    <col min="10756" max="10761" width="16" style="21" customWidth="1"/>
    <col min="10762" max="11008" width="9.140625" style="21"/>
    <col min="11009" max="11009" width="132.28515625" style="21" customWidth="1"/>
    <col min="11010" max="11010" width="24.85546875" style="21" customWidth="1"/>
    <col min="11011" max="11011" width="19.42578125" style="21" customWidth="1"/>
    <col min="11012" max="11017" width="16" style="21" customWidth="1"/>
    <col min="11018" max="11264" width="9.140625" style="21"/>
    <col min="11265" max="11265" width="132.28515625" style="21" customWidth="1"/>
    <col min="11266" max="11266" width="24.85546875" style="21" customWidth="1"/>
    <col min="11267" max="11267" width="19.42578125" style="21" customWidth="1"/>
    <col min="11268" max="11273" width="16" style="21" customWidth="1"/>
    <col min="11274" max="11520" width="9.140625" style="21"/>
    <col min="11521" max="11521" width="132.28515625" style="21" customWidth="1"/>
    <col min="11522" max="11522" width="24.85546875" style="21" customWidth="1"/>
    <col min="11523" max="11523" width="19.42578125" style="21" customWidth="1"/>
    <col min="11524" max="11529" width="16" style="21" customWidth="1"/>
    <col min="11530" max="11776" width="9.140625" style="21"/>
    <col min="11777" max="11777" width="132.28515625" style="21" customWidth="1"/>
    <col min="11778" max="11778" width="24.85546875" style="21" customWidth="1"/>
    <col min="11779" max="11779" width="19.42578125" style="21" customWidth="1"/>
    <col min="11780" max="11785" width="16" style="21" customWidth="1"/>
    <col min="11786" max="12032" width="9.140625" style="21"/>
    <col min="12033" max="12033" width="132.28515625" style="21" customWidth="1"/>
    <col min="12034" max="12034" width="24.85546875" style="21" customWidth="1"/>
    <col min="12035" max="12035" width="19.42578125" style="21" customWidth="1"/>
    <col min="12036" max="12041" width="16" style="21" customWidth="1"/>
    <col min="12042" max="12288" width="9.140625" style="21"/>
    <col min="12289" max="12289" width="132.28515625" style="21" customWidth="1"/>
    <col min="12290" max="12290" width="24.85546875" style="21" customWidth="1"/>
    <col min="12291" max="12291" width="19.42578125" style="21" customWidth="1"/>
    <col min="12292" max="12297" width="16" style="21" customWidth="1"/>
    <col min="12298" max="12544" width="9.140625" style="21"/>
    <col min="12545" max="12545" width="132.28515625" style="21" customWidth="1"/>
    <col min="12546" max="12546" width="24.85546875" style="21" customWidth="1"/>
    <col min="12547" max="12547" width="19.42578125" style="21" customWidth="1"/>
    <col min="12548" max="12553" width="16" style="21" customWidth="1"/>
    <col min="12554" max="12800" width="9.140625" style="21"/>
    <col min="12801" max="12801" width="132.28515625" style="21" customWidth="1"/>
    <col min="12802" max="12802" width="24.85546875" style="21" customWidth="1"/>
    <col min="12803" max="12803" width="19.42578125" style="21" customWidth="1"/>
    <col min="12804" max="12809" width="16" style="21" customWidth="1"/>
    <col min="12810" max="13056" width="9.140625" style="21"/>
    <col min="13057" max="13057" width="132.28515625" style="21" customWidth="1"/>
    <col min="13058" max="13058" width="24.85546875" style="21" customWidth="1"/>
    <col min="13059" max="13059" width="19.42578125" style="21" customWidth="1"/>
    <col min="13060" max="13065" width="16" style="21" customWidth="1"/>
    <col min="13066" max="13312" width="9.140625" style="21"/>
    <col min="13313" max="13313" width="132.28515625" style="21" customWidth="1"/>
    <col min="13314" max="13314" width="24.85546875" style="21" customWidth="1"/>
    <col min="13315" max="13315" width="19.42578125" style="21" customWidth="1"/>
    <col min="13316" max="13321" width="16" style="21" customWidth="1"/>
    <col min="13322" max="13568" width="9.140625" style="21"/>
    <col min="13569" max="13569" width="132.28515625" style="21" customWidth="1"/>
    <col min="13570" max="13570" width="24.85546875" style="21" customWidth="1"/>
    <col min="13571" max="13571" width="19.42578125" style="21" customWidth="1"/>
    <col min="13572" max="13577" width="16" style="21" customWidth="1"/>
    <col min="13578" max="13824" width="9.140625" style="21"/>
    <col min="13825" max="13825" width="132.28515625" style="21" customWidth="1"/>
    <col min="13826" max="13826" width="24.85546875" style="21" customWidth="1"/>
    <col min="13827" max="13827" width="19.42578125" style="21" customWidth="1"/>
    <col min="13828" max="13833" width="16" style="21" customWidth="1"/>
    <col min="13834" max="14080" width="9.140625" style="21"/>
    <col min="14081" max="14081" width="132.28515625" style="21" customWidth="1"/>
    <col min="14082" max="14082" width="24.85546875" style="21" customWidth="1"/>
    <col min="14083" max="14083" width="19.42578125" style="21" customWidth="1"/>
    <col min="14084" max="14089" width="16" style="21" customWidth="1"/>
    <col min="14090" max="14336" width="9.140625" style="21"/>
    <col min="14337" max="14337" width="132.28515625" style="21" customWidth="1"/>
    <col min="14338" max="14338" width="24.85546875" style="21" customWidth="1"/>
    <col min="14339" max="14339" width="19.42578125" style="21" customWidth="1"/>
    <col min="14340" max="14345" width="16" style="21" customWidth="1"/>
    <col min="14346" max="14592" width="9.140625" style="21"/>
    <col min="14593" max="14593" width="132.28515625" style="21" customWidth="1"/>
    <col min="14594" max="14594" width="24.85546875" style="21" customWidth="1"/>
    <col min="14595" max="14595" width="19.42578125" style="21" customWidth="1"/>
    <col min="14596" max="14601" width="16" style="21" customWidth="1"/>
    <col min="14602" max="14848" width="9.140625" style="21"/>
    <col min="14849" max="14849" width="132.28515625" style="21" customWidth="1"/>
    <col min="14850" max="14850" width="24.85546875" style="21" customWidth="1"/>
    <col min="14851" max="14851" width="19.42578125" style="21" customWidth="1"/>
    <col min="14852" max="14857" width="16" style="21" customWidth="1"/>
    <col min="14858" max="15104" width="9.140625" style="21"/>
    <col min="15105" max="15105" width="132.28515625" style="21" customWidth="1"/>
    <col min="15106" max="15106" width="24.85546875" style="21" customWidth="1"/>
    <col min="15107" max="15107" width="19.42578125" style="21" customWidth="1"/>
    <col min="15108" max="15113" width="16" style="21" customWidth="1"/>
    <col min="15114" max="15360" width="9.140625" style="21"/>
    <col min="15361" max="15361" width="132.28515625" style="21" customWidth="1"/>
    <col min="15362" max="15362" width="24.85546875" style="21" customWidth="1"/>
    <col min="15363" max="15363" width="19.42578125" style="21" customWidth="1"/>
    <col min="15364" max="15369" width="16" style="21" customWidth="1"/>
    <col min="15370" max="15616" width="9.140625" style="21"/>
    <col min="15617" max="15617" width="132.28515625" style="21" customWidth="1"/>
    <col min="15618" max="15618" width="24.85546875" style="21" customWidth="1"/>
    <col min="15619" max="15619" width="19.42578125" style="21" customWidth="1"/>
    <col min="15620" max="15625" width="16" style="21" customWidth="1"/>
    <col min="15626" max="15872" width="9.140625" style="21"/>
    <col min="15873" max="15873" width="132.28515625" style="21" customWidth="1"/>
    <col min="15874" max="15874" width="24.85546875" style="21" customWidth="1"/>
    <col min="15875" max="15875" width="19.42578125" style="21" customWidth="1"/>
    <col min="15876" max="15881" width="16" style="21" customWidth="1"/>
    <col min="15882" max="16128" width="9.140625" style="21"/>
    <col min="16129" max="16129" width="132.28515625" style="21" customWidth="1"/>
    <col min="16130" max="16130" width="24.85546875" style="21" customWidth="1"/>
    <col min="16131" max="16131" width="19.42578125" style="21" customWidth="1"/>
    <col min="16132" max="16137" width="16" style="21" customWidth="1"/>
    <col min="16138" max="16384" width="9.140625" style="21"/>
  </cols>
  <sheetData>
    <row r="1" spans="1:9" ht="24" customHeight="1">
      <c r="A1" s="1145" t="s">
        <v>985</v>
      </c>
      <c r="B1" s="1145"/>
      <c r="C1" s="1145"/>
      <c r="D1" s="1145"/>
      <c r="E1" s="1145"/>
      <c r="F1" s="1145"/>
      <c r="G1" s="1145"/>
      <c r="H1" s="1145"/>
      <c r="I1" s="1145"/>
    </row>
    <row r="2" spans="1:9" ht="24" customHeight="1">
      <c r="A2" s="1145" t="s">
        <v>387</v>
      </c>
      <c r="B2" s="1145"/>
      <c r="C2" s="1145"/>
      <c r="D2" s="1145"/>
      <c r="E2" s="1145"/>
      <c r="F2" s="1145"/>
      <c r="G2" s="1145"/>
      <c r="H2" s="1145"/>
      <c r="I2" s="1145"/>
    </row>
    <row r="3" spans="1:9" ht="24" customHeight="1">
      <c r="A3" s="1145" t="s">
        <v>993</v>
      </c>
      <c r="B3" s="1145"/>
      <c r="C3" s="1145"/>
      <c r="D3" s="1145"/>
      <c r="E3" s="1145"/>
      <c r="F3" s="1145"/>
      <c r="G3" s="1145"/>
      <c r="H3" s="1145"/>
      <c r="I3" s="1145"/>
    </row>
    <row r="4" spans="1:9" ht="24" customHeight="1">
      <c r="A4" s="1153" t="s">
        <v>1223</v>
      </c>
      <c r="B4" s="1153"/>
      <c r="C4" s="1153"/>
      <c r="D4" s="1153"/>
      <c r="E4" s="1153"/>
      <c r="F4" s="1153"/>
      <c r="G4" s="1153"/>
      <c r="H4" s="1153"/>
      <c r="I4" s="1153"/>
    </row>
    <row r="5" spans="1:9" ht="19.5" customHeight="1" thickBot="1">
      <c r="A5" s="1154"/>
      <c r="B5" s="1154"/>
      <c r="C5" s="1154"/>
      <c r="D5" s="1154"/>
      <c r="E5" s="1154"/>
      <c r="F5" s="1154"/>
      <c r="G5" s="1154"/>
      <c r="H5" s="1154"/>
      <c r="I5" s="1154"/>
    </row>
    <row r="6" spans="1:9" s="22" customFormat="1" ht="17.45" customHeight="1" thickTop="1" thickBot="1">
      <c r="A6" s="960"/>
      <c r="B6" s="684" t="s">
        <v>1408</v>
      </c>
      <c r="C6" s="1171" t="s">
        <v>993</v>
      </c>
      <c r="D6" s="1171"/>
      <c r="E6" s="1171"/>
      <c r="F6" s="1171"/>
      <c r="G6" s="1171"/>
      <c r="H6" s="1171"/>
      <c r="I6" s="1171"/>
    </row>
    <row r="7" spans="1:9" s="22" customFormat="1" ht="17.45" customHeight="1" thickTop="1" thickBot="1">
      <c r="A7" s="683" t="s">
        <v>287</v>
      </c>
      <c r="B7" s="684" t="s">
        <v>388</v>
      </c>
      <c r="C7" s="684" t="s">
        <v>1113</v>
      </c>
      <c r="D7" s="684" t="s">
        <v>1211</v>
      </c>
      <c r="E7" s="684" t="s">
        <v>1258</v>
      </c>
      <c r="F7" s="684" t="s">
        <v>1333</v>
      </c>
      <c r="G7" s="684" t="s">
        <v>1342</v>
      </c>
      <c r="H7" s="684" t="s">
        <v>1404</v>
      </c>
      <c r="I7" s="684" t="s">
        <v>1405</v>
      </c>
    </row>
    <row r="8" spans="1:9" ht="17.45" customHeight="1" thickTop="1" thickBot="1">
      <c r="A8" s="687" t="s">
        <v>389</v>
      </c>
      <c r="B8" s="688">
        <v>717445.60935000004</v>
      </c>
      <c r="C8" s="688">
        <v>869986.88075999997</v>
      </c>
      <c r="D8" s="688">
        <v>960797.49751000002</v>
      </c>
      <c r="E8" s="688">
        <v>1077607.3699100001</v>
      </c>
      <c r="F8" s="688">
        <v>1146905.8301800003</v>
      </c>
      <c r="G8" s="688">
        <v>1130030.70328</v>
      </c>
      <c r="H8" s="688">
        <v>1149294.34775</v>
      </c>
      <c r="I8" s="688">
        <v>1149887.8286700002</v>
      </c>
    </row>
    <row r="9" spans="1:9" s="52" customFormat="1" ht="17.45" customHeight="1" thickTop="1">
      <c r="A9" s="689" t="s">
        <v>8</v>
      </c>
      <c r="B9" s="690">
        <v>52399.702740000008</v>
      </c>
      <c r="C9" s="690">
        <v>88900.250889999996</v>
      </c>
      <c r="D9" s="690">
        <v>102093.26248999999</v>
      </c>
      <c r="E9" s="690">
        <v>79542.263480000009</v>
      </c>
      <c r="F9" s="690">
        <v>154755.87861000001</v>
      </c>
      <c r="G9" s="690">
        <v>152959.42295000001</v>
      </c>
      <c r="H9" s="690">
        <v>131558.99462000001</v>
      </c>
      <c r="I9" s="690">
        <v>125707.19753000002</v>
      </c>
    </row>
    <row r="10" spans="1:9" s="52" customFormat="1" ht="17.45" customHeight="1">
      <c r="A10" s="689" t="s">
        <v>17</v>
      </c>
      <c r="B10" s="690">
        <v>83749.335170000006</v>
      </c>
      <c r="C10" s="690">
        <v>102059.76075</v>
      </c>
      <c r="D10" s="690">
        <v>76951.581730000005</v>
      </c>
      <c r="E10" s="690">
        <v>110583.15398</v>
      </c>
      <c r="F10" s="690">
        <v>72962.954389999999</v>
      </c>
      <c r="G10" s="690">
        <v>78643.758340000015</v>
      </c>
      <c r="H10" s="690">
        <v>97291.176520000008</v>
      </c>
      <c r="I10" s="690">
        <v>108339.00515000001</v>
      </c>
    </row>
    <row r="11" spans="1:9" s="52" customFormat="1" ht="17.45" customHeight="1">
      <c r="A11" s="689" t="s">
        <v>26</v>
      </c>
      <c r="B11" s="690">
        <v>565916.08007000003</v>
      </c>
      <c r="C11" s="690">
        <v>660292.78154000011</v>
      </c>
      <c r="D11" s="690">
        <v>764642.0258099999</v>
      </c>
      <c r="E11" s="690">
        <v>860431.8657000002</v>
      </c>
      <c r="F11" s="690">
        <v>886358.31815000006</v>
      </c>
      <c r="G11" s="690">
        <v>875776.30082</v>
      </c>
      <c r="H11" s="690">
        <v>880209.61812999996</v>
      </c>
      <c r="I11" s="690">
        <v>875684.30584000016</v>
      </c>
    </row>
    <row r="12" spans="1:9" s="52" customFormat="1" ht="17.45" customHeight="1">
      <c r="A12" s="691" t="s">
        <v>390</v>
      </c>
      <c r="B12" s="690">
        <v>566921.53949</v>
      </c>
      <c r="C12" s="690">
        <v>661025.72080999997</v>
      </c>
      <c r="D12" s="690">
        <v>756848.56801000016</v>
      </c>
      <c r="E12" s="690">
        <v>856974.87348000007</v>
      </c>
      <c r="F12" s="690">
        <v>884889.16301000002</v>
      </c>
      <c r="G12" s="690">
        <v>867075.35144000011</v>
      </c>
      <c r="H12" s="690">
        <v>877265.31715999998</v>
      </c>
      <c r="I12" s="690">
        <v>873770.72344000009</v>
      </c>
    </row>
    <row r="13" spans="1:9" s="52" customFormat="1" ht="17.45" customHeight="1">
      <c r="A13" s="691" t="s">
        <v>391</v>
      </c>
      <c r="B13" s="690">
        <v>559726.95494000008</v>
      </c>
      <c r="C13" s="690">
        <v>647615.78458000009</v>
      </c>
      <c r="D13" s="690">
        <v>740017.62613000011</v>
      </c>
      <c r="E13" s="690">
        <v>809299.57773000002</v>
      </c>
      <c r="F13" s="690">
        <v>824777.24575000012</v>
      </c>
      <c r="G13" s="690">
        <v>809387.83475000004</v>
      </c>
      <c r="H13" s="690">
        <v>791969.91863000009</v>
      </c>
      <c r="I13" s="690">
        <v>789690.38402</v>
      </c>
    </row>
    <row r="14" spans="1:9" s="52" customFormat="1" ht="17.45" customHeight="1">
      <c r="A14" s="691" t="s">
        <v>392</v>
      </c>
      <c r="B14" s="690">
        <v>7194.5845500000005</v>
      </c>
      <c r="C14" s="690">
        <v>13409.936230000001</v>
      </c>
      <c r="D14" s="690">
        <v>16830.941879999998</v>
      </c>
      <c r="E14" s="690">
        <v>47675.295749999997</v>
      </c>
      <c r="F14" s="690">
        <v>60111.917260000002</v>
      </c>
      <c r="G14" s="690">
        <v>57687.516689999997</v>
      </c>
      <c r="H14" s="690">
        <v>85295.398530000006</v>
      </c>
      <c r="I14" s="690">
        <v>84080.339420000004</v>
      </c>
    </row>
    <row r="15" spans="1:9" s="52" customFormat="1" ht="17.45" customHeight="1">
      <c r="A15" s="691" t="s">
        <v>393</v>
      </c>
      <c r="B15" s="690">
        <v>2143.5908100000001</v>
      </c>
      <c r="C15" s="690">
        <v>3887.9335699999997</v>
      </c>
      <c r="D15" s="690">
        <v>13798.99483</v>
      </c>
      <c r="E15" s="690">
        <v>10185.149960000002</v>
      </c>
      <c r="F15" s="690">
        <v>7098.0758399999995</v>
      </c>
      <c r="G15" s="690">
        <v>14111.808710000001</v>
      </c>
      <c r="H15" s="690">
        <v>13867.627689999999</v>
      </c>
      <c r="I15" s="690">
        <v>8796.1594800000003</v>
      </c>
    </row>
    <row r="16" spans="1:9" s="52" customFormat="1" ht="17.45" customHeight="1">
      <c r="A16" s="691" t="s">
        <v>394</v>
      </c>
      <c r="B16" s="690">
        <v>1925.55143</v>
      </c>
      <c r="C16" s="690">
        <v>3711.2978800000005</v>
      </c>
      <c r="D16" s="690">
        <v>9214.84512</v>
      </c>
      <c r="E16" s="690">
        <v>8483.5791900000004</v>
      </c>
      <c r="F16" s="690">
        <v>6361.4218100000007</v>
      </c>
      <c r="G16" s="690">
        <v>11363.794840000002</v>
      </c>
      <c r="H16" s="690">
        <v>8123.683610000001</v>
      </c>
      <c r="I16" s="690">
        <v>6962.8121000000001</v>
      </c>
    </row>
    <row r="17" spans="1:9" s="52" customFormat="1" ht="17.45" customHeight="1">
      <c r="A17" s="691" t="s">
        <v>395</v>
      </c>
      <c r="B17" s="690">
        <v>218.03938000000002</v>
      </c>
      <c r="C17" s="690">
        <v>176.63569000000001</v>
      </c>
      <c r="D17" s="690">
        <v>4584.1497099999997</v>
      </c>
      <c r="E17" s="690">
        <v>1701.5707700000003</v>
      </c>
      <c r="F17" s="690">
        <v>736.65403000000003</v>
      </c>
      <c r="G17" s="690">
        <v>2748.0138700000002</v>
      </c>
      <c r="H17" s="690">
        <v>5743.9440800000002</v>
      </c>
      <c r="I17" s="690">
        <v>1833.3473799999999</v>
      </c>
    </row>
    <row r="18" spans="1:9" s="52" customFormat="1" ht="17.45" customHeight="1">
      <c r="A18" s="691" t="s">
        <v>396</v>
      </c>
      <c r="B18" s="690">
        <v>5433.3670500000007</v>
      </c>
      <c r="C18" s="690">
        <v>9323.4225800000022</v>
      </c>
      <c r="D18" s="690">
        <v>11105.726500000001</v>
      </c>
      <c r="E18" s="690">
        <v>16675.364799999999</v>
      </c>
      <c r="F18" s="690">
        <v>36800.093250000005</v>
      </c>
      <c r="G18" s="690">
        <v>38172.801450000006</v>
      </c>
      <c r="H18" s="690">
        <v>38830.718500000003</v>
      </c>
      <c r="I18" s="690">
        <v>43671.761400000003</v>
      </c>
    </row>
    <row r="19" spans="1:9" s="52" customFormat="1" ht="17.45" customHeight="1">
      <c r="A19" s="691" t="s">
        <v>397</v>
      </c>
      <c r="B19" s="690">
        <v>5276.6890300000005</v>
      </c>
      <c r="C19" s="690">
        <v>8998.7048100000011</v>
      </c>
      <c r="D19" s="690">
        <v>10222.497579999999</v>
      </c>
      <c r="E19" s="690">
        <v>13922.001109999999</v>
      </c>
      <c r="F19" s="690">
        <v>22307.757269999998</v>
      </c>
      <c r="G19" s="690">
        <v>23724.668329999997</v>
      </c>
      <c r="H19" s="690">
        <v>27334.364640000003</v>
      </c>
      <c r="I19" s="690">
        <v>28202.68029</v>
      </c>
    </row>
    <row r="20" spans="1:9" s="52" customFormat="1" ht="17.45" customHeight="1">
      <c r="A20" s="691" t="s">
        <v>398</v>
      </c>
      <c r="B20" s="690">
        <v>156.67802000000003</v>
      </c>
      <c r="C20" s="690">
        <v>324.71777000000003</v>
      </c>
      <c r="D20" s="690">
        <v>883.22892000000002</v>
      </c>
      <c r="E20" s="690">
        <v>2753.3636900000006</v>
      </c>
      <c r="F20" s="690">
        <v>14492.33598</v>
      </c>
      <c r="G20" s="690">
        <v>14448.133119999999</v>
      </c>
      <c r="H20" s="690">
        <v>11496.353859999999</v>
      </c>
      <c r="I20" s="690">
        <v>15469.081109999999</v>
      </c>
    </row>
    <row r="21" spans="1:9" s="52" customFormat="1" ht="17.45" customHeight="1">
      <c r="A21" s="691" t="s">
        <v>39</v>
      </c>
      <c r="B21" s="690">
        <v>7796.8331800000005</v>
      </c>
      <c r="C21" s="690">
        <v>8999.5497200000009</v>
      </c>
      <c r="D21" s="690">
        <v>10462.997490000002</v>
      </c>
      <c r="E21" s="690">
        <v>10933.638060000001</v>
      </c>
      <c r="F21" s="690">
        <v>10289.94636</v>
      </c>
      <c r="G21" s="690">
        <v>10672.695860000002</v>
      </c>
      <c r="H21" s="690">
        <v>8325.9275699999998</v>
      </c>
      <c r="I21" s="690">
        <v>8413.130360000001</v>
      </c>
    </row>
    <row r="22" spans="1:9" s="52" customFormat="1" ht="17.45" customHeight="1">
      <c r="A22" s="691" t="s">
        <v>46</v>
      </c>
      <c r="B22" s="690">
        <v>-16379.250460000001</v>
      </c>
      <c r="C22" s="690">
        <v>-22943.845140000001</v>
      </c>
      <c r="D22" s="690">
        <v>-27574.261019999998</v>
      </c>
      <c r="E22" s="690">
        <v>-34337.160600000003</v>
      </c>
      <c r="F22" s="690">
        <v>-52718.960310000002</v>
      </c>
      <c r="G22" s="690">
        <v>-54256.356640000005</v>
      </c>
      <c r="H22" s="690">
        <v>-58079.97279</v>
      </c>
      <c r="I22" s="690">
        <v>-58967.468840000009</v>
      </c>
    </row>
    <row r="23" spans="1:9" s="52" customFormat="1" ht="17.45" customHeight="1">
      <c r="A23" s="689" t="s">
        <v>57</v>
      </c>
      <c r="B23" s="690">
        <v>2971.4180700000002</v>
      </c>
      <c r="C23" s="690">
        <v>1825.20363</v>
      </c>
      <c r="D23" s="690">
        <v>1749.2486100000001</v>
      </c>
      <c r="E23" s="690">
        <v>3094.5422100000001</v>
      </c>
      <c r="F23" s="690">
        <v>1679.0757699999999</v>
      </c>
      <c r="G23" s="690">
        <v>2383.0137600000003</v>
      </c>
      <c r="H23" s="690">
        <v>1783.0451800000001</v>
      </c>
      <c r="I23" s="690">
        <v>1920.4082599999999</v>
      </c>
    </row>
    <row r="24" spans="1:9" s="52" customFormat="1" ht="17.45" customHeight="1">
      <c r="A24" s="689" t="s">
        <v>63</v>
      </c>
      <c r="B24" s="690">
        <v>3.0000000000000001E-3</v>
      </c>
      <c r="C24" s="690">
        <v>1E-3</v>
      </c>
      <c r="D24" s="690">
        <v>2E-3</v>
      </c>
      <c r="E24" s="690">
        <v>3.3049999999999996E-2</v>
      </c>
      <c r="F24" s="690">
        <v>253.31117000000003</v>
      </c>
      <c r="G24" s="690">
        <v>501.78067000000004</v>
      </c>
      <c r="H24" s="690">
        <v>1536.06681</v>
      </c>
      <c r="I24" s="690">
        <v>1484.9280100000001</v>
      </c>
    </row>
    <row r="25" spans="1:9" s="52" customFormat="1" ht="17.45" customHeight="1">
      <c r="A25" s="689" t="s">
        <v>399</v>
      </c>
      <c r="B25" s="690">
        <v>202.24700000000001</v>
      </c>
      <c r="C25" s="690">
        <v>2211.047</v>
      </c>
      <c r="D25" s="690">
        <v>134.55251999999999</v>
      </c>
      <c r="E25" s="690">
        <v>3634.83061</v>
      </c>
      <c r="F25" s="690">
        <v>11295.415800000002</v>
      </c>
      <c r="G25" s="690">
        <v>128.98220000000003</v>
      </c>
      <c r="H25" s="690">
        <v>19550.824700000001</v>
      </c>
      <c r="I25" s="690">
        <v>19574.75506</v>
      </c>
    </row>
    <row r="26" spans="1:9" s="52" customFormat="1" ht="17.45" customHeight="1">
      <c r="A26" s="689" t="s">
        <v>74</v>
      </c>
      <c r="B26" s="690">
        <v>11815.09187</v>
      </c>
      <c r="C26" s="690">
        <v>13640.736570000001</v>
      </c>
      <c r="D26" s="690">
        <v>14470.801360000001</v>
      </c>
      <c r="E26" s="690">
        <v>19176.621580000003</v>
      </c>
      <c r="F26" s="690">
        <v>18244.227850000003</v>
      </c>
      <c r="G26" s="690">
        <v>18085.805489999999</v>
      </c>
      <c r="H26" s="690">
        <v>16467.824690000001</v>
      </c>
      <c r="I26" s="690">
        <v>16302.303290000002</v>
      </c>
    </row>
    <row r="27" spans="1:9" s="53" customFormat="1" ht="17.45" customHeight="1">
      <c r="A27" s="689" t="s">
        <v>400</v>
      </c>
      <c r="B27" s="690">
        <v>391.73142999999999</v>
      </c>
      <c r="C27" s="690">
        <v>1057.0993799999999</v>
      </c>
      <c r="D27" s="690">
        <v>756.02299000000005</v>
      </c>
      <c r="E27" s="690">
        <v>1144.0593000000003</v>
      </c>
      <c r="F27" s="690">
        <v>1356.6484399999999</v>
      </c>
      <c r="G27" s="690">
        <v>1551.63905</v>
      </c>
      <c r="H27" s="690">
        <v>896.7971</v>
      </c>
      <c r="I27" s="690">
        <v>874.92552999999998</v>
      </c>
    </row>
    <row r="28" spans="1:9" ht="17.45" customHeight="1" thickBot="1">
      <c r="A28" s="692" t="s">
        <v>1327</v>
      </c>
      <c r="B28" s="693">
        <v>0</v>
      </c>
      <c r="C28" s="693">
        <v>0</v>
      </c>
      <c r="D28" s="693">
        <v>0</v>
      </c>
      <c r="E28" s="693">
        <v>0</v>
      </c>
      <c r="F28" s="693">
        <v>0</v>
      </c>
      <c r="G28" s="693">
        <v>0</v>
      </c>
      <c r="H28" s="693">
        <v>0</v>
      </c>
      <c r="I28" s="693">
        <v>0</v>
      </c>
    </row>
    <row r="29" spans="1:9" ht="17.45" customHeight="1" thickTop="1" thickBot="1">
      <c r="A29" s="687" t="s">
        <v>401</v>
      </c>
      <c r="B29" s="688">
        <v>644812.77379000001</v>
      </c>
      <c r="C29" s="688">
        <v>794768.52842999995</v>
      </c>
      <c r="D29" s="688">
        <v>883590.74641000014</v>
      </c>
      <c r="E29" s="688">
        <v>997033.66949999996</v>
      </c>
      <c r="F29" s="688">
        <v>1064750.7058699999</v>
      </c>
      <c r="G29" s="688">
        <v>1047868.2898</v>
      </c>
      <c r="H29" s="688">
        <v>1058023.5992399999</v>
      </c>
      <c r="I29" s="688">
        <v>1055508.9416199999</v>
      </c>
    </row>
    <row r="30" spans="1:9" s="52" customFormat="1" ht="17.45" customHeight="1" thickTop="1">
      <c r="A30" s="689" t="s">
        <v>402</v>
      </c>
      <c r="B30" s="690">
        <v>508059.83652999997</v>
      </c>
      <c r="C30" s="690">
        <v>623725.51851999993</v>
      </c>
      <c r="D30" s="690">
        <v>723498.16415999993</v>
      </c>
      <c r="E30" s="690">
        <v>847027.32712999999</v>
      </c>
      <c r="F30" s="690">
        <v>900549.12859000009</v>
      </c>
      <c r="G30" s="690">
        <v>890315.94463000016</v>
      </c>
      <c r="H30" s="690">
        <v>891228.53088999994</v>
      </c>
      <c r="I30" s="690">
        <v>894853.68729999999</v>
      </c>
    </row>
    <row r="31" spans="1:9" s="52" customFormat="1" ht="17.45" customHeight="1">
      <c r="A31" s="691" t="s">
        <v>403</v>
      </c>
      <c r="B31" s="690">
        <v>27.510000000000005</v>
      </c>
      <c r="C31" s="690">
        <v>108.907</v>
      </c>
      <c r="D31" s="690">
        <v>4013.1534700000007</v>
      </c>
      <c r="E31" s="690">
        <v>3548.1925699999997</v>
      </c>
      <c r="F31" s="690">
        <v>15703.020510000002</v>
      </c>
      <c r="G31" s="690">
        <v>13268.336850000002</v>
      </c>
      <c r="H31" s="690">
        <v>9988.5372399999997</v>
      </c>
      <c r="I31" s="690">
        <v>11209.830890000001</v>
      </c>
    </row>
    <row r="32" spans="1:9" s="52" customFormat="1" ht="17.45" customHeight="1">
      <c r="A32" s="691" t="s">
        <v>404</v>
      </c>
      <c r="B32" s="690">
        <v>75485.984299999996</v>
      </c>
      <c r="C32" s="690">
        <v>91107.366469999994</v>
      </c>
      <c r="D32" s="690">
        <v>93981.039519999991</v>
      </c>
      <c r="E32" s="690">
        <v>111271.44803000001</v>
      </c>
      <c r="F32" s="690">
        <v>135840.63159</v>
      </c>
      <c r="G32" s="690">
        <v>134235.10063</v>
      </c>
      <c r="H32" s="690">
        <v>155158.33609000003</v>
      </c>
      <c r="I32" s="690">
        <v>166873.98649000001</v>
      </c>
    </row>
    <row r="33" spans="1:9" s="52" customFormat="1" ht="17.45" customHeight="1">
      <c r="A33" s="691" t="s">
        <v>405</v>
      </c>
      <c r="B33" s="690">
        <v>351040.94736000005</v>
      </c>
      <c r="C33" s="690">
        <v>174888.95856999999</v>
      </c>
      <c r="D33" s="690">
        <v>103669.64323</v>
      </c>
      <c r="E33" s="690">
        <v>10377.21931</v>
      </c>
      <c r="F33" s="690">
        <v>1388.74665</v>
      </c>
      <c r="G33" s="690">
        <v>1388.75982</v>
      </c>
      <c r="H33" s="690">
        <v>169.58488000000003</v>
      </c>
      <c r="I33" s="690">
        <v>669.59618999999998</v>
      </c>
    </row>
    <row r="34" spans="1:9" s="52" customFormat="1" ht="17.45" customHeight="1">
      <c r="A34" s="691" t="s">
        <v>406</v>
      </c>
      <c r="B34" s="690">
        <v>21864.048739999998</v>
      </c>
      <c r="C34" s="690">
        <v>22213.765890000002</v>
      </c>
      <c r="D34" s="690">
        <v>19873.12155</v>
      </c>
      <c r="E34" s="690">
        <v>19428.937480000004</v>
      </c>
      <c r="F34" s="690">
        <v>36908.589320000006</v>
      </c>
      <c r="G34" s="690">
        <v>38149.779750000002</v>
      </c>
      <c r="H34" s="690">
        <v>49512.333549999996</v>
      </c>
      <c r="I34" s="690">
        <v>44791.602209999997</v>
      </c>
    </row>
    <row r="35" spans="1:9" s="52" customFormat="1" ht="17.45" customHeight="1">
      <c r="A35" s="691" t="s">
        <v>407</v>
      </c>
      <c r="B35" s="690">
        <v>47772.30055</v>
      </c>
      <c r="C35" s="690">
        <v>315441.89562000002</v>
      </c>
      <c r="D35" s="690">
        <v>471146.35101000004</v>
      </c>
      <c r="E35" s="690">
        <v>664215.04774000007</v>
      </c>
      <c r="F35" s="690">
        <v>658552.60109000001</v>
      </c>
      <c r="G35" s="690">
        <v>649314.16810000001</v>
      </c>
      <c r="H35" s="690">
        <v>612497.17790000001</v>
      </c>
      <c r="I35" s="690">
        <v>606521.20078999992</v>
      </c>
    </row>
    <row r="36" spans="1:9" s="52" customFormat="1" ht="17.45" customHeight="1">
      <c r="A36" s="691" t="s">
        <v>408</v>
      </c>
      <c r="B36" s="690">
        <v>11869.045580000002</v>
      </c>
      <c r="C36" s="690">
        <v>19964.624969999997</v>
      </c>
      <c r="D36" s="690">
        <v>30814.855379999997</v>
      </c>
      <c r="E36" s="690">
        <v>38186.482000000004</v>
      </c>
      <c r="F36" s="690">
        <v>52155.539429999997</v>
      </c>
      <c r="G36" s="690">
        <v>53959.799479999994</v>
      </c>
      <c r="H36" s="690">
        <v>63902.561230000007</v>
      </c>
      <c r="I36" s="690">
        <v>64787.470729999994</v>
      </c>
    </row>
    <row r="37" spans="1:9" s="52" customFormat="1" ht="17.45" customHeight="1">
      <c r="A37" s="689" t="s">
        <v>409</v>
      </c>
      <c r="B37" s="690">
        <v>0</v>
      </c>
      <c r="C37" s="690">
        <v>0</v>
      </c>
      <c r="D37" s="690">
        <v>0</v>
      </c>
      <c r="E37" s="690">
        <v>0</v>
      </c>
      <c r="F37" s="690">
        <v>2.1077499999999998</v>
      </c>
      <c r="G37" s="690">
        <v>0</v>
      </c>
      <c r="H37" s="690">
        <v>0</v>
      </c>
      <c r="I37" s="690">
        <v>0</v>
      </c>
    </row>
    <row r="38" spans="1:9" s="52" customFormat="1" ht="17.45" customHeight="1">
      <c r="A38" s="689" t="s">
        <v>410</v>
      </c>
      <c r="B38" s="690">
        <v>124431.75374000001</v>
      </c>
      <c r="C38" s="690">
        <v>157015.70083000002</v>
      </c>
      <c r="D38" s="690">
        <v>144566.50143999999</v>
      </c>
      <c r="E38" s="690">
        <v>99442.711840000018</v>
      </c>
      <c r="F38" s="690">
        <v>116956.35773000002</v>
      </c>
      <c r="G38" s="690">
        <v>115766.97231</v>
      </c>
      <c r="H38" s="690">
        <v>122233.70954000003</v>
      </c>
      <c r="I38" s="690">
        <v>120085.01300000002</v>
      </c>
    </row>
    <row r="39" spans="1:9" s="52" customFormat="1" ht="17.45" customHeight="1">
      <c r="A39" s="689" t="s">
        <v>411</v>
      </c>
      <c r="B39" s="690">
        <v>6971.21803</v>
      </c>
      <c r="C39" s="690">
        <v>7758.0248500000007</v>
      </c>
      <c r="D39" s="690">
        <v>8941.4936199999993</v>
      </c>
      <c r="E39" s="690">
        <v>13815.508760000001</v>
      </c>
      <c r="F39" s="690">
        <v>13588.708060000001</v>
      </c>
      <c r="G39" s="690">
        <v>11203.491250000001</v>
      </c>
      <c r="H39" s="690">
        <v>15893.422869999999</v>
      </c>
      <c r="I39" s="690">
        <v>14968.95045</v>
      </c>
    </row>
    <row r="40" spans="1:9" s="52" customFormat="1" ht="17.45" customHeight="1">
      <c r="A40" s="689" t="s">
        <v>123</v>
      </c>
      <c r="B40" s="690">
        <v>5349.9654900000005</v>
      </c>
      <c r="C40" s="690">
        <v>6269.2842300000002</v>
      </c>
      <c r="D40" s="690">
        <v>6584.5871900000002</v>
      </c>
      <c r="E40" s="690">
        <v>7668.9812200000006</v>
      </c>
      <c r="F40" s="690">
        <v>7261.2170400000005</v>
      </c>
      <c r="G40" s="690">
        <v>7131.3586500000001</v>
      </c>
      <c r="H40" s="690">
        <v>7213.5481300000001</v>
      </c>
      <c r="I40" s="690">
        <v>6972.7755100000004</v>
      </c>
    </row>
    <row r="41" spans="1:9" s="52" customFormat="1" ht="17.45" customHeight="1">
      <c r="A41" s="689" t="s">
        <v>129</v>
      </c>
      <c r="B41" s="690">
        <v>0</v>
      </c>
      <c r="C41" s="690">
        <v>0</v>
      </c>
      <c r="D41" s="690">
        <v>0</v>
      </c>
      <c r="E41" s="690">
        <v>0</v>
      </c>
      <c r="F41" s="690">
        <v>0</v>
      </c>
      <c r="G41" s="690">
        <v>0</v>
      </c>
      <c r="H41" s="690">
        <v>0</v>
      </c>
      <c r="I41" s="690">
        <v>0</v>
      </c>
    </row>
    <row r="42" spans="1:9" s="52" customFormat="1" ht="17.45" customHeight="1">
      <c r="A42" s="689" t="s">
        <v>412</v>
      </c>
      <c r="B42" s="690">
        <v>0</v>
      </c>
      <c r="C42" s="690">
        <v>0</v>
      </c>
      <c r="D42" s="690">
        <v>0</v>
      </c>
      <c r="E42" s="690">
        <v>29079.14055</v>
      </c>
      <c r="F42" s="690">
        <v>26393.186700000002</v>
      </c>
      <c r="G42" s="690">
        <v>23450.522960000002</v>
      </c>
      <c r="H42" s="690">
        <v>21454.38781</v>
      </c>
      <c r="I42" s="690">
        <v>18628.515359999998</v>
      </c>
    </row>
    <row r="43" spans="1:9" s="53" customFormat="1" ht="17.45" customHeight="1" thickBot="1">
      <c r="A43" s="692" t="s">
        <v>106</v>
      </c>
      <c r="B43" s="693">
        <v>0</v>
      </c>
      <c r="C43" s="693">
        <v>0</v>
      </c>
      <c r="D43" s="693">
        <v>0</v>
      </c>
      <c r="E43" s="693">
        <v>0</v>
      </c>
      <c r="F43" s="693">
        <v>0</v>
      </c>
      <c r="G43" s="693">
        <v>0</v>
      </c>
      <c r="H43" s="693">
        <v>0</v>
      </c>
      <c r="I43" s="693">
        <v>0</v>
      </c>
    </row>
    <row r="44" spans="1:9" ht="17.45" customHeight="1" thickTop="1" thickBot="1">
      <c r="A44" s="687" t="s">
        <v>413</v>
      </c>
      <c r="B44" s="688">
        <v>72632.835560000021</v>
      </c>
      <c r="C44" s="688">
        <v>75218.352330000009</v>
      </c>
      <c r="D44" s="688">
        <v>77206.751099999994</v>
      </c>
      <c r="E44" s="688">
        <v>80573.70040999999</v>
      </c>
      <c r="F44" s="688">
        <v>82155.124310000014</v>
      </c>
      <c r="G44" s="688">
        <v>82162.413480000003</v>
      </c>
      <c r="H44" s="688">
        <v>91270.748510000005</v>
      </c>
      <c r="I44" s="688">
        <v>94378.887050000005</v>
      </c>
    </row>
    <row r="45" spans="1:9" s="52" customFormat="1" ht="17.45" customHeight="1" thickTop="1">
      <c r="A45" s="689" t="s">
        <v>143</v>
      </c>
      <c r="B45" s="690">
        <v>40000</v>
      </c>
      <c r="C45" s="690">
        <v>56901.640000000007</v>
      </c>
      <c r="D45" s="690">
        <v>64379.44</v>
      </c>
      <c r="E45" s="690">
        <v>66180</v>
      </c>
      <c r="F45" s="690">
        <v>68500.47</v>
      </c>
      <c r="G45" s="690">
        <v>68500.47</v>
      </c>
      <c r="H45" s="690">
        <v>69116.27</v>
      </c>
      <c r="I45" s="690">
        <v>69116.27</v>
      </c>
    </row>
    <row r="46" spans="1:9" s="52" customFormat="1" ht="17.45" customHeight="1">
      <c r="A46" s="689" t="s">
        <v>147</v>
      </c>
      <c r="B46" s="690">
        <v>16901.648219999999</v>
      </c>
      <c r="C46" s="690">
        <v>5359.5865000000003</v>
      </c>
      <c r="D46" s="690">
        <v>53.62059</v>
      </c>
      <c r="E46" s="690">
        <v>53.625589999999995</v>
      </c>
      <c r="F46" s="690">
        <v>8564.9655899999998</v>
      </c>
      <c r="G46" s="690">
        <v>8564.9655899999998</v>
      </c>
      <c r="H46" s="690">
        <v>12556.749589999999</v>
      </c>
      <c r="I46" s="690">
        <v>15511.603590000002</v>
      </c>
    </row>
    <row r="47" spans="1:9" s="52" customFormat="1" ht="17.45" customHeight="1">
      <c r="A47" s="689" t="s">
        <v>151</v>
      </c>
      <c r="B47" s="690">
        <v>0</v>
      </c>
      <c r="C47" s="690">
        <v>0</v>
      </c>
      <c r="D47" s="690">
        <v>0</v>
      </c>
      <c r="E47" s="690">
        <v>0</v>
      </c>
      <c r="F47" s="690">
        <v>0</v>
      </c>
      <c r="G47" s="690">
        <v>0</v>
      </c>
      <c r="H47" s="690">
        <v>0</v>
      </c>
      <c r="I47" s="690">
        <v>0</v>
      </c>
    </row>
    <row r="48" spans="1:9" s="52" customFormat="1" ht="17.45" customHeight="1">
      <c r="A48" s="689" t="s">
        <v>414</v>
      </c>
      <c r="B48" s="690">
        <v>9776.1003599999985</v>
      </c>
      <c r="C48" s="690">
        <v>10371.609060000001</v>
      </c>
      <c r="D48" s="690">
        <v>10630.160739999999</v>
      </c>
      <c r="E48" s="690">
        <v>10844.513720000001</v>
      </c>
      <c r="F48" s="690">
        <v>11194.06983</v>
      </c>
      <c r="G48" s="690">
        <v>11194.06983</v>
      </c>
      <c r="H48" s="690">
        <v>4473.8887199999999</v>
      </c>
      <c r="I48" s="690">
        <v>4473.8887199999999</v>
      </c>
    </row>
    <row r="49" spans="1:9" s="52" customFormat="1" ht="17.45" customHeight="1">
      <c r="A49" s="689" t="s">
        <v>157</v>
      </c>
      <c r="B49" s="690">
        <v>5955.08698</v>
      </c>
      <c r="C49" s="690">
        <v>2585.5167700000002</v>
      </c>
      <c r="D49" s="690">
        <v>2143.5297700000001</v>
      </c>
      <c r="E49" s="690">
        <v>3495.5610999999999</v>
      </c>
      <c r="F49" s="690">
        <v>-6104.3811100000003</v>
      </c>
      <c r="G49" s="690">
        <v>-6097.0919400000002</v>
      </c>
      <c r="H49" s="690">
        <v>5123.8402000000015</v>
      </c>
      <c r="I49" s="690">
        <v>5277.1247400000002</v>
      </c>
    </row>
    <row r="50" spans="1:9" s="52" customFormat="1" ht="17.45" customHeight="1">
      <c r="A50" s="691" t="s">
        <v>415</v>
      </c>
      <c r="B50" s="690">
        <v>0</v>
      </c>
      <c r="C50" s="690">
        <v>0</v>
      </c>
      <c r="D50" s="690">
        <v>0</v>
      </c>
      <c r="E50" s="690">
        <v>0</v>
      </c>
      <c r="F50" s="690">
        <v>615.80131999999992</v>
      </c>
      <c r="G50" s="690">
        <v>-6104.3811100000003</v>
      </c>
      <c r="H50" s="690">
        <v>0</v>
      </c>
      <c r="I50" s="690">
        <v>5123.8402000000015</v>
      </c>
    </row>
    <row r="51" spans="1:9" s="53" customFormat="1" ht="17.45" customHeight="1" thickBot="1">
      <c r="A51" s="694" t="s">
        <v>416</v>
      </c>
      <c r="B51" s="693">
        <v>5955.08698</v>
      </c>
      <c r="C51" s="693">
        <v>2585.5167700000002</v>
      </c>
      <c r="D51" s="693">
        <v>2143.5297700000001</v>
      </c>
      <c r="E51" s="693">
        <v>3495.5610999999999</v>
      </c>
      <c r="F51" s="693">
        <v>-6720.1824300000007</v>
      </c>
      <c r="G51" s="693">
        <v>7.2891700000000004</v>
      </c>
      <c r="H51" s="693">
        <v>5123.8402000000015</v>
      </c>
      <c r="I51" s="693">
        <v>153.28454000000002</v>
      </c>
    </row>
    <row r="52" spans="1:9" ht="17.45" customHeight="1" thickTop="1" thickBot="1">
      <c r="A52" s="687" t="s">
        <v>417</v>
      </c>
      <c r="B52" s="688">
        <v>717445.60935000004</v>
      </c>
      <c r="C52" s="688">
        <v>869986.88075999997</v>
      </c>
      <c r="D52" s="688">
        <v>960797.49751000002</v>
      </c>
      <c r="E52" s="688">
        <v>1077607.3699100001</v>
      </c>
      <c r="F52" s="688">
        <v>1146905.8301800003</v>
      </c>
      <c r="G52" s="688">
        <v>1130030.70328</v>
      </c>
      <c r="H52" s="688">
        <v>1149294.34775</v>
      </c>
      <c r="I52" s="688">
        <v>1149887.8286700002</v>
      </c>
    </row>
    <row r="53" spans="1:9" s="52" customFormat="1" ht="17.45" customHeight="1" thickTop="1">
      <c r="A53" s="689" t="s">
        <v>418</v>
      </c>
      <c r="B53" s="690">
        <v>45829.015399999997</v>
      </c>
      <c r="C53" s="690">
        <v>68080.586609999998</v>
      </c>
      <c r="D53" s="690">
        <v>70856.858519999994</v>
      </c>
      <c r="E53" s="690">
        <v>71663.501340000003</v>
      </c>
      <c r="F53" s="690">
        <v>88420.87715</v>
      </c>
      <c r="G53" s="690">
        <v>89040.920310000001</v>
      </c>
      <c r="H53" s="690">
        <v>62750.019700000012</v>
      </c>
      <c r="I53" s="690">
        <v>57632.954250000003</v>
      </c>
    </row>
    <row r="54" spans="1:9" s="53" customFormat="1" ht="17.45" customHeight="1">
      <c r="A54" s="694" t="s">
        <v>419</v>
      </c>
      <c r="B54" s="693">
        <v>0</v>
      </c>
      <c r="C54" s="693">
        <v>0</v>
      </c>
      <c r="D54" s="693">
        <v>0</v>
      </c>
      <c r="E54" s="693">
        <v>0</v>
      </c>
      <c r="F54" s="693">
        <v>0</v>
      </c>
      <c r="G54" s="693">
        <v>0</v>
      </c>
      <c r="H54" s="693">
        <v>0</v>
      </c>
      <c r="I54" s="693">
        <v>0</v>
      </c>
    </row>
    <row r="55" spans="1:9" s="53" customFormat="1" ht="17.45" customHeight="1">
      <c r="A55" s="694" t="s">
        <v>420</v>
      </c>
      <c r="B55" s="693">
        <v>45690.348290000009</v>
      </c>
      <c r="C55" s="693">
        <v>67772.306630000006</v>
      </c>
      <c r="D55" s="693">
        <v>70300.586219999997</v>
      </c>
      <c r="E55" s="693">
        <v>70988.70766</v>
      </c>
      <c r="F55" s="693">
        <v>86475.316840000014</v>
      </c>
      <c r="G55" s="693">
        <v>87077.548180000027</v>
      </c>
      <c r="H55" s="693">
        <v>60634.05558</v>
      </c>
      <c r="I55" s="693">
        <v>55331.057130000008</v>
      </c>
    </row>
    <row r="56" spans="1:9" s="53" customFormat="1" ht="17.45" customHeight="1">
      <c r="A56" s="694" t="s">
        <v>421</v>
      </c>
      <c r="B56" s="693">
        <v>0</v>
      </c>
      <c r="C56" s="693">
        <v>0</v>
      </c>
      <c r="D56" s="693">
        <v>0</v>
      </c>
      <c r="E56" s="693">
        <v>0</v>
      </c>
      <c r="F56" s="693">
        <v>0</v>
      </c>
      <c r="G56" s="693">
        <v>0</v>
      </c>
      <c r="H56" s="693">
        <v>0</v>
      </c>
      <c r="I56" s="693">
        <v>0</v>
      </c>
    </row>
    <row r="57" spans="1:9" s="53" customFormat="1" ht="17.45" customHeight="1">
      <c r="A57" s="694" t="s">
        <v>422</v>
      </c>
      <c r="B57" s="693">
        <v>138.66711000000001</v>
      </c>
      <c r="C57" s="693">
        <v>308.27997999999997</v>
      </c>
      <c r="D57" s="693">
        <v>556.2723000000002</v>
      </c>
      <c r="E57" s="693">
        <v>674.79367999999999</v>
      </c>
      <c r="F57" s="693">
        <v>1945.5603100000003</v>
      </c>
      <c r="G57" s="693">
        <v>1963.37213</v>
      </c>
      <c r="H57" s="693">
        <v>2115.9641200000001</v>
      </c>
      <c r="I57" s="693">
        <v>2301.8971200000001</v>
      </c>
    </row>
    <row r="58" spans="1:9" s="53" customFormat="1" ht="17.45" customHeight="1">
      <c r="A58" s="694" t="s">
        <v>423</v>
      </c>
      <c r="B58" s="693">
        <v>0</v>
      </c>
      <c r="C58" s="693">
        <v>0</v>
      </c>
      <c r="D58" s="693">
        <v>0</v>
      </c>
      <c r="E58" s="693">
        <v>0</v>
      </c>
      <c r="F58" s="693">
        <v>0</v>
      </c>
      <c r="G58" s="693">
        <v>0</v>
      </c>
      <c r="H58" s="693">
        <v>0</v>
      </c>
      <c r="I58" s="693">
        <v>0</v>
      </c>
    </row>
    <row r="59" spans="1:9" s="53" customFormat="1" ht="17.45" customHeight="1" thickBot="1">
      <c r="A59" s="692" t="s">
        <v>424</v>
      </c>
      <c r="B59" s="693">
        <v>1331849.6822900001</v>
      </c>
      <c r="C59" s="693">
        <v>1658071.6937299999</v>
      </c>
      <c r="D59" s="693">
        <v>1921947.8366300003</v>
      </c>
      <c r="E59" s="693">
        <v>2216462.4696</v>
      </c>
      <c r="F59" s="693">
        <v>2335798.3624499999</v>
      </c>
      <c r="G59" s="693">
        <v>2318912.6554399999</v>
      </c>
      <c r="H59" s="693">
        <v>2342579.9192199996</v>
      </c>
      <c r="I59" s="693">
        <v>2349854.1396699999</v>
      </c>
    </row>
    <row r="60" spans="1:9" ht="17.45" customHeight="1" thickTop="1" thickBot="1">
      <c r="A60" s="687" t="s">
        <v>425</v>
      </c>
      <c r="B60" s="688">
        <v>0</v>
      </c>
      <c r="C60" s="688">
        <v>0</v>
      </c>
      <c r="D60" s="688">
        <v>0</v>
      </c>
      <c r="E60" s="688">
        <v>0</v>
      </c>
      <c r="F60" s="688">
        <v>0</v>
      </c>
      <c r="G60" s="688">
        <v>0</v>
      </c>
      <c r="H60" s="688">
        <v>0</v>
      </c>
      <c r="I60" s="688">
        <v>0</v>
      </c>
    </row>
    <row r="61" spans="1:9" ht="17.45" customHeight="1" thickTop="1">
      <c r="A61" s="695" t="s">
        <v>426</v>
      </c>
      <c r="B61" s="696">
        <v>62870.588580000003</v>
      </c>
      <c r="C61" s="696">
        <v>80590.710560000007</v>
      </c>
      <c r="D61" s="696">
        <v>90654.960730000021</v>
      </c>
      <c r="E61" s="696">
        <v>102494.93459999999</v>
      </c>
      <c r="F61" s="696">
        <v>112902.21596</v>
      </c>
      <c r="G61" s="696">
        <v>9653.9736899999989</v>
      </c>
      <c r="H61" s="696">
        <v>111377.8023</v>
      </c>
      <c r="I61" s="696">
        <v>9467.0327600000001</v>
      </c>
    </row>
    <row r="62" spans="1:9" ht="17.45" customHeight="1">
      <c r="A62" s="697" t="s">
        <v>427</v>
      </c>
      <c r="B62" s="696">
        <v>-19675.03728</v>
      </c>
      <c r="C62" s="696">
        <v>-26932.675510000001</v>
      </c>
      <c r="D62" s="696">
        <v>-32502.581220000004</v>
      </c>
      <c r="E62" s="696">
        <v>-35662.804349999999</v>
      </c>
      <c r="F62" s="696">
        <v>-35351.749469999995</v>
      </c>
      <c r="G62" s="696">
        <v>-3118.0597699999998</v>
      </c>
      <c r="H62" s="696">
        <v>-37127.260439999998</v>
      </c>
      <c r="I62" s="696">
        <v>-3076.1193200000002</v>
      </c>
    </row>
    <row r="63" spans="1:9" ht="17.45" customHeight="1">
      <c r="A63" s="698" t="s">
        <v>428</v>
      </c>
      <c r="B63" s="696">
        <v>43195.551299999999</v>
      </c>
      <c r="C63" s="696">
        <v>53658.035049999999</v>
      </c>
      <c r="D63" s="696">
        <v>58152.379510000006</v>
      </c>
      <c r="E63" s="696">
        <v>66832.130250000002</v>
      </c>
      <c r="F63" s="696">
        <v>77550.466489999992</v>
      </c>
      <c r="G63" s="696">
        <v>6535.9139200000009</v>
      </c>
      <c r="H63" s="696">
        <v>74250.541859999998</v>
      </c>
      <c r="I63" s="696">
        <v>6390.9134400000003</v>
      </c>
    </row>
    <row r="64" spans="1:9" ht="17.45" customHeight="1">
      <c r="A64" s="695" t="s">
        <v>429</v>
      </c>
      <c r="B64" s="696">
        <v>2577.1976800000002</v>
      </c>
      <c r="C64" s="696">
        <v>3722.33104</v>
      </c>
      <c r="D64" s="696">
        <v>5487.1685700000007</v>
      </c>
      <c r="E64" s="696">
        <v>7783.9442800000015</v>
      </c>
      <c r="F64" s="696">
        <v>7855.2120100000002</v>
      </c>
      <c r="G64" s="696">
        <v>457.91603999999995</v>
      </c>
      <c r="H64" s="696">
        <v>19457.315230000004</v>
      </c>
      <c r="I64" s="696">
        <v>779.50620000000004</v>
      </c>
    </row>
    <row r="65" spans="1:9" ht="17.45" customHeight="1">
      <c r="A65" s="697" t="s">
        <v>430</v>
      </c>
      <c r="B65" s="696">
        <v>-977.10307999999998</v>
      </c>
      <c r="C65" s="696">
        <v>-1668.8838799999999</v>
      </c>
      <c r="D65" s="696">
        <v>-1828.36303</v>
      </c>
      <c r="E65" s="696">
        <v>-4076.27288</v>
      </c>
      <c r="F65" s="696">
        <v>-5508.0469600000006</v>
      </c>
      <c r="G65" s="696">
        <v>-469.1587100000001</v>
      </c>
      <c r="H65" s="696">
        <v>-6791.42065</v>
      </c>
      <c r="I65" s="696">
        <v>-633.73160999999993</v>
      </c>
    </row>
    <row r="66" spans="1:9" ht="17.45" customHeight="1">
      <c r="A66" s="699" t="s">
        <v>431</v>
      </c>
      <c r="B66" s="696">
        <v>44795.645899999996</v>
      </c>
      <c r="C66" s="696">
        <v>55711.482210000009</v>
      </c>
      <c r="D66" s="696">
        <v>61811.18505</v>
      </c>
      <c r="E66" s="696">
        <v>70539.801650000009</v>
      </c>
      <c r="F66" s="696">
        <v>79897.631540000002</v>
      </c>
      <c r="G66" s="696">
        <v>6524.6712500000003</v>
      </c>
      <c r="H66" s="696">
        <v>86916.43643999999</v>
      </c>
      <c r="I66" s="696">
        <v>6536.6880300000012</v>
      </c>
    </row>
    <row r="67" spans="1:9" ht="17.45" customHeight="1">
      <c r="A67" s="695" t="s">
        <v>432</v>
      </c>
      <c r="B67" s="696">
        <v>2178.9350700000005</v>
      </c>
      <c r="C67" s="696">
        <v>9421.7871800000012</v>
      </c>
      <c r="D67" s="696">
        <v>5039.2596700000004</v>
      </c>
      <c r="E67" s="696">
        <v>18600.295320000001</v>
      </c>
      <c r="F67" s="696">
        <v>20160.938330000001</v>
      </c>
      <c r="G67" s="696">
        <v>740.52257999999995</v>
      </c>
      <c r="H67" s="696">
        <v>19463.320350000002</v>
      </c>
      <c r="I67" s="696">
        <v>1054.65976</v>
      </c>
    </row>
    <row r="68" spans="1:9" ht="17.45" customHeight="1">
      <c r="A68" s="695" t="s">
        <v>433</v>
      </c>
      <c r="B68" s="696">
        <v>-7525.7354300000006</v>
      </c>
      <c r="C68" s="696">
        <v>-20152.789980000005</v>
      </c>
      <c r="D68" s="696">
        <v>-12949.760330000001</v>
      </c>
      <c r="E68" s="696">
        <v>-29105.785620000006</v>
      </c>
      <c r="F68" s="696">
        <v>-43072.585610000002</v>
      </c>
      <c r="G68" s="696">
        <v>-2718.3405600000001</v>
      </c>
      <c r="H68" s="696">
        <v>-34572.346700000002</v>
      </c>
      <c r="I68" s="696">
        <v>-2428.2831699999997</v>
      </c>
    </row>
    <row r="69" spans="1:9" ht="17.45" customHeight="1">
      <c r="A69" s="698" t="s">
        <v>434</v>
      </c>
      <c r="B69" s="696">
        <v>39448.845540000002</v>
      </c>
      <c r="C69" s="696">
        <v>44980.479410000007</v>
      </c>
      <c r="D69" s="696">
        <v>53900.684390000002</v>
      </c>
      <c r="E69" s="696">
        <v>60034.311350000011</v>
      </c>
      <c r="F69" s="696">
        <v>56985.984259999997</v>
      </c>
      <c r="G69" s="696">
        <v>4546.8532700000005</v>
      </c>
      <c r="H69" s="696">
        <v>71807.410090000019</v>
      </c>
      <c r="I69" s="696">
        <v>5163.064620000001</v>
      </c>
    </row>
    <row r="70" spans="1:9" ht="17.45" customHeight="1">
      <c r="A70" s="697" t="s">
        <v>435</v>
      </c>
      <c r="B70" s="696">
        <v>-33636.603409999996</v>
      </c>
      <c r="C70" s="696">
        <v>-41959.993810000007</v>
      </c>
      <c r="D70" s="696">
        <v>-51734.626109999997</v>
      </c>
      <c r="E70" s="696">
        <v>-56667.239520000003</v>
      </c>
      <c r="F70" s="696">
        <v>-63709.406000000003</v>
      </c>
      <c r="G70" s="696">
        <v>-4575.6120700000001</v>
      </c>
      <c r="H70" s="696">
        <v>-66310.685420000009</v>
      </c>
      <c r="I70" s="696">
        <v>-5059.4488499999998</v>
      </c>
    </row>
    <row r="71" spans="1:9" ht="17.45" customHeight="1">
      <c r="A71" s="699" t="s">
        <v>436</v>
      </c>
      <c r="B71" s="696">
        <v>5812.2421300000005</v>
      </c>
      <c r="C71" s="696">
        <v>3020.4856000000004</v>
      </c>
      <c r="D71" s="696">
        <v>2166.0582799999997</v>
      </c>
      <c r="E71" s="696">
        <v>3367.0718299999999</v>
      </c>
      <c r="F71" s="696">
        <v>-6723.4217400000007</v>
      </c>
      <c r="G71" s="696">
        <v>-28.758800000000004</v>
      </c>
      <c r="H71" s="696">
        <v>5496.7246700000005</v>
      </c>
      <c r="I71" s="696">
        <v>103.61577</v>
      </c>
    </row>
    <row r="72" spans="1:9" ht="17.45" customHeight="1">
      <c r="A72" s="699" t="s">
        <v>437</v>
      </c>
      <c r="B72" s="696">
        <v>8.9000000000000017E-4</v>
      </c>
      <c r="C72" s="696">
        <v>-1.9599999999999999E-3</v>
      </c>
      <c r="D72" s="696">
        <v>-5.8E-4</v>
      </c>
      <c r="E72" s="696">
        <v>-2.1160000000000002E-2</v>
      </c>
      <c r="F72" s="696">
        <v>-5.9100000000000003E-3</v>
      </c>
      <c r="G72" s="696">
        <v>1.7000000000000001E-4</v>
      </c>
      <c r="H72" s="696">
        <v>2.9999999999999997E-4</v>
      </c>
      <c r="I72" s="696">
        <v>2.7E-4</v>
      </c>
    </row>
    <row r="73" spans="1:9" ht="17.45" customHeight="1">
      <c r="A73" s="697" t="s">
        <v>438</v>
      </c>
      <c r="B73" s="696">
        <v>8.9000000000000017E-4</v>
      </c>
      <c r="C73" s="696">
        <v>-1.9599999999999999E-3</v>
      </c>
      <c r="D73" s="696">
        <v>-5.8E-4</v>
      </c>
      <c r="E73" s="696">
        <v>-2.1160000000000002E-2</v>
      </c>
      <c r="F73" s="696">
        <v>-5.9100000000000003E-3</v>
      </c>
      <c r="G73" s="696">
        <v>1.7000000000000001E-4</v>
      </c>
      <c r="H73" s="696">
        <v>2.9999999999999997E-4</v>
      </c>
      <c r="I73" s="696">
        <v>2.7E-4</v>
      </c>
    </row>
    <row r="74" spans="1:9" ht="17.45" customHeight="1">
      <c r="A74" s="697" t="s">
        <v>439</v>
      </c>
      <c r="B74" s="696">
        <v>0</v>
      </c>
      <c r="C74" s="696">
        <v>0</v>
      </c>
      <c r="D74" s="696">
        <v>0</v>
      </c>
      <c r="E74" s="696">
        <v>0</v>
      </c>
      <c r="F74" s="696">
        <v>0</v>
      </c>
      <c r="G74" s="696">
        <v>0</v>
      </c>
      <c r="H74" s="696">
        <v>0</v>
      </c>
      <c r="I74" s="696">
        <v>0</v>
      </c>
    </row>
    <row r="75" spans="1:9" ht="17.45" customHeight="1">
      <c r="A75" s="698" t="s">
        <v>440</v>
      </c>
      <c r="B75" s="696">
        <v>-0.10127</v>
      </c>
      <c r="C75" s="696">
        <v>-0.17264000000000002</v>
      </c>
      <c r="D75" s="696">
        <v>-0.13641</v>
      </c>
      <c r="E75" s="696">
        <v>-0.25264999999999999</v>
      </c>
      <c r="F75" s="696">
        <v>-3.3941800000000004</v>
      </c>
      <c r="G75" s="696">
        <v>-2.0730000000000002E-2</v>
      </c>
      <c r="H75" s="696">
        <v>-0.17911000000000002</v>
      </c>
      <c r="I75" s="696">
        <v>-9.1300000000000027E-3</v>
      </c>
    </row>
    <row r="76" spans="1:9" ht="17.45" customHeight="1">
      <c r="A76" s="698" t="s">
        <v>1432</v>
      </c>
      <c r="B76" s="696">
        <v>1.093E-2</v>
      </c>
      <c r="C76" s="696">
        <v>6.980000000000001E-3</v>
      </c>
      <c r="D76" s="696">
        <v>1.0230000000000001E-2</v>
      </c>
      <c r="E76" s="696">
        <v>-5.3699999999999998E-3</v>
      </c>
      <c r="F76" s="696">
        <v>-3.2856900000000002</v>
      </c>
      <c r="G76" s="696">
        <v>1.0000000000000001E-5</v>
      </c>
      <c r="H76" s="696">
        <v>-3.9900000000000005E-3</v>
      </c>
      <c r="I76" s="696">
        <v>-1.4000000000000004E-4</v>
      </c>
    </row>
    <row r="77" spans="1:9" ht="17.45" customHeight="1">
      <c r="A77" s="697" t="s">
        <v>441</v>
      </c>
      <c r="B77" s="696">
        <v>-0.11220000000000002</v>
      </c>
      <c r="C77" s="696">
        <v>-0.17962</v>
      </c>
      <c r="D77" s="696">
        <v>-0.14663999999999999</v>
      </c>
      <c r="E77" s="696">
        <v>-0.24728000000000003</v>
      </c>
      <c r="F77" s="696">
        <v>-0.10849</v>
      </c>
      <c r="G77" s="696">
        <v>-2.0739999999999998E-2</v>
      </c>
      <c r="H77" s="696">
        <v>-0.17512</v>
      </c>
      <c r="I77" s="696">
        <v>-8.9899999999999997E-3</v>
      </c>
    </row>
    <row r="78" spans="1:9" ht="17.45" customHeight="1">
      <c r="A78" s="698" t="s">
        <v>442</v>
      </c>
      <c r="B78" s="696">
        <v>5812.1417500000007</v>
      </c>
      <c r="C78" s="696">
        <v>3020.3110000000006</v>
      </c>
      <c r="D78" s="696">
        <v>2165.9212900000002</v>
      </c>
      <c r="E78" s="696">
        <v>3366.7980200000002</v>
      </c>
      <c r="F78" s="696">
        <v>-6726.8218299999999</v>
      </c>
      <c r="G78" s="696">
        <v>-28.779360000000004</v>
      </c>
      <c r="H78" s="696">
        <v>5496.5458600000002</v>
      </c>
      <c r="I78" s="696">
        <v>103.60691000000001</v>
      </c>
    </row>
    <row r="79" spans="1:9" ht="17.45" customHeight="1">
      <c r="A79" s="695" t="s">
        <v>443</v>
      </c>
      <c r="B79" s="696">
        <v>1.5200000000000002</v>
      </c>
      <c r="C79" s="696">
        <v>3.0449999999999999</v>
      </c>
      <c r="D79" s="696">
        <v>0.13</v>
      </c>
      <c r="E79" s="696">
        <v>0</v>
      </c>
      <c r="F79" s="696">
        <v>0</v>
      </c>
      <c r="G79" s="696">
        <v>0</v>
      </c>
      <c r="H79" s="696">
        <v>0</v>
      </c>
      <c r="I79" s="696">
        <v>0</v>
      </c>
    </row>
    <row r="80" spans="1:9" ht="17.45" customHeight="1">
      <c r="A80" s="699" t="s">
        <v>444</v>
      </c>
      <c r="B80" s="696">
        <v>5813.6617500000002</v>
      </c>
      <c r="C80" s="696">
        <v>3023.3560000000007</v>
      </c>
      <c r="D80" s="696">
        <v>2166.0512899999999</v>
      </c>
      <c r="E80" s="696">
        <v>3366.7980200000002</v>
      </c>
      <c r="F80" s="696">
        <v>-6726.8218299999999</v>
      </c>
      <c r="G80" s="696">
        <v>-28.779360000000004</v>
      </c>
      <c r="H80" s="696">
        <v>5496.5458600000002</v>
      </c>
      <c r="I80" s="696">
        <v>103.60691000000001</v>
      </c>
    </row>
    <row r="81" spans="1:9" ht="17.45" customHeight="1">
      <c r="A81" s="695" t="s">
        <v>445</v>
      </c>
      <c r="B81" s="696">
        <v>141.42523</v>
      </c>
      <c r="C81" s="696">
        <v>-437.83922999999999</v>
      </c>
      <c r="D81" s="696">
        <v>-22.521519999999999</v>
      </c>
      <c r="E81" s="696">
        <v>128.76308000000003</v>
      </c>
      <c r="F81" s="696">
        <v>6.6394000000000002</v>
      </c>
      <c r="G81" s="696">
        <v>36.068529999999996</v>
      </c>
      <c r="H81" s="696">
        <v>-372.70566000000002</v>
      </c>
      <c r="I81" s="696">
        <v>49.677630000000001</v>
      </c>
    </row>
    <row r="82" spans="1:9" ht="17.45" customHeight="1">
      <c r="A82" s="698" t="s">
        <v>446</v>
      </c>
      <c r="B82" s="696">
        <v>5955.08698</v>
      </c>
      <c r="C82" s="696">
        <v>2585.5167700000002</v>
      </c>
      <c r="D82" s="696">
        <v>2143.5297700000001</v>
      </c>
      <c r="E82" s="696">
        <v>3495.5610999999999</v>
      </c>
      <c r="F82" s="696">
        <v>-6720.1824300000007</v>
      </c>
      <c r="G82" s="696">
        <v>7.2891700000000004</v>
      </c>
      <c r="H82" s="696">
        <v>5123.8402000000015</v>
      </c>
      <c r="I82" s="696">
        <v>153.28454000000002</v>
      </c>
    </row>
    <row r="83" spans="1:9" ht="17.45" customHeight="1">
      <c r="A83" s="695" t="s">
        <v>1467</v>
      </c>
      <c r="B83" s="696">
        <v>0</v>
      </c>
      <c r="C83" s="696">
        <v>0</v>
      </c>
      <c r="D83" s="696">
        <v>0</v>
      </c>
      <c r="E83" s="696">
        <v>0</v>
      </c>
      <c r="F83" s="696">
        <v>0</v>
      </c>
      <c r="G83" s="696">
        <v>0</v>
      </c>
      <c r="H83" s="696">
        <v>0</v>
      </c>
      <c r="I83" s="696">
        <v>0</v>
      </c>
    </row>
    <row r="84" spans="1:9" ht="17.45" customHeight="1">
      <c r="A84" s="698" t="s">
        <v>447</v>
      </c>
      <c r="B84" s="696">
        <v>5955.08698</v>
      </c>
      <c r="C84" s="696">
        <v>2585.5167700000002</v>
      </c>
      <c r="D84" s="696">
        <v>2143.5297700000001</v>
      </c>
      <c r="E84" s="696">
        <v>3495.5610999999999</v>
      </c>
      <c r="F84" s="696">
        <v>-6720.1824300000007</v>
      </c>
      <c r="G84" s="696">
        <v>7.2891700000000004</v>
      </c>
      <c r="H84" s="696">
        <v>5123.8402000000015</v>
      </c>
      <c r="I84" s="696">
        <v>153.28454000000002</v>
      </c>
    </row>
    <row r="85" spans="1:9" ht="17.45" customHeight="1" thickBot="1">
      <c r="A85" s="695" t="s">
        <v>448</v>
      </c>
      <c r="B85" s="696">
        <v>0</v>
      </c>
      <c r="C85" s="696">
        <v>0</v>
      </c>
      <c r="D85" s="696">
        <v>0</v>
      </c>
      <c r="E85" s="696">
        <v>0</v>
      </c>
      <c r="F85" s="696">
        <v>0</v>
      </c>
      <c r="G85" s="696">
        <v>0</v>
      </c>
      <c r="H85" s="696">
        <v>0</v>
      </c>
      <c r="I85" s="696">
        <v>0</v>
      </c>
    </row>
    <row r="86" spans="1:9" ht="17.45" customHeight="1" thickTop="1" thickBot="1">
      <c r="A86" s="687" t="s">
        <v>449</v>
      </c>
      <c r="B86" s="688">
        <v>5955.08698</v>
      </c>
      <c r="C86" s="688">
        <v>2585.5167700000002</v>
      </c>
      <c r="D86" s="688">
        <v>2143.5297700000001</v>
      </c>
      <c r="E86" s="688">
        <v>3495.5610999999999</v>
      </c>
      <c r="F86" s="688">
        <v>-6720.1824300000007</v>
      </c>
      <c r="G86" s="688">
        <v>7.2891700000000004</v>
      </c>
      <c r="H86" s="688">
        <v>5123.8402000000015</v>
      </c>
      <c r="I86" s="688">
        <v>153.28454000000002</v>
      </c>
    </row>
    <row r="87" spans="1:9" ht="15" customHeight="1" thickTop="1" thickBot="1">
      <c r="A87" s="382"/>
      <c r="B87" s="317"/>
      <c r="C87" s="317"/>
      <c r="D87" s="317"/>
      <c r="E87" s="317"/>
      <c r="F87" s="317"/>
      <c r="G87" s="317"/>
      <c r="H87" s="317"/>
      <c r="I87" s="317"/>
    </row>
    <row r="88" spans="1:9" ht="28.5" customHeight="1" thickTop="1">
      <c r="A88" s="305"/>
      <c r="B88" s="24"/>
      <c r="C88" s="24"/>
      <c r="D88" s="24"/>
      <c r="E88" s="24"/>
      <c r="F88" s="24"/>
      <c r="G88" s="24"/>
      <c r="H88" s="24"/>
    </row>
    <row r="89" spans="1:9">
      <c r="A89" s="305"/>
      <c r="B89" s="24"/>
      <c r="C89" s="24"/>
      <c r="D89" s="24"/>
      <c r="E89" s="24"/>
      <c r="F89" s="24"/>
      <c r="G89" s="24"/>
      <c r="H89" s="24"/>
    </row>
    <row r="90" spans="1:9" ht="19.5">
      <c r="A90" s="306"/>
      <c r="B90" s="24"/>
      <c r="C90" s="24"/>
      <c r="D90" s="24"/>
      <c r="E90" s="24"/>
      <c r="F90" s="24"/>
      <c r="G90" s="24"/>
      <c r="H90" s="24"/>
    </row>
    <row r="91" spans="1:9" ht="19.5">
      <c r="A91" s="306"/>
      <c r="B91" s="24"/>
      <c r="C91" s="24"/>
      <c r="D91" s="24"/>
      <c r="E91" s="24"/>
      <c r="F91" s="24"/>
      <c r="G91" s="24"/>
      <c r="H91" s="24"/>
    </row>
    <row r="92" spans="1:9" ht="19.5">
      <c r="A92" s="306"/>
      <c r="B92" s="24"/>
      <c r="C92" s="24"/>
      <c r="D92" s="24"/>
      <c r="E92" s="24"/>
      <c r="F92" s="24"/>
      <c r="G92" s="24"/>
      <c r="H92" s="24"/>
    </row>
    <row r="93" spans="1:9" ht="19.5">
      <c r="A93" s="307"/>
      <c r="B93" s="24"/>
      <c r="C93" s="24"/>
      <c r="D93" s="24"/>
      <c r="E93" s="24"/>
      <c r="F93" s="24"/>
      <c r="G93" s="24"/>
      <c r="H93" s="24"/>
    </row>
    <row r="94" spans="1:9" ht="19.5">
      <c r="A94" s="307"/>
      <c r="B94" s="24"/>
      <c r="C94" s="24"/>
      <c r="D94" s="24"/>
      <c r="E94" s="24"/>
      <c r="F94" s="24"/>
      <c r="G94" s="24"/>
      <c r="H94" s="24"/>
    </row>
    <row r="95" spans="1:9" ht="19.5">
      <c r="A95" s="307"/>
      <c r="B95" s="24"/>
      <c r="C95" s="24"/>
      <c r="D95" s="24"/>
      <c r="E95" s="24"/>
      <c r="F95" s="24"/>
      <c r="G95" s="24"/>
      <c r="H95" s="24"/>
    </row>
    <row r="96" spans="1:9" ht="19.5">
      <c r="A96" s="306"/>
      <c r="B96" s="24"/>
      <c r="C96" s="24"/>
      <c r="D96" s="24"/>
      <c r="E96" s="24"/>
      <c r="F96" s="24"/>
      <c r="G96" s="24"/>
      <c r="H96" s="24"/>
    </row>
    <row r="97" spans="1:8" ht="19.5">
      <c r="A97" s="306"/>
      <c r="B97" s="24"/>
      <c r="C97" s="24"/>
      <c r="D97" s="24"/>
      <c r="E97" s="24"/>
      <c r="F97" s="24"/>
      <c r="G97" s="24"/>
      <c r="H97" s="24"/>
    </row>
    <row r="98" spans="1:8" ht="19.5">
      <c r="A98" s="306"/>
      <c r="B98" s="24"/>
      <c r="C98" s="24"/>
      <c r="D98" s="24"/>
      <c r="E98" s="24"/>
      <c r="F98" s="24"/>
      <c r="G98" s="24"/>
      <c r="H98" s="24"/>
    </row>
    <row r="99" spans="1:8" ht="19.5">
      <c r="A99" s="306"/>
      <c r="B99" s="24"/>
      <c r="C99" s="24"/>
      <c r="D99" s="24"/>
      <c r="E99" s="24"/>
      <c r="F99" s="24"/>
      <c r="G99" s="24"/>
      <c r="H99" s="24"/>
    </row>
    <row r="100" spans="1:8" ht="19.5">
      <c r="A100" s="306"/>
      <c r="B100" s="24"/>
      <c r="C100" s="24"/>
      <c r="D100" s="24"/>
      <c r="E100" s="24"/>
      <c r="F100" s="24"/>
      <c r="G100" s="24"/>
      <c r="H100" s="24"/>
    </row>
    <row r="101" spans="1:8" ht="19.5">
      <c r="A101" s="308"/>
      <c r="B101" s="24"/>
      <c r="C101" s="24"/>
      <c r="D101" s="24"/>
      <c r="E101" s="24"/>
      <c r="F101" s="24"/>
      <c r="G101" s="24"/>
      <c r="H101" s="24"/>
    </row>
    <row r="102" spans="1:8">
      <c r="A102" s="309"/>
      <c r="B102" s="24"/>
      <c r="C102" s="24"/>
      <c r="D102" s="24"/>
      <c r="E102" s="24"/>
      <c r="F102" s="24"/>
      <c r="G102" s="24"/>
      <c r="H102" s="24"/>
    </row>
    <row r="103" spans="1:8">
      <c r="A103" s="309"/>
      <c r="B103" s="24"/>
      <c r="C103" s="24"/>
      <c r="D103" s="24"/>
      <c r="E103" s="24"/>
      <c r="F103" s="24"/>
      <c r="G103" s="24"/>
      <c r="H103" s="24"/>
    </row>
    <row r="104" spans="1:8">
      <c r="A104" s="309"/>
      <c r="B104" s="24"/>
      <c r="C104" s="24"/>
      <c r="D104" s="24"/>
      <c r="E104" s="24"/>
      <c r="F104" s="24"/>
      <c r="G104" s="24"/>
      <c r="H104" s="24"/>
    </row>
    <row r="105" spans="1:8">
      <c r="A105" s="309"/>
      <c r="B105" s="24"/>
      <c r="C105" s="24"/>
      <c r="D105" s="24"/>
      <c r="E105" s="24"/>
      <c r="F105" s="24"/>
      <c r="G105" s="24"/>
      <c r="H105" s="24"/>
    </row>
    <row r="106" spans="1:8">
      <c r="A106" s="309"/>
      <c r="B106" s="24"/>
      <c r="C106" s="24"/>
      <c r="D106" s="24"/>
      <c r="E106" s="24"/>
      <c r="F106" s="24"/>
      <c r="G106" s="24"/>
      <c r="H106" s="24"/>
    </row>
    <row r="107" spans="1:8">
      <c r="A107" s="309"/>
      <c r="B107" s="24"/>
      <c r="C107" s="24"/>
      <c r="D107" s="24"/>
      <c r="E107" s="24"/>
      <c r="F107" s="24"/>
      <c r="G107" s="24"/>
      <c r="H107" s="24"/>
    </row>
    <row r="108" spans="1:8">
      <c r="A108" s="309"/>
      <c r="B108" s="24"/>
      <c r="C108" s="24"/>
      <c r="D108" s="24"/>
      <c r="E108" s="24"/>
      <c r="F108" s="24"/>
      <c r="G108" s="24"/>
      <c r="H108" s="24"/>
    </row>
    <row r="109" spans="1:8">
      <c r="A109" s="309"/>
      <c r="B109" s="24"/>
      <c r="C109" s="24"/>
      <c r="D109" s="24"/>
      <c r="E109" s="24"/>
      <c r="F109" s="24"/>
      <c r="G109" s="24"/>
      <c r="H109" s="24"/>
    </row>
    <row r="110" spans="1:8" ht="19.5">
      <c r="A110" s="306"/>
      <c r="B110" s="24"/>
      <c r="C110" s="24"/>
      <c r="D110" s="24"/>
      <c r="E110" s="24"/>
      <c r="F110" s="24"/>
      <c r="G110" s="24"/>
      <c r="H110" s="24"/>
    </row>
    <row r="111" spans="1:8" ht="19.5">
      <c r="A111" s="306"/>
      <c r="B111" s="24"/>
      <c r="C111" s="24"/>
      <c r="D111" s="24"/>
      <c r="E111" s="24"/>
      <c r="F111" s="24"/>
      <c r="G111" s="24"/>
      <c r="H111" s="24"/>
    </row>
    <row r="112" spans="1:8" ht="19.5">
      <c r="A112" s="307"/>
      <c r="B112" s="24"/>
      <c r="C112" s="24"/>
      <c r="D112" s="24"/>
      <c r="E112" s="24"/>
      <c r="F112" s="24"/>
      <c r="G112" s="24"/>
      <c r="H112" s="24"/>
    </row>
    <row r="113" spans="1:8" ht="19.5">
      <c r="A113" s="307"/>
      <c r="B113" s="24"/>
      <c r="C113" s="24"/>
      <c r="D113" s="24"/>
      <c r="E113" s="24"/>
      <c r="F113" s="24"/>
      <c r="G113" s="24"/>
      <c r="H113" s="24"/>
    </row>
    <row r="114" spans="1:8" ht="19.5">
      <c r="A114" s="307"/>
      <c r="B114" s="24"/>
      <c r="C114" s="24"/>
      <c r="D114" s="24"/>
      <c r="E114" s="24"/>
      <c r="F114" s="24"/>
      <c r="G114" s="24"/>
      <c r="H114" s="24"/>
    </row>
    <row r="115" spans="1:8" ht="19.5">
      <c r="A115" s="306"/>
      <c r="B115" s="24"/>
      <c r="C115" s="24"/>
      <c r="D115" s="24"/>
      <c r="E115" s="24"/>
      <c r="F115" s="24"/>
      <c r="G115" s="24"/>
      <c r="H115" s="24"/>
    </row>
    <row r="116" spans="1:8" ht="19.5">
      <c r="A116" s="306"/>
      <c r="B116" s="24"/>
      <c r="C116" s="24"/>
      <c r="D116" s="24"/>
      <c r="E116" s="24"/>
      <c r="F116" s="24"/>
      <c r="G116" s="24"/>
      <c r="H116" s="24"/>
    </row>
    <row r="117" spans="1:8" ht="19.5">
      <c r="A117" s="306"/>
      <c r="B117" s="24"/>
      <c r="C117" s="24"/>
      <c r="D117" s="24"/>
      <c r="E117" s="24"/>
      <c r="F117" s="24"/>
      <c r="G117" s="24"/>
      <c r="H117" s="24"/>
    </row>
    <row r="118" spans="1:8" ht="19.5">
      <c r="A118" s="306"/>
      <c r="B118" s="24"/>
      <c r="C118" s="24"/>
      <c r="D118" s="24"/>
      <c r="E118" s="24"/>
      <c r="F118" s="24"/>
      <c r="G118" s="24"/>
      <c r="H118" s="24"/>
    </row>
    <row r="119" spans="1:8" ht="19.5">
      <c r="A119" s="306"/>
      <c r="B119" s="24"/>
      <c r="C119" s="24"/>
      <c r="D119" s="24"/>
      <c r="E119" s="24"/>
      <c r="F119" s="24"/>
      <c r="G119" s="24"/>
      <c r="H119" s="24"/>
    </row>
    <row r="120" spans="1:8" ht="19.5">
      <c r="A120" s="306"/>
      <c r="B120" s="24"/>
      <c r="C120" s="24"/>
      <c r="D120" s="24"/>
      <c r="E120" s="24"/>
      <c r="F120" s="24"/>
      <c r="G120" s="24"/>
      <c r="H120" s="24"/>
    </row>
    <row r="121" spans="1:8" ht="19.5">
      <c r="A121" s="306"/>
      <c r="B121" s="24"/>
      <c r="C121" s="24"/>
      <c r="D121" s="24"/>
      <c r="E121" s="24"/>
      <c r="F121" s="24"/>
      <c r="G121" s="24"/>
      <c r="H121" s="24"/>
    </row>
    <row r="122" spans="1:8" ht="19.5">
      <c r="A122" s="307"/>
      <c r="B122" s="24"/>
      <c r="C122" s="24"/>
      <c r="D122" s="24"/>
      <c r="E122" s="24"/>
      <c r="F122" s="24"/>
      <c r="G122" s="24"/>
      <c r="H122" s="24"/>
    </row>
    <row r="123" spans="1:8" ht="19.5">
      <c r="A123" s="306"/>
      <c r="B123" s="24"/>
      <c r="C123" s="24"/>
      <c r="D123" s="24"/>
      <c r="E123" s="24"/>
      <c r="F123" s="24"/>
      <c r="G123" s="24"/>
      <c r="H123" s="24"/>
    </row>
    <row r="124" spans="1:8" ht="19.5">
      <c r="A124" s="306"/>
      <c r="B124" s="24"/>
      <c r="C124" s="24"/>
      <c r="D124" s="24"/>
      <c r="E124" s="24"/>
      <c r="F124" s="24"/>
      <c r="G124" s="24"/>
      <c r="H124" s="24"/>
    </row>
    <row r="125" spans="1:8" ht="19.5">
      <c r="A125" s="306"/>
      <c r="B125" s="24"/>
      <c r="C125" s="24"/>
      <c r="D125" s="24"/>
      <c r="E125" s="24"/>
      <c r="F125" s="24"/>
      <c r="G125" s="24"/>
      <c r="H125" s="24"/>
    </row>
    <row r="126" spans="1:8" ht="19.5">
      <c r="A126" s="306"/>
      <c r="B126" s="24"/>
      <c r="C126" s="24"/>
      <c r="D126" s="24"/>
      <c r="E126" s="24"/>
      <c r="F126" s="24"/>
      <c r="G126" s="24"/>
      <c r="H126" s="24"/>
    </row>
    <row r="127" spans="1:8" ht="19.5">
      <c r="A127" s="306"/>
      <c r="B127" s="24"/>
      <c r="C127" s="24"/>
      <c r="D127" s="24"/>
      <c r="E127" s="24"/>
      <c r="F127" s="24"/>
      <c r="G127" s="24"/>
      <c r="H127" s="24"/>
    </row>
    <row r="128" spans="1:8" ht="19.5">
      <c r="A128" s="307"/>
      <c r="B128" s="24"/>
      <c r="C128" s="24"/>
      <c r="D128" s="24"/>
      <c r="E128" s="24"/>
      <c r="F128" s="24"/>
      <c r="G128" s="24"/>
      <c r="H128" s="24"/>
    </row>
    <row r="129" spans="1:8" ht="19.5">
      <c r="A129" s="306"/>
      <c r="B129" s="24"/>
      <c r="C129" s="24"/>
      <c r="D129" s="24"/>
      <c r="E129" s="24"/>
      <c r="F129" s="24"/>
      <c r="G129" s="24"/>
      <c r="H129" s="24"/>
    </row>
    <row r="130" spans="1:8" ht="19.5">
      <c r="A130" s="306"/>
      <c r="B130" s="24"/>
      <c r="C130" s="24"/>
      <c r="D130" s="24"/>
      <c r="E130" s="24"/>
      <c r="F130" s="24"/>
      <c r="G130" s="24"/>
      <c r="H130" s="24"/>
    </row>
    <row r="131" spans="1:8" ht="19.5">
      <c r="A131" s="306"/>
      <c r="B131" s="24"/>
      <c r="C131" s="24"/>
      <c r="D131" s="24"/>
      <c r="E131" s="24"/>
      <c r="F131" s="24"/>
      <c r="G131" s="24"/>
      <c r="H131" s="24"/>
    </row>
    <row r="132" spans="1:8" ht="19.5">
      <c r="A132" s="307"/>
      <c r="B132" s="24"/>
      <c r="C132" s="24"/>
      <c r="D132" s="24"/>
      <c r="E132" s="24"/>
      <c r="F132" s="24"/>
      <c r="G132" s="24"/>
      <c r="H132" s="24"/>
    </row>
    <row r="133" spans="1:8" ht="19.5">
      <c r="A133" s="306"/>
      <c r="B133" s="24"/>
      <c r="C133" s="24"/>
      <c r="D133" s="24"/>
      <c r="E133" s="24"/>
      <c r="F133" s="24"/>
      <c r="G133" s="24"/>
      <c r="H133" s="24"/>
    </row>
    <row r="134" spans="1:8" ht="19.5">
      <c r="A134" s="306"/>
      <c r="B134" s="24"/>
      <c r="C134" s="24"/>
      <c r="D134" s="24"/>
      <c r="E134" s="24"/>
      <c r="F134" s="24"/>
      <c r="G134" s="24"/>
      <c r="H134" s="24"/>
    </row>
    <row r="135" spans="1:8" ht="19.5">
      <c r="A135" s="306"/>
      <c r="B135" s="24"/>
      <c r="C135" s="24"/>
      <c r="D135" s="24"/>
      <c r="E135" s="24"/>
      <c r="F135" s="24"/>
      <c r="G135" s="24"/>
      <c r="H135" s="24"/>
    </row>
    <row r="136" spans="1:8" ht="19.5">
      <c r="A136" s="306"/>
      <c r="B136" s="24"/>
      <c r="C136" s="24"/>
      <c r="D136" s="24"/>
      <c r="E136" s="24"/>
      <c r="F136" s="24"/>
      <c r="G136" s="24"/>
      <c r="H136" s="24"/>
    </row>
    <row r="137" spans="1:8" ht="19.5">
      <c r="A137" s="307"/>
      <c r="B137" s="24"/>
      <c r="C137" s="24"/>
      <c r="D137" s="24"/>
      <c r="E137" s="24"/>
      <c r="F137" s="24"/>
      <c r="G137" s="24"/>
      <c r="H137" s="24"/>
    </row>
    <row r="138" spans="1:8" ht="19.5">
      <c r="A138" s="306"/>
      <c r="B138" s="24"/>
      <c r="C138" s="24"/>
      <c r="D138" s="24"/>
      <c r="E138" s="24"/>
      <c r="F138" s="24"/>
      <c r="G138" s="24"/>
      <c r="H138" s="24"/>
    </row>
    <row r="139" spans="1:8" ht="19.5">
      <c r="A139" s="306"/>
      <c r="B139" s="24"/>
      <c r="C139" s="24"/>
      <c r="D139" s="24"/>
      <c r="E139" s="24"/>
      <c r="F139" s="24"/>
      <c r="G139" s="24"/>
      <c r="H139" s="24"/>
    </row>
    <row r="140" spans="1:8" ht="19.5">
      <c r="A140" s="306"/>
      <c r="B140" s="24"/>
      <c r="C140" s="24"/>
      <c r="D140" s="24"/>
      <c r="E140" s="24"/>
      <c r="F140" s="24"/>
      <c r="G140" s="24"/>
      <c r="H140" s="24"/>
    </row>
    <row r="141" spans="1:8" ht="19.5">
      <c r="A141" s="306"/>
      <c r="B141" s="24"/>
      <c r="C141" s="24"/>
      <c r="D141" s="24"/>
      <c r="E141" s="24"/>
      <c r="F141" s="24"/>
      <c r="G141" s="24"/>
      <c r="H141" s="24"/>
    </row>
    <row r="142" spans="1:8" ht="19.5">
      <c r="A142" s="307"/>
      <c r="B142" s="24"/>
      <c r="C142" s="24"/>
      <c r="D142" s="24"/>
      <c r="E142" s="24"/>
      <c r="F142" s="24"/>
      <c r="G142" s="24"/>
      <c r="H142" s="24"/>
    </row>
    <row r="143" spans="1:8" ht="19.5">
      <c r="A143" s="307"/>
      <c r="B143" s="24"/>
      <c r="C143" s="24"/>
      <c r="D143" s="24"/>
      <c r="E143" s="24"/>
      <c r="F143" s="24"/>
      <c r="G143" s="24"/>
      <c r="H143" s="24"/>
    </row>
    <row r="144" spans="1:8" ht="19.5">
      <c r="A144" s="307"/>
      <c r="B144" s="24"/>
      <c r="C144" s="24"/>
      <c r="D144" s="24"/>
      <c r="E144" s="24"/>
      <c r="F144" s="24"/>
      <c r="G144" s="24"/>
      <c r="H144" s="24"/>
    </row>
    <row r="145" spans="1:8" ht="19.5">
      <c r="A145" s="306"/>
      <c r="B145" s="24"/>
      <c r="C145" s="24"/>
      <c r="D145" s="24"/>
      <c r="E145" s="24"/>
      <c r="F145" s="24"/>
      <c r="G145" s="24"/>
      <c r="H145" s="24"/>
    </row>
    <row r="146" spans="1:8" ht="19.5">
      <c r="A146" s="306"/>
      <c r="B146" s="24"/>
      <c r="C146" s="24"/>
      <c r="D146" s="24"/>
      <c r="E146" s="24"/>
      <c r="F146" s="24"/>
      <c r="G146" s="24"/>
      <c r="H146" s="24"/>
    </row>
    <row r="147" spans="1:8" ht="19.5">
      <c r="A147" s="310"/>
      <c r="B147" s="24"/>
      <c r="C147" s="24"/>
      <c r="D147" s="24"/>
      <c r="E147" s="24"/>
      <c r="F147" s="24"/>
      <c r="G147" s="24"/>
      <c r="H147" s="24"/>
    </row>
    <row r="148" spans="1:8" ht="19.5">
      <c r="A148" s="307"/>
      <c r="B148" s="24"/>
      <c r="C148" s="24"/>
      <c r="D148" s="24"/>
      <c r="E148" s="24"/>
      <c r="F148" s="24"/>
      <c r="G148" s="24"/>
      <c r="H148" s="24"/>
    </row>
    <row r="149" spans="1:8" ht="19.5">
      <c r="A149" s="306"/>
      <c r="B149" s="24"/>
      <c r="C149" s="24"/>
      <c r="D149" s="24"/>
      <c r="E149" s="24"/>
      <c r="F149" s="24"/>
      <c r="G149" s="24"/>
      <c r="H149" s="24"/>
    </row>
    <row r="150" spans="1:8" ht="19.5">
      <c r="A150" s="306"/>
      <c r="B150" s="24"/>
      <c r="C150" s="24"/>
      <c r="D150" s="24"/>
      <c r="E150" s="24"/>
      <c r="F150" s="24"/>
      <c r="G150" s="24"/>
      <c r="H150" s="24"/>
    </row>
    <row r="151" spans="1:8" ht="19.5">
      <c r="A151" s="306"/>
      <c r="B151" s="24"/>
      <c r="C151" s="24"/>
      <c r="D151" s="24"/>
      <c r="E151" s="24"/>
      <c r="F151" s="24"/>
      <c r="G151" s="24"/>
      <c r="H151" s="24"/>
    </row>
    <row r="152" spans="1:8" ht="19.5">
      <c r="A152" s="307"/>
      <c r="B152" s="24"/>
      <c r="C152" s="24"/>
      <c r="D152" s="24"/>
      <c r="E152" s="24"/>
      <c r="F152" s="24"/>
      <c r="G152" s="24"/>
      <c r="H152" s="24"/>
    </row>
    <row r="153" spans="1:8" ht="19.5">
      <c r="A153" s="306"/>
      <c r="B153" s="24"/>
      <c r="C153" s="24"/>
      <c r="D153" s="24"/>
      <c r="E153" s="24"/>
      <c r="F153" s="24"/>
      <c r="G153" s="24"/>
      <c r="H153" s="24"/>
    </row>
    <row r="154" spans="1:8" ht="19.5">
      <c r="A154" s="306"/>
      <c r="B154" s="24"/>
      <c r="C154" s="24"/>
      <c r="D154" s="24"/>
      <c r="E154" s="24"/>
      <c r="F154" s="24"/>
      <c r="G154" s="24"/>
      <c r="H154" s="24"/>
    </row>
    <row r="155" spans="1:8" ht="19.5">
      <c r="A155" s="306"/>
      <c r="B155" s="24"/>
      <c r="C155" s="24"/>
      <c r="D155" s="24"/>
      <c r="E155" s="24"/>
      <c r="F155" s="24"/>
      <c r="G155" s="24"/>
      <c r="H155" s="24"/>
    </row>
    <row r="156" spans="1:8" ht="19.5">
      <c r="A156" s="307"/>
      <c r="B156" s="24"/>
      <c r="C156" s="24"/>
      <c r="D156" s="24"/>
      <c r="E156" s="24"/>
      <c r="F156" s="24"/>
      <c r="G156" s="24"/>
      <c r="H156" s="24"/>
    </row>
    <row r="157" spans="1:8" ht="19.5">
      <c r="A157" s="306"/>
      <c r="B157" s="24"/>
      <c r="C157" s="24"/>
      <c r="D157" s="24"/>
      <c r="E157" s="24"/>
      <c r="F157" s="24"/>
      <c r="G157" s="24"/>
      <c r="H157" s="24"/>
    </row>
    <row r="158" spans="1:8" ht="19.5">
      <c r="A158" s="306"/>
      <c r="B158" s="24"/>
      <c r="C158" s="24"/>
      <c r="D158" s="24"/>
      <c r="E158" s="24"/>
      <c r="F158" s="24"/>
      <c r="G158" s="24"/>
      <c r="H158" s="24"/>
    </row>
    <row r="159" spans="1:8" ht="19.5">
      <c r="A159" s="306"/>
      <c r="B159" s="24"/>
      <c r="C159" s="24"/>
      <c r="D159" s="24"/>
      <c r="E159" s="24"/>
      <c r="F159" s="24"/>
      <c r="G159" s="24"/>
      <c r="H159" s="24"/>
    </row>
    <row r="160" spans="1:8" ht="19.5">
      <c r="A160" s="307"/>
      <c r="B160" s="24"/>
      <c r="C160" s="24"/>
      <c r="D160" s="24"/>
      <c r="E160" s="24"/>
      <c r="F160" s="24"/>
      <c r="G160" s="24"/>
      <c r="H160" s="24"/>
    </row>
    <row r="161" spans="1:8" ht="19.5">
      <c r="A161" s="306"/>
      <c r="B161" s="24"/>
      <c r="C161" s="24"/>
      <c r="D161" s="24"/>
      <c r="E161" s="24"/>
      <c r="F161" s="24"/>
      <c r="G161" s="24"/>
      <c r="H161" s="24"/>
    </row>
    <row r="162" spans="1:8" ht="19.5">
      <c r="A162" s="306"/>
      <c r="B162" s="24"/>
      <c r="C162" s="24"/>
      <c r="D162" s="24"/>
      <c r="E162" s="24"/>
      <c r="F162" s="24"/>
      <c r="G162" s="24"/>
      <c r="H162" s="24"/>
    </row>
    <row r="163" spans="1:8" ht="19.5">
      <c r="A163" s="306"/>
      <c r="B163" s="24"/>
      <c r="C163" s="24"/>
      <c r="D163" s="24"/>
      <c r="E163" s="24"/>
      <c r="F163" s="24"/>
      <c r="G163" s="24"/>
      <c r="H163" s="24"/>
    </row>
    <row r="164" spans="1:8" ht="19.5">
      <c r="A164" s="311"/>
      <c r="B164" s="24"/>
      <c r="C164" s="24"/>
      <c r="D164" s="24"/>
      <c r="E164" s="24"/>
      <c r="F164" s="24"/>
      <c r="G164" s="24"/>
      <c r="H164" s="24"/>
    </row>
    <row r="165" spans="1:8" ht="19.5">
      <c r="A165" s="311"/>
      <c r="B165" s="24"/>
      <c r="C165" s="24"/>
      <c r="D165" s="24"/>
      <c r="E165" s="24"/>
      <c r="F165" s="24"/>
      <c r="G165" s="24"/>
      <c r="H165" s="24"/>
    </row>
    <row r="166" spans="1:8" ht="19.5">
      <c r="A166" s="311"/>
      <c r="B166" s="24"/>
      <c r="C166" s="24"/>
      <c r="D166" s="24"/>
      <c r="E166" s="24"/>
      <c r="F166" s="24"/>
      <c r="G166" s="24"/>
      <c r="H166" s="24"/>
    </row>
    <row r="167" spans="1:8" ht="19.5">
      <c r="A167" s="308"/>
      <c r="B167" s="24"/>
      <c r="C167" s="24"/>
      <c r="D167" s="24"/>
      <c r="E167" s="24"/>
      <c r="F167" s="24"/>
      <c r="G167" s="24"/>
      <c r="H167" s="24"/>
    </row>
    <row r="168" spans="1:8" ht="19.5">
      <c r="A168" s="308"/>
      <c r="B168" s="24"/>
      <c r="C168" s="24"/>
      <c r="D168" s="24"/>
      <c r="E168" s="24"/>
      <c r="F168" s="24"/>
      <c r="G168" s="24"/>
      <c r="H168" s="24"/>
    </row>
    <row r="169" spans="1:8" ht="19.5">
      <c r="A169" s="307"/>
      <c r="B169" s="24"/>
      <c r="C169" s="24"/>
      <c r="D169" s="24"/>
      <c r="E169" s="24"/>
      <c r="F169" s="24"/>
      <c r="G169" s="24"/>
      <c r="H169" s="24"/>
    </row>
    <row r="170" spans="1:8" ht="19.5">
      <c r="A170" s="306"/>
      <c r="B170" s="24"/>
      <c r="C170" s="24"/>
      <c r="D170" s="24"/>
      <c r="E170" s="24"/>
      <c r="F170" s="24"/>
      <c r="G170" s="24"/>
      <c r="H170" s="24"/>
    </row>
    <row r="171" spans="1:8" ht="19.5">
      <c r="A171" s="306"/>
      <c r="B171" s="24"/>
      <c r="C171" s="24"/>
      <c r="D171" s="24"/>
      <c r="E171" s="24"/>
      <c r="F171" s="24"/>
      <c r="G171" s="24"/>
      <c r="H171" s="24"/>
    </row>
    <row r="172" spans="1:8" ht="19.5">
      <c r="A172" s="306"/>
      <c r="B172" s="24"/>
      <c r="C172" s="24"/>
      <c r="D172" s="24"/>
      <c r="E172" s="24"/>
      <c r="F172" s="24"/>
      <c r="G172" s="24"/>
      <c r="H172" s="24"/>
    </row>
    <row r="173" spans="1:8" ht="19.5">
      <c r="A173" s="306"/>
      <c r="B173" s="24"/>
      <c r="C173" s="24"/>
      <c r="D173" s="24"/>
      <c r="E173" s="24"/>
      <c r="F173" s="24"/>
      <c r="G173" s="24"/>
      <c r="H173" s="24"/>
    </row>
    <row r="174" spans="1:8" ht="19.5">
      <c r="A174" s="306"/>
      <c r="B174" s="24"/>
      <c r="C174" s="24"/>
      <c r="D174" s="24"/>
      <c r="E174" s="24"/>
      <c r="F174" s="24"/>
      <c r="G174" s="24"/>
      <c r="H174" s="24"/>
    </row>
    <row r="175" spans="1:8" ht="19.5">
      <c r="A175" s="307"/>
      <c r="B175" s="24"/>
      <c r="C175" s="24"/>
      <c r="D175" s="24"/>
      <c r="E175" s="24"/>
      <c r="F175" s="24"/>
      <c r="G175" s="24"/>
      <c r="H175" s="24"/>
    </row>
    <row r="176" spans="1:8" ht="19.5">
      <c r="A176" s="306"/>
      <c r="B176" s="24"/>
      <c r="C176" s="24"/>
      <c r="D176" s="24"/>
      <c r="E176" s="24"/>
      <c r="F176" s="24"/>
      <c r="G176" s="24"/>
      <c r="H176" s="24"/>
    </row>
    <row r="177" spans="1:8" ht="19.5">
      <c r="A177" s="306"/>
      <c r="B177" s="24"/>
      <c r="C177" s="24"/>
      <c r="D177" s="24"/>
      <c r="E177" s="24"/>
      <c r="F177" s="24"/>
      <c r="G177" s="24"/>
      <c r="H177" s="24"/>
    </row>
    <row r="178" spans="1:8" ht="19.5">
      <c r="A178" s="306"/>
      <c r="B178" s="24"/>
      <c r="C178" s="24"/>
      <c r="D178" s="24"/>
      <c r="E178" s="24"/>
      <c r="F178" s="24"/>
      <c r="G178" s="24"/>
      <c r="H178" s="24"/>
    </row>
    <row r="179" spans="1:8" ht="19.5">
      <c r="A179" s="306"/>
      <c r="B179" s="24"/>
      <c r="C179" s="24"/>
      <c r="D179" s="24"/>
      <c r="E179" s="24"/>
      <c r="F179" s="24"/>
      <c r="G179" s="24"/>
      <c r="H179" s="24"/>
    </row>
    <row r="180" spans="1:8" ht="19.5">
      <c r="A180" s="307"/>
      <c r="B180" s="24"/>
      <c r="C180" s="24"/>
      <c r="D180" s="24"/>
      <c r="E180" s="24"/>
      <c r="F180" s="24"/>
      <c r="G180" s="24"/>
      <c r="H180" s="24"/>
    </row>
    <row r="181" spans="1:8" ht="19.5">
      <c r="A181" s="307"/>
      <c r="B181" s="24"/>
      <c r="C181" s="24"/>
      <c r="D181" s="24"/>
      <c r="E181" s="24"/>
      <c r="F181" s="24"/>
      <c r="G181" s="24"/>
      <c r="H181" s="24"/>
    </row>
    <row r="182" spans="1:8" ht="19.5">
      <c r="A182" s="306"/>
      <c r="B182" s="24"/>
      <c r="C182" s="24"/>
      <c r="D182" s="24"/>
      <c r="E182" s="24"/>
      <c r="F182" s="24"/>
      <c r="G182" s="24"/>
      <c r="H182" s="24"/>
    </row>
    <row r="183" spans="1:8" ht="19.5">
      <c r="A183" s="306"/>
      <c r="B183" s="24"/>
      <c r="C183" s="24"/>
      <c r="D183" s="24"/>
      <c r="E183" s="24"/>
      <c r="F183" s="24"/>
      <c r="G183" s="24"/>
      <c r="H183" s="24"/>
    </row>
    <row r="184" spans="1:8" ht="19.5">
      <c r="A184" s="306"/>
      <c r="B184" s="24"/>
      <c r="C184" s="24"/>
      <c r="D184" s="24"/>
      <c r="E184" s="24"/>
      <c r="F184" s="24"/>
      <c r="G184" s="24"/>
      <c r="H184" s="24"/>
    </row>
    <row r="185" spans="1:8" ht="19.5">
      <c r="A185" s="307"/>
      <c r="B185" s="24"/>
      <c r="C185" s="24"/>
      <c r="D185" s="24"/>
      <c r="E185" s="24"/>
      <c r="F185" s="24"/>
      <c r="G185" s="24"/>
      <c r="H185" s="24"/>
    </row>
    <row r="186" spans="1:8" ht="19.5">
      <c r="A186" s="307"/>
      <c r="B186" s="24"/>
      <c r="C186" s="24"/>
      <c r="D186" s="24"/>
      <c r="E186" s="24"/>
      <c r="F186" s="24"/>
      <c r="G186" s="24"/>
      <c r="H186" s="24"/>
    </row>
    <row r="187" spans="1:8" ht="19.5">
      <c r="A187" s="307"/>
      <c r="B187" s="24"/>
      <c r="C187" s="24"/>
      <c r="D187" s="24"/>
      <c r="E187" s="24"/>
      <c r="F187" s="24"/>
      <c r="G187" s="24"/>
      <c r="H187" s="24"/>
    </row>
    <row r="188" spans="1:8" ht="19.5">
      <c r="A188" s="307"/>
      <c r="B188" s="24"/>
      <c r="C188" s="24"/>
      <c r="D188" s="24"/>
      <c r="E188" s="24"/>
      <c r="F188" s="24"/>
      <c r="G188" s="24"/>
      <c r="H188" s="24"/>
    </row>
    <row r="189" spans="1:8" ht="19.5">
      <c r="A189" s="307"/>
      <c r="B189" s="24"/>
      <c r="C189" s="24"/>
      <c r="D189" s="24"/>
      <c r="E189" s="24"/>
      <c r="F189" s="24"/>
      <c r="G189" s="24"/>
      <c r="H189" s="24"/>
    </row>
    <row r="190" spans="1:8" ht="19.5">
      <c r="A190" s="307"/>
      <c r="B190" s="24"/>
      <c r="C190" s="24"/>
      <c r="D190" s="24"/>
      <c r="E190" s="24"/>
      <c r="F190" s="24"/>
      <c r="G190" s="24"/>
      <c r="H190" s="24"/>
    </row>
    <row r="191" spans="1:8" ht="19.5">
      <c r="A191" s="306"/>
      <c r="B191" s="24"/>
      <c r="C191" s="24"/>
      <c r="D191" s="24"/>
      <c r="E191" s="24"/>
      <c r="F191" s="24"/>
      <c r="G191" s="24"/>
      <c r="H191" s="24"/>
    </row>
    <row r="192" spans="1:8" ht="19.5">
      <c r="A192" s="306"/>
      <c r="B192" s="24"/>
      <c r="C192" s="24"/>
      <c r="D192" s="24"/>
      <c r="E192" s="24"/>
      <c r="F192" s="24"/>
      <c r="G192" s="24"/>
      <c r="H192" s="24"/>
    </row>
    <row r="193" spans="1:8" ht="19.5">
      <c r="A193" s="306"/>
      <c r="B193" s="24"/>
      <c r="C193" s="24"/>
      <c r="D193" s="24"/>
      <c r="E193" s="24"/>
      <c r="F193" s="24"/>
      <c r="G193" s="24"/>
      <c r="H193" s="24"/>
    </row>
    <row r="194" spans="1:8" ht="19.5">
      <c r="A194" s="307"/>
      <c r="B194" s="24"/>
      <c r="C194" s="24"/>
      <c r="D194" s="24"/>
      <c r="E194" s="24"/>
      <c r="F194" s="24"/>
      <c r="G194" s="24"/>
      <c r="H194" s="24"/>
    </row>
    <row r="195" spans="1:8" ht="19.5">
      <c r="A195" s="306"/>
      <c r="B195" s="24"/>
      <c r="C195" s="24"/>
      <c r="D195" s="24"/>
      <c r="E195" s="24"/>
      <c r="F195" s="24"/>
      <c r="G195" s="24"/>
      <c r="H195" s="24"/>
    </row>
    <row r="196" spans="1:8" ht="19.5">
      <c r="A196" s="306"/>
      <c r="B196" s="24"/>
      <c r="C196" s="24"/>
      <c r="D196" s="24"/>
      <c r="E196" s="24"/>
      <c r="F196" s="24"/>
      <c r="G196" s="24"/>
      <c r="H196" s="24"/>
    </row>
    <row r="197" spans="1:8" ht="19.5">
      <c r="A197" s="310"/>
      <c r="B197" s="24"/>
      <c r="C197" s="24"/>
      <c r="D197" s="24"/>
      <c r="E197" s="24"/>
      <c r="F197" s="24"/>
      <c r="G197" s="24"/>
      <c r="H197" s="24"/>
    </row>
    <row r="198" spans="1:8" ht="19.5">
      <c r="A198" s="306"/>
      <c r="B198" s="24"/>
      <c r="C198" s="24"/>
      <c r="D198" s="24"/>
      <c r="E198" s="24"/>
      <c r="F198" s="24"/>
      <c r="G198" s="24"/>
      <c r="H198" s="24"/>
    </row>
    <row r="199" spans="1:8" ht="19.5">
      <c r="A199" s="307"/>
      <c r="B199" s="24"/>
      <c r="C199" s="24"/>
      <c r="D199" s="24"/>
      <c r="E199" s="24"/>
      <c r="F199" s="24"/>
      <c r="G199" s="24"/>
      <c r="H199" s="24"/>
    </row>
    <row r="200" spans="1:8" ht="19.5">
      <c r="A200" s="306"/>
      <c r="B200" s="24"/>
      <c r="C200" s="24"/>
      <c r="D200" s="24"/>
      <c r="E200" s="24"/>
      <c r="F200" s="24"/>
      <c r="G200" s="24"/>
      <c r="H200" s="24"/>
    </row>
    <row r="201" spans="1:8" ht="19.5">
      <c r="A201" s="306"/>
      <c r="B201" s="24"/>
      <c r="C201" s="24"/>
      <c r="D201" s="24"/>
      <c r="E201" s="24"/>
      <c r="F201" s="24"/>
      <c r="G201" s="24"/>
      <c r="H201" s="24"/>
    </row>
    <row r="202" spans="1:8" ht="19.5">
      <c r="A202" s="307"/>
      <c r="B202" s="24"/>
      <c r="C202" s="24"/>
      <c r="D202" s="24"/>
      <c r="E202" s="24"/>
      <c r="F202" s="24"/>
      <c r="G202" s="24"/>
      <c r="H202" s="24"/>
    </row>
    <row r="203" spans="1:8" ht="19.5">
      <c r="A203" s="306"/>
      <c r="B203" s="24"/>
      <c r="C203" s="24"/>
      <c r="D203" s="24"/>
      <c r="E203" s="24"/>
      <c r="F203" s="24"/>
      <c r="G203" s="24"/>
      <c r="H203" s="24"/>
    </row>
    <row r="204" spans="1:8" ht="19.5">
      <c r="A204" s="306"/>
      <c r="B204" s="24"/>
      <c r="C204" s="24"/>
      <c r="D204" s="24"/>
      <c r="E204" s="24"/>
      <c r="F204" s="24"/>
      <c r="G204" s="24"/>
      <c r="H204" s="24"/>
    </row>
    <row r="205" spans="1:8" ht="19.5">
      <c r="A205" s="307"/>
      <c r="B205" s="24"/>
      <c r="C205" s="24"/>
      <c r="D205" s="24"/>
      <c r="E205" s="24"/>
      <c r="F205" s="24"/>
      <c r="G205" s="24"/>
      <c r="H205" s="24"/>
    </row>
    <row r="206" spans="1:8" ht="19.5">
      <c r="A206" s="306"/>
      <c r="B206" s="24"/>
      <c r="C206" s="24"/>
      <c r="D206" s="24"/>
      <c r="E206" s="24"/>
      <c r="F206" s="24"/>
      <c r="G206" s="24"/>
      <c r="H206" s="24"/>
    </row>
    <row r="207" spans="1:8" ht="19.5">
      <c r="A207" s="306"/>
      <c r="B207" s="24"/>
      <c r="C207" s="24"/>
      <c r="D207" s="24"/>
      <c r="E207" s="24"/>
      <c r="F207" s="24"/>
      <c r="G207" s="24"/>
      <c r="H207" s="24"/>
    </row>
    <row r="208" spans="1:8" ht="19.5">
      <c r="A208" s="306"/>
      <c r="B208" s="24"/>
      <c r="C208" s="24"/>
      <c r="D208" s="24"/>
      <c r="E208" s="24"/>
      <c r="F208" s="24"/>
      <c r="G208" s="24"/>
      <c r="H208" s="24"/>
    </row>
    <row r="209" spans="1:8" ht="19.5">
      <c r="A209" s="306"/>
      <c r="B209" s="24"/>
      <c r="C209" s="24"/>
      <c r="D209" s="24"/>
      <c r="E209" s="24"/>
      <c r="F209" s="24"/>
      <c r="G209" s="24"/>
      <c r="H209" s="24"/>
    </row>
    <row r="210" spans="1:8" ht="19.5">
      <c r="A210" s="306"/>
      <c r="B210" s="24"/>
      <c r="C210" s="24"/>
      <c r="D210" s="24"/>
      <c r="E210" s="24"/>
      <c r="F210" s="24"/>
      <c r="G210" s="24"/>
      <c r="H210" s="24"/>
    </row>
    <row r="211" spans="1:8" ht="19.5">
      <c r="A211" s="306"/>
      <c r="B211" s="24"/>
      <c r="C211" s="24"/>
      <c r="D211" s="24"/>
      <c r="E211" s="24"/>
      <c r="F211" s="24"/>
      <c r="G211" s="24"/>
      <c r="H211" s="24"/>
    </row>
    <row r="212" spans="1:8" ht="19.5">
      <c r="A212" s="306"/>
      <c r="B212" s="24"/>
      <c r="C212" s="24"/>
      <c r="D212" s="24"/>
      <c r="E212" s="24"/>
      <c r="F212" s="24"/>
      <c r="G212" s="24"/>
      <c r="H212" s="24"/>
    </row>
    <row r="213" spans="1:8" ht="19.5">
      <c r="A213" s="306"/>
      <c r="B213" s="24"/>
      <c r="C213" s="24"/>
      <c r="D213" s="24"/>
      <c r="E213" s="24"/>
      <c r="F213" s="24"/>
      <c r="G213" s="24"/>
      <c r="H213" s="24"/>
    </row>
    <row r="214" spans="1:8" ht="19.5">
      <c r="A214" s="307"/>
      <c r="B214" s="24"/>
      <c r="C214" s="24"/>
      <c r="D214" s="24"/>
      <c r="E214" s="24"/>
      <c r="F214" s="24"/>
      <c r="G214" s="24"/>
      <c r="H214" s="24"/>
    </row>
    <row r="215" spans="1:8" ht="19.5">
      <c r="A215" s="306"/>
      <c r="B215" s="24"/>
      <c r="C215" s="24"/>
      <c r="D215" s="24"/>
      <c r="E215" s="24"/>
      <c r="F215" s="24"/>
      <c r="G215" s="24"/>
      <c r="H215" s="24"/>
    </row>
    <row r="216" spans="1:8" ht="19.5">
      <c r="A216" s="306"/>
      <c r="B216" s="24"/>
      <c r="C216" s="24"/>
      <c r="D216" s="24"/>
      <c r="E216" s="24"/>
      <c r="F216" s="24"/>
      <c r="G216" s="24"/>
      <c r="H216" s="24"/>
    </row>
    <row r="217" spans="1:8" ht="19.5">
      <c r="A217" s="306"/>
      <c r="B217" s="24"/>
      <c r="C217" s="24"/>
      <c r="D217" s="24"/>
      <c r="E217" s="24"/>
      <c r="F217" s="24"/>
      <c r="G217" s="24"/>
      <c r="H217" s="24"/>
    </row>
    <row r="218" spans="1:8" ht="19.5">
      <c r="A218" s="306"/>
      <c r="B218" s="24"/>
      <c r="C218" s="24"/>
      <c r="D218" s="24"/>
      <c r="E218" s="24"/>
      <c r="F218" s="24"/>
      <c r="G218" s="24"/>
      <c r="H218" s="24"/>
    </row>
    <row r="219" spans="1:8" ht="19.5">
      <c r="A219" s="306"/>
      <c r="B219" s="24"/>
      <c r="C219" s="24"/>
      <c r="D219" s="24"/>
      <c r="E219" s="24"/>
      <c r="F219" s="24"/>
      <c r="G219" s="24"/>
      <c r="H219" s="24"/>
    </row>
    <row r="220" spans="1:8" ht="19.5">
      <c r="A220" s="307"/>
      <c r="B220" s="24"/>
      <c r="C220" s="24"/>
      <c r="D220" s="24"/>
      <c r="E220" s="24"/>
      <c r="F220" s="24"/>
      <c r="G220" s="24"/>
      <c r="H220" s="24"/>
    </row>
    <row r="221" spans="1:8" ht="19.5">
      <c r="A221" s="306"/>
      <c r="B221" s="24"/>
      <c r="C221" s="24"/>
      <c r="D221" s="24"/>
      <c r="E221" s="24"/>
      <c r="F221" s="24"/>
      <c r="G221" s="24"/>
      <c r="H221" s="24"/>
    </row>
    <row r="222" spans="1:8" ht="19.5">
      <c r="A222" s="306"/>
      <c r="B222" s="24"/>
      <c r="C222" s="24"/>
      <c r="D222" s="24"/>
      <c r="E222" s="24"/>
      <c r="F222" s="24"/>
      <c r="G222" s="24"/>
      <c r="H222" s="24"/>
    </row>
    <row r="223" spans="1:8" ht="19.5">
      <c r="A223" s="307"/>
      <c r="B223" s="24"/>
      <c r="C223" s="24"/>
      <c r="D223" s="24"/>
      <c r="E223" s="24"/>
      <c r="F223" s="24"/>
      <c r="G223" s="24"/>
      <c r="H223" s="24"/>
    </row>
    <row r="224" spans="1:8" ht="19.5">
      <c r="A224" s="306"/>
      <c r="B224" s="24"/>
      <c r="C224" s="24"/>
      <c r="D224" s="24"/>
      <c r="E224" s="24"/>
      <c r="F224" s="24"/>
      <c r="G224" s="24"/>
      <c r="H224" s="24"/>
    </row>
    <row r="225" spans="1:8" ht="19.5">
      <c r="A225" s="306"/>
      <c r="B225" s="24"/>
      <c r="C225" s="24"/>
      <c r="D225" s="24"/>
      <c r="E225" s="24"/>
      <c r="F225" s="24"/>
      <c r="G225" s="24"/>
      <c r="H225" s="24"/>
    </row>
    <row r="226" spans="1:8" ht="19.5">
      <c r="A226" s="306"/>
      <c r="B226" s="24"/>
      <c r="C226" s="24"/>
      <c r="D226" s="24"/>
      <c r="E226" s="24"/>
      <c r="F226" s="24"/>
      <c r="G226" s="24"/>
      <c r="H226" s="24"/>
    </row>
    <row r="227" spans="1:8" ht="19.5">
      <c r="A227" s="312"/>
      <c r="B227" s="24"/>
      <c r="C227" s="24"/>
      <c r="D227" s="24"/>
      <c r="E227" s="24"/>
      <c r="F227" s="24"/>
      <c r="G227" s="24"/>
      <c r="H227" s="24"/>
    </row>
  </sheetData>
  <mergeCells count="6">
    <mergeCell ref="C6:I6"/>
    <mergeCell ref="A1:I1"/>
    <mergeCell ref="A2:I2"/>
    <mergeCell ref="A3:I3"/>
    <mergeCell ref="A4:I4"/>
    <mergeCell ref="A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showGridLines="0" zoomScaleNormal="100" workbookViewId="0">
      <selection activeCell="A8" sqref="A8"/>
    </sheetView>
  </sheetViews>
  <sheetFormatPr defaultColWidth="9.140625" defaultRowHeight="18"/>
  <cols>
    <col min="1" max="1" width="102.42578125" style="252" customWidth="1"/>
    <col min="2" max="2" width="22.140625" style="21" customWidth="1"/>
    <col min="3" max="8" width="16" style="21" customWidth="1"/>
    <col min="9" max="9" width="16" style="24" customWidth="1"/>
    <col min="10" max="256" width="9.140625" style="21"/>
    <col min="257" max="257" width="132.28515625" style="21" customWidth="1"/>
    <col min="258" max="265" width="16" style="21" customWidth="1"/>
    <col min="266" max="512" width="9.140625" style="21"/>
    <col min="513" max="513" width="132.28515625" style="21" customWidth="1"/>
    <col min="514" max="521" width="16" style="21" customWidth="1"/>
    <col min="522" max="768" width="9.140625" style="21"/>
    <col min="769" max="769" width="132.28515625" style="21" customWidth="1"/>
    <col min="770" max="777" width="16" style="21" customWidth="1"/>
    <col min="778" max="1024" width="9.140625" style="21"/>
    <col min="1025" max="1025" width="132.28515625" style="21" customWidth="1"/>
    <col min="1026" max="1033" width="16" style="21" customWidth="1"/>
    <col min="1034" max="1280" width="9.140625" style="21"/>
    <col min="1281" max="1281" width="132.28515625" style="21" customWidth="1"/>
    <col min="1282" max="1289" width="16" style="21" customWidth="1"/>
    <col min="1290" max="1536" width="9.140625" style="21"/>
    <col min="1537" max="1537" width="132.28515625" style="21" customWidth="1"/>
    <col min="1538" max="1545" width="16" style="21" customWidth="1"/>
    <col min="1546" max="1792" width="9.140625" style="21"/>
    <col min="1793" max="1793" width="132.28515625" style="21" customWidth="1"/>
    <col min="1794" max="1801" width="16" style="21" customWidth="1"/>
    <col min="1802" max="2048" width="9.140625" style="21"/>
    <col min="2049" max="2049" width="132.28515625" style="21" customWidth="1"/>
    <col min="2050" max="2057" width="16" style="21" customWidth="1"/>
    <col min="2058" max="2304" width="9.140625" style="21"/>
    <col min="2305" max="2305" width="132.28515625" style="21" customWidth="1"/>
    <col min="2306" max="2313" width="16" style="21" customWidth="1"/>
    <col min="2314" max="2560" width="9.140625" style="21"/>
    <col min="2561" max="2561" width="132.28515625" style="21" customWidth="1"/>
    <col min="2562" max="2569" width="16" style="21" customWidth="1"/>
    <col min="2570" max="2816" width="9.140625" style="21"/>
    <col min="2817" max="2817" width="132.28515625" style="21" customWidth="1"/>
    <col min="2818" max="2825" width="16" style="21" customWidth="1"/>
    <col min="2826" max="3072" width="9.140625" style="21"/>
    <col min="3073" max="3073" width="132.28515625" style="21" customWidth="1"/>
    <col min="3074" max="3081" width="16" style="21" customWidth="1"/>
    <col min="3082" max="3328" width="9.140625" style="21"/>
    <col min="3329" max="3329" width="132.28515625" style="21" customWidth="1"/>
    <col min="3330" max="3337" width="16" style="21" customWidth="1"/>
    <col min="3338" max="3584" width="9.140625" style="21"/>
    <col min="3585" max="3585" width="132.28515625" style="21" customWidth="1"/>
    <col min="3586" max="3593" width="16" style="21" customWidth="1"/>
    <col min="3594" max="3840" width="9.140625" style="21"/>
    <col min="3841" max="3841" width="132.28515625" style="21" customWidth="1"/>
    <col min="3842" max="3849" width="16" style="21" customWidth="1"/>
    <col min="3850" max="4096" width="9.140625" style="21"/>
    <col min="4097" max="4097" width="132.28515625" style="21" customWidth="1"/>
    <col min="4098" max="4105" width="16" style="21" customWidth="1"/>
    <col min="4106" max="4352" width="9.140625" style="21"/>
    <col min="4353" max="4353" width="132.28515625" style="21" customWidth="1"/>
    <col min="4354" max="4361" width="16" style="21" customWidth="1"/>
    <col min="4362" max="4608" width="9.140625" style="21"/>
    <col min="4609" max="4609" width="132.28515625" style="21" customWidth="1"/>
    <col min="4610" max="4617" width="16" style="21" customWidth="1"/>
    <col min="4618" max="4864" width="9.140625" style="21"/>
    <col min="4865" max="4865" width="132.28515625" style="21" customWidth="1"/>
    <col min="4866" max="4873" width="16" style="21" customWidth="1"/>
    <col min="4874" max="5120" width="9.140625" style="21"/>
    <col min="5121" max="5121" width="132.28515625" style="21" customWidth="1"/>
    <col min="5122" max="5129" width="16" style="21" customWidth="1"/>
    <col min="5130" max="5376" width="9.140625" style="21"/>
    <col min="5377" max="5377" width="132.28515625" style="21" customWidth="1"/>
    <col min="5378" max="5385" width="16" style="21" customWidth="1"/>
    <col min="5386" max="5632" width="9.140625" style="21"/>
    <col min="5633" max="5633" width="132.28515625" style="21" customWidth="1"/>
    <col min="5634" max="5641" width="16" style="21" customWidth="1"/>
    <col min="5642" max="5888" width="9.140625" style="21"/>
    <col min="5889" max="5889" width="132.28515625" style="21" customWidth="1"/>
    <col min="5890" max="5897" width="16" style="21" customWidth="1"/>
    <col min="5898" max="6144" width="9.140625" style="21"/>
    <col min="6145" max="6145" width="132.28515625" style="21" customWidth="1"/>
    <col min="6146" max="6153" width="16" style="21" customWidth="1"/>
    <col min="6154" max="6400" width="9.140625" style="21"/>
    <col min="6401" max="6401" width="132.28515625" style="21" customWidth="1"/>
    <col min="6402" max="6409" width="16" style="21" customWidth="1"/>
    <col min="6410" max="6656" width="9.140625" style="21"/>
    <col min="6657" max="6657" width="132.28515625" style="21" customWidth="1"/>
    <col min="6658" max="6665" width="16" style="21" customWidth="1"/>
    <col min="6666" max="6912" width="9.140625" style="21"/>
    <col min="6913" max="6913" width="132.28515625" style="21" customWidth="1"/>
    <col min="6914" max="6921" width="16" style="21" customWidth="1"/>
    <col min="6922" max="7168" width="9.140625" style="21"/>
    <col min="7169" max="7169" width="132.28515625" style="21" customWidth="1"/>
    <col min="7170" max="7177" width="16" style="21" customWidth="1"/>
    <col min="7178" max="7424" width="9.140625" style="21"/>
    <col min="7425" max="7425" width="132.28515625" style="21" customWidth="1"/>
    <col min="7426" max="7433" width="16" style="21" customWidth="1"/>
    <col min="7434" max="7680" width="9.140625" style="21"/>
    <col min="7681" max="7681" width="132.28515625" style="21" customWidth="1"/>
    <col min="7682" max="7689" width="16" style="21" customWidth="1"/>
    <col min="7690" max="7936" width="9.140625" style="21"/>
    <col min="7937" max="7937" width="132.28515625" style="21" customWidth="1"/>
    <col min="7938" max="7945" width="16" style="21" customWidth="1"/>
    <col min="7946" max="8192" width="9.140625" style="21"/>
    <col min="8193" max="8193" width="132.28515625" style="21" customWidth="1"/>
    <col min="8194" max="8201" width="16" style="21" customWidth="1"/>
    <col min="8202" max="8448" width="9.140625" style="21"/>
    <col min="8449" max="8449" width="132.28515625" style="21" customWidth="1"/>
    <col min="8450" max="8457" width="16" style="21" customWidth="1"/>
    <col min="8458" max="8704" width="9.140625" style="21"/>
    <col min="8705" max="8705" width="132.28515625" style="21" customWidth="1"/>
    <col min="8706" max="8713" width="16" style="21" customWidth="1"/>
    <col min="8714" max="8960" width="9.140625" style="21"/>
    <col min="8961" max="8961" width="132.28515625" style="21" customWidth="1"/>
    <col min="8962" max="8969" width="16" style="21" customWidth="1"/>
    <col min="8970" max="9216" width="9.140625" style="21"/>
    <col min="9217" max="9217" width="132.28515625" style="21" customWidth="1"/>
    <col min="9218" max="9225" width="16" style="21" customWidth="1"/>
    <col min="9226" max="9472" width="9.140625" style="21"/>
    <col min="9473" max="9473" width="132.28515625" style="21" customWidth="1"/>
    <col min="9474" max="9481" width="16" style="21" customWidth="1"/>
    <col min="9482" max="9728" width="9.140625" style="21"/>
    <col min="9729" max="9729" width="132.28515625" style="21" customWidth="1"/>
    <col min="9730" max="9737" width="16" style="21" customWidth="1"/>
    <col min="9738" max="9984" width="9.140625" style="21"/>
    <col min="9985" max="9985" width="132.28515625" style="21" customWidth="1"/>
    <col min="9986" max="9993" width="16" style="21" customWidth="1"/>
    <col min="9994" max="10240" width="9.140625" style="21"/>
    <col min="10241" max="10241" width="132.28515625" style="21" customWidth="1"/>
    <col min="10242" max="10249" width="16" style="21" customWidth="1"/>
    <col min="10250" max="10496" width="9.140625" style="21"/>
    <col min="10497" max="10497" width="132.28515625" style="21" customWidth="1"/>
    <col min="10498" max="10505" width="16" style="21" customWidth="1"/>
    <col min="10506" max="10752" width="9.140625" style="21"/>
    <col min="10753" max="10753" width="132.28515625" style="21" customWidth="1"/>
    <col min="10754" max="10761" width="16" style="21" customWidth="1"/>
    <col min="10762" max="11008" width="9.140625" style="21"/>
    <col min="11009" max="11009" width="132.28515625" style="21" customWidth="1"/>
    <col min="11010" max="11017" width="16" style="21" customWidth="1"/>
    <col min="11018" max="11264" width="9.140625" style="21"/>
    <col min="11265" max="11265" width="132.28515625" style="21" customWidth="1"/>
    <col min="11266" max="11273" width="16" style="21" customWidth="1"/>
    <col min="11274" max="11520" width="9.140625" style="21"/>
    <col min="11521" max="11521" width="132.28515625" style="21" customWidth="1"/>
    <col min="11522" max="11529" width="16" style="21" customWidth="1"/>
    <col min="11530" max="11776" width="9.140625" style="21"/>
    <col min="11777" max="11777" width="132.28515625" style="21" customWidth="1"/>
    <col min="11778" max="11785" width="16" style="21" customWidth="1"/>
    <col min="11786" max="12032" width="9.140625" style="21"/>
    <col min="12033" max="12033" width="132.28515625" style="21" customWidth="1"/>
    <col min="12034" max="12041" width="16" style="21" customWidth="1"/>
    <col min="12042" max="12288" width="9.140625" style="21"/>
    <col min="12289" max="12289" width="132.28515625" style="21" customWidth="1"/>
    <col min="12290" max="12297" width="16" style="21" customWidth="1"/>
    <col min="12298" max="12544" width="9.140625" style="21"/>
    <col min="12545" max="12545" width="132.28515625" style="21" customWidth="1"/>
    <col min="12546" max="12553" width="16" style="21" customWidth="1"/>
    <col min="12554" max="12800" width="9.140625" style="21"/>
    <col min="12801" max="12801" width="132.28515625" style="21" customWidth="1"/>
    <col min="12802" max="12809" width="16" style="21" customWidth="1"/>
    <col min="12810" max="13056" width="9.140625" style="21"/>
    <col min="13057" max="13057" width="132.28515625" style="21" customWidth="1"/>
    <col min="13058" max="13065" width="16" style="21" customWidth="1"/>
    <col min="13066" max="13312" width="9.140625" style="21"/>
    <col min="13313" max="13313" width="132.28515625" style="21" customWidth="1"/>
    <col min="13314" max="13321" width="16" style="21" customWidth="1"/>
    <col min="13322" max="13568" width="9.140625" style="21"/>
    <col min="13569" max="13569" width="132.28515625" style="21" customWidth="1"/>
    <col min="13570" max="13577" width="16" style="21" customWidth="1"/>
    <col min="13578" max="13824" width="9.140625" style="21"/>
    <col min="13825" max="13825" width="132.28515625" style="21" customWidth="1"/>
    <col min="13826" max="13833" width="16" style="21" customWidth="1"/>
    <col min="13834" max="14080" width="9.140625" style="21"/>
    <col min="14081" max="14081" width="132.28515625" style="21" customWidth="1"/>
    <col min="14082" max="14089" width="16" style="21" customWidth="1"/>
    <col min="14090" max="14336" width="9.140625" style="21"/>
    <col min="14337" max="14337" width="132.28515625" style="21" customWidth="1"/>
    <col min="14338" max="14345" width="16" style="21" customWidth="1"/>
    <col min="14346" max="14592" width="9.140625" style="21"/>
    <col min="14593" max="14593" width="132.28515625" style="21" customWidth="1"/>
    <col min="14594" max="14601" width="16" style="21" customWidth="1"/>
    <col min="14602" max="14848" width="9.140625" style="21"/>
    <col min="14849" max="14849" width="132.28515625" style="21" customWidth="1"/>
    <col min="14850" max="14857" width="16" style="21" customWidth="1"/>
    <col min="14858" max="15104" width="9.140625" style="21"/>
    <col min="15105" max="15105" width="132.28515625" style="21" customWidth="1"/>
    <col min="15106" max="15113" width="16" style="21" customWidth="1"/>
    <col min="15114" max="15360" width="9.140625" style="21"/>
    <col min="15361" max="15361" width="132.28515625" style="21" customWidth="1"/>
    <col min="15362" max="15369" width="16" style="21" customWidth="1"/>
    <col min="15370" max="15616" width="9.140625" style="21"/>
    <col min="15617" max="15617" width="132.28515625" style="21" customWidth="1"/>
    <col min="15618" max="15625" width="16" style="21" customWidth="1"/>
    <col min="15626" max="15872" width="9.140625" style="21"/>
    <col min="15873" max="15873" width="132.28515625" style="21" customWidth="1"/>
    <col min="15874" max="15881" width="16" style="21" customWidth="1"/>
    <col min="15882" max="16128" width="9.140625" style="21"/>
    <col min="16129" max="16129" width="132.28515625" style="21" customWidth="1"/>
    <col min="16130" max="16137" width="16" style="21" customWidth="1"/>
    <col min="16138" max="16384" width="9.140625" style="21"/>
  </cols>
  <sheetData>
    <row r="1" spans="1:9" ht="24" customHeight="1">
      <c r="A1" s="1145" t="s">
        <v>985</v>
      </c>
      <c r="B1" s="1145"/>
      <c r="C1" s="1145"/>
      <c r="D1" s="1145"/>
      <c r="E1" s="1145"/>
      <c r="F1" s="1145"/>
      <c r="G1" s="1145"/>
      <c r="H1" s="1145"/>
      <c r="I1" s="1145"/>
    </row>
    <row r="2" spans="1:9" ht="24" customHeight="1">
      <c r="A2" s="1145" t="s">
        <v>387</v>
      </c>
      <c r="B2" s="1145"/>
      <c r="C2" s="1145"/>
      <c r="D2" s="1145"/>
      <c r="E2" s="1145"/>
      <c r="F2" s="1145"/>
      <c r="G2" s="1145"/>
      <c r="H2" s="1145"/>
      <c r="I2" s="1145"/>
    </row>
    <row r="3" spans="1:9" ht="24" customHeight="1">
      <c r="A3" s="1145" t="s">
        <v>994</v>
      </c>
      <c r="B3" s="1145"/>
      <c r="C3" s="1145"/>
      <c r="D3" s="1145"/>
      <c r="E3" s="1145"/>
      <c r="F3" s="1145"/>
      <c r="G3" s="1145"/>
      <c r="H3" s="1145"/>
      <c r="I3" s="1145"/>
    </row>
    <row r="4" spans="1:9" ht="24" customHeight="1">
      <c r="A4" s="1153" t="s">
        <v>1223</v>
      </c>
      <c r="B4" s="1153"/>
      <c r="C4" s="1153"/>
      <c r="D4" s="1153"/>
      <c r="E4" s="1153"/>
      <c r="F4" s="1153"/>
      <c r="G4" s="1153"/>
      <c r="H4" s="1153"/>
      <c r="I4" s="1153"/>
    </row>
    <row r="5" spans="1:9" ht="19.5" customHeight="1" thickBot="1">
      <c r="A5" s="1154"/>
      <c r="B5" s="1154"/>
      <c r="C5" s="1154"/>
      <c r="D5" s="1154"/>
      <c r="E5" s="1154"/>
      <c r="F5" s="1154"/>
      <c r="G5" s="1154"/>
      <c r="H5" s="1154"/>
      <c r="I5" s="1154"/>
    </row>
    <row r="6" spans="1:9" s="22" customFormat="1" ht="17.45" customHeight="1" thickTop="1" thickBot="1">
      <c r="A6" s="960"/>
      <c r="B6" s="684" t="s">
        <v>1409</v>
      </c>
      <c r="C6" s="1171" t="s">
        <v>994</v>
      </c>
      <c r="D6" s="1171"/>
      <c r="E6" s="1171"/>
      <c r="F6" s="1171"/>
      <c r="G6" s="1171"/>
      <c r="H6" s="1171"/>
      <c r="I6" s="1171"/>
    </row>
    <row r="7" spans="1:9" s="22" customFormat="1" ht="17.45" customHeight="1" thickTop="1" thickBot="1">
      <c r="A7" s="683" t="s">
        <v>287</v>
      </c>
      <c r="B7" s="684" t="s">
        <v>388</v>
      </c>
      <c r="C7" s="684" t="s">
        <v>1113</v>
      </c>
      <c r="D7" s="684" t="s">
        <v>1211</v>
      </c>
      <c r="E7" s="684" t="s">
        <v>1258</v>
      </c>
      <c r="F7" s="684" t="s">
        <v>1333</v>
      </c>
      <c r="G7" s="684" t="s">
        <v>1342</v>
      </c>
      <c r="H7" s="684" t="s">
        <v>1404</v>
      </c>
      <c r="I7" s="684" t="s">
        <v>1405</v>
      </c>
    </row>
    <row r="8" spans="1:9" ht="17.45" customHeight="1" thickTop="1" thickBot="1">
      <c r="A8" s="687" t="s">
        <v>389</v>
      </c>
      <c r="B8" s="688">
        <v>2120749.4358300003</v>
      </c>
      <c r="C8" s="688">
        <v>2617801.0359999998</v>
      </c>
      <c r="D8" s="688">
        <v>2942920.1361100003</v>
      </c>
      <c r="E8" s="688">
        <v>3343173.19539</v>
      </c>
      <c r="F8" s="688">
        <v>3420756.0660700002</v>
      </c>
      <c r="G8" s="688">
        <v>3483736.6342099998</v>
      </c>
      <c r="H8" s="688">
        <v>3655442.6066900003</v>
      </c>
      <c r="I8" s="688">
        <v>3655375.8041900005</v>
      </c>
    </row>
    <row r="9" spans="1:9" s="52" customFormat="1" ht="17.45" customHeight="1" thickTop="1">
      <c r="A9" s="689" t="s">
        <v>8</v>
      </c>
      <c r="B9" s="690">
        <v>97421.925359999994</v>
      </c>
      <c r="C9" s="690">
        <v>124164.60539000001</v>
      </c>
      <c r="D9" s="690">
        <v>164598.07703000004</v>
      </c>
      <c r="E9" s="690">
        <v>301711.5442</v>
      </c>
      <c r="F9" s="690">
        <v>177296.3909</v>
      </c>
      <c r="G9" s="690">
        <v>246432.51796999999</v>
      </c>
      <c r="H9" s="690">
        <v>256950.68463000003</v>
      </c>
      <c r="I9" s="690">
        <v>248364.38264000003</v>
      </c>
    </row>
    <row r="10" spans="1:9" s="52" customFormat="1" ht="17.45" customHeight="1">
      <c r="A10" s="689" t="s">
        <v>17</v>
      </c>
      <c r="B10" s="690">
        <v>140619.46955000001</v>
      </c>
      <c r="C10" s="690">
        <v>113597.42627000001</v>
      </c>
      <c r="D10" s="690">
        <v>93027.850539999999</v>
      </c>
      <c r="E10" s="690">
        <v>121892.82326000002</v>
      </c>
      <c r="F10" s="690">
        <v>152429.51761000004</v>
      </c>
      <c r="G10" s="690">
        <v>154952.32908000002</v>
      </c>
      <c r="H10" s="690">
        <v>61542.297350000001</v>
      </c>
      <c r="I10" s="690">
        <v>63538.267659999998</v>
      </c>
    </row>
    <row r="11" spans="1:9" s="52" customFormat="1" ht="17.45" customHeight="1">
      <c r="A11" s="689" t="s">
        <v>26</v>
      </c>
      <c r="B11" s="690">
        <v>1808046.1711900001</v>
      </c>
      <c r="C11" s="690">
        <v>2282998.1688299999</v>
      </c>
      <c r="D11" s="690">
        <v>2571384.9607000002</v>
      </c>
      <c r="E11" s="690">
        <v>2743960.5041499999</v>
      </c>
      <c r="F11" s="690">
        <v>2838923.6910399999</v>
      </c>
      <c r="G11" s="690">
        <v>2837761.4218600001</v>
      </c>
      <c r="H11" s="690">
        <v>3098050.2146700001</v>
      </c>
      <c r="I11" s="690">
        <v>3109210.1762100002</v>
      </c>
    </row>
    <row r="12" spans="1:9" s="52" customFormat="1" ht="17.45" customHeight="1">
      <c r="A12" s="691" t="s">
        <v>390</v>
      </c>
      <c r="B12" s="690">
        <v>1817063.40227</v>
      </c>
      <c r="C12" s="690">
        <v>2287530.91133</v>
      </c>
      <c r="D12" s="690">
        <v>2575004.7435999997</v>
      </c>
      <c r="E12" s="690">
        <v>2736393.1309499997</v>
      </c>
      <c r="F12" s="690">
        <v>2829824.9759999998</v>
      </c>
      <c r="G12" s="690">
        <v>2826982.7847199999</v>
      </c>
      <c r="H12" s="690">
        <v>3077284.2771000005</v>
      </c>
      <c r="I12" s="690">
        <v>3090701.8982700002</v>
      </c>
    </row>
    <row r="13" spans="1:9" s="52" customFormat="1" ht="17.45" customHeight="1">
      <c r="A13" s="691" t="s">
        <v>391</v>
      </c>
      <c r="B13" s="690">
        <v>1807859.1366600003</v>
      </c>
      <c r="C13" s="690">
        <v>2273540.29899</v>
      </c>
      <c r="D13" s="690">
        <v>2547374.0981000005</v>
      </c>
      <c r="E13" s="690">
        <v>2699144.5355100003</v>
      </c>
      <c r="F13" s="690">
        <v>2790211.6661900003</v>
      </c>
      <c r="G13" s="690">
        <v>2788094.2208600002</v>
      </c>
      <c r="H13" s="690">
        <v>3036603.0761500006</v>
      </c>
      <c r="I13" s="690">
        <v>3049660.2188899997</v>
      </c>
    </row>
    <row r="14" spans="1:9" s="52" customFormat="1" ht="17.45" customHeight="1">
      <c r="A14" s="691" t="s">
        <v>392</v>
      </c>
      <c r="B14" s="690">
        <v>9204.2656100000004</v>
      </c>
      <c r="C14" s="690">
        <v>13990.612340000001</v>
      </c>
      <c r="D14" s="690">
        <v>27630.645500000002</v>
      </c>
      <c r="E14" s="690">
        <v>37248.595439999997</v>
      </c>
      <c r="F14" s="690">
        <v>39613.309809999999</v>
      </c>
      <c r="G14" s="690">
        <v>38888.563860000002</v>
      </c>
      <c r="H14" s="690">
        <v>40681.200950000006</v>
      </c>
      <c r="I14" s="690">
        <v>41041.679380000001</v>
      </c>
    </row>
    <row r="15" spans="1:9" s="52" customFormat="1" ht="17.45" customHeight="1">
      <c r="A15" s="691" t="s">
        <v>393</v>
      </c>
      <c r="B15" s="690">
        <v>16181.008650000002</v>
      </c>
      <c r="C15" s="690">
        <v>15803.948890000001</v>
      </c>
      <c r="D15" s="690">
        <v>16195.820110000001</v>
      </c>
      <c r="E15" s="690">
        <v>14759.79722</v>
      </c>
      <c r="F15" s="690">
        <v>12297.144689999999</v>
      </c>
      <c r="G15" s="690">
        <v>18675.633399999999</v>
      </c>
      <c r="H15" s="690">
        <v>23511.06437</v>
      </c>
      <c r="I15" s="690">
        <v>19046.574659999998</v>
      </c>
    </row>
    <row r="16" spans="1:9" s="52" customFormat="1" ht="17.45" customHeight="1">
      <c r="A16" s="691" t="s">
        <v>394</v>
      </c>
      <c r="B16" s="690">
        <v>16006.194640000002</v>
      </c>
      <c r="C16" s="690">
        <v>15480.98144</v>
      </c>
      <c r="D16" s="690">
        <v>14567.283030000001</v>
      </c>
      <c r="E16" s="690">
        <v>13793.332510000002</v>
      </c>
      <c r="F16" s="690">
        <v>12146.519580000002</v>
      </c>
      <c r="G16" s="690">
        <v>17975.422649999997</v>
      </c>
      <c r="H16" s="690">
        <v>22773.866409999999</v>
      </c>
      <c r="I16" s="690">
        <v>18616.382659999999</v>
      </c>
    </row>
    <row r="17" spans="1:9" s="52" customFormat="1" ht="17.45" customHeight="1">
      <c r="A17" s="691" t="s">
        <v>395</v>
      </c>
      <c r="B17" s="690">
        <v>174.81401</v>
      </c>
      <c r="C17" s="690">
        <v>322.96745000000004</v>
      </c>
      <c r="D17" s="690">
        <v>1628.5370800000001</v>
      </c>
      <c r="E17" s="690">
        <v>966.46470999999997</v>
      </c>
      <c r="F17" s="690">
        <v>150.62510999999998</v>
      </c>
      <c r="G17" s="690">
        <v>700.21074999999996</v>
      </c>
      <c r="H17" s="690">
        <v>737.19795999999997</v>
      </c>
      <c r="I17" s="690">
        <v>430.19200000000001</v>
      </c>
    </row>
    <row r="18" spans="1:9" s="52" customFormat="1" ht="17.45" customHeight="1">
      <c r="A18" s="691" t="s">
        <v>396</v>
      </c>
      <c r="B18" s="690">
        <v>10322.845080000003</v>
      </c>
      <c r="C18" s="690">
        <v>14274.664359999999</v>
      </c>
      <c r="D18" s="690">
        <v>26136.09316</v>
      </c>
      <c r="E18" s="690">
        <v>44112.171220000004</v>
      </c>
      <c r="F18" s="690">
        <v>48529.291420000001</v>
      </c>
      <c r="G18" s="690">
        <v>48480.279230000007</v>
      </c>
      <c r="H18" s="690">
        <v>41955.550759999998</v>
      </c>
      <c r="I18" s="690">
        <v>49305.716500000002</v>
      </c>
    </row>
    <row r="19" spans="1:9" s="52" customFormat="1" ht="17.45" customHeight="1">
      <c r="A19" s="691" t="s">
        <v>397</v>
      </c>
      <c r="B19" s="690">
        <v>10072.70181</v>
      </c>
      <c r="C19" s="690">
        <v>14034.911039999999</v>
      </c>
      <c r="D19" s="690">
        <v>23381.933110000002</v>
      </c>
      <c r="E19" s="690">
        <v>41937.198710000011</v>
      </c>
      <c r="F19" s="690">
        <v>45529.343390000002</v>
      </c>
      <c r="G19" s="690">
        <v>45638.591670000009</v>
      </c>
      <c r="H19" s="690">
        <v>40693.94601</v>
      </c>
      <c r="I19" s="690">
        <v>47434.223279999998</v>
      </c>
    </row>
    <row r="20" spans="1:9" s="52" customFormat="1" ht="17.45" customHeight="1">
      <c r="A20" s="691" t="s">
        <v>398</v>
      </c>
      <c r="B20" s="690">
        <v>250.14327</v>
      </c>
      <c r="C20" s="690">
        <v>239.75332000000003</v>
      </c>
      <c r="D20" s="690">
        <v>2754.1600500000004</v>
      </c>
      <c r="E20" s="690">
        <v>2174.9725099999996</v>
      </c>
      <c r="F20" s="690">
        <v>2999.94803</v>
      </c>
      <c r="G20" s="690">
        <v>2841.6875600000003</v>
      </c>
      <c r="H20" s="690">
        <v>1261.60475</v>
      </c>
      <c r="I20" s="690">
        <v>1871.4932200000001</v>
      </c>
    </row>
    <row r="21" spans="1:9" s="52" customFormat="1" ht="17.45" customHeight="1">
      <c r="A21" s="691" t="s">
        <v>39</v>
      </c>
      <c r="B21" s="690">
        <v>30625.99756</v>
      </c>
      <c r="C21" s="690">
        <v>38372.869960000004</v>
      </c>
      <c r="D21" s="690">
        <v>38766.049410000007</v>
      </c>
      <c r="E21" s="690">
        <v>41286.042289999998</v>
      </c>
      <c r="F21" s="690">
        <v>43827.151950000007</v>
      </c>
      <c r="G21" s="690">
        <v>42020.367229999996</v>
      </c>
      <c r="H21" s="690">
        <v>46232.014280000003</v>
      </c>
      <c r="I21" s="690">
        <v>44214.104759999995</v>
      </c>
    </row>
    <row r="22" spans="1:9" s="52" customFormat="1" ht="17.45" customHeight="1">
      <c r="A22" s="691" t="s">
        <v>46</v>
      </c>
      <c r="B22" s="690">
        <v>-66147.082370000004</v>
      </c>
      <c r="C22" s="690">
        <v>-72984.225710000013</v>
      </c>
      <c r="D22" s="690">
        <v>-84717.745580000003</v>
      </c>
      <c r="E22" s="690">
        <v>-92590.637530000007</v>
      </c>
      <c r="F22" s="690">
        <v>-95554.873019999999</v>
      </c>
      <c r="G22" s="690">
        <v>-98397.642720000018</v>
      </c>
      <c r="H22" s="690">
        <v>-90932.69184</v>
      </c>
      <c r="I22" s="690">
        <v>-94058.11798000001</v>
      </c>
    </row>
    <row r="23" spans="1:9" s="52" customFormat="1" ht="17.45" customHeight="1">
      <c r="A23" s="689" t="s">
        <v>57</v>
      </c>
      <c r="B23" s="690">
        <v>16545.309730000001</v>
      </c>
      <c r="C23" s="690">
        <v>19516.115269999998</v>
      </c>
      <c r="D23" s="690">
        <v>23895.968570000001</v>
      </c>
      <c r="E23" s="690">
        <v>28951.98473</v>
      </c>
      <c r="F23" s="690">
        <v>39903.627260000001</v>
      </c>
      <c r="G23" s="690">
        <v>39758.707069999997</v>
      </c>
      <c r="H23" s="690">
        <v>22033.82085</v>
      </c>
      <c r="I23" s="690">
        <v>22961.792260000002</v>
      </c>
    </row>
    <row r="24" spans="1:9" s="52" customFormat="1" ht="17.45" customHeight="1">
      <c r="A24" s="689" t="s">
        <v>63</v>
      </c>
      <c r="B24" s="690">
        <v>1.0999999999999999E-2</v>
      </c>
      <c r="C24" s="690">
        <v>1.0999999999999999E-2</v>
      </c>
      <c r="D24" s="690">
        <v>64.815269999999998</v>
      </c>
      <c r="E24" s="690">
        <v>2438.5225499999997</v>
      </c>
      <c r="F24" s="690">
        <v>8056.8140199999998</v>
      </c>
      <c r="G24" s="690">
        <v>7906.3964800000003</v>
      </c>
      <c r="H24" s="690">
        <v>8031.7045100000005</v>
      </c>
      <c r="I24" s="690">
        <v>8863.0919100000028</v>
      </c>
    </row>
    <row r="25" spans="1:9" s="52" customFormat="1" ht="17.45" customHeight="1">
      <c r="A25" s="689" t="s">
        <v>399</v>
      </c>
      <c r="B25" s="690">
        <v>396.30127000000005</v>
      </c>
      <c r="C25" s="690">
        <v>387.89777000000004</v>
      </c>
      <c r="D25" s="690">
        <v>387.89777000000004</v>
      </c>
      <c r="E25" s="690">
        <v>34297.107590000014</v>
      </c>
      <c r="F25" s="690">
        <v>47058.10224</v>
      </c>
      <c r="G25" s="690">
        <v>37058.163260000001</v>
      </c>
      <c r="H25" s="690">
        <v>43818.946040000003</v>
      </c>
      <c r="I25" s="690">
        <v>37928.667450000008</v>
      </c>
    </row>
    <row r="26" spans="1:9" s="52" customFormat="1" ht="17.45" customHeight="1">
      <c r="A26" s="689" t="s">
        <v>74</v>
      </c>
      <c r="B26" s="690">
        <v>49103.082539999996</v>
      </c>
      <c r="C26" s="690">
        <v>64745.07473</v>
      </c>
      <c r="D26" s="690">
        <v>77494.468020000015</v>
      </c>
      <c r="E26" s="690">
        <v>97889.376680000016</v>
      </c>
      <c r="F26" s="690">
        <v>141175.39791000003</v>
      </c>
      <c r="G26" s="690">
        <v>140722.34861000002</v>
      </c>
      <c r="H26" s="690">
        <v>149343.88816</v>
      </c>
      <c r="I26" s="690">
        <v>148595.74975999998</v>
      </c>
    </row>
    <row r="27" spans="1:9" s="53" customFormat="1" ht="17.45" customHeight="1">
      <c r="A27" s="689" t="s">
        <v>400</v>
      </c>
      <c r="B27" s="690">
        <v>8617.1651899999997</v>
      </c>
      <c r="C27" s="690">
        <v>12391.736740000002</v>
      </c>
      <c r="D27" s="690">
        <v>12066.09821</v>
      </c>
      <c r="E27" s="690">
        <v>12031.33223</v>
      </c>
      <c r="F27" s="690">
        <v>15912.525089999999</v>
      </c>
      <c r="G27" s="690">
        <v>19144.749880000003</v>
      </c>
      <c r="H27" s="690">
        <v>15671.05048</v>
      </c>
      <c r="I27" s="690">
        <v>15913.676300000003</v>
      </c>
    </row>
    <row r="28" spans="1:9" ht="17.45" customHeight="1" thickBot="1">
      <c r="A28" s="692" t="s">
        <v>1327</v>
      </c>
      <c r="B28" s="693">
        <v>0</v>
      </c>
      <c r="C28" s="693">
        <v>0</v>
      </c>
      <c r="D28" s="693">
        <v>0</v>
      </c>
      <c r="E28" s="693">
        <v>0</v>
      </c>
      <c r="F28" s="693">
        <v>0</v>
      </c>
      <c r="G28" s="693">
        <v>0</v>
      </c>
      <c r="H28" s="693">
        <v>0</v>
      </c>
      <c r="I28" s="693">
        <v>0</v>
      </c>
    </row>
    <row r="29" spans="1:9" s="52" customFormat="1" ht="17.45" customHeight="1" thickTop="1" thickBot="1">
      <c r="A29" s="687" t="s">
        <v>401</v>
      </c>
      <c r="B29" s="688">
        <v>1958230.8399700001</v>
      </c>
      <c r="C29" s="688">
        <v>2424822.0438000001</v>
      </c>
      <c r="D29" s="688">
        <v>2725826.5228000004</v>
      </c>
      <c r="E29" s="688">
        <v>3108557.40381</v>
      </c>
      <c r="F29" s="688">
        <v>3171377.6573600001</v>
      </c>
      <c r="G29" s="688">
        <v>3233110.9883900001</v>
      </c>
      <c r="H29" s="688">
        <v>3409523.5293699997</v>
      </c>
      <c r="I29" s="688">
        <v>3408182.9169600001</v>
      </c>
    </row>
    <row r="30" spans="1:9" s="52" customFormat="1" ht="17.45" customHeight="1" thickTop="1">
      <c r="A30" s="689" t="s">
        <v>402</v>
      </c>
      <c r="B30" s="690">
        <v>1571796.7499600002</v>
      </c>
      <c r="C30" s="690">
        <v>2079137.2333900002</v>
      </c>
      <c r="D30" s="690">
        <v>2356369.03265</v>
      </c>
      <c r="E30" s="690">
        <v>2720624.48911</v>
      </c>
      <c r="F30" s="690">
        <v>2799240.3751399997</v>
      </c>
      <c r="G30" s="690">
        <v>2852164.3556800005</v>
      </c>
      <c r="H30" s="690">
        <v>2962069.3538600001</v>
      </c>
      <c r="I30" s="690">
        <v>2850858.1108000004</v>
      </c>
    </row>
    <row r="31" spans="1:9" s="52" customFormat="1" ht="17.45" customHeight="1">
      <c r="A31" s="691" t="s">
        <v>403</v>
      </c>
      <c r="B31" s="690">
        <v>2128.8976299999999</v>
      </c>
      <c r="C31" s="690">
        <v>13987.78001</v>
      </c>
      <c r="D31" s="690">
        <v>24819.116469999997</v>
      </c>
      <c r="E31" s="690">
        <v>41851.373890000003</v>
      </c>
      <c r="F31" s="690">
        <v>55765.342039999996</v>
      </c>
      <c r="G31" s="690">
        <v>60898.603340000001</v>
      </c>
      <c r="H31" s="690">
        <v>65351.595829999998</v>
      </c>
      <c r="I31" s="690">
        <v>70156.192020000002</v>
      </c>
    </row>
    <row r="32" spans="1:9" s="52" customFormat="1" ht="17.45" customHeight="1">
      <c r="A32" s="691" t="s">
        <v>404</v>
      </c>
      <c r="B32" s="690">
        <v>365324.70068999997</v>
      </c>
      <c r="C32" s="690">
        <v>354026.26806000003</v>
      </c>
      <c r="D32" s="690">
        <v>348546.44702999998</v>
      </c>
      <c r="E32" s="690">
        <v>383852.04456000001</v>
      </c>
      <c r="F32" s="690">
        <v>408723.46737000003</v>
      </c>
      <c r="G32" s="690">
        <v>407715.53639000002</v>
      </c>
      <c r="H32" s="690">
        <v>468725.52257000003</v>
      </c>
      <c r="I32" s="690">
        <v>453250.66852000006</v>
      </c>
    </row>
    <row r="33" spans="1:9" s="52" customFormat="1" ht="17.45" customHeight="1">
      <c r="A33" s="691" t="s">
        <v>405</v>
      </c>
      <c r="B33" s="690">
        <v>235098.77817999999</v>
      </c>
      <c r="C33" s="690">
        <v>62791.574110000009</v>
      </c>
      <c r="D33" s="690">
        <v>11127.8897</v>
      </c>
      <c r="E33" s="690">
        <v>6051.1191699999999</v>
      </c>
      <c r="F33" s="690">
        <v>3874.8347400000002</v>
      </c>
      <c r="G33" s="690">
        <v>3886.9245100000003</v>
      </c>
      <c r="H33" s="690">
        <v>6172.2966100000003</v>
      </c>
      <c r="I33" s="690">
        <v>6227.7552800000003</v>
      </c>
    </row>
    <row r="34" spans="1:9" s="52" customFormat="1" ht="17.45" customHeight="1">
      <c r="A34" s="691" t="s">
        <v>406</v>
      </c>
      <c r="B34" s="690">
        <v>4073.2558799999997</v>
      </c>
      <c r="C34" s="690">
        <v>3913.56439</v>
      </c>
      <c r="D34" s="690">
        <v>3441.0439799999999</v>
      </c>
      <c r="E34" s="690">
        <v>3497.3060100000002</v>
      </c>
      <c r="F34" s="690">
        <v>6099.3832300000004</v>
      </c>
      <c r="G34" s="690">
        <v>6016.5062400000006</v>
      </c>
      <c r="H34" s="690">
        <v>9418.9531000000006</v>
      </c>
      <c r="I34" s="690">
        <v>9325.9002100000034</v>
      </c>
    </row>
    <row r="35" spans="1:9" s="52" customFormat="1" ht="17.45" customHeight="1">
      <c r="A35" s="691" t="s">
        <v>407</v>
      </c>
      <c r="B35" s="690">
        <v>917702.37527999992</v>
      </c>
      <c r="C35" s="690">
        <v>1551940.7499300002</v>
      </c>
      <c r="D35" s="690">
        <v>1838942.8639</v>
      </c>
      <c r="E35" s="690">
        <v>2112504.2594900001</v>
      </c>
      <c r="F35" s="690">
        <v>2113567.4751900006</v>
      </c>
      <c r="G35" s="690">
        <v>2158808.6610700004</v>
      </c>
      <c r="H35" s="690">
        <v>2163320.3194499998</v>
      </c>
      <c r="I35" s="690">
        <v>2069210.0808800003</v>
      </c>
    </row>
    <row r="36" spans="1:9" s="52" customFormat="1" ht="17.45" customHeight="1">
      <c r="A36" s="691" t="s">
        <v>408</v>
      </c>
      <c r="B36" s="690">
        <v>47468.742299999998</v>
      </c>
      <c r="C36" s="690">
        <v>92477.296889999998</v>
      </c>
      <c r="D36" s="690">
        <v>129491.67156999999</v>
      </c>
      <c r="E36" s="690">
        <v>172868.38599000001</v>
      </c>
      <c r="F36" s="690">
        <v>211209.87257000001</v>
      </c>
      <c r="G36" s="690">
        <v>214838.12412999998</v>
      </c>
      <c r="H36" s="690">
        <v>249080.66630000004</v>
      </c>
      <c r="I36" s="690">
        <v>242687.51389</v>
      </c>
    </row>
    <row r="37" spans="1:9" s="52" customFormat="1" ht="17.45" customHeight="1">
      <c r="A37" s="689" t="s">
        <v>409</v>
      </c>
      <c r="B37" s="690">
        <v>0</v>
      </c>
      <c r="C37" s="690">
        <v>0</v>
      </c>
      <c r="D37" s="690">
        <v>0</v>
      </c>
      <c r="E37" s="690">
        <v>0.55749000000000004</v>
      </c>
      <c r="F37" s="690">
        <v>50.862699999999997</v>
      </c>
      <c r="G37" s="690">
        <v>66.551899999999989</v>
      </c>
      <c r="H37" s="690">
        <v>55.264040000000001</v>
      </c>
      <c r="I37" s="690">
        <v>37.080940000000005</v>
      </c>
    </row>
    <row r="38" spans="1:9" s="52" customFormat="1" ht="17.45" customHeight="1">
      <c r="A38" s="689" t="s">
        <v>410</v>
      </c>
      <c r="B38" s="690">
        <v>158566.88792000001</v>
      </c>
      <c r="C38" s="690">
        <v>82297.802689999997</v>
      </c>
      <c r="D38" s="690">
        <v>138292.99125999998</v>
      </c>
      <c r="E38" s="690">
        <v>165256.99258000002</v>
      </c>
      <c r="F38" s="690">
        <v>128324.51040000001</v>
      </c>
      <c r="G38" s="690">
        <v>118579.94590000002</v>
      </c>
      <c r="H38" s="690">
        <v>214180.33887000001</v>
      </c>
      <c r="I38" s="690">
        <v>324477.86757999996</v>
      </c>
    </row>
    <row r="39" spans="1:9" s="52" customFormat="1" ht="17.45" customHeight="1">
      <c r="A39" s="689" t="s">
        <v>411</v>
      </c>
      <c r="B39" s="690">
        <v>61108.82847</v>
      </c>
      <c r="C39" s="690">
        <v>77897.626940000002</v>
      </c>
      <c r="D39" s="690">
        <v>65725.729270000011</v>
      </c>
      <c r="E39" s="690">
        <v>77923.574690000009</v>
      </c>
      <c r="F39" s="690">
        <v>91352.892219999994</v>
      </c>
      <c r="G39" s="690">
        <v>111845.47619</v>
      </c>
      <c r="H39" s="690">
        <v>62127.036039999999</v>
      </c>
      <c r="I39" s="690">
        <v>64023.81697</v>
      </c>
    </row>
    <row r="40" spans="1:9" s="52" customFormat="1" ht="17.45" customHeight="1">
      <c r="A40" s="689" t="s">
        <v>123</v>
      </c>
      <c r="B40" s="690">
        <v>33348.035360000002</v>
      </c>
      <c r="C40" s="690">
        <v>36625.889340000002</v>
      </c>
      <c r="D40" s="690">
        <v>38482.664360000002</v>
      </c>
      <c r="E40" s="690">
        <v>40061.759789999996</v>
      </c>
      <c r="F40" s="690">
        <v>41943.028789999997</v>
      </c>
      <c r="G40" s="690">
        <v>41589.181750000003</v>
      </c>
      <c r="H40" s="690">
        <v>46491.428300000007</v>
      </c>
      <c r="I40" s="690">
        <v>46555.180310000003</v>
      </c>
    </row>
    <row r="41" spans="1:9" s="52" customFormat="1" ht="17.45" customHeight="1">
      <c r="A41" s="689" t="s">
        <v>129</v>
      </c>
      <c r="B41" s="690">
        <v>69853.741150000016</v>
      </c>
      <c r="C41" s="690">
        <v>69900.427209999994</v>
      </c>
      <c r="D41" s="690">
        <v>48982.896280000008</v>
      </c>
      <c r="E41" s="690">
        <v>28042.460360000001</v>
      </c>
      <c r="F41" s="690">
        <v>21046.708580000002</v>
      </c>
      <c r="G41" s="690">
        <v>20603.781360000004</v>
      </c>
      <c r="H41" s="690">
        <v>14041.048140000001</v>
      </c>
      <c r="I41" s="690">
        <v>13747.744859999999</v>
      </c>
    </row>
    <row r="42" spans="1:9" s="53" customFormat="1" ht="17.45" customHeight="1">
      <c r="A42" s="689" t="s">
        <v>412</v>
      </c>
      <c r="B42" s="690">
        <v>63556.59711000001</v>
      </c>
      <c r="C42" s="690">
        <v>78963.064230000004</v>
      </c>
      <c r="D42" s="690">
        <v>77973.208980000025</v>
      </c>
      <c r="E42" s="690">
        <v>76647.569790000009</v>
      </c>
      <c r="F42" s="690">
        <v>89419.27953</v>
      </c>
      <c r="G42" s="690">
        <v>88261.695609999995</v>
      </c>
      <c r="H42" s="690">
        <v>110559.06012000001</v>
      </c>
      <c r="I42" s="690">
        <v>108483.1155</v>
      </c>
    </row>
    <row r="43" spans="1:9" ht="17.45" customHeight="1" thickBot="1">
      <c r="A43" s="692" t="s">
        <v>106</v>
      </c>
      <c r="B43" s="693">
        <v>0</v>
      </c>
      <c r="C43" s="693">
        <v>0</v>
      </c>
      <c r="D43" s="693">
        <v>0</v>
      </c>
      <c r="E43" s="693">
        <v>0</v>
      </c>
      <c r="F43" s="693">
        <v>0</v>
      </c>
      <c r="G43" s="693">
        <v>0</v>
      </c>
      <c r="H43" s="693">
        <v>0</v>
      </c>
      <c r="I43" s="693">
        <v>0</v>
      </c>
    </row>
    <row r="44" spans="1:9" s="52" customFormat="1" ht="17.45" customHeight="1" thickTop="1" thickBot="1">
      <c r="A44" s="687" t="s">
        <v>413</v>
      </c>
      <c r="B44" s="688">
        <v>162518.59586</v>
      </c>
      <c r="C44" s="688">
        <v>192978.99219999998</v>
      </c>
      <c r="D44" s="688">
        <v>217093.61331000004</v>
      </c>
      <c r="E44" s="688">
        <v>234615.79158000005</v>
      </c>
      <c r="F44" s="688">
        <v>249378.40871000005</v>
      </c>
      <c r="G44" s="688">
        <v>250625.64582000003</v>
      </c>
      <c r="H44" s="688">
        <v>245919.07731999998</v>
      </c>
      <c r="I44" s="688">
        <v>247192.88722999999</v>
      </c>
    </row>
    <row r="45" spans="1:9" s="52" customFormat="1" ht="17.45" customHeight="1" thickTop="1">
      <c r="A45" s="689" t="s">
        <v>143</v>
      </c>
      <c r="B45" s="690">
        <v>113489.9</v>
      </c>
      <c r="C45" s="690">
        <v>139892.4</v>
      </c>
      <c r="D45" s="690">
        <v>168742.5</v>
      </c>
      <c r="E45" s="690">
        <v>180468.7</v>
      </c>
      <c r="F45" s="690">
        <v>194235.9</v>
      </c>
      <c r="G45" s="690">
        <v>194235.9</v>
      </c>
      <c r="H45" s="690">
        <v>208037.8</v>
      </c>
      <c r="I45" s="690">
        <v>208037.8</v>
      </c>
    </row>
    <row r="46" spans="1:9" s="52" customFormat="1" ht="17.45" customHeight="1">
      <c r="A46" s="689" t="s">
        <v>147</v>
      </c>
      <c r="B46" s="690">
        <v>883.20954000000006</v>
      </c>
      <c r="C46" s="690">
        <v>883.29033000000004</v>
      </c>
      <c r="D46" s="690">
        <v>883.19180000000017</v>
      </c>
      <c r="E46" s="690">
        <v>883.09741000000008</v>
      </c>
      <c r="F46" s="690">
        <v>883.01370999999995</v>
      </c>
      <c r="G46" s="690">
        <v>883.01370999999995</v>
      </c>
      <c r="H46" s="690">
        <v>882.28591000000017</v>
      </c>
      <c r="I46" s="690">
        <v>882.28591000000017</v>
      </c>
    </row>
    <row r="47" spans="1:9" s="52" customFormat="1" ht="17.45" customHeight="1">
      <c r="A47" s="689" t="s">
        <v>151</v>
      </c>
      <c r="B47" s="690">
        <v>0</v>
      </c>
      <c r="C47" s="690">
        <v>0</v>
      </c>
      <c r="D47" s="690">
        <v>0</v>
      </c>
      <c r="E47" s="690">
        <v>0</v>
      </c>
      <c r="F47" s="690">
        <v>0</v>
      </c>
      <c r="G47" s="690">
        <v>0</v>
      </c>
      <c r="H47" s="690">
        <v>0</v>
      </c>
      <c r="I47" s="690">
        <v>0</v>
      </c>
    </row>
    <row r="48" spans="1:9" s="52" customFormat="1" ht="17.45" customHeight="1">
      <c r="A48" s="689" t="s">
        <v>414</v>
      </c>
      <c r="B48" s="690">
        <v>12339.75123</v>
      </c>
      <c r="C48" s="690">
        <v>15920.324740000002</v>
      </c>
      <c r="D48" s="690">
        <v>19548.622449999999</v>
      </c>
      <c r="E48" s="690">
        <v>22340.552359999998</v>
      </c>
      <c r="F48" s="690">
        <v>25432.896540000002</v>
      </c>
      <c r="G48" s="690">
        <v>25432.896540000002</v>
      </c>
      <c r="H48" s="690">
        <v>28315.556390000002</v>
      </c>
      <c r="I48" s="690">
        <v>28315.556390000002</v>
      </c>
    </row>
    <row r="49" spans="1:9" s="52" customFormat="1" ht="17.45" customHeight="1">
      <c r="A49" s="689" t="s">
        <v>157</v>
      </c>
      <c r="B49" s="690">
        <v>35805.735090000002</v>
      </c>
      <c r="C49" s="690">
        <v>36282.977129999999</v>
      </c>
      <c r="D49" s="690">
        <v>27919.299059999998</v>
      </c>
      <c r="E49" s="690">
        <v>30923.441810000004</v>
      </c>
      <c r="F49" s="690">
        <v>28826.598460000001</v>
      </c>
      <c r="G49" s="690">
        <v>30073.835570000003</v>
      </c>
      <c r="H49" s="690">
        <v>8683.4350200000008</v>
      </c>
      <c r="I49" s="690">
        <v>9957.2449299999989</v>
      </c>
    </row>
    <row r="50" spans="1:9" s="53" customFormat="1" ht="17.45" customHeight="1">
      <c r="A50" s="691" t="s">
        <v>415</v>
      </c>
      <c r="B50" s="690">
        <v>0</v>
      </c>
      <c r="C50" s="690">
        <v>0</v>
      </c>
      <c r="D50" s="690">
        <v>0</v>
      </c>
      <c r="E50" s="690">
        <v>0</v>
      </c>
      <c r="F50" s="690">
        <v>0</v>
      </c>
      <c r="G50" s="690">
        <v>28826.598460000001</v>
      </c>
      <c r="H50" s="690">
        <v>1.0031400000000001</v>
      </c>
      <c r="I50" s="690">
        <v>8683.4350200000008</v>
      </c>
    </row>
    <row r="51" spans="1:9" ht="17.45" customHeight="1" thickBot="1">
      <c r="A51" s="694" t="s">
        <v>416</v>
      </c>
      <c r="B51" s="693">
        <v>35805.735090000002</v>
      </c>
      <c r="C51" s="693">
        <v>36282.977129999999</v>
      </c>
      <c r="D51" s="693">
        <v>27919.299059999998</v>
      </c>
      <c r="E51" s="693">
        <v>30923.441810000004</v>
      </c>
      <c r="F51" s="693">
        <v>28826.598460000001</v>
      </c>
      <c r="G51" s="693">
        <v>1247.2371100000003</v>
      </c>
      <c r="H51" s="693">
        <v>8682.4318800000001</v>
      </c>
      <c r="I51" s="693">
        <v>1273.8099099999999</v>
      </c>
    </row>
    <row r="52" spans="1:9" s="52" customFormat="1" ht="17.45" customHeight="1" thickTop="1" thickBot="1">
      <c r="A52" s="687" t="s">
        <v>417</v>
      </c>
      <c r="B52" s="688">
        <v>2120749.4358300003</v>
      </c>
      <c r="C52" s="688">
        <v>2617801.0359999998</v>
      </c>
      <c r="D52" s="688">
        <v>2942920.1361100003</v>
      </c>
      <c r="E52" s="688">
        <v>3343173.19539</v>
      </c>
      <c r="F52" s="688">
        <v>3420756.0660700002</v>
      </c>
      <c r="G52" s="688">
        <v>3483736.6342099998</v>
      </c>
      <c r="H52" s="688">
        <v>3655442.6066900003</v>
      </c>
      <c r="I52" s="688">
        <v>3655375.8041900005</v>
      </c>
    </row>
    <row r="53" spans="1:9" s="53" customFormat="1" ht="17.45" customHeight="1" thickTop="1">
      <c r="A53" s="689" t="s">
        <v>418</v>
      </c>
      <c r="B53" s="690">
        <v>0</v>
      </c>
      <c r="C53" s="690">
        <v>0</v>
      </c>
      <c r="D53" s="690">
        <v>436.40500000000003</v>
      </c>
      <c r="E53" s="690">
        <v>4087.8991500000002</v>
      </c>
      <c r="F53" s="690">
        <v>6761.6935200000007</v>
      </c>
      <c r="G53" s="690">
        <v>7240.1962300000005</v>
      </c>
      <c r="H53" s="690">
        <v>17582.83164</v>
      </c>
      <c r="I53" s="690">
        <v>22343.795050000001</v>
      </c>
    </row>
    <row r="54" spans="1:9" s="53" customFormat="1" ht="17.45" customHeight="1">
      <c r="A54" s="694" t="s">
        <v>419</v>
      </c>
      <c r="B54" s="693">
        <v>0</v>
      </c>
      <c r="C54" s="693">
        <v>0</v>
      </c>
      <c r="D54" s="693">
        <v>0</v>
      </c>
      <c r="E54" s="693">
        <v>0</v>
      </c>
      <c r="F54" s="693">
        <v>0</v>
      </c>
      <c r="G54" s="693">
        <v>0</v>
      </c>
      <c r="H54" s="693">
        <v>0</v>
      </c>
      <c r="I54" s="693">
        <v>0</v>
      </c>
    </row>
    <row r="55" spans="1:9" s="53" customFormat="1" ht="17.45" customHeight="1">
      <c r="A55" s="694" t="s">
        <v>420</v>
      </c>
      <c r="B55" s="693">
        <v>0</v>
      </c>
      <c r="C55" s="693">
        <v>0</v>
      </c>
      <c r="D55" s="693">
        <v>0</v>
      </c>
      <c r="E55" s="693">
        <v>23.69838</v>
      </c>
      <c r="F55" s="693">
        <v>98.302999999999997</v>
      </c>
      <c r="G55" s="693">
        <v>98.302999999999997</v>
      </c>
      <c r="H55" s="693">
        <v>4.5830000000000002</v>
      </c>
      <c r="I55" s="693">
        <v>4.5830000000000002</v>
      </c>
    </row>
    <row r="56" spans="1:9" s="53" customFormat="1" ht="17.45" customHeight="1">
      <c r="A56" s="694" t="s">
        <v>421</v>
      </c>
      <c r="B56" s="693">
        <v>0</v>
      </c>
      <c r="C56" s="693">
        <v>0</v>
      </c>
      <c r="D56" s="693">
        <v>0</v>
      </c>
      <c r="E56" s="693">
        <v>0</v>
      </c>
      <c r="F56" s="693">
        <v>0</v>
      </c>
      <c r="G56" s="693">
        <v>0</v>
      </c>
      <c r="H56" s="693">
        <v>0</v>
      </c>
      <c r="I56" s="693">
        <v>0</v>
      </c>
    </row>
    <row r="57" spans="1:9" s="53" customFormat="1" ht="17.45" customHeight="1">
      <c r="A57" s="694" t="s">
        <v>422</v>
      </c>
      <c r="B57" s="693">
        <v>0</v>
      </c>
      <c r="C57" s="693">
        <v>0</v>
      </c>
      <c r="D57" s="693">
        <v>436.40500000000003</v>
      </c>
      <c r="E57" s="693">
        <v>4064.2007700000004</v>
      </c>
      <c r="F57" s="693">
        <v>6663.3905199999999</v>
      </c>
      <c r="G57" s="693">
        <v>7141.8932300000006</v>
      </c>
      <c r="H57" s="693">
        <v>17578.248640000002</v>
      </c>
      <c r="I57" s="693">
        <v>22339.212050000002</v>
      </c>
    </row>
    <row r="58" spans="1:9" s="53" customFormat="1" ht="17.45" customHeight="1">
      <c r="A58" s="694" t="s">
        <v>423</v>
      </c>
      <c r="B58" s="693">
        <v>0</v>
      </c>
      <c r="C58" s="693">
        <v>0</v>
      </c>
      <c r="D58" s="693">
        <v>0</v>
      </c>
      <c r="E58" s="693">
        <v>0</v>
      </c>
      <c r="F58" s="693">
        <v>0</v>
      </c>
      <c r="G58" s="693">
        <v>0</v>
      </c>
      <c r="H58" s="693">
        <v>0</v>
      </c>
      <c r="I58" s="693">
        <v>0</v>
      </c>
    </row>
    <row r="59" spans="1:9" ht="17.45" customHeight="1" thickBot="1">
      <c r="A59" s="692" t="s">
        <v>424</v>
      </c>
      <c r="B59" s="693">
        <v>3049842.2948400006</v>
      </c>
      <c r="C59" s="693">
        <v>3783500.6345100007</v>
      </c>
      <c r="D59" s="693">
        <v>4520950.4311099993</v>
      </c>
      <c r="E59" s="693">
        <v>4977541.4337299997</v>
      </c>
      <c r="F59" s="693">
        <v>5308000.2936499994</v>
      </c>
      <c r="G59" s="693">
        <v>5277843.4923200002</v>
      </c>
      <c r="H59" s="693">
        <v>5246349.6653300002</v>
      </c>
      <c r="I59" s="693">
        <v>5356173.4833199997</v>
      </c>
    </row>
    <row r="60" spans="1:9" ht="17.45" customHeight="1" thickTop="1" thickBot="1">
      <c r="A60" s="687" t="s">
        <v>425</v>
      </c>
      <c r="B60" s="688">
        <v>0</v>
      </c>
      <c r="C60" s="688">
        <v>0</v>
      </c>
      <c r="D60" s="688">
        <v>0</v>
      </c>
      <c r="E60" s="688">
        <v>0</v>
      </c>
      <c r="F60" s="688">
        <v>0</v>
      </c>
      <c r="G60" s="688">
        <v>0</v>
      </c>
      <c r="H60" s="688">
        <v>0</v>
      </c>
      <c r="I60" s="688">
        <v>0</v>
      </c>
    </row>
    <row r="61" spans="1:9" ht="17.45" customHeight="1" thickTop="1">
      <c r="A61" s="695" t="s">
        <v>426</v>
      </c>
      <c r="B61" s="696">
        <v>304201.69905</v>
      </c>
      <c r="C61" s="696">
        <v>365503.15304</v>
      </c>
      <c r="D61" s="696">
        <v>396978.78084000002</v>
      </c>
      <c r="E61" s="696">
        <v>420741.93552000006</v>
      </c>
      <c r="F61" s="696">
        <v>432863.32124000002</v>
      </c>
      <c r="G61" s="696">
        <v>36915.460740000002</v>
      </c>
      <c r="H61" s="696">
        <v>444825.33827000001</v>
      </c>
      <c r="I61" s="696">
        <v>39939.0003</v>
      </c>
    </row>
    <row r="62" spans="1:9" ht="17.45" customHeight="1">
      <c r="A62" s="697" t="s">
        <v>427</v>
      </c>
      <c r="B62" s="696">
        <v>-48182.908179999999</v>
      </c>
      <c r="C62" s="696">
        <v>-69539.580950000003</v>
      </c>
      <c r="D62" s="696">
        <v>-88844.819940000001</v>
      </c>
      <c r="E62" s="696">
        <v>-89420.43677</v>
      </c>
      <c r="F62" s="696">
        <v>-95573.187579999998</v>
      </c>
      <c r="G62" s="696">
        <v>-8302.7109600000003</v>
      </c>
      <c r="H62" s="696">
        <v>-109875.87772</v>
      </c>
      <c r="I62" s="696">
        <v>-9795.0832300000002</v>
      </c>
    </row>
    <row r="63" spans="1:9" ht="17.45" customHeight="1">
      <c r="A63" s="698" t="s">
        <v>428</v>
      </c>
      <c r="B63" s="696">
        <v>256018.79087</v>
      </c>
      <c r="C63" s="696">
        <v>295963.57208999997</v>
      </c>
      <c r="D63" s="696">
        <v>308133.96089999995</v>
      </c>
      <c r="E63" s="696">
        <v>331321.49875000003</v>
      </c>
      <c r="F63" s="696">
        <v>337290.13366000005</v>
      </c>
      <c r="G63" s="696">
        <v>28612.749780000006</v>
      </c>
      <c r="H63" s="696">
        <v>334949.46055000002</v>
      </c>
      <c r="I63" s="696">
        <v>30143.917070000003</v>
      </c>
    </row>
    <row r="64" spans="1:9" ht="17.45" customHeight="1">
      <c r="A64" s="695" t="s">
        <v>429</v>
      </c>
      <c r="B64" s="696">
        <v>17596.729780000001</v>
      </c>
      <c r="C64" s="696">
        <v>20486.47309</v>
      </c>
      <c r="D64" s="696">
        <v>30054.665710000005</v>
      </c>
      <c r="E64" s="696">
        <v>30313.104010000006</v>
      </c>
      <c r="F64" s="696">
        <v>38664.523289999997</v>
      </c>
      <c r="G64" s="696">
        <v>3083.4150399999999</v>
      </c>
      <c r="H64" s="696">
        <v>53957.525700000006</v>
      </c>
      <c r="I64" s="696">
        <v>4229.1022899999998</v>
      </c>
    </row>
    <row r="65" spans="1:9" ht="17.45" customHeight="1">
      <c r="A65" s="697" t="s">
        <v>430</v>
      </c>
      <c r="B65" s="696">
        <v>-7884.4041000000007</v>
      </c>
      <c r="C65" s="696">
        <v>-10014.36743</v>
      </c>
      <c r="D65" s="696">
        <v>-13966.765050000002</v>
      </c>
      <c r="E65" s="696">
        <v>-17488.727070000001</v>
      </c>
      <c r="F65" s="696">
        <v>-26328.317690000003</v>
      </c>
      <c r="G65" s="696">
        <v>-2454.0617099999999</v>
      </c>
      <c r="H65" s="696">
        <v>-36117.369070000001</v>
      </c>
      <c r="I65" s="696">
        <v>-3359.2885200000001</v>
      </c>
    </row>
    <row r="66" spans="1:9" ht="17.45" customHeight="1">
      <c r="A66" s="699" t="s">
        <v>431</v>
      </c>
      <c r="B66" s="696">
        <v>265731.11655000004</v>
      </c>
      <c r="C66" s="696">
        <v>306435.67774999997</v>
      </c>
      <c r="D66" s="696">
        <v>324221.86155999999</v>
      </c>
      <c r="E66" s="696">
        <v>344145.87569000002</v>
      </c>
      <c r="F66" s="696">
        <v>349626.33925999998</v>
      </c>
      <c r="G66" s="696">
        <v>29242.10311</v>
      </c>
      <c r="H66" s="696">
        <v>352789.61718</v>
      </c>
      <c r="I66" s="696">
        <v>31013.73084</v>
      </c>
    </row>
    <row r="67" spans="1:9" ht="17.45" customHeight="1">
      <c r="A67" s="695" t="s">
        <v>432</v>
      </c>
      <c r="B67" s="696">
        <v>31057.652690000006</v>
      </c>
      <c r="C67" s="696">
        <v>70498.054390000005</v>
      </c>
      <c r="D67" s="696">
        <v>56391.707040000001</v>
      </c>
      <c r="E67" s="696">
        <v>70770.988750000004</v>
      </c>
      <c r="F67" s="696">
        <v>74956.013619999998</v>
      </c>
      <c r="G67" s="696">
        <v>3044.6018900000004</v>
      </c>
      <c r="H67" s="696">
        <v>89375.176080000019</v>
      </c>
      <c r="I67" s="696">
        <v>8759.7481399999997</v>
      </c>
    </row>
    <row r="68" spans="1:9" ht="17.45" customHeight="1">
      <c r="A68" s="695" t="s">
        <v>433</v>
      </c>
      <c r="B68" s="696">
        <v>-52581.705580000002</v>
      </c>
      <c r="C68" s="696">
        <v>-87742.186400000006</v>
      </c>
      <c r="D68" s="696">
        <v>-82105.478489999994</v>
      </c>
      <c r="E68" s="696">
        <v>-107402.86147</v>
      </c>
      <c r="F68" s="696">
        <v>-117062.23932000001</v>
      </c>
      <c r="G68" s="696">
        <v>-7596.9316799999997</v>
      </c>
      <c r="H68" s="696">
        <v>-137369.07496</v>
      </c>
      <c r="I68" s="696">
        <v>-13412.547270000001</v>
      </c>
    </row>
    <row r="69" spans="1:9" ht="17.45" customHeight="1">
      <c r="A69" s="698" t="s">
        <v>434</v>
      </c>
      <c r="B69" s="696">
        <v>244207.06365999999</v>
      </c>
      <c r="C69" s="696">
        <v>289191.54574000009</v>
      </c>
      <c r="D69" s="696">
        <v>298508.09010999999</v>
      </c>
      <c r="E69" s="696">
        <v>307514.00297000003</v>
      </c>
      <c r="F69" s="696">
        <v>307520.11356000009</v>
      </c>
      <c r="G69" s="696">
        <v>24689.77332</v>
      </c>
      <c r="H69" s="696">
        <v>304795.71830000007</v>
      </c>
      <c r="I69" s="696">
        <v>26360.931710000001</v>
      </c>
    </row>
    <row r="70" spans="1:9" ht="17.45" customHeight="1">
      <c r="A70" s="697" t="s">
        <v>435</v>
      </c>
      <c r="B70" s="696">
        <v>-188171.66713999998</v>
      </c>
      <c r="C70" s="696">
        <v>-231383.79308</v>
      </c>
      <c r="D70" s="696">
        <v>-254265.50350000002</v>
      </c>
      <c r="E70" s="696">
        <v>-249158.42795000001</v>
      </c>
      <c r="F70" s="696">
        <v>-251763.36420000001</v>
      </c>
      <c r="G70" s="696">
        <v>-20462.101700000003</v>
      </c>
      <c r="H70" s="696">
        <v>-286494.35371</v>
      </c>
      <c r="I70" s="696">
        <v>-24801.446899999999</v>
      </c>
    </row>
    <row r="71" spans="1:9" ht="17.45" customHeight="1">
      <c r="A71" s="699" t="s">
        <v>436</v>
      </c>
      <c r="B71" s="696">
        <v>56035.396520000002</v>
      </c>
      <c r="C71" s="696">
        <v>57807.752660000006</v>
      </c>
      <c r="D71" s="696">
        <v>44242.586609999998</v>
      </c>
      <c r="E71" s="696">
        <v>58355.575020000004</v>
      </c>
      <c r="F71" s="696">
        <v>55756.749360000002</v>
      </c>
      <c r="G71" s="696">
        <v>4227.6716200000001</v>
      </c>
      <c r="H71" s="696">
        <v>18301.364590000001</v>
      </c>
      <c r="I71" s="696">
        <v>1559.4848100000004</v>
      </c>
    </row>
    <row r="72" spans="1:9" ht="17.45" customHeight="1">
      <c r="A72" s="699" t="s">
        <v>437</v>
      </c>
      <c r="B72" s="696">
        <v>36.003970000000002</v>
      </c>
      <c r="C72" s="696">
        <v>34.817920000000001</v>
      </c>
      <c r="D72" s="696">
        <v>24.506790000000002</v>
      </c>
      <c r="E72" s="696">
        <v>19.050990000000002</v>
      </c>
      <c r="F72" s="696">
        <v>211.90089000000003</v>
      </c>
      <c r="G72" s="696">
        <v>2.4430100000000006</v>
      </c>
      <c r="H72" s="696">
        <v>23.326930000000001</v>
      </c>
      <c r="I72" s="696">
        <v>0.87596000000000007</v>
      </c>
    </row>
    <row r="73" spans="1:9" ht="17.45" customHeight="1">
      <c r="A73" s="697" t="s">
        <v>438</v>
      </c>
      <c r="B73" s="696">
        <v>0.27811000000000002</v>
      </c>
      <c r="C73" s="696">
        <v>7.0000000000000021E-5</v>
      </c>
      <c r="D73" s="696">
        <v>1.298E-2</v>
      </c>
      <c r="E73" s="696">
        <v>1.1480000000000001E-2</v>
      </c>
      <c r="F73" s="696">
        <v>198.94950000000003</v>
      </c>
      <c r="G73" s="696">
        <v>-2.0000000000000002E-5</v>
      </c>
      <c r="H73" s="696">
        <v>-2.9364000000000003</v>
      </c>
      <c r="I73" s="696">
        <v>-0.46600000000000008</v>
      </c>
    </row>
    <row r="74" spans="1:9" ht="17.45" customHeight="1">
      <c r="A74" s="697" t="s">
        <v>439</v>
      </c>
      <c r="B74" s="696">
        <v>35.725860000000004</v>
      </c>
      <c r="C74" s="696">
        <v>34.81785</v>
      </c>
      <c r="D74" s="696">
        <v>24.493810000000003</v>
      </c>
      <c r="E74" s="696">
        <v>19.03951</v>
      </c>
      <c r="F74" s="696">
        <v>12.95139</v>
      </c>
      <c r="G74" s="696">
        <v>2.4430300000000007</v>
      </c>
      <c r="H74" s="696">
        <v>26.263330000000003</v>
      </c>
      <c r="I74" s="696">
        <v>1.34196</v>
      </c>
    </row>
    <row r="75" spans="1:9" ht="17.45" customHeight="1">
      <c r="A75" s="698" t="s">
        <v>440</v>
      </c>
      <c r="B75" s="696">
        <v>-20.772830000000003</v>
      </c>
      <c r="C75" s="696">
        <v>-3.8656299999999999</v>
      </c>
      <c r="D75" s="696">
        <v>-0.92315000000000014</v>
      </c>
      <c r="E75" s="696">
        <v>-0.69571000000000005</v>
      </c>
      <c r="F75" s="696">
        <v>-9.5681100000000026</v>
      </c>
      <c r="G75" s="696">
        <v>-7.5730000000000006E-2</v>
      </c>
      <c r="H75" s="696">
        <v>-9.7877399999999994</v>
      </c>
      <c r="I75" s="696">
        <v>-2.3690000000000003E-2</v>
      </c>
    </row>
    <row r="76" spans="1:9" ht="17.45" customHeight="1">
      <c r="A76" s="698" t="s">
        <v>1432</v>
      </c>
      <c r="B76" s="696">
        <v>-0.82377</v>
      </c>
      <c r="C76" s="696">
        <v>2.7059999999999997E-2</v>
      </c>
      <c r="D76" s="696">
        <v>-3.5749999999999997E-2</v>
      </c>
      <c r="E76" s="696">
        <v>0.13574000000000003</v>
      </c>
      <c r="F76" s="696">
        <v>-8.7843799999999987</v>
      </c>
      <c r="G76" s="696">
        <v>-1.542E-2</v>
      </c>
      <c r="H76" s="696">
        <v>-9.2690300000000025</v>
      </c>
      <c r="I76" s="696">
        <v>1.07E-3</v>
      </c>
    </row>
    <row r="77" spans="1:9" ht="17.45" customHeight="1">
      <c r="A77" s="697" t="s">
        <v>441</v>
      </c>
      <c r="B77" s="696">
        <v>-19.949060000000003</v>
      </c>
      <c r="C77" s="696">
        <v>-3.89269</v>
      </c>
      <c r="D77" s="696">
        <v>-0.88739999999999997</v>
      </c>
      <c r="E77" s="696">
        <v>-0.83145000000000002</v>
      </c>
      <c r="F77" s="696">
        <v>-0.78373000000000004</v>
      </c>
      <c r="G77" s="696">
        <v>-6.0310000000000002E-2</v>
      </c>
      <c r="H77" s="696">
        <v>-0.51871</v>
      </c>
      <c r="I77" s="696">
        <v>-2.4760000000000004E-2</v>
      </c>
    </row>
    <row r="78" spans="1:9" ht="17.45" customHeight="1">
      <c r="A78" s="698" t="s">
        <v>442</v>
      </c>
      <c r="B78" s="696">
        <v>56050.627660000006</v>
      </c>
      <c r="C78" s="696">
        <v>57838.704950000007</v>
      </c>
      <c r="D78" s="696">
        <v>44266.170250000003</v>
      </c>
      <c r="E78" s="696">
        <v>58373.9303</v>
      </c>
      <c r="F78" s="696">
        <v>55959.082139999999</v>
      </c>
      <c r="G78" s="696">
        <v>4230.0389000000005</v>
      </c>
      <c r="H78" s="696">
        <v>18314.903780000001</v>
      </c>
      <c r="I78" s="696">
        <v>1560.33708</v>
      </c>
    </row>
    <row r="79" spans="1:9" ht="17.45" customHeight="1">
      <c r="A79" s="695" t="s">
        <v>443</v>
      </c>
      <c r="B79" s="696">
        <v>461.80973</v>
      </c>
      <c r="C79" s="696">
        <v>229.49343000000002</v>
      </c>
      <c r="D79" s="696">
        <v>118.56693</v>
      </c>
      <c r="E79" s="696">
        <v>205.54554000000002</v>
      </c>
      <c r="F79" s="696">
        <v>5586.2416499999999</v>
      </c>
      <c r="G79" s="696">
        <v>0.42757000000000001</v>
      </c>
      <c r="H79" s="696">
        <v>174.64964000000001</v>
      </c>
      <c r="I79" s="696">
        <v>0</v>
      </c>
    </row>
    <row r="80" spans="1:9" ht="17.45" customHeight="1">
      <c r="A80" s="699" t="s">
        <v>444</v>
      </c>
      <c r="B80" s="696">
        <v>56512.437390000006</v>
      </c>
      <c r="C80" s="696">
        <v>58068.198380000002</v>
      </c>
      <c r="D80" s="696">
        <v>44384.737179999996</v>
      </c>
      <c r="E80" s="696">
        <v>58579.475840000006</v>
      </c>
      <c r="F80" s="696">
        <v>61545.323790000002</v>
      </c>
      <c r="G80" s="696">
        <v>4230.4664699999994</v>
      </c>
      <c r="H80" s="696">
        <v>18489.553420000004</v>
      </c>
      <c r="I80" s="696">
        <v>1560.33708</v>
      </c>
    </row>
    <row r="81" spans="1:9" ht="17.45" customHeight="1">
      <c r="A81" s="695" t="s">
        <v>445</v>
      </c>
      <c r="B81" s="696">
        <v>3.6346999999999996</v>
      </c>
      <c r="C81" s="696">
        <v>228.97076000000001</v>
      </c>
      <c r="D81" s="696">
        <v>693.07687999999996</v>
      </c>
      <c r="E81" s="696">
        <v>-610.18702000000008</v>
      </c>
      <c r="F81" s="696">
        <v>-783.9993300000001</v>
      </c>
      <c r="G81" s="696">
        <v>-2983.2293599999998</v>
      </c>
      <c r="H81" s="696">
        <v>-3964.0118499999999</v>
      </c>
      <c r="I81" s="696">
        <v>-286.52716999999996</v>
      </c>
    </row>
    <row r="82" spans="1:9" ht="17.45" customHeight="1">
      <c r="A82" s="698" t="s">
        <v>446</v>
      </c>
      <c r="B82" s="696">
        <v>56516.072090000001</v>
      </c>
      <c r="C82" s="696">
        <v>58297.169140000005</v>
      </c>
      <c r="D82" s="696">
        <v>45077.814060000004</v>
      </c>
      <c r="E82" s="696">
        <v>57969.288820000009</v>
      </c>
      <c r="F82" s="696">
        <v>60761.324460000011</v>
      </c>
      <c r="G82" s="696">
        <v>1247.2371100000003</v>
      </c>
      <c r="H82" s="696">
        <v>14525.541570000001</v>
      </c>
      <c r="I82" s="696">
        <v>1273.8099099999999</v>
      </c>
    </row>
    <row r="83" spans="1:9" ht="17.45" customHeight="1">
      <c r="A83" s="695" t="s">
        <v>1467</v>
      </c>
      <c r="B83" s="696">
        <v>0</v>
      </c>
      <c r="C83" s="696">
        <v>0</v>
      </c>
      <c r="D83" s="696">
        <v>0</v>
      </c>
      <c r="E83" s="696">
        <v>0</v>
      </c>
      <c r="F83" s="696">
        <v>0</v>
      </c>
      <c r="G83" s="696">
        <v>0</v>
      </c>
      <c r="H83" s="696">
        <v>0</v>
      </c>
      <c r="I83" s="696">
        <v>0</v>
      </c>
    </row>
    <row r="84" spans="1:9" ht="17.45" customHeight="1">
      <c r="A84" s="698" t="s">
        <v>447</v>
      </c>
      <c r="B84" s="696">
        <v>56516.072090000001</v>
      </c>
      <c r="C84" s="696">
        <v>58297.169140000005</v>
      </c>
      <c r="D84" s="696">
        <v>45077.814060000004</v>
      </c>
      <c r="E84" s="696">
        <v>57969.288820000009</v>
      </c>
      <c r="F84" s="696">
        <v>60761.324460000011</v>
      </c>
      <c r="G84" s="696">
        <v>1247.2371100000003</v>
      </c>
      <c r="H84" s="696">
        <v>14525.541570000001</v>
      </c>
      <c r="I84" s="696">
        <v>1273.8099099999999</v>
      </c>
    </row>
    <row r="85" spans="1:9" ht="17.45" customHeight="1" thickBot="1">
      <c r="A85" s="695" t="s">
        <v>448</v>
      </c>
      <c r="B85" s="696">
        <v>-20710.337</v>
      </c>
      <c r="C85" s="696">
        <v>-22014.191999999999</v>
      </c>
      <c r="D85" s="696">
        <v>-17158.514999999999</v>
      </c>
      <c r="E85" s="696">
        <v>-27045.847000000005</v>
      </c>
      <c r="F85" s="696">
        <v>-31934.726000000002</v>
      </c>
      <c r="G85" s="696">
        <v>0</v>
      </c>
      <c r="H85" s="696">
        <v>-5843.1096900000011</v>
      </c>
      <c r="I85" s="696">
        <v>0</v>
      </c>
    </row>
    <row r="86" spans="1:9" ht="17.45" customHeight="1" thickTop="1" thickBot="1">
      <c r="A86" s="687" t="s">
        <v>449</v>
      </c>
      <c r="B86" s="688">
        <v>35805.735090000002</v>
      </c>
      <c r="C86" s="688">
        <v>36282.97714000001</v>
      </c>
      <c r="D86" s="688">
        <v>27919.299059999998</v>
      </c>
      <c r="E86" s="688">
        <v>30923.44182</v>
      </c>
      <c r="F86" s="688">
        <v>28826.598460000001</v>
      </c>
      <c r="G86" s="688">
        <v>1247.2371100000003</v>
      </c>
      <c r="H86" s="688">
        <v>8682.4318800000001</v>
      </c>
      <c r="I86" s="688">
        <v>1273.8099099999999</v>
      </c>
    </row>
    <row r="87" spans="1:9" ht="28.5" customHeight="1" thickTop="1" thickBot="1">
      <c r="A87" s="247"/>
      <c r="B87" s="317"/>
      <c r="C87" s="317"/>
      <c r="D87" s="317"/>
      <c r="E87" s="317"/>
      <c r="F87" s="317"/>
      <c r="G87" s="317"/>
      <c r="H87" s="317"/>
      <c r="I87" s="317"/>
    </row>
    <row r="88" spans="1:9" ht="18.75" thickTop="1">
      <c r="A88" s="248"/>
      <c r="B88" s="24"/>
      <c r="C88" s="24"/>
      <c r="D88" s="24"/>
      <c r="E88" s="24"/>
      <c r="F88" s="24"/>
      <c r="G88" s="24"/>
      <c r="H88" s="24"/>
    </row>
    <row r="89" spans="1:9">
      <c r="A89" s="248"/>
      <c r="B89" s="24"/>
      <c r="C89" s="24"/>
      <c r="D89" s="24"/>
      <c r="E89" s="24"/>
      <c r="F89" s="24"/>
      <c r="G89" s="24"/>
      <c r="H89" s="24"/>
    </row>
    <row r="90" spans="1:9" ht="19.5">
      <c r="A90" s="249"/>
      <c r="B90" s="24"/>
      <c r="C90" s="24"/>
      <c r="D90" s="24"/>
      <c r="E90" s="24"/>
      <c r="F90" s="24"/>
      <c r="G90" s="24"/>
      <c r="H90" s="24"/>
    </row>
    <row r="91" spans="1:9" ht="19.5">
      <c r="A91" s="249"/>
      <c r="B91" s="24"/>
      <c r="C91" s="24"/>
      <c r="D91" s="24"/>
      <c r="E91" s="24"/>
      <c r="F91" s="24"/>
      <c r="G91" s="24"/>
      <c r="H91" s="24"/>
    </row>
    <row r="92" spans="1:9" ht="19.5">
      <c r="A92" s="249"/>
      <c r="B92" s="24"/>
      <c r="C92" s="24"/>
      <c r="D92" s="24"/>
      <c r="E92" s="24"/>
      <c r="F92" s="24"/>
      <c r="G92" s="24"/>
      <c r="H92" s="24"/>
    </row>
    <row r="93" spans="1:9" ht="19.5">
      <c r="A93" s="250"/>
      <c r="B93" s="24"/>
      <c r="C93" s="24"/>
      <c r="D93" s="24"/>
      <c r="E93" s="24"/>
      <c r="F93" s="24"/>
      <c r="G93" s="24"/>
      <c r="H93" s="24"/>
    </row>
    <row r="94" spans="1:9" ht="19.5">
      <c r="A94" s="250"/>
      <c r="B94" s="24"/>
      <c r="C94" s="24"/>
      <c r="D94" s="24"/>
      <c r="E94" s="24"/>
      <c r="F94" s="24"/>
      <c r="G94" s="24"/>
      <c r="H94" s="24"/>
    </row>
    <row r="95" spans="1:9" ht="19.5">
      <c r="A95" s="250"/>
      <c r="B95" s="24"/>
      <c r="C95" s="24"/>
      <c r="D95" s="24"/>
      <c r="E95" s="24"/>
      <c r="F95" s="24"/>
      <c r="G95" s="24"/>
      <c r="H95" s="24"/>
    </row>
    <row r="96" spans="1:9" ht="19.5">
      <c r="A96" s="249"/>
      <c r="B96" s="24"/>
      <c r="C96" s="24"/>
      <c r="D96" s="24"/>
      <c r="E96" s="24"/>
      <c r="F96" s="24"/>
      <c r="G96" s="24"/>
      <c r="H96" s="24"/>
    </row>
    <row r="97" spans="1:8" ht="19.5">
      <c r="A97" s="249"/>
      <c r="B97" s="24"/>
      <c r="C97" s="24"/>
      <c r="D97" s="24"/>
      <c r="E97" s="24"/>
      <c r="F97" s="24"/>
      <c r="G97" s="24"/>
      <c r="H97" s="24"/>
    </row>
    <row r="98" spans="1:8" ht="19.5">
      <c r="A98" s="249"/>
      <c r="B98" s="24"/>
      <c r="C98" s="24"/>
      <c r="D98" s="24"/>
      <c r="E98" s="24"/>
      <c r="F98" s="24"/>
      <c r="G98" s="24"/>
      <c r="H98" s="24"/>
    </row>
    <row r="99" spans="1:8" ht="19.5">
      <c r="A99" s="249"/>
      <c r="B99" s="24"/>
      <c r="C99" s="24"/>
      <c r="D99" s="24"/>
      <c r="E99" s="24"/>
      <c r="F99" s="24"/>
      <c r="G99" s="24"/>
      <c r="H99" s="24"/>
    </row>
    <row r="100" spans="1:8" ht="19.5">
      <c r="A100" s="249"/>
      <c r="B100" s="24"/>
      <c r="C100" s="24"/>
      <c r="D100" s="24"/>
      <c r="E100" s="24"/>
      <c r="F100" s="24"/>
      <c r="G100" s="24"/>
      <c r="H100" s="24"/>
    </row>
    <row r="101" spans="1:8" ht="19.5">
      <c r="A101" s="54"/>
      <c r="B101" s="24"/>
      <c r="C101" s="24"/>
      <c r="D101" s="24"/>
      <c r="E101" s="24"/>
      <c r="F101" s="24"/>
      <c r="G101" s="24"/>
      <c r="H101" s="24"/>
    </row>
    <row r="102" spans="1:8">
      <c r="A102" s="55"/>
      <c r="B102" s="24"/>
      <c r="C102" s="24"/>
      <c r="D102" s="24"/>
      <c r="E102" s="24"/>
      <c r="F102" s="24"/>
      <c r="G102" s="24"/>
      <c r="H102" s="24"/>
    </row>
    <row r="103" spans="1:8">
      <c r="A103" s="55"/>
      <c r="B103" s="24"/>
      <c r="C103" s="24"/>
      <c r="D103" s="24"/>
      <c r="E103" s="24"/>
      <c r="F103" s="24"/>
      <c r="G103" s="24"/>
      <c r="H103" s="24"/>
    </row>
    <row r="104" spans="1:8">
      <c r="A104" s="55"/>
      <c r="B104" s="24"/>
      <c r="C104" s="24"/>
      <c r="D104" s="24"/>
      <c r="E104" s="24"/>
      <c r="F104" s="24"/>
      <c r="G104" s="24"/>
      <c r="H104" s="24"/>
    </row>
    <row r="105" spans="1:8">
      <c r="A105" s="55"/>
      <c r="B105" s="24"/>
      <c r="C105" s="24"/>
      <c r="D105" s="24"/>
      <c r="E105" s="24"/>
      <c r="F105" s="24"/>
      <c r="G105" s="24"/>
      <c r="H105" s="24"/>
    </row>
    <row r="106" spans="1:8">
      <c r="A106" s="55"/>
      <c r="B106" s="24"/>
      <c r="C106" s="24"/>
      <c r="D106" s="24"/>
      <c r="E106" s="24"/>
      <c r="F106" s="24"/>
      <c r="G106" s="24"/>
      <c r="H106" s="24"/>
    </row>
    <row r="107" spans="1:8">
      <c r="A107" s="55"/>
      <c r="B107" s="24"/>
      <c r="C107" s="24"/>
      <c r="D107" s="24"/>
      <c r="E107" s="24"/>
      <c r="F107" s="24"/>
      <c r="G107" s="24"/>
      <c r="H107" s="24"/>
    </row>
    <row r="108" spans="1:8">
      <c r="A108" s="55"/>
      <c r="B108" s="24"/>
      <c r="C108" s="24"/>
      <c r="D108" s="24"/>
      <c r="E108" s="24"/>
      <c r="F108" s="24"/>
      <c r="G108" s="24"/>
      <c r="H108" s="24"/>
    </row>
    <row r="109" spans="1:8">
      <c r="A109" s="55"/>
      <c r="B109" s="24"/>
      <c r="C109" s="24"/>
      <c r="D109" s="24"/>
      <c r="E109" s="24"/>
      <c r="F109" s="24"/>
      <c r="G109" s="24"/>
      <c r="H109" s="24"/>
    </row>
    <row r="110" spans="1:8" ht="19.5">
      <c r="A110" s="249"/>
      <c r="B110" s="24"/>
      <c r="C110" s="24"/>
      <c r="D110" s="24"/>
      <c r="E110" s="24"/>
      <c r="F110" s="24"/>
      <c r="G110" s="24"/>
      <c r="H110" s="24"/>
    </row>
    <row r="111" spans="1:8" ht="19.5">
      <c r="A111" s="249"/>
      <c r="B111" s="24"/>
      <c r="C111" s="24"/>
      <c r="D111" s="24"/>
      <c r="E111" s="24"/>
      <c r="F111" s="24"/>
      <c r="G111" s="24"/>
      <c r="H111" s="24"/>
    </row>
    <row r="112" spans="1:8" ht="19.5">
      <c r="A112" s="250"/>
      <c r="B112" s="24"/>
      <c r="C112" s="24"/>
      <c r="D112" s="24"/>
      <c r="E112" s="24"/>
      <c r="F112" s="24"/>
      <c r="G112" s="24"/>
      <c r="H112" s="24"/>
    </row>
    <row r="113" spans="1:8" ht="19.5">
      <c r="A113" s="250"/>
      <c r="B113" s="24"/>
      <c r="C113" s="24"/>
      <c r="D113" s="24"/>
      <c r="E113" s="24"/>
      <c r="F113" s="24"/>
      <c r="G113" s="24"/>
      <c r="H113" s="24"/>
    </row>
    <row r="114" spans="1:8" ht="19.5">
      <c r="A114" s="250"/>
      <c r="B114" s="24"/>
      <c r="C114" s="24"/>
      <c r="D114" s="24"/>
      <c r="E114" s="24"/>
      <c r="F114" s="24"/>
      <c r="G114" s="24"/>
      <c r="H114" s="24"/>
    </row>
    <row r="115" spans="1:8" ht="19.5">
      <c r="A115" s="249"/>
      <c r="B115" s="24"/>
      <c r="C115" s="24"/>
      <c r="D115" s="24"/>
      <c r="E115" s="24"/>
      <c r="F115" s="24"/>
      <c r="G115" s="24"/>
      <c r="H115" s="24"/>
    </row>
    <row r="116" spans="1:8" ht="19.5">
      <c r="A116" s="249"/>
      <c r="B116" s="24"/>
      <c r="C116" s="24"/>
      <c r="D116" s="24"/>
      <c r="E116" s="24"/>
      <c r="F116" s="24"/>
      <c r="G116" s="24"/>
      <c r="H116" s="24"/>
    </row>
    <row r="117" spans="1:8" ht="19.5">
      <c r="A117" s="249"/>
      <c r="B117" s="24"/>
      <c r="C117" s="24"/>
      <c r="D117" s="24"/>
      <c r="E117" s="24"/>
      <c r="F117" s="24"/>
      <c r="G117" s="24"/>
      <c r="H117" s="24"/>
    </row>
    <row r="118" spans="1:8" ht="19.5">
      <c r="A118" s="249"/>
      <c r="B118" s="24"/>
      <c r="C118" s="24"/>
      <c r="D118" s="24"/>
      <c r="E118" s="24"/>
      <c r="F118" s="24"/>
      <c r="G118" s="24"/>
      <c r="H118" s="24"/>
    </row>
    <row r="119" spans="1:8" ht="19.5">
      <c r="A119" s="249"/>
      <c r="B119" s="24"/>
      <c r="C119" s="24"/>
      <c r="D119" s="24"/>
      <c r="E119" s="24"/>
      <c r="F119" s="24"/>
      <c r="G119" s="24"/>
      <c r="H119" s="24"/>
    </row>
    <row r="120" spans="1:8" ht="19.5">
      <c r="A120" s="249"/>
      <c r="B120" s="24"/>
      <c r="C120" s="24"/>
      <c r="D120" s="24"/>
      <c r="E120" s="24"/>
      <c r="F120" s="24"/>
      <c r="G120" s="24"/>
      <c r="H120" s="24"/>
    </row>
    <row r="121" spans="1:8" ht="19.5">
      <c r="A121" s="249"/>
      <c r="B121" s="24"/>
      <c r="C121" s="24"/>
      <c r="D121" s="24"/>
      <c r="E121" s="24"/>
      <c r="F121" s="24"/>
      <c r="G121" s="24"/>
      <c r="H121" s="24"/>
    </row>
    <row r="122" spans="1:8" ht="19.5">
      <c r="A122" s="250"/>
      <c r="B122" s="24"/>
      <c r="C122" s="24"/>
      <c r="D122" s="24"/>
      <c r="E122" s="24"/>
      <c r="F122" s="24"/>
      <c r="G122" s="24"/>
      <c r="H122" s="24"/>
    </row>
    <row r="123" spans="1:8" ht="19.5">
      <c r="A123" s="249"/>
      <c r="B123" s="24"/>
      <c r="C123" s="24"/>
      <c r="D123" s="24"/>
      <c r="E123" s="24"/>
      <c r="F123" s="24"/>
      <c r="G123" s="24"/>
      <c r="H123" s="24"/>
    </row>
    <row r="124" spans="1:8" ht="19.5">
      <c r="A124" s="249"/>
      <c r="B124" s="24"/>
      <c r="C124" s="24"/>
      <c r="D124" s="24"/>
      <c r="E124" s="24"/>
      <c r="F124" s="24"/>
      <c r="G124" s="24"/>
      <c r="H124" s="24"/>
    </row>
    <row r="125" spans="1:8" ht="19.5">
      <c r="A125" s="249"/>
      <c r="B125" s="24"/>
      <c r="C125" s="24"/>
      <c r="D125" s="24"/>
      <c r="E125" s="24"/>
      <c r="F125" s="24"/>
      <c r="G125" s="24"/>
      <c r="H125" s="24"/>
    </row>
    <row r="126" spans="1:8" ht="19.5">
      <c r="A126" s="249"/>
      <c r="B126" s="24"/>
      <c r="C126" s="24"/>
      <c r="D126" s="24"/>
      <c r="E126" s="24"/>
      <c r="F126" s="24"/>
      <c r="G126" s="24"/>
      <c r="H126" s="24"/>
    </row>
    <row r="127" spans="1:8" ht="19.5">
      <c r="A127" s="249"/>
      <c r="B127" s="24"/>
      <c r="C127" s="24"/>
      <c r="D127" s="24"/>
      <c r="E127" s="24"/>
      <c r="F127" s="24"/>
      <c r="G127" s="24"/>
      <c r="H127" s="24"/>
    </row>
    <row r="128" spans="1:8" ht="19.5">
      <c r="A128" s="250"/>
      <c r="B128" s="24"/>
      <c r="C128" s="24"/>
      <c r="D128" s="24"/>
      <c r="E128" s="24"/>
      <c r="F128" s="24"/>
      <c r="G128" s="24"/>
      <c r="H128" s="24"/>
    </row>
    <row r="129" spans="1:8" ht="19.5">
      <c r="A129" s="249"/>
      <c r="B129" s="24"/>
      <c r="C129" s="24"/>
      <c r="D129" s="24"/>
      <c r="E129" s="24"/>
      <c r="F129" s="24"/>
      <c r="G129" s="24"/>
      <c r="H129" s="24"/>
    </row>
    <row r="130" spans="1:8" ht="19.5">
      <c r="A130" s="249"/>
      <c r="B130" s="24"/>
      <c r="C130" s="24"/>
      <c r="D130" s="24"/>
      <c r="E130" s="24"/>
      <c r="F130" s="24"/>
      <c r="G130" s="24"/>
      <c r="H130" s="24"/>
    </row>
    <row r="131" spans="1:8" ht="19.5">
      <c r="A131" s="249"/>
      <c r="B131" s="24"/>
      <c r="C131" s="24"/>
      <c r="D131" s="24"/>
      <c r="E131" s="24"/>
      <c r="F131" s="24"/>
      <c r="G131" s="24"/>
      <c r="H131" s="24"/>
    </row>
    <row r="132" spans="1:8" ht="19.5">
      <c r="A132" s="250"/>
      <c r="B132" s="24"/>
      <c r="C132" s="24"/>
      <c r="D132" s="24"/>
      <c r="E132" s="24"/>
      <c r="F132" s="24"/>
      <c r="G132" s="24"/>
      <c r="H132" s="24"/>
    </row>
    <row r="133" spans="1:8" ht="19.5">
      <c r="A133" s="249"/>
      <c r="B133" s="24"/>
      <c r="C133" s="24"/>
      <c r="D133" s="24"/>
      <c r="E133" s="24"/>
      <c r="F133" s="24"/>
      <c r="G133" s="24"/>
      <c r="H133" s="24"/>
    </row>
    <row r="134" spans="1:8" ht="19.5">
      <c r="A134" s="249"/>
      <c r="B134" s="24"/>
      <c r="C134" s="24"/>
      <c r="D134" s="24"/>
      <c r="E134" s="24"/>
      <c r="F134" s="24"/>
      <c r="G134" s="24"/>
      <c r="H134" s="24"/>
    </row>
    <row r="135" spans="1:8" ht="19.5">
      <c r="A135" s="249"/>
      <c r="B135" s="24"/>
      <c r="C135" s="24"/>
      <c r="D135" s="24"/>
      <c r="E135" s="24"/>
      <c r="F135" s="24"/>
      <c r="G135" s="24"/>
      <c r="H135" s="24"/>
    </row>
    <row r="136" spans="1:8" ht="19.5">
      <c r="A136" s="249"/>
      <c r="B136" s="24"/>
      <c r="C136" s="24"/>
      <c r="D136" s="24"/>
      <c r="E136" s="24"/>
      <c r="F136" s="24"/>
      <c r="G136" s="24"/>
      <c r="H136" s="24"/>
    </row>
    <row r="137" spans="1:8" ht="19.5">
      <c r="A137" s="250"/>
      <c r="B137" s="24"/>
      <c r="C137" s="24"/>
      <c r="D137" s="24"/>
      <c r="E137" s="24"/>
      <c r="F137" s="24"/>
      <c r="G137" s="24"/>
      <c r="H137" s="24"/>
    </row>
    <row r="138" spans="1:8" ht="19.5">
      <c r="A138" s="249"/>
      <c r="B138" s="24"/>
      <c r="C138" s="24"/>
      <c r="D138" s="24"/>
      <c r="E138" s="24"/>
      <c r="F138" s="24"/>
      <c r="G138" s="24"/>
      <c r="H138" s="24"/>
    </row>
    <row r="139" spans="1:8" ht="19.5">
      <c r="A139" s="249"/>
      <c r="B139" s="24"/>
      <c r="C139" s="24"/>
      <c r="D139" s="24"/>
      <c r="E139" s="24"/>
      <c r="F139" s="24"/>
      <c r="G139" s="24"/>
      <c r="H139" s="24"/>
    </row>
    <row r="140" spans="1:8" ht="19.5">
      <c r="A140" s="249"/>
      <c r="B140" s="24"/>
      <c r="C140" s="24"/>
      <c r="D140" s="24"/>
      <c r="E140" s="24"/>
      <c r="F140" s="24"/>
      <c r="G140" s="24"/>
      <c r="H140" s="24"/>
    </row>
    <row r="141" spans="1:8" ht="19.5">
      <c r="A141" s="249"/>
      <c r="B141" s="24"/>
      <c r="C141" s="24"/>
      <c r="D141" s="24"/>
      <c r="E141" s="24"/>
      <c r="F141" s="24"/>
      <c r="G141" s="24"/>
      <c r="H141" s="24"/>
    </row>
    <row r="142" spans="1:8" ht="19.5">
      <c r="A142" s="250"/>
      <c r="B142" s="24"/>
      <c r="C142" s="24"/>
      <c r="D142" s="24"/>
      <c r="E142" s="24"/>
      <c r="F142" s="24"/>
      <c r="G142" s="24"/>
      <c r="H142" s="24"/>
    </row>
    <row r="143" spans="1:8" ht="19.5">
      <c r="A143" s="250"/>
      <c r="B143" s="24"/>
      <c r="C143" s="24"/>
      <c r="D143" s="24"/>
      <c r="E143" s="24"/>
      <c r="F143" s="24"/>
      <c r="G143" s="24"/>
      <c r="H143" s="24"/>
    </row>
    <row r="144" spans="1:8" ht="19.5">
      <c r="A144" s="250"/>
      <c r="B144" s="24"/>
      <c r="C144" s="24"/>
      <c r="D144" s="24"/>
      <c r="E144" s="24"/>
      <c r="F144" s="24"/>
      <c r="G144" s="24"/>
      <c r="H144" s="24"/>
    </row>
    <row r="145" spans="1:8" ht="19.5">
      <c r="A145" s="249"/>
      <c r="B145" s="24"/>
      <c r="C145" s="24"/>
      <c r="D145" s="24"/>
      <c r="E145" s="24"/>
      <c r="F145" s="24"/>
      <c r="G145" s="24"/>
      <c r="H145" s="24"/>
    </row>
    <row r="146" spans="1:8" ht="19.5">
      <c r="A146" s="249"/>
      <c r="B146" s="24"/>
      <c r="C146" s="24"/>
      <c r="D146" s="24"/>
      <c r="E146" s="24"/>
      <c r="F146" s="24"/>
      <c r="G146" s="24"/>
      <c r="H146" s="24"/>
    </row>
    <row r="147" spans="1:8" ht="19.5">
      <c r="A147" s="57"/>
      <c r="B147" s="24"/>
      <c r="C147" s="24"/>
      <c r="D147" s="24"/>
      <c r="E147" s="24"/>
      <c r="F147" s="24"/>
      <c r="G147" s="24"/>
      <c r="H147" s="24"/>
    </row>
    <row r="148" spans="1:8" ht="19.5">
      <c r="A148" s="250"/>
      <c r="B148" s="24"/>
      <c r="C148" s="24"/>
      <c r="D148" s="24"/>
      <c r="E148" s="24"/>
      <c r="F148" s="24"/>
      <c r="G148" s="24"/>
      <c r="H148" s="24"/>
    </row>
    <row r="149" spans="1:8" ht="19.5">
      <c r="A149" s="249"/>
      <c r="B149" s="24"/>
      <c r="C149" s="24"/>
      <c r="D149" s="24"/>
      <c r="E149" s="24"/>
      <c r="F149" s="24"/>
      <c r="G149" s="24"/>
      <c r="H149" s="24"/>
    </row>
    <row r="150" spans="1:8" ht="19.5">
      <c r="A150" s="249"/>
      <c r="B150" s="24"/>
      <c r="C150" s="24"/>
      <c r="D150" s="24"/>
      <c r="E150" s="24"/>
      <c r="F150" s="24"/>
      <c r="G150" s="24"/>
      <c r="H150" s="24"/>
    </row>
    <row r="151" spans="1:8" ht="19.5">
      <c r="A151" s="249"/>
      <c r="B151" s="24"/>
      <c r="C151" s="24"/>
      <c r="D151" s="24"/>
      <c r="E151" s="24"/>
      <c r="F151" s="24"/>
      <c r="G151" s="24"/>
      <c r="H151" s="24"/>
    </row>
    <row r="152" spans="1:8" ht="19.5">
      <c r="A152" s="250"/>
      <c r="B152" s="24"/>
      <c r="C152" s="24"/>
      <c r="D152" s="24"/>
      <c r="E152" s="24"/>
      <c r="F152" s="24"/>
      <c r="G152" s="24"/>
      <c r="H152" s="24"/>
    </row>
    <row r="153" spans="1:8" ht="19.5">
      <c r="A153" s="249"/>
      <c r="B153" s="24"/>
      <c r="C153" s="24"/>
      <c r="D153" s="24"/>
      <c r="E153" s="24"/>
      <c r="F153" s="24"/>
      <c r="G153" s="24"/>
      <c r="H153" s="24"/>
    </row>
    <row r="154" spans="1:8" ht="19.5">
      <c r="A154" s="249"/>
      <c r="B154" s="24"/>
      <c r="C154" s="24"/>
      <c r="D154" s="24"/>
      <c r="E154" s="24"/>
      <c r="F154" s="24"/>
      <c r="G154" s="24"/>
      <c r="H154" s="24"/>
    </row>
    <row r="155" spans="1:8" ht="19.5">
      <c r="A155" s="249"/>
      <c r="B155" s="24"/>
      <c r="C155" s="24"/>
      <c r="D155" s="24"/>
      <c r="E155" s="24"/>
      <c r="F155" s="24"/>
      <c r="G155" s="24"/>
      <c r="H155" s="24"/>
    </row>
    <row r="156" spans="1:8" ht="19.5">
      <c r="A156" s="250"/>
      <c r="B156" s="24"/>
      <c r="C156" s="24"/>
      <c r="D156" s="24"/>
      <c r="E156" s="24"/>
      <c r="F156" s="24"/>
      <c r="G156" s="24"/>
      <c r="H156" s="24"/>
    </row>
    <row r="157" spans="1:8" ht="19.5">
      <c r="A157" s="249"/>
      <c r="B157" s="24"/>
      <c r="C157" s="24"/>
      <c r="D157" s="24"/>
      <c r="E157" s="24"/>
      <c r="F157" s="24"/>
      <c r="G157" s="24"/>
      <c r="H157" s="24"/>
    </row>
    <row r="158" spans="1:8" ht="19.5">
      <c r="A158" s="249"/>
      <c r="B158" s="24"/>
      <c r="C158" s="24"/>
      <c r="D158" s="24"/>
      <c r="E158" s="24"/>
      <c r="F158" s="24"/>
      <c r="G158" s="24"/>
      <c r="H158" s="24"/>
    </row>
    <row r="159" spans="1:8" ht="19.5">
      <c r="A159" s="249"/>
      <c r="B159" s="24"/>
      <c r="C159" s="24"/>
      <c r="D159" s="24"/>
      <c r="E159" s="24"/>
      <c r="F159" s="24"/>
      <c r="G159" s="24"/>
      <c r="H159" s="24"/>
    </row>
    <row r="160" spans="1:8" ht="19.5">
      <c r="A160" s="250"/>
      <c r="B160" s="24"/>
      <c r="C160" s="24"/>
      <c r="D160" s="24"/>
      <c r="E160" s="24"/>
      <c r="F160" s="24"/>
      <c r="G160" s="24"/>
      <c r="H160" s="24"/>
    </row>
    <row r="161" spans="1:8" ht="19.5">
      <c r="A161" s="249"/>
      <c r="B161" s="24"/>
      <c r="C161" s="24"/>
      <c r="D161" s="24"/>
      <c r="E161" s="24"/>
      <c r="F161" s="24"/>
      <c r="G161" s="24"/>
      <c r="H161" s="24"/>
    </row>
    <row r="162" spans="1:8" ht="19.5">
      <c r="A162" s="249"/>
      <c r="B162" s="24"/>
      <c r="C162" s="24"/>
      <c r="D162" s="24"/>
      <c r="E162" s="24"/>
      <c r="F162" s="24"/>
      <c r="G162" s="24"/>
      <c r="H162" s="24"/>
    </row>
    <row r="163" spans="1:8" ht="19.5">
      <c r="A163" s="249"/>
      <c r="B163" s="24"/>
      <c r="C163" s="24"/>
      <c r="D163" s="24"/>
      <c r="E163" s="24"/>
      <c r="F163" s="24"/>
      <c r="G163" s="24"/>
      <c r="H163" s="24"/>
    </row>
    <row r="164" spans="1:8" ht="19.5">
      <c r="A164" s="56"/>
      <c r="B164" s="24"/>
      <c r="C164" s="24"/>
      <c r="D164" s="24"/>
      <c r="E164" s="24"/>
      <c r="F164" s="24"/>
      <c r="G164" s="24"/>
      <c r="H164" s="24"/>
    </row>
    <row r="165" spans="1:8" ht="19.5">
      <c r="A165" s="56"/>
      <c r="B165" s="24"/>
      <c r="C165" s="24"/>
      <c r="D165" s="24"/>
      <c r="E165" s="24"/>
      <c r="F165" s="24"/>
      <c r="G165" s="24"/>
      <c r="H165" s="24"/>
    </row>
    <row r="166" spans="1:8" ht="19.5">
      <c r="A166" s="56"/>
      <c r="B166" s="24"/>
      <c r="C166" s="24"/>
      <c r="D166" s="24"/>
      <c r="E166" s="24"/>
      <c r="F166" s="24"/>
      <c r="G166" s="24"/>
      <c r="H166" s="24"/>
    </row>
    <row r="167" spans="1:8" ht="19.5">
      <c r="A167" s="54"/>
      <c r="B167" s="24"/>
      <c r="C167" s="24"/>
      <c r="D167" s="24"/>
      <c r="E167" s="24"/>
      <c r="F167" s="24"/>
      <c r="G167" s="24"/>
      <c r="H167" s="24"/>
    </row>
    <row r="168" spans="1:8" ht="19.5">
      <c r="A168" s="54"/>
      <c r="B168" s="24"/>
      <c r="C168" s="24"/>
      <c r="D168" s="24"/>
      <c r="E168" s="24"/>
      <c r="F168" s="24"/>
      <c r="G168" s="24"/>
      <c r="H168" s="24"/>
    </row>
    <row r="169" spans="1:8" ht="19.5">
      <c r="A169" s="250"/>
      <c r="B169" s="24"/>
      <c r="C169" s="24"/>
      <c r="D169" s="24"/>
      <c r="E169" s="24"/>
      <c r="F169" s="24"/>
      <c r="G169" s="24"/>
      <c r="H169" s="24"/>
    </row>
    <row r="170" spans="1:8" ht="19.5">
      <c r="A170" s="249"/>
      <c r="B170" s="24"/>
      <c r="C170" s="24"/>
      <c r="D170" s="24"/>
      <c r="E170" s="24"/>
      <c r="F170" s="24"/>
      <c r="G170" s="24"/>
      <c r="H170" s="24"/>
    </row>
    <row r="171" spans="1:8" ht="19.5">
      <c r="A171" s="249"/>
      <c r="B171" s="24"/>
      <c r="C171" s="24"/>
      <c r="D171" s="24"/>
      <c r="E171" s="24"/>
      <c r="F171" s="24"/>
      <c r="G171" s="24"/>
      <c r="H171" s="24"/>
    </row>
    <row r="172" spans="1:8" ht="19.5">
      <c r="A172" s="249"/>
      <c r="B172" s="24"/>
      <c r="C172" s="24"/>
      <c r="D172" s="24"/>
      <c r="E172" s="24"/>
      <c r="F172" s="24"/>
      <c r="G172" s="24"/>
      <c r="H172" s="24"/>
    </row>
    <row r="173" spans="1:8" ht="19.5">
      <c r="A173" s="249"/>
      <c r="B173" s="24"/>
      <c r="C173" s="24"/>
      <c r="D173" s="24"/>
      <c r="E173" s="24"/>
      <c r="F173" s="24"/>
      <c r="G173" s="24"/>
      <c r="H173" s="24"/>
    </row>
    <row r="174" spans="1:8" ht="19.5">
      <c r="A174" s="249"/>
      <c r="B174" s="24"/>
      <c r="C174" s="24"/>
      <c r="D174" s="24"/>
      <c r="E174" s="24"/>
      <c r="F174" s="24"/>
      <c r="G174" s="24"/>
      <c r="H174" s="24"/>
    </row>
    <row r="175" spans="1:8" ht="19.5">
      <c r="A175" s="250"/>
      <c r="B175" s="24"/>
      <c r="C175" s="24"/>
      <c r="D175" s="24"/>
      <c r="E175" s="24"/>
      <c r="F175" s="24"/>
      <c r="G175" s="24"/>
      <c r="H175" s="24"/>
    </row>
    <row r="176" spans="1:8" ht="19.5">
      <c r="A176" s="249"/>
      <c r="B176" s="24"/>
      <c r="C176" s="24"/>
      <c r="D176" s="24"/>
      <c r="E176" s="24"/>
      <c r="F176" s="24"/>
      <c r="G176" s="24"/>
      <c r="H176" s="24"/>
    </row>
    <row r="177" spans="1:8" ht="19.5">
      <c r="A177" s="249"/>
      <c r="B177" s="24"/>
      <c r="C177" s="24"/>
      <c r="D177" s="24"/>
      <c r="E177" s="24"/>
      <c r="F177" s="24"/>
      <c r="G177" s="24"/>
      <c r="H177" s="24"/>
    </row>
    <row r="178" spans="1:8" ht="19.5">
      <c r="A178" s="249"/>
      <c r="B178" s="24"/>
      <c r="C178" s="24"/>
      <c r="D178" s="24"/>
      <c r="E178" s="24"/>
      <c r="F178" s="24"/>
      <c r="G178" s="24"/>
      <c r="H178" s="24"/>
    </row>
    <row r="179" spans="1:8" ht="19.5">
      <c r="A179" s="249"/>
      <c r="B179" s="24"/>
      <c r="C179" s="24"/>
      <c r="D179" s="24"/>
      <c r="E179" s="24"/>
      <c r="F179" s="24"/>
      <c r="G179" s="24"/>
      <c r="H179" s="24"/>
    </row>
    <row r="180" spans="1:8" ht="19.5">
      <c r="A180" s="250"/>
      <c r="B180" s="24"/>
      <c r="C180" s="24"/>
      <c r="D180" s="24"/>
      <c r="E180" s="24"/>
      <c r="F180" s="24"/>
      <c r="G180" s="24"/>
      <c r="H180" s="24"/>
    </row>
    <row r="181" spans="1:8" ht="19.5">
      <c r="A181" s="250"/>
      <c r="B181" s="24"/>
      <c r="C181" s="24"/>
      <c r="D181" s="24"/>
      <c r="E181" s="24"/>
      <c r="F181" s="24"/>
      <c r="G181" s="24"/>
      <c r="H181" s="24"/>
    </row>
    <row r="182" spans="1:8" ht="19.5">
      <c r="A182" s="249"/>
      <c r="B182" s="24"/>
      <c r="C182" s="24"/>
      <c r="D182" s="24"/>
      <c r="E182" s="24"/>
      <c r="F182" s="24"/>
      <c r="G182" s="24"/>
      <c r="H182" s="24"/>
    </row>
    <row r="183" spans="1:8" ht="19.5">
      <c r="A183" s="249"/>
      <c r="B183" s="24"/>
      <c r="C183" s="24"/>
      <c r="D183" s="24"/>
      <c r="E183" s="24"/>
      <c r="F183" s="24"/>
      <c r="G183" s="24"/>
      <c r="H183" s="24"/>
    </row>
    <row r="184" spans="1:8" ht="19.5">
      <c r="A184" s="249"/>
      <c r="B184" s="24"/>
      <c r="C184" s="24"/>
      <c r="D184" s="24"/>
      <c r="E184" s="24"/>
      <c r="F184" s="24"/>
      <c r="G184" s="24"/>
      <c r="H184" s="24"/>
    </row>
    <row r="185" spans="1:8" ht="19.5">
      <c r="A185" s="250"/>
      <c r="B185" s="24"/>
      <c r="C185" s="24"/>
      <c r="D185" s="24"/>
      <c r="E185" s="24"/>
      <c r="F185" s="24"/>
      <c r="G185" s="24"/>
      <c r="H185" s="24"/>
    </row>
    <row r="186" spans="1:8" ht="19.5">
      <c r="A186" s="250"/>
      <c r="B186" s="24"/>
      <c r="C186" s="24"/>
      <c r="D186" s="24"/>
      <c r="E186" s="24"/>
      <c r="F186" s="24"/>
      <c r="G186" s="24"/>
      <c r="H186" s="24"/>
    </row>
    <row r="187" spans="1:8" ht="19.5">
      <c r="A187" s="250"/>
      <c r="B187" s="24"/>
      <c r="C187" s="24"/>
      <c r="D187" s="24"/>
      <c r="E187" s="24"/>
      <c r="F187" s="24"/>
      <c r="G187" s="24"/>
      <c r="H187" s="24"/>
    </row>
    <row r="188" spans="1:8" ht="19.5">
      <c r="A188" s="250"/>
      <c r="B188" s="24"/>
      <c r="C188" s="24"/>
      <c r="D188" s="24"/>
      <c r="E188" s="24"/>
      <c r="F188" s="24"/>
      <c r="G188" s="24"/>
      <c r="H188" s="24"/>
    </row>
    <row r="189" spans="1:8" ht="19.5">
      <c r="A189" s="250"/>
      <c r="B189" s="24"/>
      <c r="C189" s="24"/>
      <c r="D189" s="24"/>
      <c r="E189" s="24"/>
      <c r="F189" s="24"/>
      <c r="G189" s="24"/>
      <c r="H189" s="24"/>
    </row>
    <row r="190" spans="1:8" ht="19.5">
      <c r="A190" s="250"/>
      <c r="B190" s="24"/>
      <c r="C190" s="24"/>
      <c r="D190" s="24"/>
      <c r="E190" s="24"/>
      <c r="F190" s="24"/>
      <c r="G190" s="24"/>
      <c r="H190" s="24"/>
    </row>
    <row r="191" spans="1:8" ht="19.5">
      <c r="A191" s="249"/>
      <c r="B191" s="24"/>
      <c r="C191" s="24"/>
      <c r="D191" s="24"/>
      <c r="E191" s="24"/>
      <c r="F191" s="24"/>
      <c r="G191" s="24"/>
      <c r="H191" s="24"/>
    </row>
    <row r="192" spans="1:8" ht="19.5">
      <c r="A192" s="249"/>
      <c r="B192" s="24"/>
      <c r="C192" s="24"/>
      <c r="D192" s="24"/>
      <c r="E192" s="24"/>
      <c r="F192" s="24"/>
      <c r="G192" s="24"/>
      <c r="H192" s="24"/>
    </row>
    <row r="193" spans="1:8" ht="19.5">
      <c r="A193" s="249"/>
      <c r="B193" s="24"/>
      <c r="C193" s="24"/>
      <c r="D193" s="24"/>
      <c r="E193" s="24"/>
      <c r="F193" s="24"/>
      <c r="G193" s="24"/>
      <c r="H193" s="24"/>
    </row>
    <row r="194" spans="1:8" ht="19.5">
      <c r="A194" s="250"/>
      <c r="B194" s="24"/>
      <c r="C194" s="24"/>
      <c r="D194" s="24"/>
      <c r="E194" s="24"/>
      <c r="F194" s="24"/>
      <c r="G194" s="24"/>
      <c r="H194" s="24"/>
    </row>
    <row r="195" spans="1:8" ht="19.5">
      <c r="A195" s="249"/>
      <c r="B195" s="24"/>
      <c r="C195" s="24"/>
      <c r="D195" s="24"/>
      <c r="E195" s="24"/>
      <c r="F195" s="24"/>
      <c r="G195" s="24"/>
      <c r="H195" s="24"/>
    </row>
    <row r="196" spans="1:8" ht="19.5">
      <c r="A196" s="249"/>
      <c r="B196" s="24"/>
      <c r="C196" s="24"/>
      <c r="D196" s="24"/>
      <c r="E196" s="24"/>
      <c r="F196" s="24"/>
      <c r="G196" s="24"/>
      <c r="H196" s="24"/>
    </row>
    <row r="197" spans="1:8" ht="19.5">
      <c r="A197" s="57"/>
      <c r="B197" s="24"/>
      <c r="C197" s="24"/>
      <c r="D197" s="24"/>
      <c r="E197" s="24"/>
      <c r="F197" s="24"/>
      <c r="G197" s="24"/>
      <c r="H197" s="24"/>
    </row>
    <row r="198" spans="1:8" ht="19.5">
      <c r="A198" s="249"/>
      <c r="B198" s="24"/>
      <c r="C198" s="24"/>
      <c r="D198" s="24"/>
      <c r="E198" s="24"/>
      <c r="F198" s="24"/>
      <c r="G198" s="24"/>
      <c r="H198" s="24"/>
    </row>
    <row r="199" spans="1:8" ht="19.5">
      <c r="A199" s="250"/>
      <c r="B199" s="24"/>
      <c r="C199" s="24"/>
      <c r="D199" s="24"/>
      <c r="E199" s="24"/>
      <c r="F199" s="24"/>
      <c r="G199" s="24"/>
      <c r="H199" s="24"/>
    </row>
    <row r="200" spans="1:8" ht="19.5">
      <c r="A200" s="249"/>
      <c r="B200" s="24"/>
      <c r="C200" s="24"/>
      <c r="D200" s="24"/>
      <c r="E200" s="24"/>
      <c r="F200" s="24"/>
      <c r="G200" s="24"/>
      <c r="H200" s="24"/>
    </row>
    <row r="201" spans="1:8" ht="19.5">
      <c r="A201" s="249"/>
      <c r="B201" s="24"/>
      <c r="C201" s="24"/>
      <c r="D201" s="24"/>
      <c r="E201" s="24"/>
      <c r="F201" s="24"/>
      <c r="G201" s="24"/>
      <c r="H201" s="24"/>
    </row>
    <row r="202" spans="1:8" ht="19.5">
      <c r="A202" s="250"/>
      <c r="B202" s="24"/>
      <c r="C202" s="24"/>
      <c r="D202" s="24"/>
      <c r="E202" s="24"/>
      <c r="F202" s="24"/>
      <c r="G202" s="24"/>
      <c r="H202" s="24"/>
    </row>
    <row r="203" spans="1:8" ht="19.5">
      <c r="A203" s="249"/>
      <c r="B203" s="24"/>
      <c r="C203" s="24"/>
      <c r="D203" s="24"/>
      <c r="E203" s="24"/>
      <c r="F203" s="24"/>
      <c r="G203" s="24"/>
      <c r="H203" s="24"/>
    </row>
    <row r="204" spans="1:8" ht="19.5">
      <c r="A204" s="249"/>
      <c r="B204" s="24"/>
      <c r="C204" s="24"/>
      <c r="D204" s="24"/>
      <c r="E204" s="24"/>
      <c r="F204" s="24"/>
      <c r="G204" s="24"/>
      <c r="H204" s="24"/>
    </row>
    <row r="205" spans="1:8" ht="19.5">
      <c r="A205" s="250"/>
      <c r="B205" s="24"/>
      <c r="C205" s="24"/>
      <c r="D205" s="24"/>
      <c r="E205" s="24"/>
      <c r="F205" s="24"/>
      <c r="G205" s="24"/>
      <c r="H205" s="24"/>
    </row>
    <row r="206" spans="1:8" ht="19.5">
      <c r="A206" s="249"/>
      <c r="B206" s="24"/>
      <c r="C206" s="24"/>
      <c r="D206" s="24"/>
      <c r="E206" s="24"/>
      <c r="F206" s="24"/>
      <c r="G206" s="24"/>
      <c r="H206" s="24"/>
    </row>
    <row r="207" spans="1:8" ht="19.5">
      <c r="A207" s="249"/>
      <c r="B207" s="24"/>
      <c r="C207" s="24"/>
      <c r="D207" s="24"/>
      <c r="E207" s="24"/>
      <c r="F207" s="24"/>
      <c r="G207" s="24"/>
      <c r="H207" s="24"/>
    </row>
    <row r="208" spans="1:8" ht="19.5">
      <c r="A208" s="249"/>
      <c r="B208" s="24"/>
      <c r="C208" s="24"/>
      <c r="D208" s="24"/>
      <c r="E208" s="24"/>
      <c r="F208" s="24"/>
      <c r="G208" s="24"/>
      <c r="H208" s="24"/>
    </row>
    <row r="209" spans="1:8" ht="19.5">
      <c r="A209" s="249"/>
      <c r="B209" s="24"/>
      <c r="C209" s="24"/>
      <c r="D209" s="24"/>
      <c r="E209" s="24"/>
      <c r="F209" s="24"/>
      <c r="G209" s="24"/>
      <c r="H209" s="24"/>
    </row>
    <row r="210" spans="1:8" ht="19.5">
      <c r="A210" s="249"/>
      <c r="B210" s="24"/>
      <c r="C210" s="24"/>
      <c r="D210" s="24"/>
      <c r="E210" s="24"/>
      <c r="F210" s="24"/>
      <c r="G210" s="24"/>
      <c r="H210" s="24"/>
    </row>
    <row r="211" spans="1:8" ht="19.5">
      <c r="A211" s="249"/>
      <c r="B211" s="24"/>
      <c r="C211" s="24"/>
      <c r="D211" s="24"/>
      <c r="E211" s="24"/>
      <c r="F211" s="24"/>
      <c r="G211" s="24"/>
      <c r="H211" s="24"/>
    </row>
    <row r="212" spans="1:8" ht="19.5">
      <c r="A212" s="249"/>
      <c r="B212" s="24"/>
      <c r="C212" s="24"/>
      <c r="D212" s="24"/>
      <c r="E212" s="24"/>
      <c r="F212" s="24"/>
      <c r="G212" s="24"/>
      <c r="H212" s="24"/>
    </row>
    <row r="213" spans="1:8" ht="19.5">
      <c r="A213" s="249"/>
      <c r="B213" s="24"/>
      <c r="C213" s="24"/>
      <c r="D213" s="24"/>
      <c r="E213" s="24"/>
      <c r="F213" s="24"/>
      <c r="G213" s="24"/>
      <c r="H213" s="24"/>
    </row>
    <row r="214" spans="1:8" ht="19.5">
      <c r="A214" s="250"/>
      <c r="B214" s="24"/>
      <c r="C214" s="24"/>
      <c r="D214" s="24"/>
      <c r="E214" s="24"/>
      <c r="F214" s="24"/>
      <c r="G214" s="24"/>
      <c r="H214" s="24"/>
    </row>
    <row r="215" spans="1:8" ht="19.5">
      <c r="A215" s="249"/>
      <c r="B215" s="24"/>
      <c r="C215" s="24"/>
      <c r="D215" s="24"/>
      <c r="E215" s="24"/>
      <c r="F215" s="24"/>
      <c r="G215" s="24"/>
      <c r="H215" s="24"/>
    </row>
    <row r="216" spans="1:8" ht="19.5">
      <c r="A216" s="249"/>
      <c r="B216" s="24"/>
      <c r="C216" s="24"/>
      <c r="D216" s="24"/>
      <c r="E216" s="24"/>
      <c r="F216" s="24"/>
      <c r="G216" s="24"/>
      <c r="H216" s="24"/>
    </row>
    <row r="217" spans="1:8" ht="19.5">
      <c r="A217" s="249"/>
      <c r="B217" s="24"/>
      <c r="C217" s="24"/>
      <c r="D217" s="24"/>
      <c r="E217" s="24"/>
      <c r="F217" s="24"/>
      <c r="G217" s="24"/>
      <c r="H217" s="24"/>
    </row>
    <row r="218" spans="1:8" ht="19.5">
      <c r="A218" s="249"/>
      <c r="B218" s="24"/>
      <c r="C218" s="24"/>
      <c r="D218" s="24"/>
      <c r="E218" s="24"/>
      <c r="F218" s="24"/>
      <c r="G218" s="24"/>
      <c r="H218" s="24"/>
    </row>
    <row r="219" spans="1:8" ht="19.5">
      <c r="A219" s="249"/>
      <c r="B219" s="24"/>
      <c r="C219" s="24"/>
      <c r="D219" s="24"/>
      <c r="E219" s="24"/>
      <c r="F219" s="24"/>
      <c r="G219" s="24"/>
      <c r="H219" s="24"/>
    </row>
    <row r="220" spans="1:8" ht="19.5">
      <c r="A220" s="250"/>
      <c r="B220" s="24"/>
      <c r="C220" s="24"/>
      <c r="D220" s="24"/>
      <c r="E220" s="24"/>
      <c r="F220" s="24"/>
      <c r="G220" s="24"/>
      <c r="H220" s="24"/>
    </row>
    <row r="221" spans="1:8" ht="19.5">
      <c r="A221" s="249"/>
      <c r="B221" s="24"/>
      <c r="C221" s="24"/>
      <c r="D221" s="24"/>
      <c r="E221" s="24"/>
      <c r="F221" s="24"/>
      <c r="G221" s="24"/>
      <c r="H221" s="24"/>
    </row>
    <row r="222" spans="1:8" ht="19.5">
      <c r="A222" s="249"/>
      <c r="B222" s="24"/>
      <c r="C222" s="24"/>
      <c r="D222" s="24"/>
      <c r="E222" s="24"/>
      <c r="F222" s="24"/>
      <c r="G222" s="24"/>
      <c r="H222" s="24"/>
    </row>
    <row r="223" spans="1:8" ht="19.5">
      <c r="A223" s="250"/>
      <c r="B223" s="24"/>
      <c r="C223" s="24"/>
      <c r="D223" s="24"/>
      <c r="E223" s="24"/>
      <c r="F223" s="24"/>
      <c r="G223" s="24"/>
      <c r="H223" s="24"/>
    </row>
    <row r="224" spans="1:8" ht="19.5">
      <c r="A224" s="249"/>
      <c r="B224" s="24"/>
      <c r="C224" s="24"/>
      <c r="D224" s="24"/>
      <c r="E224" s="24"/>
      <c r="F224" s="24"/>
      <c r="G224" s="24"/>
      <c r="H224" s="24"/>
    </row>
    <row r="225" spans="1:8" ht="19.5">
      <c r="A225" s="249"/>
      <c r="B225" s="24"/>
      <c r="C225" s="24"/>
      <c r="D225" s="24"/>
      <c r="E225" s="24"/>
      <c r="F225" s="24"/>
      <c r="G225" s="24"/>
      <c r="H225" s="24"/>
    </row>
    <row r="226" spans="1:8" ht="19.5">
      <c r="A226" s="249"/>
      <c r="B226" s="24"/>
      <c r="C226" s="24"/>
      <c r="D226" s="24"/>
      <c r="E226" s="24"/>
      <c r="F226" s="24"/>
      <c r="G226" s="24"/>
      <c r="H226" s="24"/>
    </row>
    <row r="227" spans="1:8" ht="19.5">
      <c r="A227" s="251"/>
      <c r="B227" s="24"/>
      <c r="C227" s="24"/>
      <c r="D227" s="24"/>
      <c r="E227" s="24"/>
      <c r="F227" s="24"/>
      <c r="G227" s="24"/>
      <c r="H227" s="24"/>
    </row>
  </sheetData>
  <mergeCells count="6">
    <mergeCell ref="C6:I6"/>
    <mergeCell ref="A1:I1"/>
    <mergeCell ref="A2:I2"/>
    <mergeCell ref="A3:I3"/>
    <mergeCell ref="A4:I4"/>
    <mergeCell ref="A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98"/>
  <sheetViews>
    <sheetView showGridLines="0" topLeftCell="A2" zoomScaleNormal="100" workbookViewId="0">
      <selection activeCell="B6" sqref="B6"/>
    </sheetView>
  </sheetViews>
  <sheetFormatPr defaultColWidth="11.42578125" defaultRowHeight="15"/>
  <cols>
    <col min="1" max="1" width="64.140625" style="255" customWidth="1"/>
    <col min="2" max="3" width="20.140625" style="363" customWidth="1"/>
    <col min="4" max="4" width="26.140625" style="363" customWidth="1"/>
    <col min="5" max="5" width="3.7109375" style="89" customWidth="1"/>
    <col min="6" max="6" width="11.140625" style="363" bestFit="1" customWidth="1"/>
    <col min="7" max="256" width="11.42578125" style="363"/>
    <col min="257" max="257" width="64.140625" style="363" customWidth="1"/>
    <col min="258" max="259" width="20.140625" style="363" customWidth="1"/>
    <col min="260" max="260" width="26.140625" style="363" customWidth="1"/>
    <col min="261" max="261" width="3.7109375" style="363" customWidth="1"/>
    <col min="262" max="262" width="11.140625" style="363" bestFit="1" customWidth="1"/>
    <col min="263" max="512" width="11.42578125" style="363"/>
    <col min="513" max="513" width="64.140625" style="363" customWidth="1"/>
    <col min="514" max="515" width="20.140625" style="363" customWidth="1"/>
    <col min="516" max="516" width="26.140625" style="363" customWidth="1"/>
    <col min="517" max="517" width="3.7109375" style="363" customWidth="1"/>
    <col min="518" max="518" width="11.140625" style="363" bestFit="1" customWidth="1"/>
    <col min="519" max="768" width="11.42578125" style="363"/>
    <col min="769" max="769" width="64.140625" style="363" customWidth="1"/>
    <col min="770" max="771" width="20.140625" style="363" customWidth="1"/>
    <col min="772" max="772" width="26.140625" style="363" customWidth="1"/>
    <col min="773" max="773" width="3.7109375" style="363" customWidth="1"/>
    <col min="774" max="774" width="11.140625" style="363" bestFit="1" customWidth="1"/>
    <col min="775" max="1024" width="11.42578125" style="363"/>
    <col min="1025" max="1025" width="64.140625" style="363" customWidth="1"/>
    <col min="1026" max="1027" width="20.140625" style="363" customWidth="1"/>
    <col min="1028" max="1028" width="26.140625" style="363" customWidth="1"/>
    <col min="1029" max="1029" width="3.7109375" style="363" customWidth="1"/>
    <col min="1030" max="1030" width="11.140625" style="363" bestFit="1" customWidth="1"/>
    <col min="1031" max="1280" width="11.42578125" style="363"/>
    <col min="1281" max="1281" width="64.140625" style="363" customWidth="1"/>
    <col min="1282" max="1283" width="20.140625" style="363" customWidth="1"/>
    <col min="1284" max="1284" width="26.140625" style="363" customWidth="1"/>
    <col min="1285" max="1285" width="3.7109375" style="363" customWidth="1"/>
    <col min="1286" max="1286" width="11.140625" style="363" bestFit="1" customWidth="1"/>
    <col min="1287" max="1536" width="11.42578125" style="363"/>
    <col min="1537" max="1537" width="64.140625" style="363" customWidth="1"/>
    <col min="1538" max="1539" width="20.140625" style="363" customWidth="1"/>
    <col min="1540" max="1540" width="26.140625" style="363" customWidth="1"/>
    <col min="1541" max="1541" width="3.7109375" style="363" customWidth="1"/>
    <col min="1542" max="1542" width="11.140625" style="363" bestFit="1" customWidth="1"/>
    <col min="1543" max="1792" width="11.42578125" style="363"/>
    <col min="1793" max="1793" width="64.140625" style="363" customWidth="1"/>
    <col min="1794" max="1795" width="20.140625" style="363" customWidth="1"/>
    <col min="1796" max="1796" width="26.140625" style="363" customWidth="1"/>
    <col min="1797" max="1797" width="3.7109375" style="363" customWidth="1"/>
    <col min="1798" max="1798" width="11.140625" style="363" bestFit="1" customWidth="1"/>
    <col min="1799" max="2048" width="11.42578125" style="363"/>
    <col min="2049" max="2049" width="64.140625" style="363" customWidth="1"/>
    <col min="2050" max="2051" width="20.140625" style="363" customWidth="1"/>
    <col min="2052" max="2052" width="26.140625" style="363" customWidth="1"/>
    <col min="2053" max="2053" width="3.7109375" style="363" customWidth="1"/>
    <col min="2054" max="2054" width="11.140625" style="363" bestFit="1" customWidth="1"/>
    <col min="2055" max="2304" width="11.42578125" style="363"/>
    <col min="2305" max="2305" width="64.140625" style="363" customWidth="1"/>
    <col min="2306" max="2307" width="20.140625" style="363" customWidth="1"/>
    <col min="2308" max="2308" width="26.140625" style="363" customWidth="1"/>
    <col min="2309" max="2309" width="3.7109375" style="363" customWidth="1"/>
    <col min="2310" max="2310" width="11.140625" style="363" bestFit="1" customWidth="1"/>
    <col min="2311" max="2560" width="11.42578125" style="363"/>
    <col min="2561" max="2561" width="64.140625" style="363" customWidth="1"/>
    <col min="2562" max="2563" width="20.140625" style="363" customWidth="1"/>
    <col min="2564" max="2564" width="26.140625" style="363" customWidth="1"/>
    <col min="2565" max="2565" width="3.7109375" style="363" customWidth="1"/>
    <col min="2566" max="2566" width="11.140625" style="363" bestFit="1" customWidth="1"/>
    <col min="2567" max="2816" width="11.42578125" style="363"/>
    <col min="2817" max="2817" width="64.140625" style="363" customWidth="1"/>
    <col min="2818" max="2819" width="20.140625" style="363" customWidth="1"/>
    <col min="2820" max="2820" width="26.140625" style="363" customWidth="1"/>
    <col min="2821" max="2821" width="3.7109375" style="363" customWidth="1"/>
    <col min="2822" max="2822" width="11.140625" style="363" bestFit="1" customWidth="1"/>
    <col min="2823" max="3072" width="11.42578125" style="363"/>
    <col min="3073" max="3073" width="64.140625" style="363" customWidth="1"/>
    <col min="3074" max="3075" width="20.140625" style="363" customWidth="1"/>
    <col min="3076" max="3076" width="26.140625" style="363" customWidth="1"/>
    <col min="3077" max="3077" width="3.7109375" style="363" customWidth="1"/>
    <col min="3078" max="3078" width="11.140625" style="363" bestFit="1" customWidth="1"/>
    <col min="3079" max="3328" width="11.42578125" style="363"/>
    <col min="3329" max="3329" width="64.140625" style="363" customWidth="1"/>
    <col min="3330" max="3331" width="20.140625" style="363" customWidth="1"/>
    <col min="3332" max="3332" width="26.140625" style="363" customWidth="1"/>
    <col min="3333" max="3333" width="3.7109375" style="363" customWidth="1"/>
    <col min="3334" max="3334" width="11.140625" style="363" bestFit="1" customWidth="1"/>
    <col min="3335" max="3584" width="11.42578125" style="363"/>
    <col min="3585" max="3585" width="64.140625" style="363" customWidth="1"/>
    <col min="3586" max="3587" width="20.140625" style="363" customWidth="1"/>
    <col min="3588" max="3588" width="26.140625" style="363" customWidth="1"/>
    <col min="3589" max="3589" width="3.7109375" style="363" customWidth="1"/>
    <col min="3590" max="3590" width="11.140625" style="363" bestFit="1" customWidth="1"/>
    <col min="3591" max="3840" width="11.42578125" style="363"/>
    <col min="3841" max="3841" width="64.140625" style="363" customWidth="1"/>
    <col min="3842" max="3843" width="20.140625" style="363" customWidth="1"/>
    <col min="3844" max="3844" width="26.140625" style="363" customWidth="1"/>
    <col min="3845" max="3845" width="3.7109375" style="363" customWidth="1"/>
    <col min="3846" max="3846" width="11.140625" style="363" bestFit="1" customWidth="1"/>
    <col min="3847" max="4096" width="11.42578125" style="363"/>
    <col min="4097" max="4097" width="64.140625" style="363" customWidth="1"/>
    <col min="4098" max="4099" width="20.140625" style="363" customWidth="1"/>
    <col min="4100" max="4100" width="26.140625" style="363" customWidth="1"/>
    <col min="4101" max="4101" width="3.7109375" style="363" customWidth="1"/>
    <col min="4102" max="4102" width="11.140625" style="363" bestFit="1" customWidth="1"/>
    <col min="4103" max="4352" width="11.42578125" style="363"/>
    <col min="4353" max="4353" width="64.140625" style="363" customWidth="1"/>
    <col min="4354" max="4355" width="20.140625" style="363" customWidth="1"/>
    <col min="4356" max="4356" width="26.140625" style="363" customWidth="1"/>
    <col min="4357" max="4357" width="3.7109375" style="363" customWidth="1"/>
    <col min="4358" max="4358" width="11.140625" style="363" bestFit="1" customWidth="1"/>
    <col min="4359" max="4608" width="11.42578125" style="363"/>
    <col min="4609" max="4609" width="64.140625" style="363" customWidth="1"/>
    <col min="4610" max="4611" width="20.140625" style="363" customWidth="1"/>
    <col min="4612" max="4612" width="26.140625" style="363" customWidth="1"/>
    <col min="4613" max="4613" width="3.7109375" style="363" customWidth="1"/>
    <col min="4614" max="4614" width="11.140625" style="363" bestFit="1" customWidth="1"/>
    <col min="4615" max="4864" width="11.42578125" style="363"/>
    <col min="4865" max="4865" width="64.140625" style="363" customWidth="1"/>
    <col min="4866" max="4867" width="20.140625" style="363" customWidth="1"/>
    <col min="4868" max="4868" width="26.140625" style="363" customWidth="1"/>
    <col min="4869" max="4869" width="3.7109375" style="363" customWidth="1"/>
    <col min="4870" max="4870" width="11.140625" style="363" bestFit="1" customWidth="1"/>
    <col min="4871" max="5120" width="11.42578125" style="363"/>
    <col min="5121" max="5121" width="64.140625" style="363" customWidth="1"/>
    <col min="5122" max="5123" width="20.140625" style="363" customWidth="1"/>
    <col min="5124" max="5124" width="26.140625" style="363" customWidth="1"/>
    <col min="5125" max="5125" width="3.7109375" style="363" customWidth="1"/>
    <col min="5126" max="5126" width="11.140625" style="363" bestFit="1" customWidth="1"/>
    <col min="5127" max="5376" width="11.42578125" style="363"/>
    <col min="5377" max="5377" width="64.140625" style="363" customWidth="1"/>
    <col min="5378" max="5379" width="20.140625" style="363" customWidth="1"/>
    <col min="5380" max="5380" width="26.140625" style="363" customWidth="1"/>
    <col min="5381" max="5381" width="3.7109375" style="363" customWidth="1"/>
    <col min="5382" max="5382" width="11.140625" style="363" bestFit="1" customWidth="1"/>
    <col min="5383" max="5632" width="11.42578125" style="363"/>
    <col min="5633" max="5633" width="64.140625" style="363" customWidth="1"/>
    <col min="5634" max="5635" width="20.140625" style="363" customWidth="1"/>
    <col min="5636" max="5636" width="26.140625" style="363" customWidth="1"/>
    <col min="5637" max="5637" width="3.7109375" style="363" customWidth="1"/>
    <col min="5638" max="5638" width="11.140625" style="363" bestFit="1" customWidth="1"/>
    <col min="5639" max="5888" width="11.42578125" style="363"/>
    <col min="5889" max="5889" width="64.140625" style="363" customWidth="1"/>
    <col min="5890" max="5891" width="20.140625" style="363" customWidth="1"/>
    <col min="5892" max="5892" width="26.140625" style="363" customWidth="1"/>
    <col min="5893" max="5893" width="3.7109375" style="363" customWidth="1"/>
    <col min="5894" max="5894" width="11.140625" style="363" bestFit="1" customWidth="1"/>
    <col min="5895" max="6144" width="11.42578125" style="363"/>
    <col min="6145" max="6145" width="64.140625" style="363" customWidth="1"/>
    <col min="6146" max="6147" width="20.140625" style="363" customWidth="1"/>
    <col min="6148" max="6148" width="26.140625" style="363" customWidth="1"/>
    <col min="6149" max="6149" width="3.7109375" style="363" customWidth="1"/>
    <col min="6150" max="6150" width="11.140625" style="363" bestFit="1" customWidth="1"/>
    <col min="6151" max="6400" width="11.42578125" style="363"/>
    <col min="6401" max="6401" width="64.140625" style="363" customWidth="1"/>
    <col min="6402" max="6403" width="20.140625" style="363" customWidth="1"/>
    <col min="6404" max="6404" width="26.140625" style="363" customWidth="1"/>
    <col min="6405" max="6405" width="3.7109375" style="363" customWidth="1"/>
    <col min="6406" max="6406" width="11.140625" style="363" bestFit="1" customWidth="1"/>
    <col min="6407" max="6656" width="11.42578125" style="363"/>
    <col min="6657" max="6657" width="64.140625" style="363" customWidth="1"/>
    <col min="6658" max="6659" width="20.140625" style="363" customWidth="1"/>
    <col min="6660" max="6660" width="26.140625" style="363" customWidth="1"/>
    <col min="6661" max="6661" width="3.7109375" style="363" customWidth="1"/>
    <col min="6662" max="6662" width="11.140625" style="363" bestFit="1" customWidth="1"/>
    <col min="6663" max="6912" width="11.42578125" style="363"/>
    <col min="6913" max="6913" width="64.140625" style="363" customWidth="1"/>
    <col min="6914" max="6915" width="20.140625" style="363" customWidth="1"/>
    <col min="6916" max="6916" width="26.140625" style="363" customWidth="1"/>
    <col min="6917" max="6917" width="3.7109375" style="363" customWidth="1"/>
    <col min="6918" max="6918" width="11.140625" style="363" bestFit="1" customWidth="1"/>
    <col min="6919" max="7168" width="11.42578125" style="363"/>
    <col min="7169" max="7169" width="64.140625" style="363" customWidth="1"/>
    <col min="7170" max="7171" width="20.140625" style="363" customWidth="1"/>
    <col min="7172" max="7172" width="26.140625" style="363" customWidth="1"/>
    <col min="7173" max="7173" width="3.7109375" style="363" customWidth="1"/>
    <col min="7174" max="7174" width="11.140625" style="363" bestFit="1" customWidth="1"/>
    <col min="7175" max="7424" width="11.42578125" style="363"/>
    <col min="7425" max="7425" width="64.140625" style="363" customWidth="1"/>
    <col min="7426" max="7427" width="20.140625" style="363" customWidth="1"/>
    <col min="7428" max="7428" width="26.140625" style="363" customWidth="1"/>
    <col min="7429" max="7429" width="3.7109375" style="363" customWidth="1"/>
    <col min="7430" max="7430" width="11.140625" style="363" bestFit="1" customWidth="1"/>
    <col min="7431" max="7680" width="11.42578125" style="363"/>
    <col min="7681" max="7681" width="64.140625" style="363" customWidth="1"/>
    <col min="7682" max="7683" width="20.140625" style="363" customWidth="1"/>
    <col min="7684" max="7684" width="26.140625" style="363" customWidth="1"/>
    <col min="7685" max="7685" width="3.7109375" style="363" customWidth="1"/>
    <col min="7686" max="7686" width="11.140625" style="363" bestFit="1" customWidth="1"/>
    <col min="7687" max="7936" width="11.42578125" style="363"/>
    <col min="7937" max="7937" width="64.140625" style="363" customWidth="1"/>
    <col min="7938" max="7939" width="20.140625" style="363" customWidth="1"/>
    <col min="7940" max="7940" width="26.140625" style="363" customWidth="1"/>
    <col min="7941" max="7941" width="3.7109375" style="363" customWidth="1"/>
    <col min="7942" max="7942" width="11.140625" style="363" bestFit="1" customWidth="1"/>
    <col min="7943" max="8192" width="11.42578125" style="363"/>
    <col min="8193" max="8193" width="64.140625" style="363" customWidth="1"/>
    <col min="8194" max="8195" width="20.140625" style="363" customWidth="1"/>
    <col min="8196" max="8196" width="26.140625" style="363" customWidth="1"/>
    <col min="8197" max="8197" width="3.7109375" style="363" customWidth="1"/>
    <col min="8198" max="8198" width="11.140625" style="363" bestFit="1" customWidth="1"/>
    <col min="8199" max="8448" width="11.42578125" style="363"/>
    <col min="8449" max="8449" width="64.140625" style="363" customWidth="1"/>
    <col min="8450" max="8451" width="20.140625" style="363" customWidth="1"/>
    <col min="8452" max="8452" width="26.140625" style="363" customWidth="1"/>
    <col min="8453" max="8453" width="3.7109375" style="363" customWidth="1"/>
    <col min="8454" max="8454" width="11.140625" style="363" bestFit="1" customWidth="1"/>
    <col min="8455" max="8704" width="11.42578125" style="363"/>
    <col min="8705" max="8705" width="64.140625" style="363" customWidth="1"/>
    <col min="8706" max="8707" width="20.140625" style="363" customWidth="1"/>
    <col min="8708" max="8708" width="26.140625" style="363" customWidth="1"/>
    <col min="8709" max="8709" width="3.7109375" style="363" customWidth="1"/>
    <col min="8710" max="8710" width="11.140625" style="363" bestFit="1" customWidth="1"/>
    <col min="8711" max="8960" width="11.42578125" style="363"/>
    <col min="8961" max="8961" width="64.140625" style="363" customWidth="1"/>
    <col min="8962" max="8963" width="20.140625" style="363" customWidth="1"/>
    <col min="8964" max="8964" width="26.140625" style="363" customWidth="1"/>
    <col min="8965" max="8965" width="3.7109375" style="363" customWidth="1"/>
    <col min="8966" max="8966" width="11.140625" style="363" bestFit="1" customWidth="1"/>
    <col min="8967" max="9216" width="11.42578125" style="363"/>
    <col min="9217" max="9217" width="64.140625" style="363" customWidth="1"/>
    <col min="9218" max="9219" width="20.140625" style="363" customWidth="1"/>
    <col min="9220" max="9220" width="26.140625" style="363" customWidth="1"/>
    <col min="9221" max="9221" width="3.7109375" style="363" customWidth="1"/>
    <col min="9222" max="9222" width="11.140625" style="363" bestFit="1" customWidth="1"/>
    <col min="9223" max="9472" width="11.42578125" style="363"/>
    <col min="9473" max="9473" width="64.140625" style="363" customWidth="1"/>
    <col min="9474" max="9475" width="20.140625" style="363" customWidth="1"/>
    <col min="9476" max="9476" width="26.140625" style="363" customWidth="1"/>
    <col min="9477" max="9477" width="3.7109375" style="363" customWidth="1"/>
    <col min="9478" max="9478" width="11.140625" style="363" bestFit="1" customWidth="1"/>
    <col min="9479" max="9728" width="11.42578125" style="363"/>
    <col min="9729" max="9729" width="64.140625" style="363" customWidth="1"/>
    <col min="9730" max="9731" width="20.140625" style="363" customWidth="1"/>
    <col min="9732" max="9732" width="26.140625" style="363" customWidth="1"/>
    <col min="9733" max="9733" width="3.7109375" style="363" customWidth="1"/>
    <col min="9734" max="9734" width="11.140625" style="363" bestFit="1" customWidth="1"/>
    <col min="9735" max="9984" width="11.42578125" style="363"/>
    <col min="9985" max="9985" width="64.140625" style="363" customWidth="1"/>
    <col min="9986" max="9987" width="20.140625" style="363" customWidth="1"/>
    <col min="9988" max="9988" width="26.140625" style="363" customWidth="1"/>
    <col min="9989" max="9989" width="3.7109375" style="363" customWidth="1"/>
    <col min="9990" max="9990" width="11.140625" style="363" bestFit="1" customWidth="1"/>
    <col min="9991" max="10240" width="11.42578125" style="363"/>
    <col min="10241" max="10241" width="64.140625" style="363" customWidth="1"/>
    <col min="10242" max="10243" width="20.140625" style="363" customWidth="1"/>
    <col min="10244" max="10244" width="26.140625" style="363" customWidth="1"/>
    <col min="10245" max="10245" width="3.7109375" style="363" customWidth="1"/>
    <col min="10246" max="10246" width="11.140625" style="363" bestFit="1" customWidth="1"/>
    <col min="10247" max="10496" width="11.42578125" style="363"/>
    <col min="10497" max="10497" width="64.140625" style="363" customWidth="1"/>
    <col min="10498" max="10499" width="20.140625" style="363" customWidth="1"/>
    <col min="10500" max="10500" width="26.140625" style="363" customWidth="1"/>
    <col min="10501" max="10501" width="3.7109375" style="363" customWidth="1"/>
    <col min="10502" max="10502" width="11.140625" style="363" bestFit="1" customWidth="1"/>
    <col min="10503" max="10752" width="11.42578125" style="363"/>
    <col min="10753" max="10753" width="64.140625" style="363" customWidth="1"/>
    <col min="10754" max="10755" width="20.140625" style="363" customWidth="1"/>
    <col min="10756" max="10756" width="26.140625" style="363" customWidth="1"/>
    <col min="10757" max="10757" width="3.7109375" style="363" customWidth="1"/>
    <col min="10758" max="10758" width="11.140625" style="363" bestFit="1" customWidth="1"/>
    <col min="10759" max="11008" width="11.42578125" style="363"/>
    <col min="11009" max="11009" width="64.140625" style="363" customWidth="1"/>
    <col min="11010" max="11011" width="20.140625" style="363" customWidth="1"/>
    <col min="11012" max="11012" width="26.140625" style="363" customWidth="1"/>
    <col min="11013" max="11013" width="3.7109375" style="363" customWidth="1"/>
    <col min="11014" max="11014" width="11.140625" style="363" bestFit="1" customWidth="1"/>
    <col min="11015" max="11264" width="11.42578125" style="363"/>
    <col min="11265" max="11265" width="64.140625" style="363" customWidth="1"/>
    <col min="11266" max="11267" width="20.140625" style="363" customWidth="1"/>
    <col min="11268" max="11268" width="26.140625" style="363" customWidth="1"/>
    <col min="11269" max="11269" width="3.7109375" style="363" customWidth="1"/>
    <col min="11270" max="11270" width="11.140625" style="363" bestFit="1" customWidth="1"/>
    <col min="11271" max="11520" width="11.42578125" style="363"/>
    <col min="11521" max="11521" width="64.140625" style="363" customWidth="1"/>
    <col min="11522" max="11523" width="20.140625" style="363" customWidth="1"/>
    <col min="11524" max="11524" width="26.140625" style="363" customWidth="1"/>
    <col min="11525" max="11525" width="3.7109375" style="363" customWidth="1"/>
    <col min="11526" max="11526" width="11.140625" style="363" bestFit="1" customWidth="1"/>
    <col min="11527" max="11776" width="11.42578125" style="363"/>
    <col min="11777" max="11777" width="64.140625" style="363" customWidth="1"/>
    <col min="11778" max="11779" width="20.140625" style="363" customWidth="1"/>
    <col min="11780" max="11780" width="26.140625" style="363" customWidth="1"/>
    <col min="11781" max="11781" width="3.7109375" style="363" customWidth="1"/>
    <col min="11782" max="11782" width="11.140625" style="363" bestFit="1" customWidth="1"/>
    <col min="11783" max="12032" width="11.42578125" style="363"/>
    <col min="12033" max="12033" width="64.140625" style="363" customWidth="1"/>
    <col min="12034" max="12035" width="20.140625" style="363" customWidth="1"/>
    <col min="12036" max="12036" width="26.140625" style="363" customWidth="1"/>
    <col min="12037" max="12037" width="3.7109375" style="363" customWidth="1"/>
    <col min="12038" max="12038" width="11.140625" style="363" bestFit="1" customWidth="1"/>
    <col min="12039" max="12288" width="11.42578125" style="363"/>
    <col min="12289" max="12289" width="64.140625" style="363" customWidth="1"/>
    <col min="12290" max="12291" width="20.140625" style="363" customWidth="1"/>
    <col min="12292" max="12292" width="26.140625" style="363" customWidth="1"/>
    <col min="12293" max="12293" width="3.7109375" style="363" customWidth="1"/>
    <col min="12294" max="12294" width="11.140625" style="363" bestFit="1" customWidth="1"/>
    <col min="12295" max="12544" width="11.42578125" style="363"/>
    <col min="12545" max="12545" width="64.140625" style="363" customWidth="1"/>
    <col min="12546" max="12547" width="20.140625" style="363" customWidth="1"/>
    <col min="12548" max="12548" width="26.140625" style="363" customWidth="1"/>
    <col min="12549" max="12549" width="3.7109375" style="363" customWidth="1"/>
    <col min="12550" max="12550" width="11.140625" style="363" bestFit="1" customWidth="1"/>
    <col min="12551" max="12800" width="11.42578125" style="363"/>
    <col min="12801" max="12801" width="64.140625" style="363" customWidth="1"/>
    <col min="12802" max="12803" width="20.140625" style="363" customWidth="1"/>
    <col min="12804" max="12804" width="26.140625" style="363" customWidth="1"/>
    <col min="12805" max="12805" width="3.7109375" style="363" customWidth="1"/>
    <col min="12806" max="12806" width="11.140625" style="363" bestFit="1" customWidth="1"/>
    <col min="12807" max="13056" width="11.42578125" style="363"/>
    <col min="13057" max="13057" width="64.140625" style="363" customWidth="1"/>
    <col min="13058" max="13059" width="20.140625" style="363" customWidth="1"/>
    <col min="13060" max="13060" width="26.140625" style="363" customWidth="1"/>
    <col min="13061" max="13061" width="3.7109375" style="363" customWidth="1"/>
    <col min="13062" max="13062" width="11.140625" style="363" bestFit="1" customWidth="1"/>
    <col min="13063" max="13312" width="11.42578125" style="363"/>
    <col min="13313" max="13313" width="64.140625" style="363" customWidth="1"/>
    <col min="13314" max="13315" width="20.140625" style="363" customWidth="1"/>
    <col min="13316" max="13316" width="26.140625" style="363" customWidth="1"/>
    <col min="13317" max="13317" width="3.7109375" style="363" customWidth="1"/>
    <col min="13318" max="13318" width="11.140625" style="363" bestFit="1" customWidth="1"/>
    <col min="13319" max="13568" width="11.42578125" style="363"/>
    <col min="13569" max="13569" width="64.140625" style="363" customWidth="1"/>
    <col min="13570" max="13571" width="20.140625" style="363" customWidth="1"/>
    <col min="13572" max="13572" width="26.140625" style="363" customWidth="1"/>
    <col min="13573" max="13573" width="3.7109375" style="363" customWidth="1"/>
    <col min="13574" max="13574" width="11.140625" style="363" bestFit="1" customWidth="1"/>
    <col min="13575" max="13824" width="11.42578125" style="363"/>
    <col min="13825" max="13825" width="64.140625" style="363" customWidth="1"/>
    <col min="13826" max="13827" width="20.140625" style="363" customWidth="1"/>
    <col min="13828" max="13828" width="26.140625" style="363" customWidth="1"/>
    <col min="13829" max="13829" width="3.7109375" style="363" customWidth="1"/>
    <col min="13830" max="13830" width="11.140625" style="363" bestFit="1" customWidth="1"/>
    <col min="13831" max="14080" width="11.42578125" style="363"/>
    <col min="14081" max="14081" width="64.140625" style="363" customWidth="1"/>
    <col min="14082" max="14083" width="20.140625" style="363" customWidth="1"/>
    <col min="14084" max="14084" width="26.140625" style="363" customWidth="1"/>
    <col min="14085" max="14085" width="3.7109375" style="363" customWidth="1"/>
    <col min="14086" max="14086" width="11.140625" style="363" bestFit="1" customWidth="1"/>
    <col min="14087" max="14336" width="11.42578125" style="363"/>
    <col min="14337" max="14337" width="64.140625" style="363" customWidth="1"/>
    <col min="14338" max="14339" width="20.140625" style="363" customWidth="1"/>
    <col min="14340" max="14340" width="26.140625" style="363" customWidth="1"/>
    <col min="14341" max="14341" width="3.7109375" style="363" customWidth="1"/>
    <col min="14342" max="14342" width="11.140625" style="363" bestFit="1" customWidth="1"/>
    <col min="14343" max="14592" width="11.42578125" style="363"/>
    <col min="14593" max="14593" width="64.140625" style="363" customWidth="1"/>
    <col min="14594" max="14595" width="20.140625" style="363" customWidth="1"/>
    <col min="14596" max="14596" width="26.140625" style="363" customWidth="1"/>
    <col min="14597" max="14597" width="3.7109375" style="363" customWidth="1"/>
    <col min="14598" max="14598" width="11.140625" style="363" bestFit="1" customWidth="1"/>
    <col min="14599" max="14848" width="11.42578125" style="363"/>
    <col min="14849" max="14849" width="64.140625" style="363" customWidth="1"/>
    <col min="14850" max="14851" width="20.140625" style="363" customWidth="1"/>
    <col min="14852" max="14852" width="26.140625" style="363" customWidth="1"/>
    <col min="14853" max="14853" width="3.7109375" style="363" customWidth="1"/>
    <col min="14854" max="14854" width="11.140625" style="363" bestFit="1" customWidth="1"/>
    <col min="14855" max="15104" width="11.42578125" style="363"/>
    <col min="15105" max="15105" width="64.140625" style="363" customWidth="1"/>
    <col min="15106" max="15107" width="20.140625" style="363" customWidth="1"/>
    <col min="15108" max="15108" width="26.140625" style="363" customWidth="1"/>
    <col min="15109" max="15109" width="3.7109375" style="363" customWidth="1"/>
    <col min="15110" max="15110" width="11.140625" style="363" bestFit="1" customWidth="1"/>
    <col min="15111" max="15360" width="11.42578125" style="363"/>
    <col min="15361" max="15361" width="64.140625" style="363" customWidth="1"/>
    <col min="15362" max="15363" width="20.140625" style="363" customWidth="1"/>
    <col min="15364" max="15364" width="26.140625" style="363" customWidth="1"/>
    <col min="15365" max="15365" width="3.7109375" style="363" customWidth="1"/>
    <col min="15366" max="15366" width="11.140625" style="363" bestFit="1" customWidth="1"/>
    <col min="15367" max="15616" width="11.42578125" style="363"/>
    <col min="15617" max="15617" width="64.140625" style="363" customWidth="1"/>
    <col min="15618" max="15619" width="20.140625" style="363" customWidth="1"/>
    <col min="15620" max="15620" width="26.140625" style="363" customWidth="1"/>
    <col min="15621" max="15621" width="3.7109375" style="363" customWidth="1"/>
    <col min="15622" max="15622" width="11.140625" style="363" bestFit="1" customWidth="1"/>
    <col min="15623" max="15872" width="11.42578125" style="363"/>
    <col min="15873" max="15873" width="64.140625" style="363" customWidth="1"/>
    <col min="15874" max="15875" width="20.140625" style="363" customWidth="1"/>
    <col min="15876" max="15876" width="26.140625" style="363" customWidth="1"/>
    <col min="15877" max="15877" width="3.7109375" style="363" customWidth="1"/>
    <col min="15878" max="15878" width="11.140625" style="363" bestFit="1" customWidth="1"/>
    <col min="15879" max="16128" width="11.42578125" style="363"/>
    <col min="16129" max="16129" width="64.140625" style="363" customWidth="1"/>
    <col min="16130" max="16131" width="20.140625" style="363" customWidth="1"/>
    <col min="16132" max="16132" width="26.140625" style="363" customWidth="1"/>
    <col min="16133" max="16133" width="3.7109375" style="363" customWidth="1"/>
    <col min="16134" max="16134" width="11.140625" style="363" bestFit="1" customWidth="1"/>
    <col min="16135" max="16384" width="11.42578125" style="363"/>
  </cols>
  <sheetData>
    <row r="1" spans="1:5" ht="20.25" hidden="1">
      <c r="A1" s="253"/>
      <c r="B1" s="383"/>
      <c r="C1" s="383"/>
      <c r="D1" s="383"/>
      <c r="E1" s="363"/>
    </row>
    <row r="2" spans="1:5" ht="24" customHeight="1">
      <c r="A2" s="1138" t="s">
        <v>985</v>
      </c>
      <c r="B2" s="1157"/>
      <c r="C2" s="1157"/>
      <c r="D2" s="1157"/>
      <c r="E2" s="363"/>
    </row>
    <row r="3" spans="1:5" ht="24" customHeight="1">
      <c r="A3" s="1138" t="s">
        <v>612</v>
      </c>
      <c r="B3" s="1157"/>
      <c r="C3" s="1157"/>
      <c r="D3" s="1157"/>
      <c r="E3" s="363"/>
    </row>
    <row r="4" spans="1:5" ht="24" customHeight="1">
      <c r="A4" s="1138" t="s">
        <v>1396</v>
      </c>
      <c r="B4" s="1157"/>
      <c r="C4" s="1157"/>
      <c r="D4" s="1157"/>
      <c r="E4" s="363"/>
    </row>
    <row r="5" spans="1:5" s="60" customFormat="1" ht="24" customHeight="1" thickBot="1">
      <c r="A5" s="1144" t="s">
        <v>1224</v>
      </c>
      <c r="B5" s="1158"/>
      <c r="C5" s="1158"/>
      <c r="D5" s="1158"/>
    </row>
    <row r="6" spans="1:5" s="23" customFormat="1" ht="24" customHeight="1" thickTop="1" thickBot="1">
      <c r="A6" s="700"/>
      <c r="B6" s="701" t="s">
        <v>989</v>
      </c>
      <c r="C6" s="701" t="s">
        <v>990</v>
      </c>
      <c r="D6" s="701" t="s">
        <v>300</v>
      </c>
    </row>
    <row r="7" spans="1:5" s="79" customFormat="1" ht="24" customHeight="1" thickTop="1" thickBot="1">
      <c r="A7" s="703" t="s">
        <v>613</v>
      </c>
      <c r="B7" s="704">
        <v>0.1113</v>
      </c>
      <c r="C7" s="704">
        <v>0.12570000000000001</v>
      </c>
      <c r="D7" s="704">
        <v>0.1144</v>
      </c>
    </row>
    <row r="8" spans="1:5" s="60" customFormat="1" ht="24" customHeight="1" thickTop="1">
      <c r="A8" s="705" t="s">
        <v>1468</v>
      </c>
      <c r="B8" s="706">
        <v>311716840.14999998</v>
      </c>
      <c r="C8" s="706">
        <v>175492416.09</v>
      </c>
      <c r="D8" s="706">
        <v>487209256.24000001</v>
      </c>
    </row>
    <row r="9" spans="1:5" s="60" customFormat="1" ht="24" customHeight="1">
      <c r="A9" s="705" t="s">
        <v>1469</v>
      </c>
      <c r="B9" s="706">
        <v>0</v>
      </c>
      <c r="C9" s="706">
        <v>0</v>
      </c>
      <c r="D9" s="706">
        <v>0</v>
      </c>
    </row>
    <row r="10" spans="1:5" s="80" customFormat="1" ht="24" customHeight="1">
      <c r="A10" s="705" t="s">
        <v>1470</v>
      </c>
      <c r="B10" s="706">
        <v>49233295.880000003</v>
      </c>
      <c r="C10" s="706">
        <v>53908445.93</v>
      </c>
      <c r="D10" s="706">
        <v>103141741.81</v>
      </c>
    </row>
    <row r="11" spans="1:5" s="80" customFormat="1" ht="24" customHeight="1">
      <c r="A11" s="705" t="s">
        <v>1471</v>
      </c>
      <c r="B11" s="706">
        <v>206985589.78</v>
      </c>
      <c r="C11" s="706">
        <v>83306408.890000001</v>
      </c>
      <c r="D11" s="706">
        <v>290291998.67000002</v>
      </c>
    </row>
    <row r="12" spans="1:5" s="80" customFormat="1" ht="24" customHeight="1">
      <c r="A12" s="705" t="s">
        <v>1472</v>
      </c>
      <c r="B12" s="706">
        <v>489854327.95999998</v>
      </c>
      <c r="C12" s="706">
        <v>395835337.25</v>
      </c>
      <c r="D12" s="706">
        <v>885689665.21000004</v>
      </c>
    </row>
    <row r="13" spans="1:5" s="80" customFormat="1" ht="24" customHeight="1" thickBot="1">
      <c r="A13" s="705" t="s">
        <v>1473</v>
      </c>
      <c r="B13" s="706">
        <v>2655863187.4299998</v>
      </c>
      <c r="C13" s="706">
        <v>499281445.83999997</v>
      </c>
      <c r="D13" s="706">
        <v>3155144633.27</v>
      </c>
    </row>
    <row r="14" spans="1:5" s="80" customFormat="1" ht="24" customHeight="1" thickTop="1" thickBot="1">
      <c r="A14" s="707" t="s">
        <v>614</v>
      </c>
      <c r="B14" s="708">
        <v>3713653241.1999998</v>
      </c>
      <c r="C14" s="708">
        <v>1207824054</v>
      </c>
      <c r="D14" s="708">
        <v>4921477295.1999998</v>
      </c>
    </row>
    <row r="15" spans="1:5" s="81" customFormat="1" ht="24" customHeight="1" thickTop="1">
      <c r="A15" s="709" t="s">
        <v>615</v>
      </c>
      <c r="B15" s="710">
        <v>3136593387.4660001</v>
      </c>
      <c r="C15" s="710">
        <v>848592842.40849996</v>
      </c>
      <c r="D15" s="710">
        <v>3985186229.8744998</v>
      </c>
    </row>
    <row r="16" spans="1:5" s="82" customFormat="1" ht="24" customHeight="1" thickBot="1">
      <c r="A16" s="711" t="s">
        <v>616</v>
      </c>
      <c r="B16" s="712">
        <v>0.84460000000000002</v>
      </c>
      <c r="C16" s="712">
        <v>0.7026</v>
      </c>
      <c r="D16" s="712">
        <v>0.80979999999999996</v>
      </c>
    </row>
    <row r="17" spans="1:4" s="80" customFormat="1" ht="24" customHeight="1" thickTop="1" thickBot="1">
      <c r="A17" s="707" t="s">
        <v>617</v>
      </c>
      <c r="B17" s="708">
        <v>313659338.74659997</v>
      </c>
      <c r="C17" s="708">
        <v>84859284.240899995</v>
      </c>
      <c r="D17" s="708">
        <v>398518622.98750001</v>
      </c>
    </row>
    <row r="18" spans="1:4" s="80" customFormat="1" ht="24" customHeight="1" thickTop="1">
      <c r="A18" s="705" t="s">
        <v>618</v>
      </c>
      <c r="B18" s="706">
        <v>236353357</v>
      </c>
      <c r="C18" s="706">
        <v>86146908</v>
      </c>
      <c r="D18" s="706">
        <v>322500265</v>
      </c>
    </row>
    <row r="19" spans="1:4" s="80" customFormat="1" ht="24" customHeight="1">
      <c r="A19" s="705" t="s">
        <v>1466</v>
      </c>
      <c r="B19" s="706">
        <v>0</v>
      </c>
      <c r="C19" s="706">
        <v>0</v>
      </c>
      <c r="D19" s="706">
        <v>0</v>
      </c>
    </row>
    <row r="20" spans="1:4" s="80" customFormat="1" ht="24" customHeight="1">
      <c r="A20" s="713" t="s">
        <v>619</v>
      </c>
      <c r="B20" s="706">
        <v>0</v>
      </c>
      <c r="C20" s="706">
        <v>0</v>
      </c>
      <c r="D20" s="706">
        <v>0</v>
      </c>
    </row>
    <row r="21" spans="1:4" s="80" customFormat="1" ht="24" customHeight="1" thickBot="1">
      <c r="A21" s="705" t="s">
        <v>620</v>
      </c>
      <c r="B21" s="706">
        <v>1226</v>
      </c>
      <c r="C21" s="706">
        <v>0</v>
      </c>
      <c r="D21" s="706">
        <v>1226</v>
      </c>
    </row>
    <row r="22" spans="1:4" s="80" customFormat="1" ht="24" customHeight="1" thickTop="1" thickBot="1">
      <c r="A22" s="707" t="s">
        <v>621</v>
      </c>
      <c r="B22" s="708">
        <v>236352131</v>
      </c>
      <c r="C22" s="708">
        <v>86146908</v>
      </c>
      <c r="D22" s="708">
        <v>322499039</v>
      </c>
    </row>
    <row r="23" spans="1:4" s="80" customFormat="1" ht="24" customHeight="1" thickTop="1">
      <c r="A23" s="705" t="s">
        <v>622</v>
      </c>
      <c r="B23" s="706">
        <v>97424000</v>
      </c>
      <c r="C23" s="706">
        <v>20535762.719999999</v>
      </c>
      <c r="D23" s="706">
        <v>117959762.72</v>
      </c>
    </row>
    <row r="24" spans="1:4" s="80" customFormat="1" ht="24" customHeight="1">
      <c r="A24" s="705" t="s">
        <v>623</v>
      </c>
      <c r="B24" s="706">
        <v>0</v>
      </c>
      <c r="C24" s="706">
        <v>0</v>
      </c>
      <c r="D24" s="706">
        <v>0</v>
      </c>
    </row>
    <row r="25" spans="1:4" s="83" customFormat="1" ht="24" customHeight="1">
      <c r="A25" s="705" t="s">
        <v>624</v>
      </c>
      <c r="B25" s="706">
        <v>0</v>
      </c>
      <c r="C25" s="706">
        <v>0</v>
      </c>
      <c r="D25" s="706">
        <v>0</v>
      </c>
    </row>
    <row r="26" spans="1:4" s="80" customFormat="1" ht="24" customHeight="1">
      <c r="A26" s="705" t="s">
        <v>625</v>
      </c>
      <c r="B26" s="706">
        <v>97424000</v>
      </c>
      <c r="C26" s="706">
        <v>20535762.719999999</v>
      </c>
      <c r="D26" s="706">
        <v>117959762.72</v>
      </c>
    </row>
    <row r="27" spans="1:4" s="177" customFormat="1" ht="24" customHeight="1">
      <c r="A27" s="713" t="s">
        <v>626</v>
      </c>
      <c r="B27" s="706">
        <v>15707602</v>
      </c>
      <c r="C27" s="706">
        <v>0</v>
      </c>
      <c r="D27" s="706">
        <v>15707602</v>
      </c>
    </row>
    <row r="28" spans="1:4" s="84" customFormat="1" ht="24" customHeight="1" thickBot="1">
      <c r="A28" s="713" t="s">
        <v>627</v>
      </c>
      <c r="B28" s="706">
        <v>0</v>
      </c>
      <c r="C28" s="706">
        <v>0</v>
      </c>
      <c r="D28" s="706">
        <v>0</v>
      </c>
    </row>
    <row r="29" spans="1:4" s="80" customFormat="1" ht="24" customHeight="1" thickTop="1" thickBot="1">
      <c r="A29" s="714" t="s">
        <v>628</v>
      </c>
      <c r="B29" s="708">
        <v>113131602</v>
      </c>
      <c r="C29" s="708">
        <v>20535762.719999999</v>
      </c>
      <c r="D29" s="708">
        <v>133667364.72</v>
      </c>
    </row>
    <row r="30" spans="1:4" s="80" customFormat="1" ht="24" customHeight="1" thickTop="1">
      <c r="A30" s="713" t="s">
        <v>629</v>
      </c>
      <c r="B30" s="706">
        <v>0</v>
      </c>
      <c r="C30" s="706">
        <v>0</v>
      </c>
      <c r="D30" s="706">
        <v>0</v>
      </c>
    </row>
    <row r="31" spans="1:4" s="80" customFormat="1" ht="24" customHeight="1" thickBot="1">
      <c r="A31" s="713" t="s">
        <v>630</v>
      </c>
      <c r="B31" s="706">
        <v>395694</v>
      </c>
      <c r="C31" s="706">
        <v>0</v>
      </c>
      <c r="D31" s="706">
        <v>395694</v>
      </c>
    </row>
    <row r="32" spans="1:4" s="80" customFormat="1" ht="24" customHeight="1" thickTop="1" thickBot="1">
      <c r="A32" s="707" t="s">
        <v>1227</v>
      </c>
      <c r="B32" s="708">
        <v>349088039</v>
      </c>
      <c r="C32" s="708">
        <v>106682670.72</v>
      </c>
      <c r="D32" s="708">
        <v>455770709.72000003</v>
      </c>
    </row>
    <row r="33" spans="1:5" s="60" customFormat="1" ht="24" customHeight="1" thickTop="1">
      <c r="A33" s="705" t="s">
        <v>632</v>
      </c>
      <c r="B33" s="706">
        <v>35428700.253399998</v>
      </c>
      <c r="C33" s="706">
        <v>21823386.479200002</v>
      </c>
      <c r="D33" s="706">
        <v>57252086.732600003</v>
      </c>
    </row>
    <row r="34" spans="1:5" s="86" customFormat="1" ht="24" customHeight="1">
      <c r="A34" s="715" t="s">
        <v>1530</v>
      </c>
      <c r="B34" s="716">
        <v>0.45269999999999999</v>
      </c>
      <c r="C34" s="716">
        <v>0.161</v>
      </c>
      <c r="D34" s="716">
        <v>0.38450000000000001</v>
      </c>
    </row>
    <row r="35" spans="1:5" ht="6" customHeight="1" thickBot="1">
      <c r="A35" s="256"/>
      <c r="B35" s="216"/>
      <c r="C35" s="216"/>
      <c r="D35" s="216"/>
      <c r="E35" s="363"/>
    </row>
    <row r="36" spans="1:5" ht="19.5" customHeight="1" thickTop="1">
      <c r="A36" s="820" t="s">
        <v>1532</v>
      </c>
      <c r="B36" s="262"/>
      <c r="C36" s="262"/>
      <c r="D36" s="262"/>
      <c r="E36" s="363"/>
    </row>
    <row r="37" spans="1:5" ht="16.5" customHeight="1">
      <c r="A37" s="88"/>
      <c r="E37" s="363"/>
    </row>
    <row r="38" spans="1:5" ht="15.75">
      <c r="A38" s="88"/>
      <c r="E38" s="363"/>
    </row>
    <row r="39" spans="1:5">
      <c r="E39" s="363"/>
    </row>
    <row r="40" spans="1:5">
      <c r="B40" s="290"/>
      <c r="C40" s="290"/>
      <c r="D40" s="290"/>
      <c r="E40" s="363"/>
    </row>
    <row r="41" spans="1:5">
      <c r="B41" s="290"/>
      <c r="C41" s="290"/>
      <c r="D41" s="290"/>
      <c r="E41" s="363"/>
    </row>
    <row r="42" spans="1:5">
      <c r="E42" s="363"/>
    </row>
    <row r="43" spans="1:5">
      <c r="E43" s="363"/>
    </row>
    <row r="44" spans="1:5">
      <c r="E44" s="363"/>
    </row>
    <row r="45" spans="1:5">
      <c r="E45" s="363"/>
    </row>
    <row r="46" spans="1:5">
      <c r="E46" s="363"/>
    </row>
    <row r="47" spans="1:5">
      <c r="E47" s="363"/>
    </row>
    <row r="48" spans="1:5">
      <c r="E48" s="363"/>
    </row>
    <row r="49" spans="5:5">
      <c r="E49" s="363"/>
    </row>
    <row r="50" spans="5:5">
      <c r="E50" s="363"/>
    </row>
    <row r="51" spans="5:5">
      <c r="E51" s="363"/>
    </row>
    <row r="52" spans="5:5">
      <c r="E52" s="363"/>
    </row>
    <row r="53" spans="5:5">
      <c r="E53" s="363"/>
    </row>
    <row r="54" spans="5:5">
      <c r="E54" s="363"/>
    </row>
    <row r="55" spans="5:5">
      <c r="E55" s="363"/>
    </row>
    <row r="56" spans="5:5">
      <c r="E56" s="363"/>
    </row>
    <row r="57" spans="5:5">
      <c r="E57" s="363"/>
    </row>
    <row r="58" spans="5:5">
      <c r="E58" s="363"/>
    </row>
    <row r="59" spans="5:5">
      <c r="E59" s="363"/>
    </row>
    <row r="60" spans="5:5">
      <c r="E60" s="363"/>
    </row>
    <row r="61" spans="5:5">
      <c r="E61" s="363"/>
    </row>
    <row r="62" spans="5:5">
      <c r="E62" s="363"/>
    </row>
    <row r="63" spans="5:5">
      <c r="E63" s="363"/>
    </row>
    <row r="64" spans="5:5">
      <c r="E64" s="363"/>
    </row>
    <row r="65" spans="5:5">
      <c r="E65" s="363"/>
    </row>
    <row r="66" spans="5:5">
      <c r="E66" s="363"/>
    </row>
    <row r="67" spans="5:5">
      <c r="E67" s="363"/>
    </row>
    <row r="68" spans="5:5">
      <c r="E68" s="363"/>
    </row>
    <row r="69" spans="5:5">
      <c r="E69" s="363"/>
    </row>
    <row r="70" spans="5:5">
      <c r="E70" s="363"/>
    </row>
    <row r="71" spans="5:5">
      <c r="E71" s="363"/>
    </row>
    <row r="72" spans="5:5">
      <c r="E72" s="363"/>
    </row>
    <row r="73" spans="5:5">
      <c r="E73" s="363"/>
    </row>
    <row r="74" spans="5:5">
      <c r="E74" s="363"/>
    </row>
    <row r="75" spans="5:5">
      <c r="E75" s="363"/>
    </row>
    <row r="76" spans="5:5">
      <c r="E76" s="363"/>
    </row>
    <row r="77" spans="5:5">
      <c r="E77" s="363"/>
    </row>
    <row r="78" spans="5:5">
      <c r="E78" s="363"/>
    </row>
    <row r="79" spans="5:5">
      <c r="E79" s="363"/>
    </row>
    <row r="80" spans="5:5">
      <c r="E80" s="363"/>
    </row>
    <row r="81" spans="5:5">
      <c r="E81" s="363"/>
    </row>
    <row r="82" spans="5:5">
      <c r="E82" s="363"/>
    </row>
    <row r="83" spans="5:5">
      <c r="E83" s="363"/>
    </row>
    <row r="84" spans="5:5">
      <c r="E84" s="363"/>
    </row>
    <row r="85" spans="5:5">
      <c r="E85" s="363"/>
    </row>
    <row r="86" spans="5:5">
      <c r="E86" s="363"/>
    </row>
    <row r="87" spans="5:5">
      <c r="E87" s="363"/>
    </row>
    <row r="88" spans="5:5">
      <c r="E88" s="363"/>
    </row>
    <row r="89" spans="5:5">
      <c r="E89" s="363"/>
    </row>
    <row r="90" spans="5:5">
      <c r="E90" s="363"/>
    </row>
    <row r="91" spans="5:5">
      <c r="E91" s="363"/>
    </row>
    <row r="92" spans="5:5">
      <c r="E92" s="363"/>
    </row>
    <row r="93" spans="5:5">
      <c r="E93" s="363"/>
    </row>
    <row r="94" spans="5:5">
      <c r="E94" s="363"/>
    </row>
    <row r="95" spans="5:5">
      <c r="E95" s="363"/>
    </row>
    <row r="96" spans="5:5">
      <c r="E96" s="363"/>
    </row>
    <row r="97" spans="5:5">
      <c r="E97" s="363"/>
    </row>
    <row r="98" spans="5:5">
      <c r="E98" s="363"/>
    </row>
    <row r="99" spans="5:5">
      <c r="E99" s="363"/>
    </row>
    <row r="100" spans="5:5">
      <c r="E100" s="363"/>
    </row>
    <row r="101" spans="5:5">
      <c r="E101" s="363"/>
    </row>
    <row r="102" spans="5:5">
      <c r="E102" s="363"/>
    </row>
    <row r="103" spans="5:5">
      <c r="E103" s="363"/>
    </row>
    <row r="104" spans="5:5">
      <c r="E104" s="363"/>
    </row>
    <row r="105" spans="5:5">
      <c r="E105" s="363"/>
    </row>
    <row r="106" spans="5:5">
      <c r="E106" s="363"/>
    </row>
    <row r="107" spans="5:5">
      <c r="E107" s="363"/>
    </row>
    <row r="108" spans="5:5">
      <c r="E108" s="363"/>
    </row>
    <row r="109" spans="5:5">
      <c r="E109" s="363"/>
    </row>
    <row r="110" spans="5:5">
      <c r="E110" s="363"/>
    </row>
    <row r="111" spans="5:5">
      <c r="E111" s="363"/>
    </row>
    <row r="112" spans="5:5">
      <c r="E112" s="363"/>
    </row>
    <row r="113" spans="5:5">
      <c r="E113" s="363"/>
    </row>
    <row r="114" spans="5:5">
      <c r="E114" s="363"/>
    </row>
    <row r="115" spans="5:5">
      <c r="E115" s="363"/>
    </row>
    <row r="116" spans="5:5">
      <c r="E116" s="363"/>
    </row>
    <row r="117" spans="5:5">
      <c r="E117" s="363"/>
    </row>
    <row r="118" spans="5:5">
      <c r="E118" s="363"/>
    </row>
    <row r="119" spans="5:5">
      <c r="E119" s="363"/>
    </row>
    <row r="120" spans="5:5">
      <c r="E120" s="363"/>
    </row>
    <row r="121" spans="5:5">
      <c r="E121" s="363"/>
    </row>
    <row r="122" spans="5:5">
      <c r="E122" s="363"/>
    </row>
    <row r="123" spans="5:5">
      <c r="E123" s="363"/>
    </row>
    <row r="124" spans="5:5">
      <c r="E124" s="363"/>
    </row>
    <row r="125" spans="5:5">
      <c r="E125" s="363"/>
    </row>
    <row r="126" spans="5:5">
      <c r="E126" s="363"/>
    </row>
    <row r="127" spans="5:5">
      <c r="E127" s="363"/>
    </row>
    <row r="128" spans="5:5">
      <c r="E128" s="363"/>
    </row>
    <row r="129" spans="5:5">
      <c r="E129" s="363"/>
    </row>
    <row r="130" spans="5:5">
      <c r="E130" s="363"/>
    </row>
    <row r="131" spans="5:5">
      <c r="E131" s="363"/>
    </row>
    <row r="132" spans="5:5">
      <c r="E132" s="363"/>
    </row>
    <row r="133" spans="5:5">
      <c r="E133" s="363"/>
    </row>
    <row r="134" spans="5:5">
      <c r="E134" s="363"/>
    </row>
    <row r="135" spans="5:5">
      <c r="E135" s="363"/>
    </row>
    <row r="136" spans="5:5">
      <c r="E136" s="363"/>
    </row>
    <row r="137" spans="5:5">
      <c r="E137" s="363"/>
    </row>
    <row r="138" spans="5:5">
      <c r="E138" s="363"/>
    </row>
    <row r="139" spans="5:5">
      <c r="E139" s="363"/>
    </row>
    <row r="140" spans="5:5">
      <c r="E140" s="363"/>
    </row>
    <row r="141" spans="5:5">
      <c r="E141" s="363"/>
    </row>
    <row r="142" spans="5:5">
      <c r="E142" s="363"/>
    </row>
    <row r="143" spans="5:5">
      <c r="E143" s="363"/>
    </row>
    <row r="144" spans="5:5">
      <c r="E144" s="363"/>
    </row>
    <row r="145" spans="5:5">
      <c r="E145" s="363"/>
    </row>
    <row r="146" spans="5:5">
      <c r="E146" s="363"/>
    </row>
    <row r="147" spans="5:5">
      <c r="E147" s="363"/>
    </row>
    <row r="148" spans="5:5">
      <c r="E148" s="363"/>
    </row>
    <row r="149" spans="5:5">
      <c r="E149" s="363"/>
    </row>
    <row r="150" spans="5:5">
      <c r="E150" s="363"/>
    </row>
    <row r="151" spans="5:5">
      <c r="E151" s="363"/>
    </row>
    <row r="152" spans="5:5">
      <c r="E152" s="363"/>
    </row>
    <row r="153" spans="5:5">
      <c r="E153" s="363"/>
    </row>
    <row r="154" spans="5:5">
      <c r="E154" s="363"/>
    </row>
    <row r="155" spans="5:5">
      <c r="E155" s="363"/>
    </row>
    <row r="156" spans="5:5">
      <c r="E156" s="363"/>
    </row>
    <row r="157" spans="5:5">
      <c r="E157" s="363"/>
    </row>
    <row r="158" spans="5:5">
      <c r="E158" s="363"/>
    </row>
    <row r="159" spans="5:5">
      <c r="E159" s="363"/>
    </row>
    <row r="160" spans="5:5">
      <c r="E160" s="363"/>
    </row>
    <row r="161" spans="5:5">
      <c r="E161" s="363"/>
    </row>
    <row r="162" spans="5:5">
      <c r="E162" s="363"/>
    </row>
    <row r="163" spans="5:5">
      <c r="E163" s="363"/>
    </row>
    <row r="164" spans="5:5">
      <c r="E164" s="363"/>
    </row>
    <row r="165" spans="5:5">
      <c r="E165" s="363"/>
    </row>
    <row r="166" spans="5:5">
      <c r="E166" s="363"/>
    </row>
    <row r="167" spans="5:5">
      <c r="E167" s="363"/>
    </row>
    <row r="168" spans="5:5">
      <c r="E168" s="363"/>
    </row>
    <row r="169" spans="5:5">
      <c r="E169" s="363"/>
    </row>
    <row r="170" spans="5:5">
      <c r="E170" s="363"/>
    </row>
    <row r="171" spans="5:5">
      <c r="E171" s="363"/>
    </row>
    <row r="172" spans="5:5">
      <c r="E172" s="363"/>
    </row>
    <row r="173" spans="5:5">
      <c r="E173" s="363"/>
    </row>
    <row r="174" spans="5:5">
      <c r="E174" s="363"/>
    </row>
    <row r="175" spans="5:5">
      <c r="E175" s="363"/>
    </row>
    <row r="176" spans="5:5">
      <c r="E176" s="363"/>
    </row>
    <row r="177" spans="5:5">
      <c r="E177" s="363"/>
    </row>
    <row r="178" spans="5:5">
      <c r="E178" s="363"/>
    </row>
    <row r="179" spans="5:5">
      <c r="E179" s="363"/>
    </row>
    <row r="180" spans="5:5">
      <c r="E180" s="363"/>
    </row>
    <row r="181" spans="5:5">
      <c r="E181" s="363"/>
    </row>
    <row r="182" spans="5:5">
      <c r="E182" s="363"/>
    </row>
    <row r="183" spans="5:5">
      <c r="E183" s="363"/>
    </row>
    <row r="184" spans="5:5">
      <c r="E184" s="363"/>
    </row>
    <row r="185" spans="5:5">
      <c r="E185" s="363"/>
    </row>
    <row r="186" spans="5:5">
      <c r="E186" s="363"/>
    </row>
    <row r="187" spans="5:5">
      <c r="E187" s="363"/>
    </row>
    <row r="188" spans="5:5">
      <c r="E188" s="363"/>
    </row>
    <row r="189" spans="5:5">
      <c r="E189" s="363"/>
    </row>
    <row r="190" spans="5:5">
      <c r="E190" s="363"/>
    </row>
    <row r="191" spans="5:5">
      <c r="E191" s="363"/>
    </row>
    <row r="192" spans="5:5">
      <c r="E192" s="363"/>
    </row>
    <row r="193" spans="5:5">
      <c r="E193" s="363"/>
    </row>
    <row r="194" spans="5:5">
      <c r="E194" s="363"/>
    </row>
    <row r="195" spans="5:5">
      <c r="E195" s="363"/>
    </row>
    <row r="196" spans="5:5">
      <c r="E196" s="363"/>
    </row>
    <row r="197" spans="5:5">
      <c r="E197" s="363"/>
    </row>
    <row r="198" spans="5:5">
      <c r="E198" s="363"/>
    </row>
  </sheetData>
  <mergeCells count="4">
    <mergeCell ref="A2:D2"/>
    <mergeCell ref="A3:D3"/>
    <mergeCell ref="A4:D4"/>
    <mergeCell ref="A5:D5"/>
  </mergeCells>
  <pageMargins left="0.7" right="0.7" top="0.75" bottom="0.75" header="0.3" footer="0.3"/>
  <pageSetup scale="42"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43"/>
  <sheetViews>
    <sheetView showGridLines="0" zoomScaleNormal="100" workbookViewId="0">
      <selection activeCell="B5" sqref="B5"/>
    </sheetView>
  </sheetViews>
  <sheetFormatPr defaultColWidth="11.42578125" defaultRowHeight="15"/>
  <cols>
    <col min="1" max="1" width="38.28515625" style="39" customWidth="1"/>
    <col min="2" max="2" width="13.85546875" style="363" customWidth="1"/>
    <col min="3" max="3" width="13.7109375" style="363" customWidth="1"/>
    <col min="4" max="4" width="17.28515625" style="363" customWidth="1"/>
    <col min="5" max="5" width="12.140625" style="363" customWidth="1"/>
    <col min="6" max="6" width="2.5703125" style="43" customWidth="1"/>
    <col min="7" max="256" width="9.140625" style="363" customWidth="1"/>
    <col min="257" max="257" width="38.28515625" style="363" customWidth="1"/>
    <col min="258" max="258" width="13.85546875" style="363" customWidth="1"/>
    <col min="259" max="259" width="13.7109375" style="363" customWidth="1"/>
    <col min="260" max="260" width="17.28515625" style="363" customWidth="1"/>
    <col min="261" max="261" width="12.140625" style="363" customWidth="1"/>
    <col min="262" max="262" width="2.5703125" style="363" customWidth="1"/>
    <col min="263" max="512" width="9.140625" style="363" customWidth="1"/>
    <col min="513" max="513" width="38.28515625" style="363" customWidth="1"/>
    <col min="514" max="514" width="13.85546875" style="363" customWidth="1"/>
    <col min="515" max="515" width="13.7109375" style="363" customWidth="1"/>
    <col min="516" max="516" width="17.28515625" style="363" customWidth="1"/>
    <col min="517" max="517" width="12.140625" style="363" customWidth="1"/>
    <col min="518" max="518" width="2.5703125" style="363" customWidth="1"/>
    <col min="519" max="768" width="9.140625" style="363" customWidth="1"/>
    <col min="769" max="769" width="38.28515625" style="363" customWidth="1"/>
    <col min="770" max="770" width="13.85546875" style="363" customWidth="1"/>
    <col min="771" max="771" width="13.7109375" style="363" customWidth="1"/>
    <col min="772" max="772" width="17.28515625" style="363" customWidth="1"/>
    <col min="773" max="773" width="12.140625" style="363" customWidth="1"/>
    <col min="774" max="774" width="2.5703125" style="363" customWidth="1"/>
    <col min="775" max="1024" width="9.140625" style="363" customWidth="1"/>
    <col min="1025" max="1025" width="38.28515625" style="363" customWidth="1"/>
    <col min="1026" max="1026" width="13.85546875" style="363" customWidth="1"/>
    <col min="1027" max="1027" width="13.7109375" style="363" customWidth="1"/>
    <col min="1028" max="1028" width="17.28515625" style="363" customWidth="1"/>
    <col min="1029" max="1029" width="12.140625" style="363" customWidth="1"/>
    <col min="1030" max="1030" width="2.5703125" style="363" customWidth="1"/>
    <col min="1031" max="1280" width="9.140625" style="363" customWidth="1"/>
    <col min="1281" max="1281" width="38.28515625" style="363" customWidth="1"/>
    <col min="1282" max="1282" width="13.85546875" style="363" customWidth="1"/>
    <col min="1283" max="1283" width="13.7109375" style="363" customWidth="1"/>
    <col min="1284" max="1284" width="17.28515625" style="363" customWidth="1"/>
    <col min="1285" max="1285" width="12.140625" style="363" customWidth="1"/>
    <col min="1286" max="1286" width="2.5703125" style="363" customWidth="1"/>
    <col min="1287" max="1536" width="9.140625" style="363" customWidth="1"/>
    <col min="1537" max="1537" width="38.28515625" style="363" customWidth="1"/>
    <col min="1538" max="1538" width="13.85546875" style="363" customWidth="1"/>
    <col min="1539" max="1539" width="13.7109375" style="363" customWidth="1"/>
    <col min="1540" max="1540" width="17.28515625" style="363" customWidth="1"/>
    <col min="1541" max="1541" width="12.140625" style="363" customWidth="1"/>
    <col min="1542" max="1542" width="2.5703125" style="363" customWidth="1"/>
    <col min="1543" max="1792" width="9.140625" style="363" customWidth="1"/>
    <col min="1793" max="1793" width="38.28515625" style="363" customWidth="1"/>
    <col min="1794" max="1794" width="13.85546875" style="363" customWidth="1"/>
    <col min="1795" max="1795" width="13.7109375" style="363" customWidth="1"/>
    <col min="1796" max="1796" width="17.28515625" style="363" customWidth="1"/>
    <col min="1797" max="1797" width="12.140625" style="363" customWidth="1"/>
    <col min="1798" max="1798" width="2.5703125" style="363" customWidth="1"/>
    <col min="1799" max="2048" width="9.140625" style="363" customWidth="1"/>
    <col min="2049" max="2049" width="38.28515625" style="363" customWidth="1"/>
    <col min="2050" max="2050" width="13.85546875" style="363" customWidth="1"/>
    <col min="2051" max="2051" width="13.7109375" style="363" customWidth="1"/>
    <col min="2052" max="2052" width="17.28515625" style="363" customWidth="1"/>
    <col min="2053" max="2053" width="12.140625" style="363" customWidth="1"/>
    <col min="2054" max="2054" width="2.5703125" style="363" customWidth="1"/>
    <col min="2055" max="2304" width="9.140625" style="363" customWidth="1"/>
    <col min="2305" max="2305" width="38.28515625" style="363" customWidth="1"/>
    <col min="2306" max="2306" width="13.85546875" style="363" customWidth="1"/>
    <col min="2307" max="2307" width="13.7109375" style="363" customWidth="1"/>
    <col min="2308" max="2308" width="17.28515625" style="363" customWidth="1"/>
    <col min="2309" max="2309" width="12.140625" style="363" customWidth="1"/>
    <col min="2310" max="2310" width="2.5703125" style="363" customWidth="1"/>
    <col min="2311" max="2560" width="9.140625" style="363" customWidth="1"/>
    <col min="2561" max="2561" width="38.28515625" style="363" customWidth="1"/>
    <col min="2562" max="2562" width="13.85546875" style="363" customWidth="1"/>
    <col min="2563" max="2563" width="13.7109375" style="363" customWidth="1"/>
    <col min="2564" max="2564" width="17.28515625" style="363" customWidth="1"/>
    <col min="2565" max="2565" width="12.140625" style="363" customWidth="1"/>
    <col min="2566" max="2566" width="2.5703125" style="363" customWidth="1"/>
    <col min="2567" max="2816" width="9.140625" style="363" customWidth="1"/>
    <col min="2817" max="2817" width="38.28515625" style="363" customWidth="1"/>
    <col min="2818" max="2818" width="13.85546875" style="363" customWidth="1"/>
    <col min="2819" max="2819" width="13.7109375" style="363" customWidth="1"/>
    <col min="2820" max="2820" width="17.28515625" style="363" customWidth="1"/>
    <col min="2821" max="2821" width="12.140625" style="363" customWidth="1"/>
    <col min="2822" max="2822" width="2.5703125" style="363" customWidth="1"/>
    <col min="2823" max="3072" width="9.140625" style="363" customWidth="1"/>
    <col min="3073" max="3073" width="38.28515625" style="363" customWidth="1"/>
    <col min="3074" max="3074" width="13.85546875" style="363" customWidth="1"/>
    <col min="3075" max="3075" width="13.7109375" style="363" customWidth="1"/>
    <col min="3076" max="3076" width="17.28515625" style="363" customWidth="1"/>
    <col min="3077" max="3077" width="12.140625" style="363" customWidth="1"/>
    <col min="3078" max="3078" width="2.5703125" style="363" customWidth="1"/>
    <col min="3079" max="3328" width="9.140625" style="363" customWidth="1"/>
    <col min="3329" max="3329" width="38.28515625" style="363" customWidth="1"/>
    <col min="3330" max="3330" width="13.85546875" style="363" customWidth="1"/>
    <col min="3331" max="3331" width="13.7109375" style="363" customWidth="1"/>
    <col min="3332" max="3332" width="17.28515625" style="363" customWidth="1"/>
    <col min="3333" max="3333" width="12.140625" style="363" customWidth="1"/>
    <col min="3334" max="3334" width="2.5703125" style="363" customWidth="1"/>
    <col min="3335" max="3584" width="9.140625" style="363" customWidth="1"/>
    <col min="3585" max="3585" width="38.28515625" style="363" customWidth="1"/>
    <col min="3586" max="3586" width="13.85546875" style="363" customWidth="1"/>
    <col min="3587" max="3587" width="13.7109375" style="363" customWidth="1"/>
    <col min="3588" max="3588" width="17.28515625" style="363" customWidth="1"/>
    <col min="3589" max="3589" width="12.140625" style="363" customWidth="1"/>
    <col min="3590" max="3590" width="2.5703125" style="363" customWidth="1"/>
    <col min="3591" max="3840" width="9.140625" style="363" customWidth="1"/>
    <col min="3841" max="3841" width="38.28515625" style="363" customWidth="1"/>
    <col min="3842" max="3842" width="13.85546875" style="363" customWidth="1"/>
    <col min="3843" max="3843" width="13.7109375" style="363" customWidth="1"/>
    <col min="3844" max="3844" width="17.28515625" style="363" customWidth="1"/>
    <col min="3845" max="3845" width="12.140625" style="363" customWidth="1"/>
    <col min="3846" max="3846" width="2.5703125" style="363" customWidth="1"/>
    <col min="3847" max="4096" width="9.140625" style="363" customWidth="1"/>
    <col min="4097" max="4097" width="38.28515625" style="363" customWidth="1"/>
    <col min="4098" max="4098" width="13.85546875" style="363" customWidth="1"/>
    <col min="4099" max="4099" width="13.7109375" style="363" customWidth="1"/>
    <col min="4100" max="4100" width="17.28515625" style="363" customWidth="1"/>
    <col min="4101" max="4101" width="12.140625" style="363" customWidth="1"/>
    <col min="4102" max="4102" width="2.5703125" style="363" customWidth="1"/>
    <col min="4103" max="4352" width="9.140625" style="363" customWidth="1"/>
    <col min="4353" max="4353" width="38.28515625" style="363" customWidth="1"/>
    <col min="4354" max="4354" width="13.85546875" style="363" customWidth="1"/>
    <col min="4355" max="4355" width="13.7109375" style="363" customWidth="1"/>
    <col min="4356" max="4356" width="17.28515625" style="363" customWidth="1"/>
    <col min="4357" max="4357" width="12.140625" style="363" customWidth="1"/>
    <col min="4358" max="4358" width="2.5703125" style="363" customWidth="1"/>
    <col min="4359" max="4608" width="9.140625" style="363" customWidth="1"/>
    <col min="4609" max="4609" width="38.28515625" style="363" customWidth="1"/>
    <col min="4610" max="4610" width="13.85546875" style="363" customWidth="1"/>
    <col min="4611" max="4611" width="13.7109375" style="363" customWidth="1"/>
    <col min="4612" max="4612" width="17.28515625" style="363" customWidth="1"/>
    <col min="4613" max="4613" width="12.140625" style="363" customWidth="1"/>
    <col min="4614" max="4614" width="2.5703125" style="363" customWidth="1"/>
    <col min="4615" max="4864" width="9.140625" style="363" customWidth="1"/>
    <col min="4865" max="4865" width="38.28515625" style="363" customWidth="1"/>
    <col min="4866" max="4866" width="13.85546875" style="363" customWidth="1"/>
    <col min="4867" max="4867" width="13.7109375" style="363" customWidth="1"/>
    <col min="4868" max="4868" width="17.28515625" style="363" customWidth="1"/>
    <col min="4869" max="4869" width="12.140625" style="363" customWidth="1"/>
    <col min="4870" max="4870" width="2.5703125" style="363" customWidth="1"/>
    <col min="4871" max="5120" width="9.140625" style="363" customWidth="1"/>
    <col min="5121" max="5121" width="38.28515625" style="363" customWidth="1"/>
    <col min="5122" max="5122" width="13.85546875" style="363" customWidth="1"/>
    <col min="5123" max="5123" width="13.7109375" style="363" customWidth="1"/>
    <col min="5124" max="5124" width="17.28515625" style="363" customWidth="1"/>
    <col min="5125" max="5125" width="12.140625" style="363" customWidth="1"/>
    <col min="5126" max="5126" width="2.5703125" style="363" customWidth="1"/>
    <col min="5127" max="5376" width="9.140625" style="363" customWidth="1"/>
    <col min="5377" max="5377" width="38.28515625" style="363" customWidth="1"/>
    <col min="5378" max="5378" width="13.85546875" style="363" customWidth="1"/>
    <col min="5379" max="5379" width="13.7109375" style="363" customWidth="1"/>
    <col min="5380" max="5380" width="17.28515625" style="363" customWidth="1"/>
    <col min="5381" max="5381" width="12.140625" style="363" customWidth="1"/>
    <col min="5382" max="5382" width="2.5703125" style="363" customWidth="1"/>
    <col min="5383" max="5632" width="9.140625" style="363" customWidth="1"/>
    <col min="5633" max="5633" width="38.28515625" style="363" customWidth="1"/>
    <col min="5634" max="5634" width="13.85546875" style="363" customWidth="1"/>
    <col min="5635" max="5635" width="13.7109375" style="363" customWidth="1"/>
    <col min="5636" max="5636" width="17.28515625" style="363" customWidth="1"/>
    <col min="5637" max="5637" width="12.140625" style="363" customWidth="1"/>
    <col min="5638" max="5638" width="2.5703125" style="363" customWidth="1"/>
    <col min="5639" max="5888" width="9.140625" style="363" customWidth="1"/>
    <col min="5889" max="5889" width="38.28515625" style="363" customWidth="1"/>
    <col min="5890" max="5890" width="13.85546875" style="363" customWidth="1"/>
    <col min="5891" max="5891" width="13.7109375" style="363" customWidth="1"/>
    <col min="5892" max="5892" width="17.28515625" style="363" customWidth="1"/>
    <col min="5893" max="5893" width="12.140625" style="363" customWidth="1"/>
    <col min="5894" max="5894" width="2.5703125" style="363" customWidth="1"/>
    <col min="5895" max="6144" width="9.140625" style="363" customWidth="1"/>
    <col min="6145" max="6145" width="38.28515625" style="363" customWidth="1"/>
    <col min="6146" max="6146" width="13.85546875" style="363" customWidth="1"/>
    <col min="6147" max="6147" width="13.7109375" style="363" customWidth="1"/>
    <col min="6148" max="6148" width="17.28515625" style="363" customWidth="1"/>
    <col min="6149" max="6149" width="12.140625" style="363" customWidth="1"/>
    <col min="6150" max="6150" width="2.5703125" style="363" customWidth="1"/>
    <col min="6151" max="6400" width="9.140625" style="363" customWidth="1"/>
    <col min="6401" max="6401" width="38.28515625" style="363" customWidth="1"/>
    <col min="6402" max="6402" width="13.85546875" style="363" customWidth="1"/>
    <col min="6403" max="6403" width="13.7109375" style="363" customWidth="1"/>
    <col min="6404" max="6404" width="17.28515625" style="363" customWidth="1"/>
    <col min="6405" max="6405" width="12.140625" style="363" customWidth="1"/>
    <col min="6406" max="6406" width="2.5703125" style="363" customWidth="1"/>
    <col min="6407" max="6656" width="9.140625" style="363" customWidth="1"/>
    <col min="6657" max="6657" width="38.28515625" style="363" customWidth="1"/>
    <col min="6658" max="6658" width="13.85546875" style="363" customWidth="1"/>
    <col min="6659" max="6659" width="13.7109375" style="363" customWidth="1"/>
    <col min="6660" max="6660" width="17.28515625" style="363" customWidth="1"/>
    <col min="6661" max="6661" width="12.140625" style="363" customWidth="1"/>
    <col min="6662" max="6662" width="2.5703125" style="363" customWidth="1"/>
    <col min="6663" max="6912" width="9.140625" style="363" customWidth="1"/>
    <col min="6913" max="6913" width="38.28515625" style="363" customWidth="1"/>
    <col min="6914" max="6914" width="13.85546875" style="363" customWidth="1"/>
    <col min="6915" max="6915" width="13.7109375" style="363" customWidth="1"/>
    <col min="6916" max="6916" width="17.28515625" style="363" customWidth="1"/>
    <col min="6917" max="6917" width="12.140625" style="363" customWidth="1"/>
    <col min="6918" max="6918" width="2.5703125" style="363" customWidth="1"/>
    <col min="6919" max="7168" width="9.140625" style="363" customWidth="1"/>
    <col min="7169" max="7169" width="38.28515625" style="363" customWidth="1"/>
    <col min="7170" max="7170" width="13.85546875" style="363" customWidth="1"/>
    <col min="7171" max="7171" width="13.7109375" style="363" customWidth="1"/>
    <col min="7172" max="7172" width="17.28515625" style="363" customWidth="1"/>
    <col min="7173" max="7173" width="12.140625" style="363" customWidth="1"/>
    <col min="7174" max="7174" width="2.5703125" style="363" customWidth="1"/>
    <col min="7175" max="7424" width="9.140625" style="363" customWidth="1"/>
    <col min="7425" max="7425" width="38.28515625" style="363" customWidth="1"/>
    <col min="7426" max="7426" width="13.85546875" style="363" customWidth="1"/>
    <col min="7427" max="7427" width="13.7109375" style="363" customWidth="1"/>
    <col min="7428" max="7428" width="17.28515625" style="363" customWidth="1"/>
    <col min="7429" max="7429" width="12.140625" style="363" customWidth="1"/>
    <col min="7430" max="7430" width="2.5703125" style="363" customWidth="1"/>
    <col min="7431" max="7680" width="9.140625" style="363" customWidth="1"/>
    <col min="7681" max="7681" width="38.28515625" style="363" customWidth="1"/>
    <col min="7682" max="7682" width="13.85546875" style="363" customWidth="1"/>
    <col min="7683" max="7683" width="13.7109375" style="363" customWidth="1"/>
    <col min="7684" max="7684" width="17.28515625" style="363" customWidth="1"/>
    <col min="7685" max="7685" width="12.140625" style="363" customWidth="1"/>
    <col min="7686" max="7686" width="2.5703125" style="363" customWidth="1"/>
    <col min="7687" max="7936" width="9.140625" style="363" customWidth="1"/>
    <col min="7937" max="7937" width="38.28515625" style="363" customWidth="1"/>
    <col min="7938" max="7938" width="13.85546875" style="363" customWidth="1"/>
    <col min="7939" max="7939" width="13.7109375" style="363" customWidth="1"/>
    <col min="7940" max="7940" width="17.28515625" style="363" customWidth="1"/>
    <col min="7941" max="7941" width="12.140625" style="363" customWidth="1"/>
    <col min="7942" max="7942" width="2.5703125" style="363" customWidth="1"/>
    <col min="7943" max="8192" width="9.140625" style="363" customWidth="1"/>
    <col min="8193" max="8193" width="38.28515625" style="363" customWidth="1"/>
    <col min="8194" max="8194" width="13.85546875" style="363" customWidth="1"/>
    <col min="8195" max="8195" width="13.7109375" style="363" customWidth="1"/>
    <col min="8196" max="8196" width="17.28515625" style="363" customWidth="1"/>
    <col min="8197" max="8197" width="12.140625" style="363" customWidth="1"/>
    <col min="8198" max="8198" width="2.5703125" style="363" customWidth="1"/>
    <col min="8199" max="8448" width="9.140625" style="363" customWidth="1"/>
    <col min="8449" max="8449" width="38.28515625" style="363" customWidth="1"/>
    <col min="8450" max="8450" width="13.85546875" style="363" customWidth="1"/>
    <col min="8451" max="8451" width="13.7109375" style="363" customWidth="1"/>
    <col min="8452" max="8452" width="17.28515625" style="363" customWidth="1"/>
    <col min="8453" max="8453" width="12.140625" style="363" customWidth="1"/>
    <col min="8454" max="8454" width="2.5703125" style="363" customWidth="1"/>
    <col min="8455" max="8704" width="9.140625" style="363" customWidth="1"/>
    <col min="8705" max="8705" width="38.28515625" style="363" customWidth="1"/>
    <col min="8706" max="8706" width="13.85546875" style="363" customWidth="1"/>
    <col min="8707" max="8707" width="13.7109375" style="363" customWidth="1"/>
    <col min="8708" max="8708" width="17.28515625" style="363" customWidth="1"/>
    <col min="8709" max="8709" width="12.140625" style="363" customWidth="1"/>
    <col min="8710" max="8710" width="2.5703125" style="363" customWidth="1"/>
    <col min="8711" max="8960" width="9.140625" style="363" customWidth="1"/>
    <col min="8961" max="8961" width="38.28515625" style="363" customWidth="1"/>
    <col min="8962" max="8962" width="13.85546875" style="363" customWidth="1"/>
    <col min="8963" max="8963" width="13.7109375" style="363" customWidth="1"/>
    <col min="8964" max="8964" width="17.28515625" style="363" customWidth="1"/>
    <col min="8965" max="8965" width="12.140625" style="363" customWidth="1"/>
    <col min="8966" max="8966" width="2.5703125" style="363" customWidth="1"/>
    <col min="8967" max="9216" width="9.140625" style="363" customWidth="1"/>
    <col min="9217" max="9217" width="38.28515625" style="363" customWidth="1"/>
    <col min="9218" max="9218" width="13.85546875" style="363" customWidth="1"/>
    <col min="9219" max="9219" width="13.7109375" style="363" customWidth="1"/>
    <col min="9220" max="9220" width="17.28515625" style="363" customWidth="1"/>
    <col min="9221" max="9221" width="12.140625" style="363" customWidth="1"/>
    <col min="9222" max="9222" width="2.5703125" style="363" customWidth="1"/>
    <col min="9223" max="9472" width="9.140625" style="363" customWidth="1"/>
    <col min="9473" max="9473" width="38.28515625" style="363" customWidth="1"/>
    <col min="9474" max="9474" width="13.85546875" style="363" customWidth="1"/>
    <col min="9475" max="9475" width="13.7109375" style="363" customWidth="1"/>
    <col min="9476" max="9476" width="17.28515625" style="363" customWidth="1"/>
    <col min="9477" max="9477" width="12.140625" style="363" customWidth="1"/>
    <col min="9478" max="9478" width="2.5703125" style="363" customWidth="1"/>
    <col min="9479" max="9728" width="9.140625" style="363" customWidth="1"/>
    <col min="9729" max="9729" width="38.28515625" style="363" customWidth="1"/>
    <col min="9730" max="9730" width="13.85546875" style="363" customWidth="1"/>
    <col min="9731" max="9731" width="13.7109375" style="363" customWidth="1"/>
    <col min="9732" max="9732" width="17.28515625" style="363" customWidth="1"/>
    <col min="9733" max="9733" width="12.140625" style="363" customWidth="1"/>
    <col min="9734" max="9734" width="2.5703125" style="363" customWidth="1"/>
    <col min="9735" max="9984" width="9.140625" style="363" customWidth="1"/>
    <col min="9985" max="9985" width="38.28515625" style="363" customWidth="1"/>
    <col min="9986" max="9986" width="13.85546875" style="363" customWidth="1"/>
    <col min="9987" max="9987" width="13.7109375" style="363" customWidth="1"/>
    <col min="9988" max="9988" width="17.28515625" style="363" customWidth="1"/>
    <col min="9989" max="9989" width="12.140625" style="363" customWidth="1"/>
    <col min="9990" max="9990" width="2.5703125" style="363" customWidth="1"/>
    <col min="9991" max="10240" width="9.140625" style="363" customWidth="1"/>
    <col min="10241" max="10241" width="38.28515625" style="363" customWidth="1"/>
    <col min="10242" max="10242" width="13.85546875" style="363" customWidth="1"/>
    <col min="10243" max="10243" width="13.7109375" style="363" customWidth="1"/>
    <col min="10244" max="10244" width="17.28515625" style="363" customWidth="1"/>
    <col min="10245" max="10245" width="12.140625" style="363" customWidth="1"/>
    <col min="10246" max="10246" width="2.5703125" style="363" customWidth="1"/>
    <col min="10247" max="10496" width="9.140625" style="363" customWidth="1"/>
    <col min="10497" max="10497" width="38.28515625" style="363" customWidth="1"/>
    <col min="10498" max="10498" width="13.85546875" style="363" customWidth="1"/>
    <col min="10499" max="10499" width="13.7109375" style="363" customWidth="1"/>
    <col min="10500" max="10500" width="17.28515625" style="363" customWidth="1"/>
    <col min="10501" max="10501" width="12.140625" style="363" customWidth="1"/>
    <col min="10502" max="10502" width="2.5703125" style="363" customWidth="1"/>
    <col min="10503" max="10752" width="9.140625" style="363" customWidth="1"/>
    <col min="10753" max="10753" width="38.28515625" style="363" customWidth="1"/>
    <col min="10754" max="10754" width="13.85546875" style="363" customWidth="1"/>
    <col min="10755" max="10755" width="13.7109375" style="363" customWidth="1"/>
    <col min="10756" max="10756" width="17.28515625" style="363" customWidth="1"/>
    <col min="10757" max="10757" width="12.140625" style="363" customWidth="1"/>
    <col min="10758" max="10758" width="2.5703125" style="363" customWidth="1"/>
    <col min="10759" max="11008" width="9.140625" style="363" customWidth="1"/>
    <col min="11009" max="11009" width="38.28515625" style="363" customWidth="1"/>
    <col min="11010" max="11010" width="13.85546875" style="363" customWidth="1"/>
    <col min="11011" max="11011" width="13.7109375" style="363" customWidth="1"/>
    <col min="11012" max="11012" width="17.28515625" style="363" customWidth="1"/>
    <col min="11013" max="11013" width="12.140625" style="363" customWidth="1"/>
    <col min="11014" max="11014" width="2.5703125" style="363" customWidth="1"/>
    <col min="11015" max="11264" width="9.140625" style="363" customWidth="1"/>
    <col min="11265" max="11265" width="38.28515625" style="363" customWidth="1"/>
    <col min="11266" max="11266" width="13.85546875" style="363" customWidth="1"/>
    <col min="11267" max="11267" width="13.7109375" style="363" customWidth="1"/>
    <col min="11268" max="11268" width="17.28515625" style="363" customWidth="1"/>
    <col min="11269" max="11269" width="12.140625" style="363" customWidth="1"/>
    <col min="11270" max="11270" width="2.5703125" style="363" customWidth="1"/>
    <col min="11271" max="11520" width="9.140625" style="363" customWidth="1"/>
    <col min="11521" max="11521" width="38.28515625" style="363" customWidth="1"/>
    <col min="11522" max="11522" width="13.85546875" style="363" customWidth="1"/>
    <col min="11523" max="11523" width="13.7109375" style="363" customWidth="1"/>
    <col min="11524" max="11524" width="17.28515625" style="363" customWidth="1"/>
    <col min="11525" max="11525" width="12.140625" style="363" customWidth="1"/>
    <col min="11526" max="11526" width="2.5703125" style="363" customWidth="1"/>
    <col min="11527" max="11776" width="9.140625" style="363" customWidth="1"/>
    <col min="11777" max="11777" width="38.28515625" style="363" customWidth="1"/>
    <col min="11778" max="11778" width="13.85546875" style="363" customWidth="1"/>
    <col min="11779" max="11779" width="13.7109375" style="363" customWidth="1"/>
    <col min="11780" max="11780" width="17.28515625" style="363" customWidth="1"/>
    <col min="11781" max="11781" width="12.140625" style="363" customWidth="1"/>
    <col min="11782" max="11782" width="2.5703125" style="363" customWidth="1"/>
    <col min="11783" max="12032" width="9.140625" style="363" customWidth="1"/>
    <col min="12033" max="12033" width="38.28515625" style="363" customWidth="1"/>
    <col min="12034" max="12034" width="13.85546875" style="363" customWidth="1"/>
    <col min="12035" max="12035" width="13.7109375" style="363" customWidth="1"/>
    <col min="12036" max="12036" width="17.28515625" style="363" customWidth="1"/>
    <col min="12037" max="12037" width="12.140625" style="363" customWidth="1"/>
    <col min="12038" max="12038" width="2.5703125" style="363" customWidth="1"/>
    <col min="12039" max="12288" width="9.140625" style="363" customWidth="1"/>
    <col min="12289" max="12289" width="38.28515625" style="363" customWidth="1"/>
    <col min="12290" max="12290" width="13.85546875" style="363" customWidth="1"/>
    <col min="12291" max="12291" width="13.7109375" style="363" customWidth="1"/>
    <col min="12292" max="12292" width="17.28515625" style="363" customWidth="1"/>
    <col min="12293" max="12293" width="12.140625" style="363" customWidth="1"/>
    <col min="12294" max="12294" width="2.5703125" style="363" customWidth="1"/>
    <col min="12295" max="12544" width="9.140625" style="363" customWidth="1"/>
    <col min="12545" max="12545" width="38.28515625" style="363" customWidth="1"/>
    <col min="12546" max="12546" width="13.85546875" style="363" customWidth="1"/>
    <col min="12547" max="12547" width="13.7109375" style="363" customWidth="1"/>
    <col min="12548" max="12548" width="17.28515625" style="363" customWidth="1"/>
    <col min="12549" max="12549" width="12.140625" style="363" customWidth="1"/>
    <col min="12550" max="12550" width="2.5703125" style="363" customWidth="1"/>
    <col min="12551" max="12800" width="9.140625" style="363" customWidth="1"/>
    <col min="12801" max="12801" width="38.28515625" style="363" customWidth="1"/>
    <col min="12802" max="12802" width="13.85546875" style="363" customWidth="1"/>
    <col min="12803" max="12803" width="13.7109375" style="363" customWidth="1"/>
    <col min="12804" max="12804" width="17.28515625" style="363" customWidth="1"/>
    <col min="12805" max="12805" width="12.140625" style="363" customWidth="1"/>
    <col min="12806" max="12806" width="2.5703125" style="363" customWidth="1"/>
    <col min="12807" max="13056" width="9.140625" style="363" customWidth="1"/>
    <col min="13057" max="13057" width="38.28515625" style="363" customWidth="1"/>
    <col min="13058" max="13058" width="13.85546875" style="363" customWidth="1"/>
    <col min="13059" max="13059" width="13.7109375" style="363" customWidth="1"/>
    <col min="13060" max="13060" width="17.28515625" style="363" customWidth="1"/>
    <col min="13061" max="13061" width="12.140625" style="363" customWidth="1"/>
    <col min="13062" max="13062" width="2.5703125" style="363" customWidth="1"/>
    <col min="13063" max="13312" width="9.140625" style="363" customWidth="1"/>
    <col min="13313" max="13313" width="38.28515625" style="363" customWidth="1"/>
    <col min="13314" max="13314" width="13.85546875" style="363" customWidth="1"/>
    <col min="13315" max="13315" width="13.7109375" style="363" customWidth="1"/>
    <col min="13316" max="13316" width="17.28515625" style="363" customWidth="1"/>
    <col min="13317" max="13317" width="12.140625" style="363" customWidth="1"/>
    <col min="13318" max="13318" width="2.5703125" style="363" customWidth="1"/>
    <col min="13319" max="13568" width="9.140625" style="363" customWidth="1"/>
    <col min="13569" max="13569" width="38.28515625" style="363" customWidth="1"/>
    <col min="13570" max="13570" width="13.85546875" style="363" customWidth="1"/>
    <col min="13571" max="13571" width="13.7109375" style="363" customWidth="1"/>
    <col min="13572" max="13572" width="17.28515625" style="363" customWidth="1"/>
    <col min="13573" max="13573" width="12.140625" style="363" customWidth="1"/>
    <col min="13574" max="13574" width="2.5703125" style="363" customWidth="1"/>
    <col min="13575" max="13824" width="9.140625" style="363" customWidth="1"/>
    <col min="13825" max="13825" width="38.28515625" style="363" customWidth="1"/>
    <col min="13826" max="13826" width="13.85546875" style="363" customWidth="1"/>
    <col min="13827" max="13827" width="13.7109375" style="363" customWidth="1"/>
    <col min="13828" max="13828" width="17.28515625" style="363" customWidth="1"/>
    <col min="13829" max="13829" width="12.140625" style="363" customWidth="1"/>
    <col min="13830" max="13830" width="2.5703125" style="363" customWidth="1"/>
    <col min="13831" max="14080" width="9.140625" style="363" customWidth="1"/>
    <col min="14081" max="14081" width="38.28515625" style="363" customWidth="1"/>
    <col min="14082" max="14082" width="13.85546875" style="363" customWidth="1"/>
    <col min="14083" max="14083" width="13.7109375" style="363" customWidth="1"/>
    <col min="14084" max="14084" width="17.28515625" style="363" customWidth="1"/>
    <col min="14085" max="14085" width="12.140625" style="363" customWidth="1"/>
    <col min="14086" max="14086" width="2.5703125" style="363" customWidth="1"/>
    <col min="14087" max="14336" width="9.140625" style="363" customWidth="1"/>
    <col min="14337" max="14337" width="38.28515625" style="363" customWidth="1"/>
    <col min="14338" max="14338" width="13.85546875" style="363" customWidth="1"/>
    <col min="14339" max="14339" width="13.7109375" style="363" customWidth="1"/>
    <col min="14340" max="14340" width="17.28515625" style="363" customWidth="1"/>
    <col min="14341" max="14341" width="12.140625" style="363" customWidth="1"/>
    <col min="14342" max="14342" width="2.5703125" style="363" customWidth="1"/>
    <col min="14343" max="14592" width="9.140625" style="363" customWidth="1"/>
    <col min="14593" max="14593" width="38.28515625" style="363" customWidth="1"/>
    <col min="14594" max="14594" width="13.85546875" style="363" customWidth="1"/>
    <col min="14595" max="14595" width="13.7109375" style="363" customWidth="1"/>
    <col min="14596" max="14596" width="17.28515625" style="363" customWidth="1"/>
    <col min="14597" max="14597" width="12.140625" style="363" customWidth="1"/>
    <col min="14598" max="14598" width="2.5703125" style="363" customWidth="1"/>
    <col min="14599" max="14848" width="9.140625" style="363" customWidth="1"/>
    <col min="14849" max="14849" width="38.28515625" style="363" customWidth="1"/>
    <col min="14850" max="14850" width="13.85546875" style="363" customWidth="1"/>
    <col min="14851" max="14851" width="13.7109375" style="363" customWidth="1"/>
    <col min="14852" max="14852" width="17.28515625" style="363" customWidth="1"/>
    <col min="14853" max="14853" width="12.140625" style="363" customWidth="1"/>
    <col min="14854" max="14854" width="2.5703125" style="363" customWidth="1"/>
    <col min="14855" max="15104" width="9.140625" style="363" customWidth="1"/>
    <col min="15105" max="15105" width="38.28515625" style="363" customWidth="1"/>
    <col min="15106" max="15106" width="13.85546875" style="363" customWidth="1"/>
    <col min="15107" max="15107" width="13.7109375" style="363" customWidth="1"/>
    <col min="15108" max="15108" width="17.28515625" style="363" customWidth="1"/>
    <col min="15109" max="15109" width="12.140625" style="363" customWidth="1"/>
    <col min="15110" max="15110" width="2.5703125" style="363" customWidth="1"/>
    <col min="15111" max="15360" width="9.140625" style="363" customWidth="1"/>
    <col min="15361" max="15361" width="38.28515625" style="363" customWidth="1"/>
    <col min="15362" max="15362" width="13.85546875" style="363" customWidth="1"/>
    <col min="15363" max="15363" width="13.7109375" style="363" customWidth="1"/>
    <col min="15364" max="15364" width="17.28515625" style="363" customWidth="1"/>
    <col min="15365" max="15365" width="12.140625" style="363" customWidth="1"/>
    <col min="15366" max="15366" width="2.5703125" style="363" customWidth="1"/>
    <col min="15367" max="15616" width="9.140625" style="363" customWidth="1"/>
    <col min="15617" max="15617" width="38.28515625" style="363" customWidth="1"/>
    <col min="15618" max="15618" width="13.85546875" style="363" customWidth="1"/>
    <col min="15619" max="15619" width="13.7109375" style="363" customWidth="1"/>
    <col min="15620" max="15620" width="17.28515625" style="363" customWidth="1"/>
    <col min="15621" max="15621" width="12.140625" style="363" customWidth="1"/>
    <col min="15622" max="15622" width="2.5703125" style="363" customWidth="1"/>
    <col min="15623" max="15872" width="9.140625" style="363" customWidth="1"/>
    <col min="15873" max="15873" width="38.28515625" style="363" customWidth="1"/>
    <col min="15874" max="15874" width="13.85546875" style="363" customWidth="1"/>
    <col min="15875" max="15875" width="13.7109375" style="363" customWidth="1"/>
    <col min="15876" max="15876" width="17.28515625" style="363" customWidth="1"/>
    <col min="15877" max="15877" width="12.140625" style="363" customWidth="1"/>
    <col min="15878" max="15878" width="2.5703125" style="363" customWidth="1"/>
    <col min="15879" max="16128" width="9.140625" style="363" customWidth="1"/>
    <col min="16129" max="16129" width="38.28515625" style="363" customWidth="1"/>
    <col min="16130" max="16130" width="13.85546875" style="363" customWidth="1"/>
    <col min="16131" max="16131" width="13.7109375" style="363" customWidth="1"/>
    <col min="16132" max="16132" width="17.28515625" style="363" customWidth="1"/>
    <col min="16133" max="16133" width="12.140625" style="363" customWidth="1"/>
    <col min="16134" max="16134" width="2.5703125" style="363" customWidth="1"/>
    <col min="16135" max="16384" width="9.140625" style="363" customWidth="1"/>
  </cols>
  <sheetData>
    <row r="1" spans="1:6" s="42" customFormat="1" ht="24" customHeight="1">
      <c r="A1" s="1138" t="s">
        <v>985</v>
      </c>
      <c r="B1" s="1138"/>
      <c r="C1" s="1138"/>
      <c r="D1" s="1138"/>
      <c r="E1" s="1138"/>
    </row>
    <row r="2" spans="1:6" s="42" customFormat="1" ht="24" customHeight="1">
      <c r="A2" s="1138" t="s">
        <v>633</v>
      </c>
      <c r="B2" s="1138"/>
      <c r="C2" s="1138"/>
      <c r="D2" s="1138"/>
      <c r="E2" s="1138"/>
    </row>
    <row r="3" spans="1:6" s="42" customFormat="1" ht="24" customHeight="1">
      <c r="A3" s="1138" t="s">
        <v>1396</v>
      </c>
      <c r="B3" s="1138"/>
      <c r="C3" s="1138"/>
      <c r="D3" s="1138"/>
      <c r="E3" s="1138"/>
    </row>
    <row r="4" spans="1:6" s="90" customFormat="1" ht="24" customHeight="1" thickBot="1">
      <c r="A4" s="1162" t="s">
        <v>1223</v>
      </c>
      <c r="B4" s="1162"/>
      <c r="C4" s="1162"/>
      <c r="D4" s="1162"/>
      <c r="E4" s="1162"/>
    </row>
    <row r="5" spans="1:6" ht="24" customHeight="1" thickTop="1" thickBot="1">
      <c r="A5" s="717"/>
      <c r="B5" s="718" t="s">
        <v>989</v>
      </c>
      <c r="C5" s="718" t="s">
        <v>990</v>
      </c>
      <c r="D5" s="719" t="s">
        <v>300</v>
      </c>
      <c r="E5" s="675" t="s">
        <v>634</v>
      </c>
      <c r="F5" s="363"/>
    </row>
    <row r="6" spans="1:6" ht="24" customHeight="1" thickTop="1">
      <c r="A6" s="720" t="s">
        <v>635</v>
      </c>
      <c r="B6" s="245">
        <v>3027450.0238600001</v>
      </c>
      <c r="C6" s="245">
        <v>898951.57495000004</v>
      </c>
      <c r="D6" s="245">
        <v>3926401.5988100003</v>
      </c>
      <c r="E6" s="183">
        <f>D6/D$18</f>
        <v>0.94265245514897433</v>
      </c>
      <c r="F6" s="363"/>
    </row>
    <row r="7" spans="1:6" ht="24" customHeight="1">
      <c r="A7" s="720" t="s">
        <v>636</v>
      </c>
      <c r="B7" s="245">
        <v>15062.94771</v>
      </c>
      <c r="C7" s="245">
        <v>2276.6380199999999</v>
      </c>
      <c r="D7" s="245">
        <v>17339.585729999999</v>
      </c>
      <c r="E7" s="183">
        <f t="shared" ref="E7:E18" si="0">D7/D$18</f>
        <v>4.1628963946541949E-3</v>
      </c>
      <c r="F7" s="363"/>
    </row>
    <row r="8" spans="1:6" ht="24" customHeight="1">
      <c r="A8" s="720" t="s">
        <v>637</v>
      </c>
      <c r="B8" s="245">
        <v>82465.412280000004</v>
      </c>
      <c r="C8" s="245">
        <v>24657.882890000001</v>
      </c>
      <c r="D8" s="245">
        <v>107123.29517</v>
      </c>
      <c r="E8" s="183">
        <f t="shared" si="0"/>
        <v>2.5718214159818349E-2</v>
      </c>
      <c r="F8" s="363"/>
    </row>
    <row r="9" spans="1:6" ht="24" customHeight="1">
      <c r="A9" s="720" t="s">
        <v>638</v>
      </c>
      <c r="B9" s="245">
        <v>2967.2448199999999</v>
      </c>
      <c r="C9" s="245">
        <v>665.53737999999998</v>
      </c>
      <c r="D9" s="245">
        <v>3632.7821999999996</v>
      </c>
      <c r="E9" s="183">
        <f t="shared" si="0"/>
        <v>8.72160163364176E-4</v>
      </c>
      <c r="F9" s="363"/>
    </row>
    <row r="10" spans="1:6" ht="24" customHeight="1">
      <c r="A10" s="720" t="s">
        <v>639</v>
      </c>
      <c r="B10" s="245">
        <v>9838.9694999999992</v>
      </c>
      <c r="C10" s="245">
        <v>8302.3831100000007</v>
      </c>
      <c r="D10" s="245">
        <v>18141.352610000002</v>
      </c>
      <c r="E10" s="183">
        <f t="shared" si="0"/>
        <v>4.3553849872928589E-3</v>
      </c>
      <c r="F10" s="363"/>
    </row>
    <row r="11" spans="1:6" ht="24" customHeight="1">
      <c r="A11" s="720" t="s">
        <v>640</v>
      </c>
      <c r="B11" s="245">
        <v>1645.8820700000001</v>
      </c>
      <c r="C11" s="245">
        <v>901.79390000000001</v>
      </c>
      <c r="D11" s="245">
        <v>2547.6759700000002</v>
      </c>
      <c r="E11" s="183">
        <f t="shared" si="0"/>
        <v>6.1164731818884874E-4</v>
      </c>
      <c r="F11" s="363"/>
    </row>
    <row r="12" spans="1:6" ht="24" customHeight="1">
      <c r="A12" s="720" t="s">
        <v>641</v>
      </c>
      <c r="B12" s="245">
        <v>3995.6302500000002</v>
      </c>
      <c r="C12" s="245">
        <v>9300.9252500000002</v>
      </c>
      <c r="D12" s="245">
        <v>13296.5555</v>
      </c>
      <c r="E12" s="183">
        <f t="shared" si="0"/>
        <v>3.1922436795304805E-3</v>
      </c>
      <c r="F12" s="363"/>
    </row>
    <row r="13" spans="1:6" ht="24" customHeight="1">
      <c r="A13" s="720" t="s">
        <v>642</v>
      </c>
      <c r="B13" s="245">
        <v>1342.4730500000001</v>
      </c>
      <c r="C13" s="245">
        <v>2513.3819399999998</v>
      </c>
      <c r="D13" s="245">
        <v>3855.8549899999998</v>
      </c>
      <c r="E13" s="183">
        <f t="shared" si="0"/>
        <v>9.2571559010253175E-4</v>
      </c>
      <c r="F13" s="363"/>
    </row>
    <row r="14" spans="1:6" ht="24" customHeight="1">
      <c r="A14" s="720" t="s">
        <v>643</v>
      </c>
      <c r="B14" s="245">
        <v>10505.846460000001</v>
      </c>
      <c r="C14" s="245">
        <v>1369.4196999999999</v>
      </c>
      <c r="D14" s="245">
        <v>11875.266160000001</v>
      </c>
      <c r="E14" s="183">
        <f t="shared" si="0"/>
        <v>2.8510198255482185E-3</v>
      </c>
      <c r="F14" s="363"/>
    </row>
    <row r="15" spans="1:6" ht="24" customHeight="1">
      <c r="A15" s="720" t="s">
        <v>644</v>
      </c>
      <c r="B15" s="245">
        <v>6216.3030399999998</v>
      </c>
      <c r="C15" s="245">
        <v>968.92600000000004</v>
      </c>
      <c r="D15" s="245">
        <v>7185.2290400000002</v>
      </c>
      <c r="E15" s="183">
        <f t="shared" si="0"/>
        <v>1.7250333734115473E-3</v>
      </c>
      <c r="F15" s="363"/>
    </row>
    <row r="16" spans="1:6" ht="24" customHeight="1">
      <c r="A16" s="720" t="s">
        <v>645</v>
      </c>
      <c r="B16" s="245">
        <v>47142.102129999999</v>
      </c>
      <c r="C16" s="245">
        <v>41289.412659999995</v>
      </c>
      <c r="D16" s="245">
        <v>88431.514789999987</v>
      </c>
      <c r="E16" s="183">
        <f t="shared" si="0"/>
        <v>2.1230682198835907E-2</v>
      </c>
      <c r="F16" s="363"/>
    </row>
    <row r="17" spans="1:6" ht="24" customHeight="1" thickBot="1">
      <c r="A17" s="720" t="s">
        <v>646</v>
      </c>
      <c r="B17" s="245">
        <v>34704.222130000002</v>
      </c>
      <c r="C17" s="245">
        <v>31177.316489999997</v>
      </c>
      <c r="D17" s="245">
        <v>65881.538620000007</v>
      </c>
      <c r="E17" s="183">
        <f t="shared" si="0"/>
        <v>1.5816872667318863E-2</v>
      </c>
      <c r="F17" s="363"/>
    </row>
    <row r="18" spans="1:6" ht="24" customHeight="1" thickTop="1" thickBot="1">
      <c r="A18" s="721" t="s">
        <v>647</v>
      </c>
      <c r="B18" s="722">
        <v>3181397.9844800001</v>
      </c>
      <c r="C18" s="722">
        <v>983871.59856000007</v>
      </c>
      <c r="D18" s="722">
        <v>4165269.5830399999</v>
      </c>
      <c r="E18" s="723">
        <f t="shared" si="0"/>
        <v>1</v>
      </c>
      <c r="F18" s="363"/>
    </row>
    <row r="19" spans="1:6" ht="24" customHeight="1" thickTop="1">
      <c r="A19" s="724" t="s">
        <v>648</v>
      </c>
      <c r="B19" s="725">
        <v>61939.072820000001</v>
      </c>
      <c r="C19" s="725">
        <v>38503.593730000001</v>
      </c>
      <c r="D19" s="725">
        <v>100442.66655000001</v>
      </c>
      <c r="E19" s="726"/>
      <c r="F19" s="363"/>
    </row>
    <row r="20" spans="1:6" s="95" customFormat="1" ht="24" customHeight="1" thickBot="1">
      <c r="A20" s="727" t="s">
        <v>649</v>
      </c>
      <c r="B20" s="728">
        <v>0.76379161565770104</v>
      </c>
      <c r="C20" s="728">
        <v>0.23620838434229907</v>
      </c>
      <c r="D20" s="728">
        <v>1</v>
      </c>
      <c r="E20" s="728"/>
    </row>
    <row r="21" spans="1:6" ht="13.5" customHeight="1" thickTop="1">
      <c r="A21" s="277" t="s">
        <v>1565</v>
      </c>
      <c r="B21" s="864"/>
      <c r="C21" s="864"/>
      <c r="D21" s="865"/>
      <c r="E21" s="865"/>
      <c r="F21" s="363"/>
    </row>
    <row r="22" spans="1:6" ht="72" customHeight="1">
      <c r="A22" s="1172" t="s">
        <v>338</v>
      </c>
      <c r="B22" s="1174"/>
      <c r="C22" s="1174"/>
      <c r="D22" s="1174"/>
      <c r="E22" s="1174"/>
      <c r="F22" s="363"/>
    </row>
    <row r="23" spans="1:6" ht="60.75" customHeight="1">
      <c r="A23" s="1172" t="s">
        <v>339</v>
      </c>
      <c r="B23" s="1173"/>
      <c r="C23" s="1173"/>
      <c r="D23" s="1173"/>
      <c r="E23" s="1173"/>
      <c r="F23" s="363"/>
    </row>
    <row r="24" spans="1:6" ht="12" customHeight="1">
      <c r="A24" s="277" t="s">
        <v>797</v>
      </c>
      <c r="B24" s="801"/>
      <c r="C24" s="801"/>
      <c r="D24" s="277"/>
      <c r="E24" s="277"/>
      <c r="F24" s="363"/>
    </row>
    <row r="25" spans="1:6" ht="9" customHeight="1">
      <c r="A25" s="96"/>
      <c r="B25" s="97"/>
      <c r="C25" s="97"/>
      <c r="D25" s="44"/>
      <c r="E25" s="44"/>
      <c r="F25" s="363"/>
    </row>
    <row r="26" spans="1:6" ht="9" customHeight="1">
      <c r="A26" s="96"/>
      <c r="B26" s="97"/>
      <c r="C26" s="97"/>
      <c r="D26" s="44"/>
      <c r="E26" s="44"/>
      <c r="F26" s="363"/>
    </row>
    <row r="27" spans="1:6" ht="9" customHeight="1">
      <c r="A27" s="96"/>
      <c r="B27" s="97"/>
      <c r="C27" s="97"/>
      <c r="D27" s="44"/>
      <c r="E27" s="44"/>
      <c r="F27" s="363"/>
    </row>
    <row r="28" spans="1:6" ht="9" customHeight="1">
      <c r="A28" s="96"/>
      <c r="B28" s="97"/>
      <c r="C28" s="97"/>
      <c r="D28" s="44"/>
      <c r="E28" s="44"/>
      <c r="F28" s="363"/>
    </row>
    <row r="29" spans="1:6" ht="9" customHeight="1">
      <c r="A29" s="96"/>
      <c r="B29" s="97"/>
      <c r="C29" s="97"/>
      <c r="D29" s="44"/>
      <c r="E29" s="44"/>
      <c r="F29" s="363"/>
    </row>
    <row r="30" spans="1:6" ht="9" customHeight="1">
      <c r="A30" s="98"/>
      <c r="B30" s="97"/>
      <c r="C30" s="97"/>
      <c r="D30" s="44"/>
      <c r="E30" s="44"/>
      <c r="F30" s="363"/>
    </row>
    <row r="31" spans="1:6" ht="9" customHeight="1">
      <c r="A31" s="96"/>
      <c r="B31" s="97"/>
      <c r="C31" s="97"/>
      <c r="D31" s="44"/>
      <c r="E31" s="44"/>
      <c r="F31" s="363"/>
    </row>
    <row r="32" spans="1:6" ht="9" customHeight="1">
      <c r="A32" s="96"/>
      <c r="B32" s="97"/>
      <c r="C32" s="97"/>
      <c r="D32" s="44"/>
      <c r="E32" s="44"/>
      <c r="F32" s="363"/>
    </row>
    <row r="33" spans="1:6" ht="9" customHeight="1">
      <c r="A33" s="96"/>
      <c r="B33" s="97"/>
      <c r="C33" s="97"/>
      <c r="D33" s="44"/>
      <c r="E33" s="44"/>
      <c r="F33" s="363"/>
    </row>
    <row r="34" spans="1:6" ht="9" customHeight="1">
      <c r="A34" s="96"/>
      <c r="B34" s="97"/>
      <c r="C34" s="97"/>
      <c r="D34" s="44"/>
      <c r="E34" s="44"/>
      <c r="F34" s="363"/>
    </row>
    <row r="35" spans="1:6" ht="9" customHeight="1">
      <c r="A35" s="96"/>
      <c r="B35" s="97"/>
      <c r="C35" s="97"/>
      <c r="D35" s="44"/>
      <c r="E35" s="44"/>
      <c r="F35" s="363"/>
    </row>
    <row r="36" spans="1:6" ht="9" customHeight="1">
      <c r="A36" s="98"/>
      <c r="B36" s="97"/>
      <c r="C36" s="97"/>
      <c r="D36" s="44"/>
      <c r="E36" s="44"/>
      <c r="F36" s="363"/>
    </row>
    <row r="37" spans="1:6" ht="9" customHeight="1">
      <c r="A37" s="96"/>
      <c r="B37" s="97"/>
      <c r="C37" s="97"/>
      <c r="D37" s="44"/>
      <c r="E37" s="44"/>
      <c r="F37" s="363"/>
    </row>
    <row r="38" spans="1:6" ht="9" customHeight="1">
      <c r="A38" s="96"/>
      <c r="B38" s="97"/>
      <c r="C38" s="97"/>
      <c r="D38" s="44"/>
      <c r="E38" s="44"/>
      <c r="F38" s="363"/>
    </row>
    <row r="39" spans="1:6" ht="9" customHeight="1">
      <c r="A39" s="96"/>
      <c r="B39" s="97"/>
      <c r="C39" s="97"/>
      <c r="D39" s="44"/>
      <c r="E39" s="44"/>
      <c r="F39" s="363"/>
    </row>
    <row r="40" spans="1:6" ht="9" customHeight="1">
      <c r="A40" s="96"/>
      <c r="B40" s="97"/>
      <c r="C40" s="97"/>
      <c r="D40" s="44"/>
      <c r="E40" s="44"/>
      <c r="F40" s="363"/>
    </row>
    <row r="41" spans="1:6" ht="9" customHeight="1">
      <c r="A41" s="96"/>
      <c r="B41" s="97"/>
      <c r="C41" s="97"/>
      <c r="D41" s="44"/>
      <c r="E41" s="44"/>
      <c r="F41" s="363"/>
    </row>
    <row r="42" spans="1:6" ht="9" customHeight="1">
      <c r="A42" s="98"/>
      <c r="B42" s="97"/>
      <c r="C42" s="97"/>
      <c r="D42" s="44"/>
      <c r="E42" s="44"/>
      <c r="F42" s="363"/>
    </row>
    <row r="43" spans="1:6" ht="9" customHeight="1">
      <c r="A43" s="96"/>
      <c r="B43" s="97"/>
      <c r="C43" s="97"/>
      <c r="D43" s="44"/>
      <c r="E43" s="44"/>
      <c r="F43" s="363"/>
    </row>
    <row r="44" spans="1:6" ht="9" customHeight="1">
      <c r="A44" s="96"/>
      <c r="B44" s="97"/>
      <c r="C44" s="97"/>
      <c r="D44" s="44"/>
      <c r="E44" s="44"/>
      <c r="F44" s="363"/>
    </row>
    <row r="45" spans="1:6" ht="9" customHeight="1">
      <c r="A45" s="96"/>
      <c r="B45" s="97"/>
      <c r="C45" s="97"/>
      <c r="D45" s="44"/>
      <c r="E45" s="44"/>
      <c r="F45" s="363"/>
    </row>
    <row r="46" spans="1:6" ht="9" customHeight="1">
      <c r="A46" s="96"/>
      <c r="B46" s="97"/>
      <c r="C46" s="97"/>
      <c r="D46" s="44"/>
      <c r="E46" s="44"/>
      <c r="F46" s="363"/>
    </row>
    <row r="47" spans="1:6" ht="9" customHeight="1">
      <c r="A47" s="98"/>
      <c r="B47" s="97"/>
      <c r="C47" s="97"/>
      <c r="D47" s="44"/>
      <c r="E47" s="44"/>
      <c r="F47" s="363"/>
    </row>
    <row r="48" spans="1:6" ht="9" customHeight="1">
      <c r="A48" s="99"/>
      <c r="B48" s="97"/>
      <c r="C48" s="97"/>
      <c r="D48" s="44"/>
      <c r="E48" s="44"/>
      <c r="F48" s="363"/>
    </row>
    <row r="49" spans="1:6" ht="9" customHeight="1">
      <c r="A49" s="99"/>
      <c r="B49" s="97"/>
      <c r="C49" s="97"/>
      <c r="D49" s="44"/>
      <c r="E49" s="44"/>
      <c r="F49" s="363"/>
    </row>
    <row r="50" spans="1:6" ht="9" customHeight="1">
      <c r="A50" s="99"/>
      <c r="B50" s="97"/>
      <c r="C50" s="97"/>
      <c r="D50" s="44"/>
      <c r="E50" s="44"/>
      <c r="F50" s="363"/>
    </row>
    <row r="51" spans="1:6" ht="9" customHeight="1">
      <c r="A51" s="99"/>
      <c r="B51" s="97"/>
      <c r="C51" s="97"/>
      <c r="D51" s="44"/>
      <c r="E51" s="44"/>
      <c r="F51" s="363"/>
    </row>
    <row r="52" spans="1:6" ht="9" customHeight="1">
      <c r="A52" s="100"/>
      <c r="B52" s="97"/>
      <c r="C52" s="97"/>
      <c r="D52" s="44"/>
      <c r="E52" s="44"/>
      <c r="F52" s="363"/>
    </row>
    <row r="53" spans="1:6" ht="9" customHeight="1">
      <c r="A53" s="100"/>
      <c r="B53" s="97"/>
      <c r="C53" s="97"/>
      <c r="D53" s="44"/>
      <c r="E53" s="44"/>
      <c r="F53" s="363"/>
    </row>
    <row r="54" spans="1:6" ht="9" customHeight="1">
      <c r="A54" s="101"/>
      <c r="B54" s="97"/>
      <c r="C54" s="97"/>
      <c r="D54" s="44"/>
      <c r="E54" s="44"/>
      <c r="F54" s="363"/>
    </row>
    <row r="55" spans="1:6" ht="9" customHeight="1">
      <c r="A55" s="96"/>
      <c r="B55" s="97"/>
      <c r="C55" s="97"/>
      <c r="D55" s="44"/>
      <c r="E55" s="44"/>
      <c r="F55" s="363"/>
    </row>
    <row r="56" spans="1:6" ht="9" customHeight="1">
      <c r="A56" s="96"/>
      <c r="B56" s="97"/>
      <c r="C56" s="97"/>
      <c r="D56" s="44"/>
      <c r="E56" s="44"/>
      <c r="F56" s="363"/>
    </row>
    <row r="57" spans="1:6" ht="9" customHeight="1">
      <c r="A57" s="96"/>
      <c r="B57" s="97"/>
      <c r="C57" s="97"/>
      <c r="D57" s="44"/>
      <c r="E57" s="44"/>
      <c r="F57" s="363"/>
    </row>
    <row r="58" spans="1:6" ht="9" customHeight="1">
      <c r="A58" s="96"/>
      <c r="B58" s="97"/>
      <c r="C58" s="97"/>
      <c r="D58" s="44"/>
      <c r="E58" s="44"/>
      <c r="F58" s="363"/>
    </row>
    <row r="59" spans="1:6" ht="9" customHeight="1">
      <c r="A59" s="99"/>
      <c r="B59" s="97"/>
      <c r="C59" s="97"/>
      <c r="D59" s="44"/>
      <c r="E59" s="44"/>
      <c r="F59" s="363"/>
    </row>
    <row r="60" spans="1:6" ht="9" customHeight="1">
      <c r="A60" s="101"/>
      <c r="B60" s="97"/>
      <c r="C60" s="97"/>
      <c r="D60" s="44"/>
      <c r="E60" s="44"/>
      <c r="F60" s="363"/>
    </row>
    <row r="61" spans="1:6" ht="9" customHeight="1">
      <c r="A61" s="96"/>
      <c r="B61" s="97"/>
      <c r="C61" s="97"/>
      <c r="D61" s="44"/>
      <c r="E61" s="44"/>
      <c r="F61" s="363"/>
    </row>
    <row r="62" spans="1:6" ht="9" customHeight="1">
      <c r="A62" s="96"/>
      <c r="B62" s="97"/>
      <c r="C62" s="97"/>
      <c r="D62" s="44"/>
      <c r="E62" s="44"/>
      <c r="F62" s="363"/>
    </row>
    <row r="63" spans="1:6" ht="9" customHeight="1">
      <c r="A63" s="96"/>
      <c r="B63" s="97"/>
      <c r="C63" s="97"/>
      <c r="D63" s="44"/>
      <c r="E63" s="44"/>
      <c r="F63" s="363"/>
    </row>
    <row r="64" spans="1:6" ht="9" customHeight="1">
      <c r="A64" s="96"/>
      <c r="B64" s="97"/>
      <c r="C64" s="97"/>
      <c r="D64" s="44"/>
      <c r="E64" s="44"/>
      <c r="F64" s="363"/>
    </row>
    <row r="65" spans="1:6" ht="9" customHeight="1">
      <c r="A65" s="99"/>
      <c r="B65" s="97"/>
      <c r="C65" s="97"/>
      <c r="D65" s="44"/>
      <c r="E65" s="44"/>
      <c r="F65" s="363"/>
    </row>
    <row r="66" spans="1:6" ht="9" customHeight="1">
      <c r="A66" s="101"/>
      <c r="B66" s="97"/>
      <c r="C66" s="97"/>
      <c r="D66" s="44"/>
      <c r="E66" s="44"/>
      <c r="F66" s="363"/>
    </row>
    <row r="67" spans="1:6" ht="9" customHeight="1">
      <c r="A67" s="96"/>
      <c r="B67" s="97"/>
      <c r="C67" s="97"/>
      <c r="D67" s="44"/>
      <c r="E67" s="44"/>
      <c r="F67" s="363"/>
    </row>
    <row r="68" spans="1:6" ht="9" customHeight="1">
      <c r="A68" s="96"/>
      <c r="B68" s="97"/>
      <c r="C68" s="97"/>
      <c r="D68" s="44"/>
      <c r="E68" s="44"/>
      <c r="F68" s="363"/>
    </row>
    <row r="69" spans="1:6" ht="9" customHeight="1">
      <c r="A69" s="96"/>
      <c r="B69" s="45"/>
      <c r="C69" s="45"/>
      <c r="F69" s="363"/>
    </row>
    <row r="70" spans="1:6" ht="9" customHeight="1">
      <c r="A70" s="96"/>
      <c r="B70" s="45"/>
      <c r="C70" s="45"/>
      <c r="F70" s="363"/>
    </row>
    <row r="71" spans="1:6" ht="9" customHeight="1">
      <c r="A71" s="96"/>
      <c r="B71" s="45"/>
      <c r="C71" s="45"/>
      <c r="F71" s="363"/>
    </row>
    <row r="72" spans="1:6" ht="9" customHeight="1">
      <c r="A72" s="96"/>
      <c r="B72" s="45"/>
      <c r="C72" s="45"/>
      <c r="F72" s="363"/>
    </row>
    <row r="73" spans="1:6" ht="9" customHeight="1">
      <c r="A73" s="96"/>
      <c r="B73" s="45"/>
      <c r="C73" s="45"/>
      <c r="F73" s="363"/>
    </row>
    <row r="74" spans="1:6" ht="9" customHeight="1">
      <c r="A74" s="96"/>
      <c r="B74" s="45"/>
      <c r="C74" s="45"/>
      <c r="F74" s="363"/>
    </row>
    <row r="75" spans="1:6" ht="9" customHeight="1">
      <c r="A75" s="99"/>
      <c r="B75" s="45"/>
      <c r="C75" s="45"/>
      <c r="F75" s="363"/>
    </row>
    <row r="76" spans="1:6" ht="9" customHeight="1">
      <c r="A76" s="101"/>
      <c r="B76" s="45"/>
      <c r="C76" s="45"/>
      <c r="F76" s="363"/>
    </row>
    <row r="77" spans="1:6" ht="9" customHeight="1">
      <c r="A77" s="96"/>
      <c r="B77" s="45"/>
      <c r="C77" s="45"/>
      <c r="F77" s="363"/>
    </row>
    <row r="78" spans="1:6" ht="9" customHeight="1">
      <c r="A78" s="96"/>
      <c r="B78" s="45"/>
      <c r="C78" s="45"/>
      <c r="F78" s="363"/>
    </row>
    <row r="79" spans="1:6" ht="9" customHeight="1">
      <c r="A79" s="96"/>
      <c r="B79" s="45"/>
      <c r="C79" s="45"/>
      <c r="F79" s="363"/>
    </row>
    <row r="80" spans="1:6" ht="9" customHeight="1">
      <c r="A80" s="96"/>
      <c r="B80" s="45"/>
      <c r="C80" s="45"/>
      <c r="F80" s="363"/>
    </row>
    <row r="81" spans="1:6" ht="9" customHeight="1">
      <c r="A81" s="96"/>
      <c r="B81" s="45"/>
      <c r="C81" s="45"/>
      <c r="F81" s="363"/>
    </row>
    <row r="82" spans="1:6" ht="9" customHeight="1">
      <c r="A82" s="96"/>
      <c r="B82" s="45"/>
      <c r="C82" s="45"/>
      <c r="F82" s="363"/>
    </row>
    <row r="83" spans="1:6" ht="9" customHeight="1">
      <c r="A83" s="96"/>
      <c r="B83" s="45"/>
      <c r="C83" s="45"/>
      <c r="F83" s="363"/>
    </row>
    <row r="84" spans="1:6" ht="9" customHeight="1">
      <c r="A84" s="96"/>
      <c r="B84" s="45"/>
      <c r="C84" s="45"/>
      <c r="F84" s="363"/>
    </row>
    <row r="85" spans="1:6" ht="9" customHeight="1">
      <c r="A85" s="96"/>
      <c r="B85" s="45"/>
      <c r="C85" s="45"/>
      <c r="F85" s="363"/>
    </row>
    <row r="86" spans="1:6" ht="9" customHeight="1">
      <c r="A86" s="101"/>
      <c r="B86" s="45"/>
      <c r="C86" s="45"/>
      <c r="F86" s="363"/>
    </row>
    <row r="87" spans="1:6" ht="9" customHeight="1">
      <c r="A87" s="96"/>
      <c r="B87" s="45"/>
      <c r="C87" s="45"/>
      <c r="F87" s="363"/>
    </row>
    <row r="88" spans="1:6" ht="9" customHeight="1">
      <c r="A88" s="96"/>
      <c r="B88" s="45"/>
      <c r="C88" s="45"/>
      <c r="F88" s="363"/>
    </row>
    <row r="89" spans="1:6" ht="9" customHeight="1">
      <c r="A89" s="96"/>
      <c r="B89" s="45"/>
      <c r="C89" s="45"/>
      <c r="F89" s="363"/>
    </row>
    <row r="90" spans="1:6">
      <c r="A90" s="102"/>
      <c r="B90" s="45"/>
      <c r="C90" s="45"/>
      <c r="F90" s="363"/>
    </row>
    <row r="91" spans="1:6">
      <c r="A91" s="102"/>
      <c r="B91" s="45"/>
      <c r="C91" s="45"/>
      <c r="F91" s="363"/>
    </row>
    <row r="92" spans="1:6">
      <c r="A92" s="102"/>
      <c r="B92" s="45"/>
      <c r="C92" s="45"/>
      <c r="F92" s="363"/>
    </row>
    <row r="93" spans="1:6">
      <c r="A93" s="102"/>
      <c r="B93" s="45"/>
      <c r="C93" s="45"/>
      <c r="F93" s="363"/>
    </row>
    <row r="94" spans="1:6">
      <c r="A94" s="102"/>
      <c r="B94" s="45"/>
      <c r="C94" s="45"/>
      <c r="F94" s="363"/>
    </row>
    <row r="95" spans="1:6">
      <c r="A95" s="102"/>
      <c r="B95" s="45"/>
      <c r="C95" s="45"/>
      <c r="F95" s="363"/>
    </row>
    <row r="96" spans="1:6">
      <c r="A96" s="102"/>
      <c r="B96" s="45"/>
      <c r="C96" s="45"/>
      <c r="F96" s="363"/>
    </row>
    <row r="97" spans="1:6" ht="15.75">
      <c r="A97" s="103"/>
      <c r="B97" s="45"/>
      <c r="C97" s="45"/>
      <c r="F97" s="363"/>
    </row>
    <row r="98" spans="1:6" ht="15.75">
      <c r="A98" s="103"/>
      <c r="B98" s="45"/>
      <c r="C98" s="45"/>
      <c r="F98" s="363"/>
    </row>
    <row r="99" spans="1:6" ht="15.75">
      <c r="A99" s="103"/>
      <c r="B99" s="45"/>
      <c r="C99" s="45"/>
      <c r="F99" s="363"/>
    </row>
    <row r="100" spans="1:6" ht="15.75">
      <c r="A100" s="103"/>
      <c r="B100" s="45"/>
      <c r="C100" s="45"/>
      <c r="F100" s="363"/>
    </row>
    <row r="101" spans="1:6" ht="15.75">
      <c r="A101" s="103"/>
      <c r="B101" s="45"/>
      <c r="C101" s="45"/>
      <c r="F101" s="363"/>
    </row>
    <row r="102" spans="1:6" ht="15.75">
      <c r="A102" s="103"/>
      <c r="B102" s="45"/>
      <c r="C102" s="45"/>
      <c r="F102" s="363"/>
    </row>
    <row r="103" spans="1:6" ht="15.75">
      <c r="A103" s="103"/>
      <c r="B103" s="45"/>
      <c r="C103" s="45"/>
      <c r="F103" s="363"/>
    </row>
    <row r="104" spans="1:6" ht="15.75">
      <c r="A104" s="103"/>
      <c r="B104" s="45"/>
      <c r="C104" s="45"/>
      <c r="F104" s="363"/>
    </row>
    <row r="105" spans="1:6" ht="15.75">
      <c r="A105" s="103"/>
      <c r="B105" s="45"/>
      <c r="C105" s="45"/>
      <c r="F105" s="363"/>
    </row>
    <row r="106" spans="1:6" ht="15.75">
      <c r="A106" s="103"/>
      <c r="B106" s="45"/>
      <c r="C106" s="45"/>
      <c r="F106" s="363"/>
    </row>
    <row r="107" spans="1:6" ht="15.75">
      <c r="A107" s="103"/>
      <c r="B107" s="45"/>
      <c r="C107" s="45"/>
      <c r="F107" s="363"/>
    </row>
    <row r="108" spans="1:6" ht="15.75">
      <c r="A108" s="103"/>
      <c r="B108" s="45"/>
      <c r="C108" s="45"/>
      <c r="F108" s="363"/>
    </row>
    <row r="109" spans="1:6" ht="15.75">
      <c r="A109" s="103"/>
      <c r="B109" s="45"/>
      <c r="C109" s="45"/>
      <c r="F109" s="363"/>
    </row>
    <row r="110" spans="1:6" ht="15.75">
      <c r="A110" s="103"/>
      <c r="B110" s="45"/>
      <c r="C110" s="45"/>
      <c r="F110" s="363"/>
    </row>
    <row r="111" spans="1:6" ht="15.75">
      <c r="A111" s="103"/>
      <c r="B111" s="45"/>
      <c r="C111" s="45"/>
      <c r="F111" s="363"/>
    </row>
    <row r="112" spans="1:6" ht="15.75">
      <c r="A112" s="103"/>
      <c r="B112" s="45"/>
      <c r="C112" s="45"/>
      <c r="F112" s="363"/>
    </row>
    <row r="113" spans="1:6" ht="15.75">
      <c r="A113" s="103"/>
      <c r="B113" s="45"/>
      <c r="C113" s="45"/>
      <c r="F113" s="363"/>
    </row>
    <row r="114" spans="1:6" ht="15.75">
      <c r="A114" s="103"/>
      <c r="B114" s="45"/>
      <c r="C114" s="45"/>
      <c r="F114" s="363"/>
    </row>
    <row r="115" spans="1:6" ht="15.75">
      <c r="A115" s="103"/>
      <c r="B115" s="45"/>
      <c r="C115" s="45"/>
      <c r="F115" s="363"/>
    </row>
    <row r="116" spans="1:6" ht="15.75">
      <c r="A116" s="103"/>
      <c r="B116" s="45"/>
      <c r="C116" s="45"/>
      <c r="F116" s="363"/>
    </row>
    <row r="117" spans="1:6" ht="15.75">
      <c r="A117" s="103"/>
      <c r="B117" s="45"/>
      <c r="C117" s="45"/>
      <c r="F117" s="363"/>
    </row>
    <row r="118" spans="1:6" ht="15.75">
      <c r="A118" s="103"/>
      <c r="B118" s="45"/>
      <c r="C118" s="45"/>
      <c r="F118" s="363"/>
    </row>
    <row r="119" spans="1:6" ht="15.75">
      <c r="A119" s="103"/>
      <c r="B119" s="45"/>
      <c r="C119" s="45"/>
      <c r="F119" s="363"/>
    </row>
    <row r="120" spans="1:6" ht="15.75">
      <c r="A120" s="103"/>
      <c r="B120" s="45"/>
      <c r="C120" s="45"/>
      <c r="F120" s="363"/>
    </row>
    <row r="121" spans="1:6" ht="15.75">
      <c r="A121" s="103"/>
      <c r="B121" s="45"/>
      <c r="C121" s="45"/>
      <c r="F121" s="363"/>
    </row>
    <row r="122" spans="1:6" ht="15.75">
      <c r="A122" s="103"/>
      <c r="B122" s="45"/>
      <c r="C122" s="45"/>
      <c r="F122" s="363"/>
    </row>
    <row r="123" spans="1:6" ht="15.75">
      <c r="A123" s="103"/>
      <c r="B123" s="45"/>
      <c r="C123" s="45"/>
      <c r="F123" s="363"/>
    </row>
    <row r="124" spans="1:6" ht="15.75">
      <c r="A124" s="103"/>
      <c r="B124" s="45"/>
      <c r="C124" s="45"/>
      <c r="F124" s="363"/>
    </row>
    <row r="125" spans="1:6" ht="15.75">
      <c r="A125" s="103"/>
      <c r="B125" s="45"/>
      <c r="C125" s="45"/>
      <c r="F125" s="363"/>
    </row>
    <row r="126" spans="1:6" ht="15.75">
      <c r="A126" s="103"/>
      <c r="B126" s="45"/>
      <c r="C126" s="45"/>
      <c r="F126" s="363"/>
    </row>
    <row r="127" spans="1:6" ht="15.75">
      <c r="A127" s="103"/>
      <c r="B127" s="45"/>
      <c r="C127" s="45"/>
      <c r="F127" s="363"/>
    </row>
    <row r="128" spans="1:6" ht="15.75">
      <c r="A128" s="103"/>
      <c r="B128" s="45"/>
      <c r="C128" s="45"/>
      <c r="F128" s="363"/>
    </row>
    <row r="129" spans="1:6" ht="15.75">
      <c r="A129" s="103"/>
      <c r="B129" s="45"/>
      <c r="C129" s="45"/>
      <c r="F129" s="363"/>
    </row>
    <row r="130" spans="1:6" ht="15.75">
      <c r="A130" s="103"/>
      <c r="B130" s="45"/>
      <c r="C130" s="45"/>
      <c r="F130" s="363"/>
    </row>
    <row r="131" spans="1:6" ht="15.75">
      <c r="A131" s="103"/>
      <c r="B131" s="45"/>
      <c r="C131" s="45"/>
      <c r="F131" s="363"/>
    </row>
    <row r="132" spans="1:6" ht="15.75">
      <c r="A132" s="103"/>
      <c r="B132" s="45"/>
      <c r="C132" s="45"/>
      <c r="F132" s="363"/>
    </row>
    <row r="133" spans="1:6" ht="15.75">
      <c r="A133" s="103"/>
      <c r="B133" s="45"/>
      <c r="C133" s="45"/>
      <c r="F133" s="363"/>
    </row>
    <row r="134" spans="1:6" ht="15.75">
      <c r="A134" s="103"/>
      <c r="B134" s="45"/>
      <c r="C134" s="45"/>
      <c r="F134" s="363"/>
    </row>
    <row r="135" spans="1:6" ht="15.75">
      <c r="A135" s="103"/>
      <c r="B135" s="45"/>
      <c r="C135" s="45"/>
      <c r="F135" s="363"/>
    </row>
    <row r="136" spans="1:6" ht="15.75">
      <c r="A136" s="103"/>
      <c r="B136" s="45"/>
      <c r="C136" s="45"/>
      <c r="F136" s="363"/>
    </row>
    <row r="137" spans="1:6" ht="15.75">
      <c r="A137" s="103"/>
      <c r="B137" s="45"/>
      <c r="C137" s="45"/>
      <c r="F137" s="363"/>
    </row>
    <row r="138" spans="1:6" ht="15.75">
      <c r="A138" s="103"/>
      <c r="B138" s="45"/>
      <c r="C138" s="45"/>
      <c r="F138" s="363"/>
    </row>
    <row r="139" spans="1:6" ht="15.75">
      <c r="A139" s="103"/>
      <c r="B139" s="45"/>
      <c r="C139" s="45"/>
      <c r="F139" s="363"/>
    </row>
    <row r="140" spans="1:6" ht="15.75">
      <c r="A140" s="103"/>
      <c r="B140" s="45"/>
      <c r="C140" s="45"/>
      <c r="F140" s="363"/>
    </row>
    <row r="141" spans="1:6" ht="15.75">
      <c r="A141" s="103"/>
      <c r="B141" s="45"/>
      <c r="C141" s="45"/>
      <c r="F141" s="363"/>
    </row>
    <row r="142" spans="1:6" ht="15.75">
      <c r="A142" s="103"/>
      <c r="B142" s="45"/>
      <c r="C142" s="45"/>
      <c r="F142" s="363"/>
    </row>
    <row r="143" spans="1:6" ht="15.75">
      <c r="A143" s="103"/>
      <c r="B143" s="45"/>
      <c r="C143" s="45"/>
      <c r="F143" s="363"/>
    </row>
    <row r="144" spans="1:6" ht="15.75">
      <c r="A144" s="103"/>
      <c r="B144" s="45"/>
      <c r="C144" s="45"/>
      <c r="F144" s="363"/>
    </row>
    <row r="145" spans="1:6" ht="15.75">
      <c r="A145" s="103"/>
      <c r="B145" s="45"/>
      <c r="C145" s="45"/>
      <c r="F145" s="363"/>
    </row>
    <row r="146" spans="1:6" ht="15.75">
      <c r="A146" s="103"/>
      <c r="B146" s="45"/>
      <c r="C146" s="45"/>
      <c r="F146" s="363"/>
    </row>
    <row r="147" spans="1:6" ht="15.75">
      <c r="A147" s="103"/>
      <c r="B147" s="45"/>
      <c r="C147" s="45"/>
      <c r="F147" s="363"/>
    </row>
    <row r="148" spans="1:6" ht="15.75">
      <c r="A148" s="103"/>
      <c r="B148" s="45"/>
      <c r="C148" s="45"/>
      <c r="F148" s="363"/>
    </row>
    <row r="149" spans="1:6" ht="15.75">
      <c r="A149" s="103"/>
      <c r="B149" s="45"/>
      <c r="C149" s="45"/>
      <c r="F149" s="363"/>
    </row>
    <row r="150" spans="1:6" ht="15.75">
      <c r="A150" s="103"/>
      <c r="B150" s="45"/>
      <c r="C150" s="45"/>
      <c r="F150" s="363"/>
    </row>
    <row r="151" spans="1:6" ht="15.75">
      <c r="A151" s="103"/>
      <c r="B151" s="45"/>
      <c r="C151" s="45"/>
      <c r="F151" s="363"/>
    </row>
    <row r="152" spans="1:6" ht="15.75">
      <c r="A152" s="103"/>
      <c r="B152" s="45"/>
      <c r="C152" s="45"/>
      <c r="F152" s="363"/>
    </row>
    <row r="153" spans="1:6" ht="15.75">
      <c r="A153" s="103"/>
      <c r="B153" s="45"/>
      <c r="C153" s="45"/>
      <c r="F153" s="363"/>
    </row>
    <row r="154" spans="1:6" ht="15.75">
      <c r="A154" s="103"/>
      <c r="B154" s="45"/>
      <c r="C154" s="45"/>
      <c r="F154" s="363"/>
    </row>
    <row r="155" spans="1:6" ht="15.75">
      <c r="A155" s="103"/>
      <c r="B155" s="45"/>
      <c r="C155" s="45"/>
      <c r="F155" s="363"/>
    </row>
    <row r="156" spans="1:6" ht="15.75">
      <c r="A156" s="103"/>
      <c r="B156" s="45"/>
      <c r="C156" s="45"/>
      <c r="F156" s="363"/>
    </row>
    <row r="157" spans="1:6" ht="15.75">
      <c r="A157" s="103"/>
      <c r="B157" s="45"/>
      <c r="C157" s="45"/>
      <c r="F157" s="363"/>
    </row>
    <row r="158" spans="1:6" ht="15.75">
      <c r="A158" s="103"/>
      <c r="B158" s="45"/>
      <c r="C158" s="45"/>
      <c r="F158" s="363"/>
    </row>
    <row r="159" spans="1:6" ht="15.75">
      <c r="A159" s="103"/>
      <c r="B159" s="45"/>
      <c r="C159" s="45"/>
      <c r="F159" s="363"/>
    </row>
    <row r="160" spans="1:6" ht="15.75">
      <c r="A160" s="103"/>
      <c r="B160" s="45"/>
      <c r="C160" s="45"/>
      <c r="F160" s="363"/>
    </row>
    <row r="161" spans="1:6" ht="15.75">
      <c r="A161" s="103"/>
      <c r="B161" s="45"/>
      <c r="C161" s="45"/>
      <c r="F161" s="363"/>
    </row>
    <row r="162" spans="1:6" ht="15.75">
      <c r="A162" s="103"/>
      <c r="B162" s="45"/>
      <c r="C162" s="45"/>
      <c r="F162" s="363"/>
    </row>
    <row r="163" spans="1:6" ht="15.75">
      <c r="A163" s="103"/>
      <c r="B163" s="45"/>
      <c r="C163" s="45"/>
      <c r="F163" s="363"/>
    </row>
    <row r="164" spans="1:6" ht="15.75">
      <c r="A164" s="103"/>
      <c r="B164" s="45"/>
      <c r="C164" s="45"/>
      <c r="F164" s="363"/>
    </row>
    <row r="165" spans="1:6" ht="15.75">
      <c r="A165" s="103"/>
      <c r="B165" s="45"/>
      <c r="C165" s="45"/>
      <c r="F165" s="363"/>
    </row>
    <row r="166" spans="1:6" ht="15.75">
      <c r="A166" s="103"/>
      <c r="B166" s="45"/>
      <c r="C166" s="45"/>
      <c r="F166" s="363"/>
    </row>
    <row r="167" spans="1:6" ht="15.75">
      <c r="A167" s="103"/>
      <c r="B167" s="45"/>
      <c r="C167" s="45"/>
      <c r="F167" s="363"/>
    </row>
    <row r="168" spans="1:6" ht="15.75">
      <c r="A168" s="103"/>
      <c r="B168" s="45"/>
      <c r="C168" s="45"/>
      <c r="F168" s="363"/>
    </row>
    <row r="169" spans="1:6" ht="15.75">
      <c r="A169" s="103"/>
      <c r="B169" s="45"/>
      <c r="C169" s="45"/>
      <c r="F169" s="363"/>
    </row>
    <row r="170" spans="1:6" ht="15.75">
      <c r="A170" s="103"/>
      <c r="B170" s="45"/>
      <c r="C170" s="45"/>
      <c r="F170" s="363"/>
    </row>
    <row r="171" spans="1:6" ht="15.75">
      <c r="A171" s="103"/>
      <c r="B171" s="45"/>
      <c r="C171" s="45"/>
      <c r="F171" s="363"/>
    </row>
    <row r="172" spans="1:6" ht="15.75">
      <c r="A172" s="103"/>
      <c r="B172" s="45"/>
      <c r="C172" s="45"/>
      <c r="F172" s="363"/>
    </row>
    <row r="173" spans="1:6" ht="15.75">
      <c r="A173" s="103"/>
      <c r="B173" s="45"/>
      <c r="C173" s="45"/>
      <c r="F173" s="363"/>
    </row>
    <row r="174" spans="1:6" ht="15.75">
      <c r="A174" s="103"/>
      <c r="B174" s="45"/>
      <c r="C174" s="45"/>
      <c r="F174" s="363"/>
    </row>
    <row r="175" spans="1:6" ht="15.75">
      <c r="A175" s="103"/>
      <c r="B175" s="45"/>
      <c r="C175" s="45"/>
      <c r="F175" s="363"/>
    </row>
    <row r="176" spans="1:6" ht="15.75">
      <c r="A176" s="103"/>
      <c r="B176" s="45"/>
      <c r="C176" s="45"/>
      <c r="F176" s="363"/>
    </row>
    <row r="177" spans="1:6" ht="15.75">
      <c r="A177" s="103"/>
      <c r="B177" s="45"/>
      <c r="C177" s="45"/>
      <c r="F177" s="363"/>
    </row>
    <row r="178" spans="1:6" ht="15.75">
      <c r="A178" s="103"/>
      <c r="B178" s="45"/>
      <c r="C178" s="45"/>
      <c r="F178" s="363"/>
    </row>
    <row r="179" spans="1:6" ht="15.75">
      <c r="A179" s="103"/>
      <c r="B179" s="45"/>
      <c r="C179" s="45"/>
      <c r="F179" s="363"/>
    </row>
    <row r="180" spans="1:6" ht="15.75">
      <c r="A180" s="103"/>
      <c r="B180" s="45"/>
      <c r="C180" s="45"/>
      <c r="F180" s="363"/>
    </row>
    <row r="181" spans="1:6" ht="15.75">
      <c r="A181" s="103"/>
      <c r="B181" s="45"/>
      <c r="C181" s="45"/>
      <c r="F181" s="363"/>
    </row>
    <row r="182" spans="1:6" ht="15.75">
      <c r="A182" s="103"/>
      <c r="B182" s="45"/>
      <c r="C182" s="45"/>
      <c r="F182" s="363"/>
    </row>
    <row r="183" spans="1:6" ht="15.75">
      <c r="A183" s="103"/>
      <c r="B183" s="45"/>
      <c r="C183" s="45"/>
      <c r="F183" s="363"/>
    </row>
    <row r="184" spans="1:6" ht="15.75">
      <c r="A184" s="103"/>
      <c r="B184" s="45"/>
      <c r="C184" s="45"/>
      <c r="F184" s="363"/>
    </row>
    <row r="185" spans="1:6" ht="15.75">
      <c r="A185" s="103"/>
      <c r="B185" s="45"/>
      <c r="C185" s="45"/>
      <c r="F185" s="363"/>
    </row>
    <row r="186" spans="1:6" ht="15.75">
      <c r="A186" s="103"/>
      <c r="B186" s="45"/>
      <c r="C186" s="45"/>
      <c r="F186" s="363"/>
    </row>
    <row r="187" spans="1:6" ht="15.75">
      <c r="A187" s="103"/>
      <c r="B187" s="45"/>
      <c r="C187" s="45"/>
      <c r="F187" s="363"/>
    </row>
    <row r="188" spans="1:6" ht="15.75">
      <c r="A188" s="37"/>
      <c r="B188" s="45"/>
      <c r="C188" s="45"/>
      <c r="F188" s="363"/>
    </row>
    <row r="189" spans="1:6" ht="15.75">
      <c r="A189" s="37"/>
      <c r="B189" s="45"/>
      <c r="C189" s="45"/>
      <c r="F189" s="363"/>
    </row>
    <row r="190" spans="1:6" ht="15.75">
      <c r="A190" s="37"/>
      <c r="B190" s="45"/>
      <c r="C190" s="45"/>
      <c r="F190" s="363"/>
    </row>
    <row r="191" spans="1:6" ht="15.75">
      <c r="A191" s="37"/>
      <c r="B191" s="45"/>
      <c r="C191" s="45"/>
      <c r="F191" s="363"/>
    </row>
    <row r="192" spans="1:6" ht="15.75">
      <c r="A192" s="37"/>
      <c r="B192" s="45"/>
      <c r="C192" s="45"/>
      <c r="F192" s="363"/>
    </row>
    <row r="193" spans="1:6" ht="15.75">
      <c r="A193" s="37"/>
      <c r="B193" s="45"/>
      <c r="C193" s="45"/>
      <c r="F193" s="363"/>
    </row>
    <row r="194" spans="1:6" ht="15.75">
      <c r="A194" s="37"/>
      <c r="B194" s="45"/>
      <c r="C194" s="45"/>
      <c r="F194" s="363"/>
    </row>
    <row r="195" spans="1:6" ht="15.75">
      <c r="A195" s="37"/>
      <c r="B195" s="45"/>
      <c r="C195" s="45"/>
      <c r="F195" s="363"/>
    </row>
    <row r="196" spans="1:6" ht="15.75">
      <c r="A196" s="37"/>
      <c r="B196" s="45"/>
      <c r="C196" s="45"/>
      <c r="F196" s="363"/>
    </row>
    <row r="197" spans="1:6" ht="15.75">
      <c r="A197" s="37"/>
      <c r="B197" s="45"/>
      <c r="C197" s="45"/>
      <c r="F197" s="363"/>
    </row>
    <row r="198" spans="1:6" ht="15.75">
      <c r="A198" s="37"/>
      <c r="B198" s="45"/>
      <c r="C198" s="45"/>
    </row>
    <row r="199" spans="1:6" ht="15.75">
      <c r="A199" s="37"/>
      <c r="B199" s="45"/>
      <c r="C199" s="45"/>
    </row>
    <row r="200" spans="1:6" ht="15.75">
      <c r="A200" s="37"/>
      <c r="B200" s="45"/>
      <c r="C200" s="45"/>
    </row>
    <row r="201" spans="1:6" ht="15.75">
      <c r="A201" s="37"/>
      <c r="B201" s="45"/>
      <c r="C201" s="45"/>
    </row>
    <row r="202" spans="1:6" ht="15.75">
      <c r="A202" s="37"/>
      <c r="B202" s="45"/>
      <c r="C202" s="45"/>
    </row>
    <row r="203" spans="1:6" ht="15.75">
      <c r="A203" s="37"/>
      <c r="B203" s="45"/>
      <c r="C203" s="45"/>
    </row>
    <row r="204" spans="1:6" ht="15.75">
      <c r="A204" s="37"/>
      <c r="B204" s="45"/>
      <c r="C204" s="45"/>
    </row>
    <row r="205" spans="1:6" ht="15.75">
      <c r="A205" s="37"/>
      <c r="B205" s="45"/>
      <c r="C205" s="45"/>
    </row>
    <row r="206" spans="1:6" ht="15.75">
      <c r="A206" s="37"/>
      <c r="B206" s="45"/>
      <c r="C206" s="45"/>
    </row>
    <row r="207" spans="1:6" ht="15.75">
      <c r="A207" s="37"/>
      <c r="B207" s="45"/>
      <c r="C207" s="45"/>
    </row>
    <row r="208" spans="1:6" ht="15.75">
      <c r="A208" s="37"/>
      <c r="B208" s="45"/>
      <c r="C208" s="45"/>
    </row>
    <row r="209" spans="1:3" ht="15.75">
      <c r="A209" s="37"/>
      <c r="B209" s="45"/>
      <c r="C209" s="45"/>
    </row>
    <row r="210" spans="1:3" ht="15.75">
      <c r="A210" s="37"/>
      <c r="B210" s="45"/>
      <c r="C210" s="45"/>
    </row>
    <row r="211" spans="1:3" ht="15.75">
      <c r="A211" s="37"/>
      <c r="B211" s="45"/>
      <c r="C211" s="45"/>
    </row>
    <row r="212" spans="1:3" ht="15.75">
      <c r="A212" s="37"/>
      <c r="B212" s="45"/>
      <c r="C212" s="45"/>
    </row>
    <row r="213" spans="1:3" ht="15.75">
      <c r="A213" s="37"/>
      <c r="B213" s="45"/>
      <c r="C213" s="45"/>
    </row>
    <row r="214" spans="1:3" ht="15.75">
      <c r="A214" s="37"/>
      <c r="B214" s="45"/>
      <c r="C214" s="45"/>
    </row>
    <row r="215" spans="1:3" ht="15.75">
      <c r="A215" s="37"/>
      <c r="B215" s="45"/>
      <c r="C215" s="45"/>
    </row>
    <row r="216" spans="1:3" ht="15.75">
      <c r="A216" s="37"/>
      <c r="B216" s="45"/>
      <c r="C216" s="45"/>
    </row>
    <row r="217" spans="1:3" ht="15.75">
      <c r="A217" s="37"/>
      <c r="B217" s="45"/>
      <c r="C217" s="45"/>
    </row>
    <row r="218" spans="1:3" ht="15.75">
      <c r="A218" s="37"/>
      <c r="B218" s="45"/>
      <c r="C218" s="45"/>
    </row>
    <row r="219" spans="1:3" ht="15.75">
      <c r="A219" s="37"/>
      <c r="B219" s="45"/>
      <c r="C219" s="45"/>
    </row>
    <row r="220" spans="1:3" ht="15.75">
      <c r="A220" s="37"/>
      <c r="B220" s="45"/>
      <c r="C220" s="45"/>
    </row>
    <row r="221" spans="1:3" ht="15.75">
      <c r="A221" s="37"/>
      <c r="B221" s="45"/>
      <c r="C221" s="45"/>
    </row>
    <row r="222" spans="1:3" ht="15.75">
      <c r="A222" s="37"/>
      <c r="B222" s="45"/>
      <c r="C222" s="45"/>
    </row>
    <row r="223" spans="1:3" ht="15.75">
      <c r="A223" s="37"/>
      <c r="B223" s="45"/>
      <c r="C223" s="45"/>
    </row>
    <row r="224" spans="1:3" ht="15.75">
      <c r="A224" s="37"/>
      <c r="B224" s="45"/>
      <c r="C224" s="45"/>
    </row>
    <row r="225" spans="1:3" ht="15.75">
      <c r="A225" s="37"/>
      <c r="B225" s="45"/>
      <c r="C225" s="45"/>
    </row>
    <row r="226" spans="1:3" ht="15.75">
      <c r="A226" s="37"/>
      <c r="B226" s="45"/>
      <c r="C226" s="45"/>
    </row>
    <row r="227" spans="1:3" ht="15.75">
      <c r="A227" s="37"/>
      <c r="B227" s="45"/>
      <c r="C227" s="45"/>
    </row>
    <row r="228" spans="1:3" ht="15.75">
      <c r="A228" s="37"/>
      <c r="B228" s="45"/>
      <c r="C228" s="45"/>
    </row>
    <row r="229" spans="1:3" ht="15.75">
      <c r="A229" s="37"/>
      <c r="B229" s="45"/>
      <c r="C229" s="45"/>
    </row>
    <row r="230" spans="1:3" ht="15.75">
      <c r="A230" s="37"/>
      <c r="B230" s="45"/>
      <c r="C230" s="45"/>
    </row>
    <row r="231" spans="1:3" ht="15.75">
      <c r="A231" s="37"/>
      <c r="B231" s="45"/>
      <c r="C231" s="45"/>
    </row>
    <row r="232" spans="1:3" ht="15.75">
      <c r="A232" s="37"/>
      <c r="B232" s="45"/>
      <c r="C232" s="45"/>
    </row>
    <row r="233" spans="1:3" ht="15.75">
      <c r="A233" s="37"/>
      <c r="B233" s="45"/>
      <c r="C233" s="45"/>
    </row>
    <row r="234" spans="1:3" ht="15.75">
      <c r="A234" s="37"/>
      <c r="B234" s="45"/>
      <c r="C234" s="45"/>
    </row>
    <row r="235" spans="1:3" ht="15.75">
      <c r="A235" s="37"/>
      <c r="B235" s="45"/>
      <c r="C235" s="45"/>
    </row>
    <row r="236" spans="1:3" ht="15.75">
      <c r="A236" s="37"/>
      <c r="B236" s="45"/>
      <c r="C236" s="45"/>
    </row>
    <row r="237" spans="1:3" ht="15.75">
      <c r="A237" s="37"/>
      <c r="B237" s="45"/>
      <c r="C237" s="45"/>
    </row>
    <row r="238" spans="1:3" ht="15.75">
      <c r="A238" s="37"/>
      <c r="B238" s="45"/>
      <c r="C238" s="45"/>
    </row>
    <row r="239" spans="1:3" ht="15.75">
      <c r="A239" s="37"/>
      <c r="B239" s="45"/>
      <c r="C239" s="45"/>
    </row>
    <row r="240" spans="1:3" ht="15.75">
      <c r="A240" s="37"/>
      <c r="B240" s="45"/>
      <c r="C240" s="45"/>
    </row>
    <row r="241" spans="1:3" ht="15.75">
      <c r="A241" s="37"/>
      <c r="B241" s="45"/>
      <c r="C241" s="45"/>
    </row>
    <row r="242" spans="1:3" ht="15.75">
      <c r="A242" s="37"/>
      <c r="B242" s="45"/>
      <c r="C242" s="45"/>
    </row>
    <row r="243" spans="1:3" ht="15.75">
      <c r="A243" s="37"/>
      <c r="B243" s="45"/>
      <c r="C243" s="45"/>
    </row>
    <row r="244" spans="1:3" ht="15.75">
      <c r="A244" s="37"/>
      <c r="B244" s="45"/>
      <c r="C244" s="45"/>
    </row>
    <row r="245" spans="1:3" ht="15.75">
      <c r="A245" s="37"/>
      <c r="B245" s="45"/>
      <c r="C245" s="45"/>
    </row>
    <row r="246" spans="1:3" ht="15.75">
      <c r="A246" s="37"/>
      <c r="B246" s="45"/>
      <c r="C246" s="45"/>
    </row>
    <row r="247" spans="1:3" ht="15.75">
      <c r="A247" s="37"/>
      <c r="B247" s="45"/>
      <c r="C247" s="45"/>
    </row>
    <row r="248" spans="1:3" ht="15.75">
      <c r="A248" s="37"/>
      <c r="B248" s="45"/>
      <c r="C248" s="45"/>
    </row>
    <row r="249" spans="1:3" ht="15.75">
      <c r="A249" s="37"/>
      <c r="B249" s="45"/>
      <c r="C249" s="45"/>
    </row>
    <row r="250" spans="1:3" ht="15.75">
      <c r="A250" s="37"/>
      <c r="B250" s="45"/>
      <c r="C250" s="45"/>
    </row>
    <row r="251" spans="1:3" ht="15.75">
      <c r="A251" s="37"/>
      <c r="B251" s="45"/>
      <c r="C251" s="45"/>
    </row>
    <row r="252" spans="1:3" ht="15.75">
      <c r="A252" s="37"/>
      <c r="B252" s="45"/>
      <c r="C252" s="45"/>
    </row>
    <row r="253" spans="1:3" ht="15.75">
      <c r="A253" s="37"/>
      <c r="B253" s="45"/>
      <c r="C253" s="45"/>
    </row>
    <row r="254" spans="1:3" ht="15.75">
      <c r="A254" s="37"/>
      <c r="B254" s="45"/>
      <c r="C254" s="45"/>
    </row>
    <row r="255" spans="1:3" ht="15.75">
      <c r="A255" s="37"/>
      <c r="B255" s="45"/>
      <c r="C255" s="45"/>
    </row>
    <row r="256" spans="1:3" ht="15.75">
      <c r="A256" s="37"/>
      <c r="B256" s="45"/>
      <c r="C256" s="45"/>
    </row>
    <row r="257" spans="1:3" ht="15.75">
      <c r="A257" s="37"/>
      <c r="B257" s="45"/>
      <c r="C257" s="45"/>
    </row>
    <row r="258" spans="1:3" ht="15.75">
      <c r="A258" s="37"/>
      <c r="B258" s="45"/>
      <c r="C258" s="45"/>
    </row>
    <row r="259" spans="1:3" ht="15.75">
      <c r="A259" s="37"/>
      <c r="B259" s="45"/>
      <c r="C259" s="45"/>
    </row>
    <row r="260" spans="1:3" ht="15.75">
      <c r="A260" s="37"/>
    </row>
    <row r="261" spans="1:3" ht="15.75">
      <c r="A261" s="37"/>
    </row>
    <row r="262" spans="1:3" ht="15.75">
      <c r="A262" s="37"/>
    </row>
    <row r="263" spans="1:3" ht="15.75">
      <c r="A263" s="37"/>
    </row>
    <row r="264" spans="1:3" ht="15.75">
      <c r="A264" s="37"/>
    </row>
    <row r="265" spans="1:3" ht="15.75">
      <c r="A265" s="37"/>
    </row>
    <row r="266" spans="1:3" ht="15.75">
      <c r="A266" s="37"/>
    </row>
    <row r="267" spans="1:3" ht="15.75">
      <c r="A267" s="37"/>
    </row>
    <row r="268" spans="1:3" ht="15.75">
      <c r="A268" s="37"/>
    </row>
    <row r="269" spans="1:3" ht="15.75">
      <c r="A269" s="37"/>
    </row>
    <row r="270" spans="1:3" ht="15.75">
      <c r="A270" s="37"/>
    </row>
    <row r="271" spans="1:3" ht="15.75">
      <c r="A271" s="37"/>
    </row>
    <row r="272" spans="1:3" ht="15.75">
      <c r="A272" s="37"/>
    </row>
    <row r="273" spans="1:1" ht="15.75">
      <c r="A273" s="37"/>
    </row>
    <row r="274" spans="1:1" ht="15.75">
      <c r="A274" s="37"/>
    </row>
    <row r="275" spans="1:1" ht="15.75">
      <c r="A275" s="37"/>
    </row>
    <row r="276" spans="1:1" ht="15.75">
      <c r="A276" s="37"/>
    </row>
    <row r="277" spans="1:1" ht="15.75">
      <c r="A277" s="37"/>
    </row>
    <row r="278" spans="1:1" ht="15.75">
      <c r="A278" s="37"/>
    </row>
    <row r="279" spans="1:1" ht="15.75">
      <c r="A279" s="37"/>
    </row>
    <row r="280" spans="1:1" ht="15.75">
      <c r="A280" s="37"/>
    </row>
    <row r="281" spans="1:1" ht="15.75">
      <c r="A281" s="37"/>
    </row>
    <row r="282" spans="1:1" ht="15.75">
      <c r="A282" s="37"/>
    </row>
    <row r="283" spans="1:1" ht="15.75">
      <c r="A283" s="37"/>
    </row>
    <row r="284" spans="1:1" ht="15.75">
      <c r="A284" s="37"/>
    </row>
    <row r="285" spans="1:1" ht="15.75">
      <c r="A285" s="37"/>
    </row>
    <row r="286" spans="1:1" ht="15.75">
      <c r="A286" s="37"/>
    </row>
    <row r="287" spans="1:1" ht="15.75">
      <c r="A287" s="37"/>
    </row>
    <row r="288" spans="1:1" ht="15.75">
      <c r="A288" s="37"/>
    </row>
    <row r="289" spans="1:1" ht="15.75">
      <c r="A289" s="37"/>
    </row>
    <row r="290" spans="1:1" ht="15.75">
      <c r="A290" s="37"/>
    </row>
    <row r="291" spans="1:1" ht="15.75">
      <c r="A291" s="37"/>
    </row>
    <row r="292" spans="1:1" ht="15.75">
      <c r="A292" s="37"/>
    </row>
    <row r="293" spans="1:1" ht="15.75">
      <c r="A293" s="37"/>
    </row>
    <row r="294" spans="1:1" ht="15.75">
      <c r="A294" s="37"/>
    </row>
    <row r="295" spans="1:1" ht="15.75">
      <c r="A295" s="37"/>
    </row>
    <row r="296" spans="1:1" ht="15.75">
      <c r="A296" s="37"/>
    </row>
    <row r="297" spans="1:1" ht="15.75">
      <c r="A297" s="37"/>
    </row>
    <row r="298" spans="1:1" ht="15.75">
      <c r="A298" s="37"/>
    </row>
    <row r="299" spans="1:1" ht="15.75">
      <c r="A299" s="37"/>
    </row>
    <row r="300" spans="1:1" ht="15.75">
      <c r="A300" s="37"/>
    </row>
    <row r="301" spans="1:1" ht="15.75">
      <c r="A301" s="37"/>
    </row>
    <row r="302" spans="1:1" ht="15.75">
      <c r="A302" s="37"/>
    </row>
    <row r="303" spans="1:1" ht="15.75">
      <c r="A303" s="37"/>
    </row>
    <row r="304" spans="1:1" ht="15.75">
      <c r="A304" s="37"/>
    </row>
    <row r="305" spans="1:1" ht="15.75">
      <c r="A305" s="37"/>
    </row>
    <row r="306" spans="1:1" ht="15.75">
      <c r="A306" s="37"/>
    </row>
    <row r="307" spans="1:1" ht="15.75">
      <c r="A307" s="37"/>
    </row>
    <row r="308" spans="1:1" ht="15.75">
      <c r="A308" s="37"/>
    </row>
    <row r="309" spans="1:1" ht="15.75">
      <c r="A309" s="37"/>
    </row>
    <row r="310" spans="1:1" ht="15.75">
      <c r="A310" s="37"/>
    </row>
    <row r="311" spans="1:1" ht="15.75">
      <c r="A311" s="37"/>
    </row>
    <row r="312" spans="1:1" ht="15.75">
      <c r="A312" s="37"/>
    </row>
    <row r="313" spans="1:1" ht="15.75">
      <c r="A313" s="37"/>
    </row>
    <row r="314" spans="1:1" ht="15.75">
      <c r="A314" s="37"/>
    </row>
    <row r="315" spans="1:1" ht="15.75">
      <c r="A315" s="37"/>
    </row>
    <row r="316" spans="1:1" ht="15.75">
      <c r="A316" s="37"/>
    </row>
    <row r="317" spans="1:1" ht="15.75">
      <c r="A317" s="37"/>
    </row>
    <row r="318" spans="1:1" ht="15.75">
      <c r="A318" s="37"/>
    </row>
    <row r="319" spans="1:1" ht="15.75">
      <c r="A319" s="37"/>
    </row>
    <row r="320" spans="1:1" ht="15.75">
      <c r="A320" s="37"/>
    </row>
    <row r="321" spans="1:1" ht="15.75">
      <c r="A321" s="37"/>
    </row>
    <row r="322" spans="1:1" ht="15.75">
      <c r="A322" s="37"/>
    </row>
    <row r="323" spans="1:1" ht="15.75">
      <c r="A323" s="37"/>
    </row>
    <row r="324" spans="1:1" ht="15.75">
      <c r="A324" s="37"/>
    </row>
    <row r="325" spans="1:1" ht="15.75">
      <c r="A325" s="37"/>
    </row>
    <row r="326" spans="1:1" ht="15.75">
      <c r="A326" s="37"/>
    </row>
    <row r="327" spans="1:1" ht="15.75">
      <c r="A327" s="37"/>
    </row>
    <row r="328" spans="1:1" ht="15.75">
      <c r="A328" s="37"/>
    </row>
    <row r="329" spans="1:1" ht="15.75">
      <c r="A329" s="37"/>
    </row>
    <row r="330" spans="1:1" ht="15.75">
      <c r="A330" s="37"/>
    </row>
    <row r="331" spans="1:1" ht="15.75">
      <c r="A331" s="37"/>
    </row>
    <row r="332" spans="1:1" ht="15.75">
      <c r="A332" s="37"/>
    </row>
    <row r="333" spans="1:1" ht="15.75">
      <c r="A333" s="37"/>
    </row>
    <row r="334" spans="1:1" ht="15.75">
      <c r="A334" s="37"/>
    </row>
    <row r="335" spans="1:1" ht="15.75">
      <c r="A335" s="37"/>
    </row>
    <row r="336" spans="1:1" ht="15.75">
      <c r="A336" s="37"/>
    </row>
    <row r="337" spans="1:1" ht="15.75">
      <c r="A337" s="37"/>
    </row>
    <row r="338" spans="1:1" ht="15.75">
      <c r="A338" s="37"/>
    </row>
    <row r="339" spans="1:1" ht="15.75">
      <c r="A339" s="37"/>
    </row>
    <row r="340" spans="1:1" ht="15.75">
      <c r="A340" s="37"/>
    </row>
    <row r="341" spans="1:1" ht="15.75">
      <c r="A341" s="37"/>
    </row>
    <row r="342" spans="1:1" ht="15.75">
      <c r="A342" s="37"/>
    </row>
    <row r="343" spans="1:1" ht="15.75">
      <c r="A343" s="37"/>
    </row>
    <row r="344" spans="1:1" ht="15.75">
      <c r="A344" s="37"/>
    </row>
    <row r="345" spans="1:1" ht="15.75">
      <c r="A345" s="37"/>
    </row>
    <row r="346" spans="1:1" ht="15.75">
      <c r="A346" s="37"/>
    </row>
    <row r="347" spans="1:1" ht="15.75">
      <c r="A347" s="37"/>
    </row>
    <row r="348" spans="1:1" ht="15.75">
      <c r="A348" s="37"/>
    </row>
    <row r="349" spans="1:1" ht="15.75">
      <c r="A349" s="37"/>
    </row>
    <row r="350" spans="1:1" ht="15.75">
      <c r="A350" s="37"/>
    </row>
    <row r="351" spans="1:1" ht="15.75">
      <c r="A351" s="37"/>
    </row>
    <row r="352" spans="1:1" ht="15.75">
      <c r="A352" s="37"/>
    </row>
    <row r="353" spans="1:1" ht="15.75">
      <c r="A353" s="37"/>
    </row>
    <row r="354" spans="1:1" ht="15.75">
      <c r="A354" s="37"/>
    </row>
    <row r="355" spans="1:1" ht="15.75">
      <c r="A355" s="37"/>
    </row>
    <row r="356" spans="1:1" ht="15.75">
      <c r="A356" s="37"/>
    </row>
    <row r="357" spans="1:1" ht="15.75">
      <c r="A357" s="37"/>
    </row>
    <row r="358" spans="1:1" ht="15.75">
      <c r="A358" s="37"/>
    </row>
    <row r="359" spans="1:1" ht="15.75">
      <c r="A359" s="37"/>
    </row>
    <row r="360" spans="1:1" ht="15.75">
      <c r="A360" s="37"/>
    </row>
    <row r="361" spans="1:1" ht="15.75">
      <c r="A361" s="37"/>
    </row>
    <row r="362" spans="1:1" ht="15.75">
      <c r="A362" s="37"/>
    </row>
    <row r="363" spans="1:1" ht="15.75">
      <c r="A363" s="37"/>
    </row>
    <row r="364" spans="1:1" ht="15.75">
      <c r="A364" s="37"/>
    </row>
    <row r="365" spans="1:1" ht="15.75">
      <c r="A365" s="37"/>
    </row>
    <row r="366" spans="1:1" ht="15.75">
      <c r="A366" s="37"/>
    </row>
    <row r="367" spans="1:1" ht="15.75">
      <c r="A367" s="37"/>
    </row>
    <row r="368" spans="1:1" ht="15.75">
      <c r="A368" s="37"/>
    </row>
    <row r="369" spans="1:1" ht="15.75">
      <c r="A369" s="37"/>
    </row>
    <row r="370" spans="1:1" ht="15.75">
      <c r="A370" s="37"/>
    </row>
    <row r="371" spans="1:1" ht="15.75">
      <c r="A371" s="37"/>
    </row>
    <row r="372" spans="1:1" ht="15.75">
      <c r="A372" s="37"/>
    </row>
    <row r="373" spans="1:1" ht="15.75">
      <c r="A373" s="37"/>
    </row>
    <row r="374" spans="1:1" ht="15.75">
      <c r="A374" s="37"/>
    </row>
    <row r="375" spans="1:1" ht="15.75">
      <c r="A375" s="37"/>
    </row>
    <row r="376" spans="1:1" ht="15.75">
      <c r="A376" s="37"/>
    </row>
    <row r="377" spans="1:1" ht="15.75">
      <c r="A377" s="37"/>
    </row>
    <row r="378" spans="1:1" ht="15.75">
      <c r="A378" s="37"/>
    </row>
    <row r="379" spans="1:1" ht="15.75">
      <c r="A379" s="37"/>
    </row>
    <row r="380" spans="1:1" ht="15.75">
      <c r="A380" s="37"/>
    </row>
    <row r="381" spans="1:1" ht="15.75">
      <c r="A381" s="37"/>
    </row>
    <row r="382" spans="1:1" ht="15.75">
      <c r="A382" s="37"/>
    </row>
    <row r="383" spans="1:1" ht="15.75">
      <c r="A383" s="37"/>
    </row>
    <row r="384" spans="1:1" ht="15.75">
      <c r="A384" s="37"/>
    </row>
    <row r="385" spans="1:1" ht="15.75">
      <c r="A385" s="37"/>
    </row>
    <row r="386" spans="1:1" ht="15.75">
      <c r="A386" s="37"/>
    </row>
    <row r="387" spans="1:1" ht="15.75">
      <c r="A387" s="37"/>
    </row>
    <row r="388" spans="1:1" ht="15.75">
      <c r="A388" s="37"/>
    </row>
    <row r="389" spans="1:1" ht="15.75">
      <c r="A389" s="37"/>
    </row>
    <row r="390" spans="1:1" ht="15.75">
      <c r="A390" s="37"/>
    </row>
    <row r="391" spans="1:1" ht="15.75">
      <c r="A391" s="37"/>
    </row>
    <row r="392" spans="1:1" ht="15.75">
      <c r="A392" s="37"/>
    </row>
    <row r="393" spans="1:1" ht="15.75">
      <c r="A393" s="37"/>
    </row>
    <row r="394" spans="1:1" ht="15.75">
      <c r="A394" s="37"/>
    </row>
    <row r="395" spans="1:1" ht="15.75">
      <c r="A395" s="37"/>
    </row>
    <row r="396" spans="1:1" ht="15.75">
      <c r="A396" s="37"/>
    </row>
    <row r="397" spans="1:1" ht="15.75">
      <c r="A397" s="37"/>
    </row>
    <row r="398" spans="1:1" ht="15.75">
      <c r="A398" s="37"/>
    </row>
    <row r="399" spans="1:1" ht="15.75">
      <c r="A399" s="37"/>
    </row>
    <row r="400" spans="1:1" ht="15.75">
      <c r="A400" s="37"/>
    </row>
    <row r="401" spans="1:1" ht="15.75">
      <c r="A401" s="37"/>
    </row>
    <row r="402" spans="1:1" ht="15.75">
      <c r="A402" s="37"/>
    </row>
    <row r="403" spans="1:1" ht="15.75">
      <c r="A403" s="37"/>
    </row>
    <row r="404" spans="1:1" ht="15.75">
      <c r="A404" s="37"/>
    </row>
    <row r="405" spans="1:1" ht="15.75">
      <c r="A405" s="37"/>
    </row>
    <row r="406" spans="1:1" ht="15.75">
      <c r="A406" s="37"/>
    </row>
    <row r="407" spans="1:1" ht="15.75">
      <c r="A407" s="37"/>
    </row>
    <row r="408" spans="1:1" ht="15.75">
      <c r="A408" s="37"/>
    </row>
    <row r="409" spans="1:1" ht="15.75">
      <c r="A409" s="37"/>
    </row>
    <row r="410" spans="1:1" ht="15.75">
      <c r="A410" s="37"/>
    </row>
    <row r="411" spans="1:1" ht="15.75">
      <c r="A411" s="37"/>
    </row>
    <row r="412" spans="1:1" ht="15.75">
      <c r="A412" s="37"/>
    </row>
    <row r="413" spans="1:1" ht="15.75">
      <c r="A413" s="37"/>
    </row>
    <row r="414" spans="1:1" ht="15.75">
      <c r="A414" s="37"/>
    </row>
    <row r="415" spans="1:1" ht="15.75">
      <c r="A415" s="37"/>
    </row>
    <row r="416" spans="1:1" ht="15.75">
      <c r="A416" s="37"/>
    </row>
    <row r="417" spans="1:1" ht="15.75">
      <c r="A417" s="37"/>
    </row>
    <row r="418" spans="1:1" ht="15.75">
      <c r="A418" s="37"/>
    </row>
    <row r="419" spans="1:1" ht="15.75">
      <c r="A419" s="37"/>
    </row>
    <row r="420" spans="1:1" ht="15.75">
      <c r="A420" s="37"/>
    </row>
    <row r="421" spans="1:1" ht="15.75">
      <c r="A421" s="37"/>
    </row>
    <row r="422" spans="1:1" ht="15.75">
      <c r="A422" s="37"/>
    </row>
    <row r="423" spans="1:1" ht="15.75">
      <c r="A423" s="37"/>
    </row>
    <row r="424" spans="1:1" ht="15.75">
      <c r="A424" s="37"/>
    </row>
    <row r="425" spans="1:1" ht="15.75">
      <c r="A425" s="37"/>
    </row>
    <row r="426" spans="1:1" ht="15.75">
      <c r="A426" s="37"/>
    </row>
    <row r="427" spans="1:1" ht="15.75">
      <c r="A427" s="37"/>
    </row>
    <row r="428" spans="1:1" ht="15.75">
      <c r="A428" s="37"/>
    </row>
    <row r="429" spans="1:1" ht="15.75">
      <c r="A429" s="37"/>
    </row>
    <row r="430" spans="1:1" ht="15.75">
      <c r="A430" s="37"/>
    </row>
    <row r="431" spans="1:1" ht="15.75">
      <c r="A431" s="37"/>
    </row>
    <row r="432" spans="1:1" ht="15.75">
      <c r="A432" s="37"/>
    </row>
    <row r="433" spans="1:1" ht="15.75">
      <c r="A433" s="37"/>
    </row>
    <row r="434" spans="1:1" ht="15.75">
      <c r="A434" s="37"/>
    </row>
    <row r="435" spans="1:1" ht="15.75">
      <c r="A435" s="37"/>
    </row>
    <row r="436" spans="1:1" ht="15.75">
      <c r="A436" s="37"/>
    </row>
    <row r="437" spans="1:1" ht="15.75">
      <c r="A437" s="37"/>
    </row>
    <row r="438" spans="1:1" ht="15.75">
      <c r="A438" s="37"/>
    </row>
    <row r="439" spans="1:1" ht="15.75">
      <c r="A439" s="37"/>
    </row>
    <row r="440" spans="1:1" ht="15.75">
      <c r="A440" s="37"/>
    </row>
    <row r="441" spans="1:1" ht="15.75">
      <c r="A441" s="37"/>
    </row>
    <row r="442" spans="1:1" ht="15.75">
      <c r="A442" s="37"/>
    </row>
    <row r="443" spans="1:1" ht="15.75">
      <c r="A443" s="37"/>
    </row>
    <row r="444" spans="1:1" ht="15.75">
      <c r="A444" s="37"/>
    </row>
    <row r="445" spans="1:1" ht="15.75">
      <c r="A445" s="37"/>
    </row>
    <row r="446" spans="1:1" ht="15.75">
      <c r="A446" s="37"/>
    </row>
    <row r="447" spans="1:1" ht="15.75">
      <c r="A447" s="37"/>
    </row>
    <row r="448" spans="1:1" ht="15.75">
      <c r="A448" s="37"/>
    </row>
    <row r="449" spans="1:1" ht="15.75">
      <c r="A449" s="37"/>
    </row>
    <row r="450" spans="1:1" ht="15.75">
      <c r="A450" s="37"/>
    </row>
    <row r="451" spans="1:1" ht="15.75">
      <c r="A451" s="37"/>
    </row>
    <row r="452" spans="1:1" ht="15.75">
      <c r="A452" s="37"/>
    </row>
    <row r="453" spans="1:1" ht="15.75">
      <c r="A453" s="37"/>
    </row>
    <row r="454" spans="1:1" ht="15.75">
      <c r="A454" s="37"/>
    </row>
    <row r="455" spans="1:1" ht="15.75">
      <c r="A455" s="37"/>
    </row>
    <row r="456" spans="1:1" ht="15.75">
      <c r="A456" s="37"/>
    </row>
    <row r="457" spans="1:1" ht="15.75">
      <c r="A457" s="37"/>
    </row>
    <row r="458" spans="1:1" ht="15.75">
      <c r="A458" s="37"/>
    </row>
    <row r="459" spans="1:1" ht="15.75">
      <c r="A459" s="37"/>
    </row>
    <row r="460" spans="1:1" ht="15.75">
      <c r="A460" s="37"/>
    </row>
    <row r="461" spans="1:1" ht="15.75">
      <c r="A461" s="37"/>
    </row>
    <row r="462" spans="1:1" ht="15.75">
      <c r="A462" s="37"/>
    </row>
    <row r="463" spans="1:1" ht="15.75">
      <c r="A463" s="37"/>
    </row>
    <row r="464" spans="1:1" ht="15.75">
      <c r="A464" s="37"/>
    </row>
    <row r="465" spans="1:1" ht="15.75">
      <c r="A465" s="37"/>
    </row>
    <row r="466" spans="1:1" ht="15.75">
      <c r="A466" s="37"/>
    </row>
    <row r="467" spans="1:1" ht="15.75">
      <c r="A467" s="37"/>
    </row>
    <row r="468" spans="1:1" ht="15.75">
      <c r="A468" s="37"/>
    </row>
    <row r="469" spans="1:1" ht="15.75">
      <c r="A469" s="37"/>
    </row>
    <row r="470" spans="1:1" ht="15.75">
      <c r="A470" s="37"/>
    </row>
    <row r="471" spans="1:1" ht="15.75">
      <c r="A471" s="37"/>
    </row>
    <row r="472" spans="1:1" ht="15.75">
      <c r="A472" s="37"/>
    </row>
    <row r="473" spans="1:1" ht="15.75">
      <c r="A473" s="37"/>
    </row>
    <row r="474" spans="1:1" ht="15.75">
      <c r="A474" s="37"/>
    </row>
    <row r="475" spans="1:1" ht="15.75">
      <c r="A475" s="37"/>
    </row>
    <row r="476" spans="1:1" ht="15.75">
      <c r="A476" s="37"/>
    </row>
    <row r="477" spans="1:1" ht="15.75">
      <c r="A477" s="37"/>
    </row>
    <row r="478" spans="1:1" ht="15.75">
      <c r="A478" s="37"/>
    </row>
    <row r="479" spans="1:1" ht="15.75">
      <c r="A479" s="37"/>
    </row>
    <row r="480" spans="1:1" ht="15.75">
      <c r="A480" s="37"/>
    </row>
    <row r="481" spans="1:1" ht="15.75">
      <c r="A481" s="37"/>
    </row>
    <row r="482" spans="1:1" ht="15.75">
      <c r="A482" s="37"/>
    </row>
    <row r="483" spans="1:1" ht="15.75">
      <c r="A483" s="37"/>
    </row>
    <row r="484" spans="1:1" ht="15.75">
      <c r="A484" s="37"/>
    </row>
    <row r="485" spans="1:1" ht="15.75">
      <c r="A485" s="37"/>
    </row>
    <row r="486" spans="1:1" ht="15.75">
      <c r="A486" s="37"/>
    </row>
    <row r="487" spans="1:1" ht="15.75">
      <c r="A487" s="37"/>
    </row>
    <row r="488" spans="1:1" ht="15.75">
      <c r="A488" s="37"/>
    </row>
    <row r="489" spans="1:1" ht="15.75">
      <c r="A489" s="37"/>
    </row>
    <row r="490" spans="1:1" ht="15.75">
      <c r="A490" s="37"/>
    </row>
    <row r="491" spans="1:1" ht="15.75">
      <c r="A491" s="37"/>
    </row>
    <row r="492" spans="1:1" ht="15.75">
      <c r="A492" s="37"/>
    </row>
    <row r="493" spans="1:1" ht="15.75">
      <c r="A493" s="37"/>
    </row>
    <row r="494" spans="1:1" ht="15.75">
      <c r="A494" s="37"/>
    </row>
    <row r="495" spans="1:1" ht="15.75">
      <c r="A495" s="37"/>
    </row>
    <row r="496" spans="1:1" ht="15.75">
      <c r="A496" s="37"/>
    </row>
    <row r="497" spans="1:1" ht="15.75">
      <c r="A497" s="37"/>
    </row>
    <row r="498" spans="1:1" ht="15.75">
      <c r="A498" s="37"/>
    </row>
    <row r="499" spans="1:1" ht="15.75">
      <c r="A499" s="37"/>
    </row>
    <row r="500" spans="1:1" ht="15.75">
      <c r="A500" s="37"/>
    </row>
    <row r="501" spans="1:1" ht="15.75">
      <c r="A501" s="37"/>
    </row>
    <row r="502" spans="1:1" ht="15.75">
      <c r="A502" s="37"/>
    </row>
    <row r="503" spans="1:1" ht="15.75">
      <c r="A503" s="37"/>
    </row>
    <row r="504" spans="1:1" ht="15.75">
      <c r="A504" s="37"/>
    </row>
    <row r="505" spans="1:1" ht="15.75">
      <c r="A505" s="37"/>
    </row>
    <row r="506" spans="1:1" ht="15.75">
      <c r="A506" s="37"/>
    </row>
    <row r="507" spans="1:1" ht="15.75">
      <c r="A507" s="37"/>
    </row>
    <row r="508" spans="1:1" ht="15.75">
      <c r="A508" s="37"/>
    </row>
    <row r="509" spans="1:1" ht="15.75">
      <c r="A509" s="37"/>
    </row>
    <row r="510" spans="1:1" ht="15.75">
      <c r="A510" s="37"/>
    </row>
    <row r="511" spans="1:1" ht="15.75">
      <c r="A511" s="37"/>
    </row>
    <row r="512" spans="1:1" ht="15.75">
      <c r="A512" s="37"/>
    </row>
    <row r="513" spans="1:1" ht="15.75">
      <c r="A513" s="37"/>
    </row>
    <row r="514" spans="1:1" ht="15.75">
      <c r="A514" s="37"/>
    </row>
    <row r="515" spans="1:1" ht="15.75">
      <c r="A515" s="37"/>
    </row>
    <row r="516" spans="1:1" ht="15.75">
      <c r="A516" s="37"/>
    </row>
    <row r="517" spans="1:1" ht="15.75">
      <c r="A517" s="37"/>
    </row>
    <row r="518" spans="1:1" ht="15.75">
      <c r="A518" s="37"/>
    </row>
    <row r="519" spans="1:1" ht="15.75">
      <c r="A519" s="37"/>
    </row>
    <row r="520" spans="1:1" ht="15.75">
      <c r="A520" s="37"/>
    </row>
    <row r="521" spans="1:1" ht="15.75">
      <c r="A521" s="37"/>
    </row>
    <row r="522" spans="1:1" ht="15.75">
      <c r="A522" s="37"/>
    </row>
    <row r="523" spans="1:1" ht="15.75">
      <c r="A523" s="37"/>
    </row>
    <row r="524" spans="1:1" ht="15.75">
      <c r="A524" s="37"/>
    </row>
    <row r="525" spans="1:1" ht="15.75">
      <c r="A525" s="37"/>
    </row>
    <row r="526" spans="1:1" ht="15.75">
      <c r="A526" s="37"/>
    </row>
    <row r="527" spans="1:1" ht="15.75">
      <c r="A527" s="37"/>
    </row>
    <row r="528" spans="1:1" ht="15.75">
      <c r="A528" s="37"/>
    </row>
    <row r="529" spans="1:1" ht="15.75">
      <c r="A529" s="37"/>
    </row>
    <row r="530" spans="1:1" ht="15.75">
      <c r="A530" s="37"/>
    </row>
    <row r="531" spans="1:1" ht="15.75">
      <c r="A531" s="37"/>
    </row>
    <row r="532" spans="1:1" ht="15.75">
      <c r="A532" s="37"/>
    </row>
    <row r="533" spans="1:1" ht="15.75">
      <c r="A533" s="37"/>
    </row>
    <row r="534" spans="1:1" ht="15.75">
      <c r="A534" s="37"/>
    </row>
    <row r="535" spans="1:1" ht="15.75">
      <c r="A535" s="37"/>
    </row>
    <row r="536" spans="1:1" ht="15.75">
      <c r="A536" s="37"/>
    </row>
    <row r="537" spans="1:1" ht="15.75">
      <c r="A537" s="37"/>
    </row>
    <row r="538" spans="1:1" ht="15.75">
      <c r="A538" s="37"/>
    </row>
    <row r="539" spans="1:1" ht="15.75">
      <c r="A539" s="37"/>
    </row>
    <row r="540" spans="1:1" ht="15.75">
      <c r="A540" s="37"/>
    </row>
    <row r="541" spans="1:1" ht="15.75">
      <c r="A541" s="37"/>
    </row>
    <row r="542" spans="1:1" ht="15.75">
      <c r="A542" s="37"/>
    </row>
    <row r="543" spans="1:1" ht="15.75">
      <c r="A543" s="37"/>
    </row>
    <row r="544" spans="1:1" ht="15.75">
      <c r="A544" s="37"/>
    </row>
    <row r="545" spans="1:1" ht="15.75">
      <c r="A545" s="37"/>
    </row>
    <row r="546" spans="1:1" ht="15.75">
      <c r="A546" s="37"/>
    </row>
    <row r="547" spans="1:1" ht="15.75">
      <c r="A547" s="37"/>
    </row>
    <row r="548" spans="1:1" ht="15.75">
      <c r="A548" s="37"/>
    </row>
    <row r="549" spans="1:1" ht="15.75">
      <c r="A549" s="37"/>
    </row>
    <row r="550" spans="1:1" ht="15.75">
      <c r="A550" s="37"/>
    </row>
    <row r="551" spans="1:1" ht="15.75">
      <c r="A551" s="37"/>
    </row>
    <row r="552" spans="1:1" ht="15.75">
      <c r="A552" s="37"/>
    </row>
    <row r="553" spans="1:1" ht="15.75">
      <c r="A553" s="37"/>
    </row>
    <row r="554" spans="1:1" ht="15.75">
      <c r="A554" s="37"/>
    </row>
    <row r="555" spans="1:1" ht="15.75">
      <c r="A555" s="37"/>
    </row>
    <row r="556" spans="1:1" ht="15.75">
      <c r="A556" s="37"/>
    </row>
    <row r="557" spans="1:1" ht="15.75">
      <c r="A557" s="37"/>
    </row>
    <row r="558" spans="1:1" ht="15.75">
      <c r="A558" s="37"/>
    </row>
    <row r="559" spans="1:1" ht="15.75">
      <c r="A559" s="37"/>
    </row>
    <row r="560" spans="1:1" ht="15.75">
      <c r="A560" s="37"/>
    </row>
    <row r="561" spans="1:1" ht="15.75">
      <c r="A561" s="37"/>
    </row>
    <row r="562" spans="1:1" ht="15.75">
      <c r="A562" s="37"/>
    </row>
    <row r="563" spans="1:1" ht="15.75">
      <c r="A563" s="37"/>
    </row>
    <row r="564" spans="1:1" ht="15.75">
      <c r="A564" s="37"/>
    </row>
    <row r="565" spans="1:1" ht="15.75">
      <c r="A565" s="37"/>
    </row>
    <row r="566" spans="1:1" ht="15.75">
      <c r="A566" s="37"/>
    </row>
    <row r="567" spans="1:1" ht="15.75">
      <c r="A567" s="37"/>
    </row>
    <row r="568" spans="1:1" ht="15.75">
      <c r="A568" s="37"/>
    </row>
    <row r="569" spans="1:1" ht="15.75">
      <c r="A569" s="37"/>
    </row>
    <row r="570" spans="1:1" ht="15.75">
      <c r="A570" s="37"/>
    </row>
    <row r="571" spans="1:1" ht="15.75">
      <c r="A571" s="37"/>
    </row>
    <row r="572" spans="1:1" ht="15.75">
      <c r="A572" s="37"/>
    </row>
    <row r="573" spans="1:1" ht="15.75">
      <c r="A573" s="37"/>
    </row>
    <row r="574" spans="1:1" ht="15.75">
      <c r="A574" s="37"/>
    </row>
    <row r="575" spans="1:1" ht="15.75">
      <c r="A575" s="37"/>
    </row>
    <row r="576" spans="1:1" ht="15.75">
      <c r="A576" s="37"/>
    </row>
    <row r="577" spans="1:1" ht="15.75">
      <c r="A577" s="37"/>
    </row>
    <row r="578" spans="1:1" ht="15.75">
      <c r="A578" s="37"/>
    </row>
    <row r="579" spans="1:1" ht="15.75">
      <c r="A579" s="37"/>
    </row>
    <row r="580" spans="1:1" ht="15.75">
      <c r="A580" s="37"/>
    </row>
    <row r="581" spans="1:1" ht="15.75">
      <c r="A581" s="37"/>
    </row>
    <row r="582" spans="1:1" ht="15.75">
      <c r="A582" s="37"/>
    </row>
    <row r="583" spans="1:1" ht="15.75">
      <c r="A583" s="37"/>
    </row>
    <row r="584" spans="1:1" ht="15.75">
      <c r="A584" s="37"/>
    </row>
    <row r="585" spans="1:1" ht="15.75">
      <c r="A585" s="37"/>
    </row>
    <row r="586" spans="1:1" ht="15.75">
      <c r="A586" s="37"/>
    </row>
    <row r="587" spans="1:1" ht="15.75">
      <c r="A587" s="37"/>
    </row>
    <row r="588" spans="1:1" ht="15.75">
      <c r="A588" s="37"/>
    </row>
    <row r="589" spans="1:1" ht="15.75">
      <c r="A589" s="37"/>
    </row>
    <row r="590" spans="1:1" ht="15.75">
      <c r="A590" s="37"/>
    </row>
    <row r="591" spans="1:1" ht="15.75">
      <c r="A591" s="37"/>
    </row>
    <row r="592" spans="1:1" ht="15.75">
      <c r="A592" s="37"/>
    </row>
    <row r="593" spans="1:1" ht="15.75">
      <c r="A593" s="37"/>
    </row>
    <row r="594" spans="1:1" ht="15.75">
      <c r="A594" s="37"/>
    </row>
    <row r="595" spans="1:1" ht="15.75">
      <c r="A595" s="37"/>
    </row>
    <row r="596" spans="1:1" ht="15.75">
      <c r="A596" s="37"/>
    </row>
    <row r="597" spans="1:1" ht="15.75">
      <c r="A597" s="37"/>
    </row>
    <row r="598" spans="1:1" ht="15.75">
      <c r="A598" s="37"/>
    </row>
    <row r="599" spans="1:1" ht="15.75">
      <c r="A599" s="37"/>
    </row>
    <row r="600" spans="1:1" ht="15.75">
      <c r="A600" s="37"/>
    </row>
    <row r="601" spans="1:1" ht="15.75">
      <c r="A601" s="37"/>
    </row>
    <row r="602" spans="1:1" ht="15.75">
      <c r="A602" s="37"/>
    </row>
    <row r="603" spans="1:1" ht="15.75">
      <c r="A603" s="37"/>
    </row>
    <row r="604" spans="1:1" ht="15.75">
      <c r="A604" s="37"/>
    </row>
    <row r="605" spans="1:1" ht="15.75">
      <c r="A605" s="37"/>
    </row>
    <row r="606" spans="1:1" ht="15.75">
      <c r="A606" s="37"/>
    </row>
    <row r="607" spans="1:1" ht="15.75">
      <c r="A607" s="37"/>
    </row>
    <row r="608" spans="1:1" ht="15.75">
      <c r="A608" s="37"/>
    </row>
    <row r="609" spans="1:1" ht="15.75">
      <c r="A609" s="37"/>
    </row>
    <row r="610" spans="1:1" ht="15.75">
      <c r="A610" s="37"/>
    </row>
    <row r="611" spans="1:1" ht="15.75">
      <c r="A611" s="37"/>
    </row>
    <row r="612" spans="1:1" ht="15.75">
      <c r="A612" s="37"/>
    </row>
    <row r="613" spans="1:1" ht="15.75">
      <c r="A613" s="37"/>
    </row>
    <row r="614" spans="1:1" ht="15.75">
      <c r="A614" s="37"/>
    </row>
    <row r="615" spans="1:1" ht="15.75">
      <c r="A615" s="37"/>
    </row>
    <row r="616" spans="1:1" ht="15.75">
      <c r="A616" s="37"/>
    </row>
    <row r="617" spans="1:1" ht="15.75">
      <c r="A617" s="37"/>
    </row>
    <row r="618" spans="1:1" ht="15.75">
      <c r="A618" s="37"/>
    </row>
    <row r="619" spans="1:1" ht="15.75">
      <c r="A619" s="37"/>
    </row>
    <row r="620" spans="1:1" ht="15.75">
      <c r="A620" s="37"/>
    </row>
    <row r="621" spans="1:1" ht="15.75">
      <c r="A621" s="37"/>
    </row>
    <row r="622" spans="1:1" ht="15.75">
      <c r="A622" s="37"/>
    </row>
    <row r="623" spans="1:1" ht="15.75">
      <c r="A623" s="37"/>
    </row>
    <row r="624" spans="1:1" ht="15.75">
      <c r="A624" s="37"/>
    </row>
    <row r="625" spans="1:1" ht="15.75">
      <c r="A625" s="37"/>
    </row>
    <row r="626" spans="1:1" ht="15.75">
      <c r="A626" s="37"/>
    </row>
    <row r="627" spans="1:1" ht="15.75">
      <c r="A627" s="37"/>
    </row>
    <row r="628" spans="1:1" ht="15.75">
      <c r="A628" s="37"/>
    </row>
    <row r="629" spans="1:1" ht="15.75">
      <c r="A629" s="37"/>
    </row>
    <row r="630" spans="1:1" ht="15.75">
      <c r="A630" s="37"/>
    </row>
    <row r="631" spans="1:1" ht="15.75">
      <c r="A631" s="37"/>
    </row>
    <row r="632" spans="1:1" ht="15.75">
      <c r="A632" s="37"/>
    </row>
    <row r="633" spans="1:1" ht="15.75">
      <c r="A633" s="37"/>
    </row>
    <row r="634" spans="1:1" ht="15.75">
      <c r="A634" s="37"/>
    </row>
    <row r="635" spans="1:1" ht="15.75">
      <c r="A635" s="37"/>
    </row>
    <row r="636" spans="1:1" ht="15.75">
      <c r="A636" s="37"/>
    </row>
    <row r="637" spans="1:1" ht="15.75">
      <c r="A637" s="37"/>
    </row>
    <row r="638" spans="1:1" ht="15.75">
      <c r="A638" s="37"/>
    </row>
    <row r="639" spans="1:1" ht="15.75">
      <c r="A639" s="37"/>
    </row>
    <row r="640" spans="1:1" ht="15.75">
      <c r="A640" s="37"/>
    </row>
    <row r="641" spans="1:1" ht="15.75">
      <c r="A641" s="37"/>
    </row>
    <row r="642" spans="1:1" ht="15.75">
      <c r="A642" s="37"/>
    </row>
    <row r="643" spans="1:1" ht="15.75">
      <c r="A643" s="37"/>
    </row>
  </sheetData>
  <mergeCells count="6">
    <mergeCell ref="A23:E23"/>
    <mergeCell ref="A1:E1"/>
    <mergeCell ref="A2:E2"/>
    <mergeCell ref="A3:E3"/>
    <mergeCell ref="A4:E4"/>
    <mergeCell ref="A22:E22"/>
  </mergeCells>
  <pageMargins left="0.7" right="0.7" top="0.75" bottom="0.75" header="0.3" footer="0.3"/>
  <pageSetup scale="77"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0"/>
  <sheetViews>
    <sheetView showGridLines="0" zoomScaleNormal="100" workbookViewId="0">
      <selection activeCell="E7" sqref="E7"/>
    </sheetView>
  </sheetViews>
  <sheetFormatPr defaultColWidth="11.42578125" defaultRowHeight="15"/>
  <cols>
    <col min="1" max="1" width="9.140625" style="363" customWidth="1"/>
    <col min="2" max="2" width="8.7109375" style="363" bestFit="1" customWidth="1"/>
    <col min="3" max="3" width="12.140625" style="363" bestFit="1" customWidth="1"/>
    <col min="4" max="5" width="10.28515625" style="363" bestFit="1" customWidth="1"/>
    <col min="6" max="6" width="8.7109375" style="363" bestFit="1" customWidth="1"/>
    <col min="7" max="7" width="7.28515625" style="363" bestFit="1" customWidth="1"/>
    <col min="8" max="8" width="6.140625" style="363" customWidth="1"/>
    <col min="9" max="9" width="10" style="363" customWidth="1"/>
    <col min="10" max="10" width="15.85546875" style="363" bestFit="1" customWidth="1"/>
    <col min="11" max="11" width="8.7109375" style="363" bestFit="1" customWidth="1"/>
    <col min="12" max="12" width="7.85546875" style="363" bestFit="1" customWidth="1"/>
    <col min="13" max="13" width="5.85546875" style="363" bestFit="1" customWidth="1"/>
    <col min="14" max="14" width="10.28515625" style="363" bestFit="1" customWidth="1"/>
    <col min="15" max="15" width="7.28515625" style="363" bestFit="1" customWidth="1"/>
    <col min="16" max="16" width="4.7109375" style="363" customWidth="1"/>
    <col min="17" max="256" width="11.42578125" style="363"/>
    <col min="257" max="257" width="9.140625" style="363" customWidth="1"/>
    <col min="258" max="258" width="8.7109375" style="363" bestFit="1" customWidth="1"/>
    <col min="259" max="259" width="12.140625" style="363" bestFit="1" customWidth="1"/>
    <col min="260" max="261" width="10.28515625" style="363" bestFit="1" customWidth="1"/>
    <col min="262" max="262" width="8.7109375" style="363" bestFit="1" customWidth="1"/>
    <col min="263" max="263" width="7.28515625" style="363" bestFit="1" customWidth="1"/>
    <col min="264" max="264" width="6.140625" style="363" customWidth="1"/>
    <col min="265" max="265" width="10" style="363" customWidth="1"/>
    <col min="266" max="266" width="15.85546875" style="363" bestFit="1" customWidth="1"/>
    <col min="267" max="267" width="8.7109375" style="363" bestFit="1" customWidth="1"/>
    <col min="268" max="268" width="7.85546875" style="363" bestFit="1" customWidth="1"/>
    <col min="269" max="269" width="5.85546875" style="363" bestFit="1" customWidth="1"/>
    <col min="270" max="270" width="10.28515625" style="363" bestFit="1" customWidth="1"/>
    <col min="271" max="271" width="7.28515625" style="363" bestFit="1" customWidth="1"/>
    <col min="272" max="272" width="4.7109375" style="363" customWidth="1"/>
    <col min="273" max="512" width="11.42578125" style="363"/>
    <col min="513" max="513" width="9.140625" style="363" customWidth="1"/>
    <col min="514" max="514" width="8.7109375" style="363" bestFit="1" customWidth="1"/>
    <col min="515" max="515" width="12.140625" style="363" bestFit="1" customWidth="1"/>
    <col min="516" max="517" width="10.28515625" style="363" bestFit="1" customWidth="1"/>
    <col min="518" max="518" width="8.7109375" style="363" bestFit="1" customWidth="1"/>
    <col min="519" max="519" width="7.28515625" style="363" bestFit="1" customWidth="1"/>
    <col min="520" max="520" width="6.140625" style="363" customWidth="1"/>
    <col min="521" max="521" width="10" style="363" customWidth="1"/>
    <col min="522" max="522" width="15.85546875" style="363" bestFit="1" customWidth="1"/>
    <col min="523" max="523" width="8.7109375" style="363" bestFit="1" customWidth="1"/>
    <col min="524" max="524" width="7.85546875" style="363" bestFit="1" customWidth="1"/>
    <col min="525" max="525" width="5.85546875" style="363" bestFit="1" customWidth="1"/>
    <col min="526" max="526" width="10.28515625" style="363" bestFit="1" customWidth="1"/>
    <col min="527" max="527" width="7.28515625" style="363" bestFit="1" customWidth="1"/>
    <col min="528" max="528" width="4.7109375" style="363" customWidth="1"/>
    <col min="529" max="768" width="11.42578125" style="363"/>
    <col min="769" max="769" width="9.140625" style="363" customWidth="1"/>
    <col min="770" max="770" width="8.7109375" style="363" bestFit="1" customWidth="1"/>
    <col min="771" max="771" width="12.140625" style="363" bestFit="1" customWidth="1"/>
    <col min="772" max="773" width="10.28515625" style="363" bestFit="1" customWidth="1"/>
    <col min="774" max="774" width="8.7109375" style="363" bestFit="1" customWidth="1"/>
    <col min="775" max="775" width="7.28515625" style="363" bestFit="1" customWidth="1"/>
    <col min="776" max="776" width="6.140625" style="363" customWidth="1"/>
    <col min="777" max="777" width="10" style="363" customWidth="1"/>
    <col min="778" max="778" width="15.85546875" style="363" bestFit="1" customWidth="1"/>
    <col min="779" max="779" width="8.7109375" style="363" bestFit="1" customWidth="1"/>
    <col min="780" max="780" width="7.85546875" style="363" bestFit="1" customWidth="1"/>
    <col min="781" max="781" width="5.85546875" style="363" bestFit="1" customWidth="1"/>
    <col min="782" max="782" width="10.28515625" style="363" bestFit="1" customWidth="1"/>
    <col min="783" max="783" width="7.28515625" style="363" bestFit="1" customWidth="1"/>
    <col min="784" max="784" width="4.7109375" style="363" customWidth="1"/>
    <col min="785" max="1024" width="11.42578125" style="363"/>
    <col min="1025" max="1025" width="9.140625" style="363" customWidth="1"/>
    <col min="1026" max="1026" width="8.7109375" style="363" bestFit="1" customWidth="1"/>
    <col min="1027" max="1027" width="12.140625" style="363" bestFit="1" customWidth="1"/>
    <col min="1028" max="1029" width="10.28515625" style="363" bestFit="1" customWidth="1"/>
    <col min="1030" max="1030" width="8.7109375" style="363" bestFit="1" customWidth="1"/>
    <col min="1031" max="1031" width="7.28515625" style="363" bestFit="1" customWidth="1"/>
    <col min="1032" max="1032" width="6.140625" style="363" customWidth="1"/>
    <col min="1033" max="1033" width="10" style="363" customWidth="1"/>
    <col min="1034" max="1034" width="15.85546875" style="363" bestFit="1" customWidth="1"/>
    <col min="1035" max="1035" width="8.7109375" style="363" bestFit="1" customWidth="1"/>
    <col min="1036" max="1036" width="7.85546875" style="363" bestFit="1" customWidth="1"/>
    <col min="1037" max="1037" width="5.85546875" style="363" bestFit="1" customWidth="1"/>
    <col min="1038" max="1038" width="10.28515625" style="363" bestFit="1" customWidth="1"/>
    <col min="1039" max="1039" width="7.28515625" style="363" bestFit="1" customWidth="1"/>
    <col min="1040" max="1040" width="4.7109375" style="363" customWidth="1"/>
    <col min="1041" max="1280" width="11.42578125" style="363"/>
    <col min="1281" max="1281" width="9.140625" style="363" customWidth="1"/>
    <col min="1282" max="1282" width="8.7109375" style="363" bestFit="1" customWidth="1"/>
    <col min="1283" max="1283" width="12.140625" style="363" bestFit="1" customWidth="1"/>
    <col min="1284" max="1285" width="10.28515625" style="363" bestFit="1" customWidth="1"/>
    <col min="1286" max="1286" width="8.7109375" style="363" bestFit="1" customWidth="1"/>
    <col min="1287" max="1287" width="7.28515625" style="363" bestFit="1" customWidth="1"/>
    <col min="1288" max="1288" width="6.140625" style="363" customWidth="1"/>
    <col min="1289" max="1289" width="10" style="363" customWidth="1"/>
    <col min="1290" max="1290" width="15.85546875" style="363" bestFit="1" customWidth="1"/>
    <col min="1291" max="1291" width="8.7109375" style="363" bestFit="1" customWidth="1"/>
    <col min="1292" max="1292" width="7.85546875" style="363" bestFit="1" customWidth="1"/>
    <col min="1293" max="1293" width="5.85546875" style="363" bestFit="1" customWidth="1"/>
    <col min="1294" max="1294" width="10.28515625" style="363" bestFit="1" customWidth="1"/>
    <col min="1295" max="1295" width="7.28515625" style="363" bestFit="1" customWidth="1"/>
    <col min="1296" max="1296" width="4.7109375" style="363" customWidth="1"/>
    <col min="1297" max="1536" width="11.42578125" style="363"/>
    <col min="1537" max="1537" width="9.140625" style="363" customWidth="1"/>
    <col min="1538" max="1538" width="8.7109375" style="363" bestFit="1" customWidth="1"/>
    <col min="1539" max="1539" width="12.140625" style="363" bestFit="1" customWidth="1"/>
    <col min="1540" max="1541" width="10.28515625" style="363" bestFit="1" customWidth="1"/>
    <col min="1542" max="1542" width="8.7109375" style="363" bestFit="1" customWidth="1"/>
    <col min="1543" max="1543" width="7.28515625" style="363" bestFit="1" customWidth="1"/>
    <col min="1544" max="1544" width="6.140625" style="363" customWidth="1"/>
    <col min="1545" max="1545" width="10" style="363" customWidth="1"/>
    <col min="1546" max="1546" width="15.85546875" style="363" bestFit="1" customWidth="1"/>
    <col min="1547" max="1547" width="8.7109375" style="363" bestFit="1" customWidth="1"/>
    <col min="1548" max="1548" width="7.85546875" style="363" bestFit="1" customWidth="1"/>
    <col min="1549" max="1549" width="5.85546875" style="363" bestFit="1" customWidth="1"/>
    <col min="1550" max="1550" width="10.28515625" style="363" bestFit="1" customWidth="1"/>
    <col min="1551" max="1551" width="7.28515625" style="363" bestFit="1" customWidth="1"/>
    <col min="1552" max="1552" width="4.7109375" style="363" customWidth="1"/>
    <col min="1553" max="1792" width="11.42578125" style="363"/>
    <col min="1793" max="1793" width="9.140625" style="363" customWidth="1"/>
    <col min="1794" max="1794" width="8.7109375" style="363" bestFit="1" customWidth="1"/>
    <col min="1795" max="1795" width="12.140625" style="363" bestFit="1" customWidth="1"/>
    <col min="1796" max="1797" width="10.28515625" style="363" bestFit="1" customWidth="1"/>
    <col min="1798" max="1798" width="8.7109375" style="363" bestFit="1" customWidth="1"/>
    <col min="1799" max="1799" width="7.28515625" style="363" bestFit="1" customWidth="1"/>
    <col min="1800" max="1800" width="6.140625" style="363" customWidth="1"/>
    <col min="1801" max="1801" width="10" style="363" customWidth="1"/>
    <col min="1802" max="1802" width="15.85546875" style="363" bestFit="1" customWidth="1"/>
    <col min="1803" max="1803" width="8.7109375" style="363" bestFit="1" customWidth="1"/>
    <col min="1804" max="1804" width="7.85546875" style="363" bestFit="1" customWidth="1"/>
    <col min="1805" max="1805" width="5.85546875" style="363" bestFit="1" customWidth="1"/>
    <col min="1806" max="1806" width="10.28515625" style="363" bestFit="1" customWidth="1"/>
    <col min="1807" max="1807" width="7.28515625" style="363" bestFit="1" customWidth="1"/>
    <col min="1808" max="1808" width="4.7109375" style="363" customWidth="1"/>
    <col min="1809" max="2048" width="11.42578125" style="363"/>
    <col min="2049" max="2049" width="9.140625" style="363" customWidth="1"/>
    <col min="2050" max="2050" width="8.7109375" style="363" bestFit="1" customWidth="1"/>
    <col min="2051" max="2051" width="12.140625" style="363" bestFit="1" customWidth="1"/>
    <col min="2052" max="2053" width="10.28515625" style="363" bestFit="1" customWidth="1"/>
    <col min="2054" max="2054" width="8.7109375" style="363" bestFit="1" customWidth="1"/>
    <col min="2055" max="2055" width="7.28515625" style="363" bestFit="1" customWidth="1"/>
    <col min="2056" max="2056" width="6.140625" style="363" customWidth="1"/>
    <col min="2057" max="2057" width="10" style="363" customWidth="1"/>
    <col min="2058" max="2058" width="15.85546875" style="363" bestFit="1" customWidth="1"/>
    <col min="2059" max="2059" width="8.7109375" style="363" bestFit="1" customWidth="1"/>
    <col min="2060" max="2060" width="7.85546875" style="363" bestFit="1" customWidth="1"/>
    <col min="2061" max="2061" width="5.85546875" style="363" bestFit="1" customWidth="1"/>
    <col min="2062" max="2062" width="10.28515625" style="363" bestFit="1" customWidth="1"/>
    <col min="2063" max="2063" width="7.28515625" style="363" bestFit="1" customWidth="1"/>
    <col min="2064" max="2064" width="4.7109375" style="363" customWidth="1"/>
    <col min="2065" max="2304" width="11.42578125" style="363"/>
    <col min="2305" max="2305" width="9.140625" style="363" customWidth="1"/>
    <col min="2306" max="2306" width="8.7109375" style="363" bestFit="1" customWidth="1"/>
    <col min="2307" max="2307" width="12.140625" style="363" bestFit="1" customWidth="1"/>
    <col min="2308" max="2309" width="10.28515625" style="363" bestFit="1" customWidth="1"/>
    <col min="2310" max="2310" width="8.7109375" style="363" bestFit="1" customWidth="1"/>
    <col min="2311" max="2311" width="7.28515625" style="363" bestFit="1" customWidth="1"/>
    <col min="2312" max="2312" width="6.140625" style="363" customWidth="1"/>
    <col min="2313" max="2313" width="10" style="363" customWidth="1"/>
    <col min="2314" max="2314" width="15.85546875" style="363" bestFit="1" customWidth="1"/>
    <col min="2315" max="2315" width="8.7109375" style="363" bestFit="1" customWidth="1"/>
    <col min="2316" max="2316" width="7.85546875" style="363" bestFit="1" customWidth="1"/>
    <col min="2317" max="2317" width="5.85546875" style="363" bestFit="1" customWidth="1"/>
    <col min="2318" max="2318" width="10.28515625" style="363" bestFit="1" customWidth="1"/>
    <col min="2319" max="2319" width="7.28515625" style="363" bestFit="1" customWidth="1"/>
    <col min="2320" max="2320" width="4.7109375" style="363" customWidth="1"/>
    <col min="2321" max="2560" width="11.42578125" style="363"/>
    <col min="2561" max="2561" width="9.140625" style="363" customWidth="1"/>
    <col min="2562" max="2562" width="8.7109375" style="363" bestFit="1" customWidth="1"/>
    <col min="2563" max="2563" width="12.140625" style="363" bestFit="1" customWidth="1"/>
    <col min="2564" max="2565" width="10.28515625" style="363" bestFit="1" customWidth="1"/>
    <col min="2566" max="2566" width="8.7109375" style="363" bestFit="1" customWidth="1"/>
    <col min="2567" max="2567" width="7.28515625" style="363" bestFit="1" customWidth="1"/>
    <col min="2568" max="2568" width="6.140625" style="363" customWidth="1"/>
    <col min="2569" max="2569" width="10" style="363" customWidth="1"/>
    <col min="2570" max="2570" width="15.85546875" style="363" bestFit="1" customWidth="1"/>
    <col min="2571" max="2571" width="8.7109375" style="363" bestFit="1" customWidth="1"/>
    <col min="2572" max="2572" width="7.85546875" style="363" bestFit="1" customWidth="1"/>
    <col min="2573" max="2573" width="5.85546875" style="363" bestFit="1" customWidth="1"/>
    <col min="2574" max="2574" width="10.28515625" style="363" bestFit="1" customWidth="1"/>
    <col min="2575" max="2575" width="7.28515625" style="363" bestFit="1" customWidth="1"/>
    <col min="2576" max="2576" width="4.7109375" style="363" customWidth="1"/>
    <col min="2577" max="2816" width="11.42578125" style="363"/>
    <col min="2817" max="2817" width="9.140625" style="363" customWidth="1"/>
    <col min="2818" max="2818" width="8.7109375" style="363" bestFit="1" customWidth="1"/>
    <col min="2819" max="2819" width="12.140625" style="363" bestFit="1" customWidth="1"/>
    <col min="2820" max="2821" width="10.28515625" style="363" bestFit="1" customWidth="1"/>
    <col min="2822" max="2822" width="8.7109375" style="363" bestFit="1" customWidth="1"/>
    <col min="2823" max="2823" width="7.28515625" style="363" bestFit="1" customWidth="1"/>
    <col min="2824" max="2824" width="6.140625" style="363" customWidth="1"/>
    <col min="2825" max="2825" width="10" style="363" customWidth="1"/>
    <col min="2826" max="2826" width="15.85546875" style="363" bestFit="1" customWidth="1"/>
    <col min="2827" max="2827" width="8.7109375" style="363" bestFit="1" customWidth="1"/>
    <col min="2828" max="2828" width="7.85546875" style="363" bestFit="1" customWidth="1"/>
    <col min="2829" max="2829" width="5.85546875" style="363" bestFit="1" customWidth="1"/>
    <col min="2830" max="2830" width="10.28515625" style="363" bestFit="1" customWidth="1"/>
    <col min="2831" max="2831" width="7.28515625" style="363" bestFit="1" customWidth="1"/>
    <col min="2832" max="2832" width="4.7109375" style="363" customWidth="1"/>
    <col min="2833" max="3072" width="11.42578125" style="363"/>
    <col min="3073" max="3073" width="9.140625" style="363" customWidth="1"/>
    <col min="3074" max="3074" width="8.7109375" style="363" bestFit="1" customWidth="1"/>
    <col min="3075" max="3075" width="12.140625" style="363" bestFit="1" customWidth="1"/>
    <col min="3076" max="3077" width="10.28515625" style="363" bestFit="1" customWidth="1"/>
    <col min="3078" max="3078" width="8.7109375" style="363" bestFit="1" customWidth="1"/>
    <col min="3079" max="3079" width="7.28515625" style="363" bestFit="1" customWidth="1"/>
    <col min="3080" max="3080" width="6.140625" style="363" customWidth="1"/>
    <col min="3081" max="3081" width="10" style="363" customWidth="1"/>
    <col min="3082" max="3082" width="15.85546875" style="363" bestFit="1" customWidth="1"/>
    <col min="3083" max="3083" width="8.7109375" style="363" bestFit="1" customWidth="1"/>
    <col min="3084" max="3084" width="7.85546875" style="363" bestFit="1" customWidth="1"/>
    <col min="3085" max="3085" width="5.85546875" style="363" bestFit="1" customWidth="1"/>
    <col min="3086" max="3086" width="10.28515625" style="363" bestFit="1" customWidth="1"/>
    <col min="3087" max="3087" width="7.28515625" style="363" bestFit="1" customWidth="1"/>
    <col min="3088" max="3088" width="4.7109375" style="363" customWidth="1"/>
    <col min="3089" max="3328" width="11.42578125" style="363"/>
    <col min="3329" max="3329" width="9.140625" style="363" customWidth="1"/>
    <col min="3330" max="3330" width="8.7109375" style="363" bestFit="1" customWidth="1"/>
    <col min="3331" max="3331" width="12.140625" style="363" bestFit="1" customWidth="1"/>
    <col min="3332" max="3333" width="10.28515625" style="363" bestFit="1" customWidth="1"/>
    <col min="3334" max="3334" width="8.7109375" style="363" bestFit="1" customWidth="1"/>
    <col min="3335" max="3335" width="7.28515625" style="363" bestFit="1" customWidth="1"/>
    <col min="3336" max="3336" width="6.140625" style="363" customWidth="1"/>
    <col min="3337" max="3337" width="10" style="363" customWidth="1"/>
    <col min="3338" max="3338" width="15.85546875" style="363" bestFit="1" customWidth="1"/>
    <col min="3339" max="3339" width="8.7109375" style="363" bestFit="1" customWidth="1"/>
    <col min="3340" max="3340" width="7.85546875" style="363" bestFit="1" customWidth="1"/>
    <col min="3341" max="3341" width="5.85546875" style="363" bestFit="1" customWidth="1"/>
    <col min="3342" max="3342" width="10.28515625" style="363" bestFit="1" customWidth="1"/>
    <col min="3343" max="3343" width="7.28515625" style="363" bestFit="1" customWidth="1"/>
    <col min="3344" max="3344" width="4.7109375" style="363" customWidth="1"/>
    <col min="3345" max="3584" width="11.42578125" style="363"/>
    <col min="3585" max="3585" width="9.140625" style="363" customWidth="1"/>
    <col min="3586" max="3586" width="8.7109375" style="363" bestFit="1" customWidth="1"/>
    <col min="3587" max="3587" width="12.140625" style="363" bestFit="1" customWidth="1"/>
    <col min="3588" max="3589" width="10.28515625" style="363" bestFit="1" customWidth="1"/>
    <col min="3590" max="3590" width="8.7109375" style="363" bestFit="1" customWidth="1"/>
    <col min="3591" max="3591" width="7.28515625" style="363" bestFit="1" customWidth="1"/>
    <col min="3592" max="3592" width="6.140625" style="363" customWidth="1"/>
    <col min="3593" max="3593" width="10" style="363" customWidth="1"/>
    <col min="3594" max="3594" width="15.85546875" style="363" bestFit="1" customWidth="1"/>
    <col min="3595" max="3595" width="8.7109375" style="363" bestFit="1" customWidth="1"/>
    <col min="3596" max="3596" width="7.85546875" style="363" bestFit="1" customWidth="1"/>
    <col min="3597" max="3597" width="5.85546875" style="363" bestFit="1" customWidth="1"/>
    <col min="3598" max="3598" width="10.28515625" style="363" bestFit="1" customWidth="1"/>
    <col min="3599" max="3599" width="7.28515625" style="363" bestFit="1" customWidth="1"/>
    <col min="3600" max="3600" width="4.7109375" style="363" customWidth="1"/>
    <col min="3601" max="3840" width="11.42578125" style="363"/>
    <col min="3841" max="3841" width="9.140625" style="363" customWidth="1"/>
    <col min="3842" max="3842" width="8.7109375" style="363" bestFit="1" customWidth="1"/>
    <col min="3843" max="3843" width="12.140625" style="363" bestFit="1" customWidth="1"/>
    <col min="3844" max="3845" width="10.28515625" style="363" bestFit="1" customWidth="1"/>
    <col min="3846" max="3846" width="8.7109375" style="363" bestFit="1" customWidth="1"/>
    <col min="3847" max="3847" width="7.28515625" style="363" bestFit="1" customWidth="1"/>
    <col min="3848" max="3848" width="6.140625" style="363" customWidth="1"/>
    <col min="3849" max="3849" width="10" style="363" customWidth="1"/>
    <col min="3850" max="3850" width="15.85546875" style="363" bestFit="1" customWidth="1"/>
    <col min="3851" max="3851" width="8.7109375" style="363" bestFit="1" customWidth="1"/>
    <col min="3852" max="3852" width="7.85546875" style="363" bestFit="1" customWidth="1"/>
    <col min="3853" max="3853" width="5.85546875" style="363" bestFit="1" customWidth="1"/>
    <col min="3854" max="3854" width="10.28515625" style="363" bestFit="1" customWidth="1"/>
    <col min="3855" max="3855" width="7.28515625" style="363" bestFit="1" customWidth="1"/>
    <col min="3856" max="3856" width="4.7109375" style="363" customWidth="1"/>
    <col min="3857" max="4096" width="11.42578125" style="363"/>
    <col min="4097" max="4097" width="9.140625" style="363" customWidth="1"/>
    <col min="4098" max="4098" width="8.7109375" style="363" bestFit="1" customWidth="1"/>
    <col min="4099" max="4099" width="12.140625" style="363" bestFit="1" customWidth="1"/>
    <col min="4100" max="4101" width="10.28515625" style="363" bestFit="1" customWidth="1"/>
    <col min="4102" max="4102" width="8.7109375" style="363" bestFit="1" customWidth="1"/>
    <col min="4103" max="4103" width="7.28515625" style="363" bestFit="1" customWidth="1"/>
    <col min="4104" max="4104" width="6.140625" style="363" customWidth="1"/>
    <col min="4105" max="4105" width="10" style="363" customWidth="1"/>
    <col min="4106" max="4106" width="15.85546875" style="363" bestFit="1" customWidth="1"/>
    <col min="4107" max="4107" width="8.7109375" style="363" bestFit="1" customWidth="1"/>
    <col min="4108" max="4108" width="7.85546875" style="363" bestFit="1" customWidth="1"/>
    <col min="4109" max="4109" width="5.85546875" style="363" bestFit="1" customWidth="1"/>
    <col min="4110" max="4110" width="10.28515625" style="363" bestFit="1" customWidth="1"/>
    <col min="4111" max="4111" width="7.28515625" style="363" bestFit="1" customWidth="1"/>
    <col min="4112" max="4112" width="4.7109375" style="363" customWidth="1"/>
    <col min="4113" max="4352" width="11.42578125" style="363"/>
    <col min="4353" max="4353" width="9.140625" style="363" customWidth="1"/>
    <col min="4354" max="4354" width="8.7109375" style="363" bestFit="1" customWidth="1"/>
    <col min="4355" max="4355" width="12.140625" style="363" bestFit="1" customWidth="1"/>
    <col min="4356" max="4357" width="10.28515625" style="363" bestFit="1" customWidth="1"/>
    <col min="4358" max="4358" width="8.7109375" style="363" bestFit="1" customWidth="1"/>
    <col min="4359" max="4359" width="7.28515625" style="363" bestFit="1" customWidth="1"/>
    <col min="4360" max="4360" width="6.140625" style="363" customWidth="1"/>
    <col min="4361" max="4361" width="10" style="363" customWidth="1"/>
    <col min="4362" max="4362" width="15.85546875" style="363" bestFit="1" customWidth="1"/>
    <col min="4363" max="4363" width="8.7109375" style="363" bestFit="1" customWidth="1"/>
    <col min="4364" max="4364" width="7.85546875" style="363" bestFit="1" customWidth="1"/>
    <col min="4365" max="4365" width="5.85546875" style="363" bestFit="1" customWidth="1"/>
    <col min="4366" max="4366" width="10.28515625" style="363" bestFit="1" customWidth="1"/>
    <col min="4367" max="4367" width="7.28515625" style="363" bestFit="1" customWidth="1"/>
    <col min="4368" max="4368" width="4.7109375" style="363" customWidth="1"/>
    <col min="4369" max="4608" width="11.42578125" style="363"/>
    <col min="4609" max="4609" width="9.140625" style="363" customWidth="1"/>
    <col min="4610" max="4610" width="8.7109375" style="363" bestFit="1" customWidth="1"/>
    <col min="4611" max="4611" width="12.140625" style="363" bestFit="1" customWidth="1"/>
    <col min="4612" max="4613" width="10.28515625" style="363" bestFit="1" customWidth="1"/>
    <col min="4614" max="4614" width="8.7109375" style="363" bestFit="1" customWidth="1"/>
    <col min="4615" max="4615" width="7.28515625" style="363" bestFit="1" customWidth="1"/>
    <col min="4616" max="4616" width="6.140625" style="363" customWidth="1"/>
    <col min="4617" max="4617" width="10" style="363" customWidth="1"/>
    <col min="4618" max="4618" width="15.85546875" style="363" bestFit="1" customWidth="1"/>
    <col min="4619" max="4619" width="8.7109375" style="363" bestFit="1" customWidth="1"/>
    <col min="4620" max="4620" width="7.85546875" style="363" bestFit="1" customWidth="1"/>
    <col min="4621" max="4621" width="5.85546875" style="363" bestFit="1" customWidth="1"/>
    <col min="4622" max="4622" width="10.28515625" style="363" bestFit="1" customWidth="1"/>
    <col min="4623" max="4623" width="7.28515625" style="363" bestFit="1" customWidth="1"/>
    <col min="4624" max="4624" width="4.7109375" style="363" customWidth="1"/>
    <col min="4625" max="4864" width="11.42578125" style="363"/>
    <col min="4865" max="4865" width="9.140625" style="363" customWidth="1"/>
    <col min="4866" max="4866" width="8.7109375" style="363" bestFit="1" customWidth="1"/>
    <col min="4867" max="4867" width="12.140625" style="363" bestFit="1" customWidth="1"/>
    <col min="4868" max="4869" width="10.28515625" style="363" bestFit="1" customWidth="1"/>
    <col min="4870" max="4870" width="8.7109375" style="363" bestFit="1" customWidth="1"/>
    <col min="4871" max="4871" width="7.28515625" style="363" bestFit="1" customWidth="1"/>
    <col min="4872" max="4872" width="6.140625" style="363" customWidth="1"/>
    <col min="4873" max="4873" width="10" style="363" customWidth="1"/>
    <col min="4874" max="4874" width="15.85546875" style="363" bestFit="1" customWidth="1"/>
    <col min="4875" max="4875" width="8.7109375" style="363" bestFit="1" customWidth="1"/>
    <col min="4876" max="4876" width="7.85546875" style="363" bestFit="1" customWidth="1"/>
    <col min="4877" max="4877" width="5.85546875" style="363" bestFit="1" customWidth="1"/>
    <col min="4878" max="4878" width="10.28515625" style="363" bestFit="1" customWidth="1"/>
    <col min="4879" max="4879" width="7.28515625" style="363" bestFit="1" customWidth="1"/>
    <col min="4880" max="4880" width="4.7109375" style="363" customWidth="1"/>
    <col min="4881" max="5120" width="11.42578125" style="363"/>
    <col min="5121" max="5121" width="9.140625" style="363" customWidth="1"/>
    <col min="5122" max="5122" width="8.7109375" style="363" bestFit="1" customWidth="1"/>
    <col min="5123" max="5123" width="12.140625" style="363" bestFit="1" customWidth="1"/>
    <col min="5124" max="5125" width="10.28515625" style="363" bestFit="1" customWidth="1"/>
    <col min="5126" max="5126" width="8.7109375" style="363" bestFit="1" customWidth="1"/>
    <col min="5127" max="5127" width="7.28515625" style="363" bestFit="1" customWidth="1"/>
    <col min="5128" max="5128" width="6.140625" style="363" customWidth="1"/>
    <col min="5129" max="5129" width="10" style="363" customWidth="1"/>
    <col min="5130" max="5130" width="15.85546875" style="363" bestFit="1" customWidth="1"/>
    <col min="5131" max="5131" width="8.7109375" style="363" bestFit="1" customWidth="1"/>
    <col min="5132" max="5132" width="7.85546875" style="363" bestFit="1" customWidth="1"/>
    <col min="5133" max="5133" width="5.85546875" style="363" bestFit="1" customWidth="1"/>
    <col min="5134" max="5134" width="10.28515625" style="363" bestFit="1" customWidth="1"/>
    <col min="5135" max="5135" width="7.28515625" style="363" bestFit="1" customWidth="1"/>
    <col min="5136" max="5136" width="4.7109375" style="363" customWidth="1"/>
    <col min="5137" max="5376" width="11.42578125" style="363"/>
    <col min="5377" max="5377" width="9.140625" style="363" customWidth="1"/>
    <col min="5378" max="5378" width="8.7109375" style="363" bestFit="1" customWidth="1"/>
    <col min="5379" max="5379" width="12.140625" style="363" bestFit="1" customWidth="1"/>
    <col min="5380" max="5381" width="10.28515625" style="363" bestFit="1" customWidth="1"/>
    <col min="5382" max="5382" width="8.7109375" style="363" bestFit="1" customWidth="1"/>
    <col min="5383" max="5383" width="7.28515625" style="363" bestFit="1" customWidth="1"/>
    <col min="5384" max="5384" width="6.140625" style="363" customWidth="1"/>
    <col min="5385" max="5385" width="10" style="363" customWidth="1"/>
    <col min="5386" max="5386" width="15.85546875" style="363" bestFit="1" customWidth="1"/>
    <col min="5387" max="5387" width="8.7109375" style="363" bestFit="1" customWidth="1"/>
    <col min="5388" max="5388" width="7.85546875" style="363" bestFit="1" customWidth="1"/>
    <col min="5389" max="5389" width="5.85546875" style="363" bestFit="1" customWidth="1"/>
    <col min="5390" max="5390" width="10.28515625" style="363" bestFit="1" customWidth="1"/>
    <col min="5391" max="5391" width="7.28515625" style="363" bestFit="1" customWidth="1"/>
    <col min="5392" max="5392" width="4.7109375" style="363" customWidth="1"/>
    <col min="5393" max="5632" width="11.42578125" style="363"/>
    <col min="5633" max="5633" width="9.140625" style="363" customWidth="1"/>
    <col min="5634" max="5634" width="8.7109375" style="363" bestFit="1" customWidth="1"/>
    <col min="5635" max="5635" width="12.140625" style="363" bestFit="1" customWidth="1"/>
    <col min="5636" max="5637" width="10.28515625" style="363" bestFit="1" customWidth="1"/>
    <col min="5638" max="5638" width="8.7109375" style="363" bestFit="1" customWidth="1"/>
    <col min="5639" max="5639" width="7.28515625" style="363" bestFit="1" customWidth="1"/>
    <col min="5640" max="5640" width="6.140625" style="363" customWidth="1"/>
    <col min="5641" max="5641" width="10" style="363" customWidth="1"/>
    <col min="5642" max="5642" width="15.85546875" style="363" bestFit="1" customWidth="1"/>
    <col min="5643" max="5643" width="8.7109375" style="363" bestFit="1" customWidth="1"/>
    <col min="5644" max="5644" width="7.85546875" style="363" bestFit="1" customWidth="1"/>
    <col min="5645" max="5645" width="5.85546875" style="363" bestFit="1" customWidth="1"/>
    <col min="5646" max="5646" width="10.28515625" style="363" bestFit="1" customWidth="1"/>
    <col min="5647" max="5647" width="7.28515625" style="363" bestFit="1" customWidth="1"/>
    <col min="5648" max="5648" width="4.7109375" style="363" customWidth="1"/>
    <col min="5649" max="5888" width="11.42578125" style="363"/>
    <col min="5889" max="5889" width="9.140625" style="363" customWidth="1"/>
    <col min="5890" max="5890" width="8.7109375" style="363" bestFit="1" customWidth="1"/>
    <col min="5891" max="5891" width="12.140625" style="363" bestFit="1" customWidth="1"/>
    <col min="5892" max="5893" width="10.28515625" style="363" bestFit="1" customWidth="1"/>
    <col min="5894" max="5894" width="8.7109375" style="363" bestFit="1" customWidth="1"/>
    <col min="5895" max="5895" width="7.28515625" style="363" bestFit="1" customWidth="1"/>
    <col min="5896" max="5896" width="6.140625" style="363" customWidth="1"/>
    <col min="5897" max="5897" width="10" style="363" customWidth="1"/>
    <col min="5898" max="5898" width="15.85546875" style="363" bestFit="1" customWidth="1"/>
    <col min="5899" max="5899" width="8.7109375" style="363" bestFit="1" customWidth="1"/>
    <col min="5900" max="5900" width="7.85546875" style="363" bestFit="1" customWidth="1"/>
    <col min="5901" max="5901" width="5.85546875" style="363" bestFit="1" customWidth="1"/>
    <col min="5902" max="5902" width="10.28515625" style="363" bestFit="1" customWidth="1"/>
    <col min="5903" max="5903" width="7.28515625" style="363" bestFit="1" customWidth="1"/>
    <col min="5904" max="5904" width="4.7109375" style="363" customWidth="1"/>
    <col min="5905" max="6144" width="11.42578125" style="363"/>
    <col min="6145" max="6145" width="9.140625" style="363" customWidth="1"/>
    <col min="6146" max="6146" width="8.7109375" style="363" bestFit="1" customWidth="1"/>
    <col min="6147" max="6147" width="12.140625" style="363" bestFit="1" customWidth="1"/>
    <col min="6148" max="6149" width="10.28515625" style="363" bestFit="1" customWidth="1"/>
    <col min="6150" max="6150" width="8.7109375" style="363" bestFit="1" customWidth="1"/>
    <col min="6151" max="6151" width="7.28515625" style="363" bestFit="1" customWidth="1"/>
    <col min="6152" max="6152" width="6.140625" style="363" customWidth="1"/>
    <col min="6153" max="6153" width="10" style="363" customWidth="1"/>
    <col min="6154" max="6154" width="15.85546875" style="363" bestFit="1" customWidth="1"/>
    <col min="6155" max="6155" width="8.7109375" style="363" bestFit="1" customWidth="1"/>
    <col min="6156" max="6156" width="7.85546875" style="363" bestFit="1" customWidth="1"/>
    <col min="6157" max="6157" width="5.85546875" style="363" bestFit="1" customWidth="1"/>
    <col min="6158" max="6158" width="10.28515625" style="363" bestFit="1" customWidth="1"/>
    <col min="6159" max="6159" width="7.28515625" style="363" bestFit="1" customWidth="1"/>
    <col min="6160" max="6160" width="4.7109375" style="363" customWidth="1"/>
    <col min="6161" max="6400" width="11.42578125" style="363"/>
    <col min="6401" max="6401" width="9.140625" style="363" customWidth="1"/>
    <col min="6402" max="6402" width="8.7109375" style="363" bestFit="1" customWidth="1"/>
    <col min="6403" max="6403" width="12.140625" style="363" bestFit="1" customWidth="1"/>
    <col min="6404" max="6405" width="10.28515625" style="363" bestFit="1" customWidth="1"/>
    <col min="6406" max="6406" width="8.7109375" style="363" bestFit="1" customWidth="1"/>
    <col min="6407" max="6407" width="7.28515625" style="363" bestFit="1" customWidth="1"/>
    <col min="6408" max="6408" width="6.140625" style="363" customWidth="1"/>
    <col min="6409" max="6409" width="10" style="363" customWidth="1"/>
    <col min="6410" max="6410" width="15.85546875" style="363" bestFit="1" customWidth="1"/>
    <col min="6411" max="6411" width="8.7109375" style="363" bestFit="1" customWidth="1"/>
    <col min="6412" max="6412" width="7.85546875" style="363" bestFit="1" customWidth="1"/>
    <col min="6413" max="6413" width="5.85546875" style="363" bestFit="1" customWidth="1"/>
    <col min="6414" max="6414" width="10.28515625" style="363" bestFit="1" customWidth="1"/>
    <col min="6415" max="6415" width="7.28515625" style="363" bestFit="1" customWidth="1"/>
    <col min="6416" max="6416" width="4.7109375" style="363" customWidth="1"/>
    <col min="6417" max="6656" width="11.42578125" style="363"/>
    <col min="6657" max="6657" width="9.140625" style="363" customWidth="1"/>
    <col min="6658" max="6658" width="8.7109375" style="363" bestFit="1" customWidth="1"/>
    <col min="6659" max="6659" width="12.140625" style="363" bestFit="1" customWidth="1"/>
    <col min="6660" max="6661" width="10.28515625" style="363" bestFit="1" customWidth="1"/>
    <col min="6662" max="6662" width="8.7109375" style="363" bestFit="1" customWidth="1"/>
    <col min="6663" max="6663" width="7.28515625" style="363" bestFit="1" customWidth="1"/>
    <col min="6664" max="6664" width="6.140625" style="363" customWidth="1"/>
    <col min="6665" max="6665" width="10" style="363" customWidth="1"/>
    <col min="6666" max="6666" width="15.85546875" style="363" bestFit="1" customWidth="1"/>
    <col min="6667" max="6667" width="8.7109375" style="363" bestFit="1" customWidth="1"/>
    <col min="6668" max="6668" width="7.85546875" style="363" bestFit="1" customWidth="1"/>
    <col min="6669" max="6669" width="5.85546875" style="363" bestFit="1" customWidth="1"/>
    <col min="6670" max="6670" width="10.28515625" style="363" bestFit="1" customWidth="1"/>
    <col min="6671" max="6671" width="7.28515625" style="363" bestFit="1" customWidth="1"/>
    <col min="6672" max="6672" width="4.7109375" style="363" customWidth="1"/>
    <col min="6673" max="6912" width="11.42578125" style="363"/>
    <col min="6913" max="6913" width="9.140625" style="363" customWidth="1"/>
    <col min="6914" max="6914" width="8.7109375" style="363" bestFit="1" customWidth="1"/>
    <col min="6915" max="6915" width="12.140625" style="363" bestFit="1" customWidth="1"/>
    <col min="6916" max="6917" width="10.28515625" style="363" bestFit="1" customWidth="1"/>
    <col min="6918" max="6918" width="8.7109375" style="363" bestFit="1" customWidth="1"/>
    <col min="6919" max="6919" width="7.28515625" style="363" bestFit="1" customWidth="1"/>
    <col min="6920" max="6920" width="6.140625" style="363" customWidth="1"/>
    <col min="6921" max="6921" width="10" style="363" customWidth="1"/>
    <col min="6922" max="6922" width="15.85546875" style="363" bestFit="1" customWidth="1"/>
    <col min="6923" max="6923" width="8.7109375" style="363" bestFit="1" customWidth="1"/>
    <col min="6924" max="6924" width="7.85546875" style="363" bestFit="1" customWidth="1"/>
    <col min="6925" max="6925" width="5.85546875" style="363" bestFit="1" customWidth="1"/>
    <col min="6926" max="6926" width="10.28515625" style="363" bestFit="1" customWidth="1"/>
    <col min="6927" max="6927" width="7.28515625" style="363" bestFit="1" customWidth="1"/>
    <col min="6928" max="6928" width="4.7109375" style="363" customWidth="1"/>
    <col min="6929" max="7168" width="11.42578125" style="363"/>
    <col min="7169" max="7169" width="9.140625" style="363" customWidth="1"/>
    <col min="7170" max="7170" width="8.7109375" style="363" bestFit="1" customWidth="1"/>
    <col min="7171" max="7171" width="12.140625" style="363" bestFit="1" customWidth="1"/>
    <col min="7172" max="7173" width="10.28515625" style="363" bestFit="1" customWidth="1"/>
    <col min="7174" max="7174" width="8.7109375" style="363" bestFit="1" customWidth="1"/>
    <col min="7175" max="7175" width="7.28515625" style="363" bestFit="1" customWidth="1"/>
    <col min="7176" max="7176" width="6.140625" style="363" customWidth="1"/>
    <col min="7177" max="7177" width="10" style="363" customWidth="1"/>
    <col min="7178" max="7178" width="15.85546875" style="363" bestFit="1" customWidth="1"/>
    <col min="7179" max="7179" width="8.7109375" style="363" bestFit="1" customWidth="1"/>
    <col min="7180" max="7180" width="7.85546875" style="363" bestFit="1" customWidth="1"/>
    <col min="7181" max="7181" width="5.85546875" style="363" bestFit="1" customWidth="1"/>
    <col min="7182" max="7182" width="10.28515625" style="363" bestFit="1" customWidth="1"/>
    <col min="7183" max="7183" width="7.28515625" style="363" bestFit="1" customWidth="1"/>
    <col min="7184" max="7184" width="4.7109375" style="363" customWidth="1"/>
    <col min="7185" max="7424" width="11.42578125" style="363"/>
    <col min="7425" max="7425" width="9.140625" style="363" customWidth="1"/>
    <col min="7426" max="7426" width="8.7109375" style="363" bestFit="1" customWidth="1"/>
    <col min="7427" max="7427" width="12.140625" style="363" bestFit="1" customWidth="1"/>
    <col min="7428" max="7429" width="10.28515625" style="363" bestFit="1" customWidth="1"/>
    <col min="7430" max="7430" width="8.7109375" style="363" bestFit="1" customWidth="1"/>
    <col min="7431" max="7431" width="7.28515625" style="363" bestFit="1" customWidth="1"/>
    <col min="7432" max="7432" width="6.140625" style="363" customWidth="1"/>
    <col min="7433" max="7433" width="10" style="363" customWidth="1"/>
    <col min="7434" max="7434" width="15.85546875" style="363" bestFit="1" customWidth="1"/>
    <col min="7435" max="7435" width="8.7109375" style="363" bestFit="1" customWidth="1"/>
    <col min="7436" max="7436" width="7.85546875" style="363" bestFit="1" customWidth="1"/>
    <col min="7437" max="7437" width="5.85546875" style="363" bestFit="1" customWidth="1"/>
    <col min="7438" max="7438" width="10.28515625" style="363" bestFit="1" customWidth="1"/>
    <col min="7439" max="7439" width="7.28515625" style="363" bestFit="1" customWidth="1"/>
    <col min="7440" max="7440" width="4.7109375" style="363" customWidth="1"/>
    <col min="7441" max="7680" width="11.42578125" style="363"/>
    <col min="7681" max="7681" width="9.140625" style="363" customWidth="1"/>
    <col min="7682" max="7682" width="8.7109375" style="363" bestFit="1" customWidth="1"/>
    <col min="7683" max="7683" width="12.140625" style="363" bestFit="1" customWidth="1"/>
    <col min="7684" max="7685" width="10.28515625" style="363" bestFit="1" customWidth="1"/>
    <col min="7686" max="7686" width="8.7109375" style="363" bestFit="1" customWidth="1"/>
    <col min="7687" max="7687" width="7.28515625" style="363" bestFit="1" customWidth="1"/>
    <col min="7688" max="7688" width="6.140625" style="363" customWidth="1"/>
    <col min="7689" max="7689" width="10" style="363" customWidth="1"/>
    <col min="7690" max="7690" width="15.85546875" style="363" bestFit="1" customWidth="1"/>
    <col min="7691" max="7691" width="8.7109375" style="363" bestFit="1" customWidth="1"/>
    <col min="7692" max="7692" width="7.85546875" style="363" bestFit="1" customWidth="1"/>
    <col min="7693" max="7693" width="5.85546875" style="363" bestFit="1" customWidth="1"/>
    <col min="7694" max="7694" width="10.28515625" style="363" bestFit="1" customWidth="1"/>
    <col min="7695" max="7695" width="7.28515625" style="363" bestFit="1" customWidth="1"/>
    <col min="7696" max="7696" width="4.7109375" style="363" customWidth="1"/>
    <col min="7697" max="7936" width="11.42578125" style="363"/>
    <col min="7937" max="7937" width="9.140625" style="363" customWidth="1"/>
    <col min="7938" max="7938" width="8.7109375" style="363" bestFit="1" customWidth="1"/>
    <col min="7939" max="7939" width="12.140625" style="363" bestFit="1" customWidth="1"/>
    <col min="7940" max="7941" width="10.28515625" style="363" bestFit="1" customWidth="1"/>
    <col min="7942" max="7942" width="8.7109375" style="363" bestFit="1" customWidth="1"/>
    <col min="7943" max="7943" width="7.28515625" style="363" bestFit="1" customWidth="1"/>
    <col min="7944" max="7944" width="6.140625" style="363" customWidth="1"/>
    <col min="7945" max="7945" width="10" style="363" customWidth="1"/>
    <col min="7946" max="7946" width="15.85546875" style="363" bestFit="1" customWidth="1"/>
    <col min="7947" max="7947" width="8.7109375" style="363" bestFit="1" customWidth="1"/>
    <col min="7948" max="7948" width="7.85546875" style="363" bestFit="1" customWidth="1"/>
    <col min="7949" max="7949" width="5.85546875" style="363" bestFit="1" customWidth="1"/>
    <col min="7950" max="7950" width="10.28515625" style="363" bestFit="1" customWidth="1"/>
    <col min="7951" max="7951" width="7.28515625" style="363" bestFit="1" customWidth="1"/>
    <col min="7952" max="7952" width="4.7109375" style="363" customWidth="1"/>
    <col min="7953" max="8192" width="11.42578125" style="363"/>
    <col min="8193" max="8193" width="9.140625" style="363" customWidth="1"/>
    <col min="8194" max="8194" width="8.7109375" style="363" bestFit="1" customWidth="1"/>
    <col min="8195" max="8195" width="12.140625" style="363" bestFit="1" customWidth="1"/>
    <col min="8196" max="8197" width="10.28515625" style="363" bestFit="1" customWidth="1"/>
    <col min="8198" max="8198" width="8.7109375" style="363" bestFit="1" customWidth="1"/>
    <col min="8199" max="8199" width="7.28515625" style="363" bestFit="1" customWidth="1"/>
    <col min="8200" max="8200" width="6.140625" style="363" customWidth="1"/>
    <col min="8201" max="8201" width="10" style="363" customWidth="1"/>
    <col min="8202" max="8202" width="15.85546875" style="363" bestFit="1" customWidth="1"/>
    <col min="8203" max="8203" width="8.7109375" style="363" bestFit="1" customWidth="1"/>
    <col min="8204" max="8204" width="7.85546875" style="363" bestFit="1" customWidth="1"/>
    <col min="8205" max="8205" width="5.85546875" style="363" bestFit="1" customWidth="1"/>
    <col min="8206" max="8206" width="10.28515625" style="363" bestFit="1" customWidth="1"/>
    <col min="8207" max="8207" width="7.28515625" style="363" bestFit="1" customWidth="1"/>
    <col min="8208" max="8208" width="4.7109375" style="363" customWidth="1"/>
    <col min="8209" max="8448" width="11.42578125" style="363"/>
    <col min="8449" max="8449" width="9.140625" style="363" customWidth="1"/>
    <col min="8450" max="8450" width="8.7109375" style="363" bestFit="1" customWidth="1"/>
    <col min="8451" max="8451" width="12.140625" style="363" bestFit="1" customWidth="1"/>
    <col min="8452" max="8453" width="10.28515625" style="363" bestFit="1" customWidth="1"/>
    <col min="8454" max="8454" width="8.7109375" style="363" bestFit="1" customWidth="1"/>
    <col min="8455" max="8455" width="7.28515625" style="363" bestFit="1" customWidth="1"/>
    <col min="8456" max="8456" width="6.140625" style="363" customWidth="1"/>
    <col min="8457" max="8457" width="10" style="363" customWidth="1"/>
    <col min="8458" max="8458" width="15.85546875" style="363" bestFit="1" customWidth="1"/>
    <col min="8459" max="8459" width="8.7109375" style="363" bestFit="1" customWidth="1"/>
    <col min="8460" max="8460" width="7.85546875" style="363" bestFit="1" customWidth="1"/>
    <col min="8461" max="8461" width="5.85546875" style="363" bestFit="1" customWidth="1"/>
    <col min="8462" max="8462" width="10.28515625" style="363" bestFit="1" customWidth="1"/>
    <col min="8463" max="8463" width="7.28515625" style="363" bestFit="1" customWidth="1"/>
    <col min="8464" max="8464" width="4.7109375" style="363" customWidth="1"/>
    <col min="8465" max="8704" width="11.42578125" style="363"/>
    <col min="8705" max="8705" width="9.140625" style="363" customWidth="1"/>
    <col min="8706" max="8706" width="8.7109375" style="363" bestFit="1" customWidth="1"/>
    <col min="8707" max="8707" width="12.140625" style="363" bestFit="1" customWidth="1"/>
    <col min="8708" max="8709" width="10.28515625" style="363" bestFit="1" customWidth="1"/>
    <col min="8710" max="8710" width="8.7109375" style="363" bestFit="1" customWidth="1"/>
    <col min="8711" max="8711" width="7.28515625" style="363" bestFit="1" customWidth="1"/>
    <col min="8712" max="8712" width="6.140625" style="363" customWidth="1"/>
    <col min="8713" max="8713" width="10" style="363" customWidth="1"/>
    <col min="8714" max="8714" width="15.85546875" style="363" bestFit="1" customWidth="1"/>
    <col min="8715" max="8715" width="8.7109375" style="363" bestFit="1" customWidth="1"/>
    <col min="8716" max="8716" width="7.85546875" style="363" bestFit="1" customWidth="1"/>
    <col min="8717" max="8717" width="5.85546875" style="363" bestFit="1" customWidth="1"/>
    <col min="8718" max="8718" width="10.28515625" style="363" bestFit="1" customWidth="1"/>
    <col min="8719" max="8719" width="7.28515625" style="363" bestFit="1" customWidth="1"/>
    <col min="8720" max="8720" width="4.7109375" style="363" customWidth="1"/>
    <col min="8721" max="8960" width="11.42578125" style="363"/>
    <col min="8961" max="8961" width="9.140625" style="363" customWidth="1"/>
    <col min="8962" max="8962" width="8.7109375" style="363" bestFit="1" customWidth="1"/>
    <col min="8963" max="8963" width="12.140625" style="363" bestFit="1" customWidth="1"/>
    <col min="8964" max="8965" width="10.28515625" style="363" bestFit="1" customWidth="1"/>
    <col min="8966" max="8966" width="8.7109375" style="363" bestFit="1" customWidth="1"/>
    <col min="8967" max="8967" width="7.28515625" style="363" bestFit="1" customWidth="1"/>
    <col min="8968" max="8968" width="6.140625" style="363" customWidth="1"/>
    <col min="8969" max="8969" width="10" style="363" customWidth="1"/>
    <col min="8970" max="8970" width="15.85546875" style="363" bestFit="1" customWidth="1"/>
    <col min="8971" max="8971" width="8.7109375" style="363" bestFit="1" customWidth="1"/>
    <col min="8972" max="8972" width="7.85546875" style="363" bestFit="1" customWidth="1"/>
    <col min="8973" max="8973" width="5.85546875" style="363" bestFit="1" customWidth="1"/>
    <col min="8974" max="8974" width="10.28515625" style="363" bestFit="1" customWidth="1"/>
    <col min="8975" max="8975" width="7.28515625" style="363" bestFit="1" customWidth="1"/>
    <col min="8976" max="8976" width="4.7109375" style="363" customWidth="1"/>
    <col min="8977" max="9216" width="11.42578125" style="363"/>
    <col min="9217" max="9217" width="9.140625" style="363" customWidth="1"/>
    <col min="9218" max="9218" width="8.7109375" style="363" bestFit="1" customWidth="1"/>
    <col min="9219" max="9219" width="12.140625" style="363" bestFit="1" customWidth="1"/>
    <col min="9220" max="9221" width="10.28515625" style="363" bestFit="1" customWidth="1"/>
    <col min="9222" max="9222" width="8.7109375" style="363" bestFit="1" customWidth="1"/>
    <col min="9223" max="9223" width="7.28515625" style="363" bestFit="1" customWidth="1"/>
    <col min="9224" max="9224" width="6.140625" style="363" customWidth="1"/>
    <col min="9225" max="9225" width="10" style="363" customWidth="1"/>
    <col min="9226" max="9226" width="15.85546875" style="363" bestFit="1" customWidth="1"/>
    <col min="9227" max="9227" width="8.7109375" style="363" bestFit="1" customWidth="1"/>
    <col min="9228" max="9228" width="7.85546875" style="363" bestFit="1" customWidth="1"/>
    <col min="9229" max="9229" width="5.85546875" style="363" bestFit="1" customWidth="1"/>
    <col min="9230" max="9230" width="10.28515625" style="363" bestFit="1" customWidth="1"/>
    <col min="9231" max="9231" width="7.28515625" style="363" bestFit="1" customWidth="1"/>
    <col min="9232" max="9232" width="4.7109375" style="363" customWidth="1"/>
    <col min="9233" max="9472" width="11.42578125" style="363"/>
    <col min="9473" max="9473" width="9.140625" style="363" customWidth="1"/>
    <col min="9474" max="9474" width="8.7109375" style="363" bestFit="1" customWidth="1"/>
    <col min="9475" max="9475" width="12.140625" style="363" bestFit="1" customWidth="1"/>
    <col min="9476" max="9477" width="10.28515625" style="363" bestFit="1" customWidth="1"/>
    <col min="9478" max="9478" width="8.7109375" style="363" bestFit="1" customWidth="1"/>
    <col min="9479" max="9479" width="7.28515625" style="363" bestFit="1" customWidth="1"/>
    <col min="9480" max="9480" width="6.140625" style="363" customWidth="1"/>
    <col min="9481" max="9481" width="10" style="363" customWidth="1"/>
    <col min="9482" max="9482" width="15.85546875" style="363" bestFit="1" customWidth="1"/>
    <col min="9483" max="9483" width="8.7109375" style="363" bestFit="1" customWidth="1"/>
    <col min="9484" max="9484" width="7.85546875" style="363" bestFit="1" customWidth="1"/>
    <col min="9485" max="9485" width="5.85546875" style="363" bestFit="1" customWidth="1"/>
    <col min="9486" max="9486" width="10.28515625" style="363" bestFit="1" customWidth="1"/>
    <col min="9487" max="9487" width="7.28515625" style="363" bestFit="1" customWidth="1"/>
    <col min="9488" max="9488" width="4.7109375" style="363" customWidth="1"/>
    <col min="9489" max="9728" width="11.42578125" style="363"/>
    <col min="9729" max="9729" width="9.140625" style="363" customWidth="1"/>
    <col min="9730" max="9730" width="8.7109375" style="363" bestFit="1" customWidth="1"/>
    <col min="9731" max="9731" width="12.140625" style="363" bestFit="1" customWidth="1"/>
    <col min="9732" max="9733" width="10.28515625" style="363" bestFit="1" customWidth="1"/>
    <col min="9734" max="9734" width="8.7109375" style="363" bestFit="1" customWidth="1"/>
    <col min="9735" max="9735" width="7.28515625" style="363" bestFit="1" customWidth="1"/>
    <col min="9736" max="9736" width="6.140625" style="363" customWidth="1"/>
    <col min="9737" max="9737" width="10" style="363" customWidth="1"/>
    <col min="9738" max="9738" width="15.85546875" style="363" bestFit="1" customWidth="1"/>
    <col min="9739" max="9739" width="8.7109375" style="363" bestFit="1" customWidth="1"/>
    <col min="9740" max="9740" width="7.85546875" style="363" bestFit="1" customWidth="1"/>
    <col min="9741" max="9741" width="5.85546875" style="363" bestFit="1" customWidth="1"/>
    <col min="9742" max="9742" width="10.28515625" style="363" bestFit="1" customWidth="1"/>
    <col min="9743" max="9743" width="7.28515625" style="363" bestFit="1" customWidth="1"/>
    <col min="9744" max="9744" width="4.7109375" style="363" customWidth="1"/>
    <col min="9745" max="9984" width="11.42578125" style="363"/>
    <col min="9985" max="9985" width="9.140625" style="363" customWidth="1"/>
    <col min="9986" max="9986" width="8.7109375" style="363" bestFit="1" customWidth="1"/>
    <col min="9987" max="9987" width="12.140625" style="363" bestFit="1" customWidth="1"/>
    <col min="9988" max="9989" width="10.28515625" style="363" bestFit="1" customWidth="1"/>
    <col min="9990" max="9990" width="8.7109375" style="363" bestFit="1" customWidth="1"/>
    <col min="9991" max="9991" width="7.28515625" style="363" bestFit="1" customWidth="1"/>
    <col min="9992" max="9992" width="6.140625" style="363" customWidth="1"/>
    <col min="9993" max="9993" width="10" style="363" customWidth="1"/>
    <col min="9994" max="9994" width="15.85546875" style="363" bestFit="1" customWidth="1"/>
    <col min="9995" max="9995" width="8.7109375" style="363" bestFit="1" customWidth="1"/>
    <col min="9996" max="9996" width="7.85546875" style="363" bestFit="1" customWidth="1"/>
    <col min="9997" max="9997" width="5.85546875" style="363" bestFit="1" customWidth="1"/>
    <col min="9998" max="9998" width="10.28515625" style="363" bestFit="1" customWidth="1"/>
    <col min="9999" max="9999" width="7.28515625" style="363" bestFit="1" customWidth="1"/>
    <col min="10000" max="10000" width="4.7109375" style="363" customWidth="1"/>
    <col min="10001" max="10240" width="11.42578125" style="363"/>
    <col min="10241" max="10241" width="9.140625" style="363" customWidth="1"/>
    <col min="10242" max="10242" width="8.7109375" style="363" bestFit="1" customWidth="1"/>
    <col min="10243" max="10243" width="12.140625" style="363" bestFit="1" customWidth="1"/>
    <col min="10244" max="10245" width="10.28515625" style="363" bestFit="1" customWidth="1"/>
    <col min="10246" max="10246" width="8.7109375" style="363" bestFit="1" customWidth="1"/>
    <col min="10247" max="10247" width="7.28515625" style="363" bestFit="1" customWidth="1"/>
    <col min="10248" max="10248" width="6.140625" style="363" customWidth="1"/>
    <col min="10249" max="10249" width="10" style="363" customWidth="1"/>
    <col min="10250" max="10250" width="15.85546875" style="363" bestFit="1" customWidth="1"/>
    <col min="10251" max="10251" width="8.7109375" style="363" bestFit="1" customWidth="1"/>
    <col min="10252" max="10252" width="7.85546875" style="363" bestFit="1" customWidth="1"/>
    <col min="10253" max="10253" width="5.85546875" style="363" bestFit="1" customWidth="1"/>
    <col min="10254" max="10254" width="10.28515625" style="363" bestFit="1" customWidth="1"/>
    <col min="10255" max="10255" width="7.28515625" style="363" bestFit="1" customWidth="1"/>
    <col min="10256" max="10256" width="4.7109375" style="363" customWidth="1"/>
    <col min="10257" max="10496" width="11.42578125" style="363"/>
    <col min="10497" max="10497" width="9.140625" style="363" customWidth="1"/>
    <col min="10498" max="10498" width="8.7109375" style="363" bestFit="1" customWidth="1"/>
    <col min="10499" max="10499" width="12.140625" style="363" bestFit="1" customWidth="1"/>
    <col min="10500" max="10501" width="10.28515625" style="363" bestFit="1" customWidth="1"/>
    <col min="10502" max="10502" width="8.7109375" style="363" bestFit="1" customWidth="1"/>
    <col min="10503" max="10503" width="7.28515625" style="363" bestFit="1" customWidth="1"/>
    <col min="10504" max="10504" width="6.140625" style="363" customWidth="1"/>
    <col min="10505" max="10505" width="10" style="363" customWidth="1"/>
    <col min="10506" max="10506" width="15.85546875" style="363" bestFit="1" customWidth="1"/>
    <col min="10507" max="10507" width="8.7109375" style="363" bestFit="1" customWidth="1"/>
    <col min="10508" max="10508" width="7.85546875" style="363" bestFit="1" customWidth="1"/>
    <col min="10509" max="10509" width="5.85546875" style="363" bestFit="1" customWidth="1"/>
    <col min="10510" max="10510" width="10.28515625" style="363" bestFit="1" customWidth="1"/>
    <col min="10511" max="10511" width="7.28515625" style="363" bestFit="1" customWidth="1"/>
    <col min="10512" max="10512" width="4.7109375" style="363" customWidth="1"/>
    <col min="10513" max="10752" width="11.42578125" style="363"/>
    <col min="10753" max="10753" width="9.140625" style="363" customWidth="1"/>
    <col min="10754" max="10754" width="8.7109375" style="363" bestFit="1" customWidth="1"/>
    <col min="10755" max="10755" width="12.140625" style="363" bestFit="1" customWidth="1"/>
    <col min="10756" max="10757" width="10.28515625" style="363" bestFit="1" customWidth="1"/>
    <col min="10758" max="10758" width="8.7109375" style="363" bestFit="1" customWidth="1"/>
    <col min="10759" max="10759" width="7.28515625" style="363" bestFit="1" customWidth="1"/>
    <col min="10760" max="10760" width="6.140625" style="363" customWidth="1"/>
    <col min="10761" max="10761" width="10" style="363" customWidth="1"/>
    <col min="10762" max="10762" width="15.85546875" style="363" bestFit="1" customWidth="1"/>
    <col min="10763" max="10763" width="8.7109375" style="363" bestFit="1" customWidth="1"/>
    <col min="10764" max="10764" width="7.85546875" style="363" bestFit="1" customWidth="1"/>
    <col min="10765" max="10765" width="5.85546875" style="363" bestFit="1" customWidth="1"/>
    <col min="10766" max="10766" width="10.28515625" style="363" bestFit="1" customWidth="1"/>
    <col min="10767" max="10767" width="7.28515625" style="363" bestFit="1" customWidth="1"/>
    <col min="10768" max="10768" width="4.7109375" style="363" customWidth="1"/>
    <col min="10769" max="11008" width="11.42578125" style="363"/>
    <col min="11009" max="11009" width="9.140625" style="363" customWidth="1"/>
    <col min="11010" max="11010" width="8.7109375" style="363" bestFit="1" customWidth="1"/>
    <col min="11011" max="11011" width="12.140625" style="363" bestFit="1" customWidth="1"/>
    <col min="11012" max="11013" width="10.28515625" style="363" bestFit="1" customWidth="1"/>
    <col min="11014" max="11014" width="8.7109375" style="363" bestFit="1" customWidth="1"/>
    <col min="11015" max="11015" width="7.28515625" style="363" bestFit="1" customWidth="1"/>
    <col min="11016" max="11016" width="6.140625" style="363" customWidth="1"/>
    <col min="11017" max="11017" width="10" style="363" customWidth="1"/>
    <col min="11018" max="11018" width="15.85546875" style="363" bestFit="1" customWidth="1"/>
    <col min="11019" max="11019" width="8.7109375" style="363" bestFit="1" customWidth="1"/>
    <col min="11020" max="11020" width="7.85546875" style="363" bestFit="1" customWidth="1"/>
    <col min="11021" max="11021" width="5.85546875" style="363" bestFit="1" customWidth="1"/>
    <col min="11022" max="11022" width="10.28515625" style="363" bestFit="1" customWidth="1"/>
    <col min="11023" max="11023" width="7.28515625" style="363" bestFit="1" customWidth="1"/>
    <col min="11024" max="11024" width="4.7109375" style="363" customWidth="1"/>
    <col min="11025" max="11264" width="11.42578125" style="363"/>
    <col min="11265" max="11265" width="9.140625" style="363" customWidth="1"/>
    <col min="11266" max="11266" width="8.7109375" style="363" bestFit="1" customWidth="1"/>
    <col min="11267" max="11267" width="12.140625" style="363" bestFit="1" customWidth="1"/>
    <col min="11268" max="11269" width="10.28515625" style="363" bestFit="1" customWidth="1"/>
    <col min="11270" max="11270" width="8.7109375" style="363" bestFit="1" customWidth="1"/>
    <col min="11271" max="11271" width="7.28515625" style="363" bestFit="1" customWidth="1"/>
    <col min="11272" max="11272" width="6.140625" style="363" customWidth="1"/>
    <col min="11273" max="11273" width="10" style="363" customWidth="1"/>
    <col min="11274" max="11274" width="15.85546875" style="363" bestFit="1" customWidth="1"/>
    <col min="11275" max="11275" width="8.7109375" style="363" bestFit="1" customWidth="1"/>
    <col min="11276" max="11276" width="7.85546875" style="363" bestFit="1" customWidth="1"/>
    <col min="11277" max="11277" width="5.85546875" style="363" bestFit="1" customWidth="1"/>
    <col min="11278" max="11278" width="10.28515625" style="363" bestFit="1" customWidth="1"/>
    <col min="11279" max="11279" width="7.28515625" style="363" bestFit="1" customWidth="1"/>
    <col min="11280" max="11280" width="4.7109375" style="363" customWidth="1"/>
    <col min="11281" max="11520" width="11.42578125" style="363"/>
    <col min="11521" max="11521" width="9.140625" style="363" customWidth="1"/>
    <col min="11522" max="11522" width="8.7109375" style="363" bestFit="1" customWidth="1"/>
    <col min="11523" max="11523" width="12.140625" style="363" bestFit="1" customWidth="1"/>
    <col min="11524" max="11525" width="10.28515625" style="363" bestFit="1" customWidth="1"/>
    <col min="11526" max="11526" width="8.7109375" style="363" bestFit="1" customWidth="1"/>
    <col min="11527" max="11527" width="7.28515625" style="363" bestFit="1" customWidth="1"/>
    <col min="11528" max="11528" width="6.140625" style="363" customWidth="1"/>
    <col min="11529" max="11529" width="10" style="363" customWidth="1"/>
    <col min="11530" max="11530" width="15.85546875" style="363" bestFit="1" customWidth="1"/>
    <col min="11531" max="11531" width="8.7109375" style="363" bestFit="1" customWidth="1"/>
    <col min="11532" max="11532" width="7.85546875" style="363" bestFit="1" customWidth="1"/>
    <col min="11533" max="11533" width="5.85546875" style="363" bestFit="1" customWidth="1"/>
    <col min="11534" max="11534" width="10.28515625" style="363" bestFit="1" customWidth="1"/>
    <col min="11535" max="11535" width="7.28515625" style="363" bestFit="1" customWidth="1"/>
    <col min="11536" max="11536" width="4.7109375" style="363" customWidth="1"/>
    <col min="11537" max="11776" width="11.42578125" style="363"/>
    <col min="11777" max="11777" width="9.140625" style="363" customWidth="1"/>
    <col min="11778" max="11778" width="8.7109375" style="363" bestFit="1" customWidth="1"/>
    <col min="11779" max="11779" width="12.140625" style="363" bestFit="1" customWidth="1"/>
    <col min="11780" max="11781" width="10.28515625" style="363" bestFit="1" customWidth="1"/>
    <col min="11782" max="11782" width="8.7109375" style="363" bestFit="1" customWidth="1"/>
    <col min="11783" max="11783" width="7.28515625" style="363" bestFit="1" customWidth="1"/>
    <col min="11784" max="11784" width="6.140625" style="363" customWidth="1"/>
    <col min="11785" max="11785" width="10" style="363" customWidth="1"/>
    <col min="11786" max="11786" width="15.85546875" style="363" bestFit="1" customWidth="1"/>
    <col min="11787" max="11787" width="8.7109375" style="363" bestFit="1" customWidth="1"/>
    <col min="11788" max="11788" width="7.85546875" style="363" bestFit="1" customWidth="1"/>
    <col min="11789" max="11789" width="5.85546875" style="363" bestFit="1" customWidth="1"/>
    <col min="11790" max="11790" width="10.28515625" style="363" bestFit="1" customWidth="1"/>
    <col min="11791" max="11791" width="7.28515625" style="363" bestFit="1" customWidth="1"/>
    <col min="11792" max="11792" width="4.7109375" style="363" customWidth="1"/>
    <col min="11793" max="12032" width="11.42578125" style="363"/>
    <col min="12033" max="12033" width="9.140625" style="363" customWidth="1"/>
    <col min="12034" max="12034" width="8.7109375" style="363" bestFit="1" customWidth="1"/>
    <col min="12035" max="12035" width="12.140625" style="363" bestFit="1" customWidth="1"/>
    <col min="12036" max="12037" width="10.28515625" style="363" bestFit="1" customWidth="1"/>
    <col min="12038" max="12038" width="8.7109375" style="363" bestFit="1" customWidth="1"/>
    <col min="12039" max="12039" width="7.28515625" style="363" bestFit="1" customWidth="1"/>
    <col min="12040" max="12040" width="6.140625" style="363" customWidth="1"/>
    <col min="12041" max="12041" width="10" style="363" customWidth="1"/>
    <col min="12042" max="12042" width="15.85546875" style="363" bestFit="1" customWidth="1"/>
    <col min="12043" max="12043" width="8.7109375" style="363" bestFit="1" customWidth="1"/>
    <col min="12044" max="12044" width="7.85546875" style="363" bestFit="1" customWidth="1"/>
    <col min="12045" max="12045" width="5.85546875" style="363" bestFit="1" customWidth="1"/>
    <col min="12046" max="12046" width="10.28515625" style="363" bestFit="1" customWidth="1"/>
    <col min="12047" max="12047" width="7.28515625" style="363" bestFit="1" customWidth="1"/>
    <col min="12048" max="12048" width="4.7109375" style="363" customWidth="1"/>
    <col min="12049" max="12288" width="11.42578125" style="363"/>
    <col min="12289" max="12289" width="9.140625" style="363" customWidth="1"/>
    <col min="12290" max="12290" width="8.7109375" style="363" bestFit="1" customWidth="1"/>
    <col min="12291" max="12291" width="12.140625" style="363" bestFit="1" customWidth="1"/>
    <col min="12292" max="12293" width="10.28515625" style="363" bestFit="1" customWidth="1"/>
    <col min="12294" max="12294" width="8.7109375" style="363" bestFit="1" customWidth="1"/>
    <col min="12295" max="12295" width="7.28515625" style="363" bestFit="1" customWidth="1"/>
    <col min="12296" max="12296" width="6.140625" style="363" customWidth="1"/>
    <col min="12297" max="12297" width="10" style="363" customWidth="1"/>
    <col min="12298" max="12298" width="15.85546875" style="363" bestFit="1" customWidth="1"/>
    <col min="12299" max="12299" width="8.7109375" style="363" bestFit="1" customWidth="1"/>
    <col min="12300" max="12300" width="7.85546875" style="363" bestFit="1" customWidth="1"/>
    <col min="12301" max="12301" width="5.85546875" style="363" bestFit="1" customWidth="1"/>
    <col min="12302" max="12302" width="10.28515625" style="363" bestFit="1" customWidth="1"/>
    <col min="12303" max="12303" width="7.28515625" style="363" bestFit="1" customWidth="1"/>
    <col min="12304" max="12304" width="4.7109375" style="363" customWidth="1"/>
    <col min="12305" max="12544" width="11.42578125" style="363"/>
    <col min="12545" max="12545" width="9.140625" style="363" customWidth="1"/>
    <col min="12546" max="12546" width="8.7109375" style="363" bestFit="1" customWidth="1"/>
    <col min="12547" max="12547" width="12.140625" style="363" bestFit="1" customWidth="1"/>
    <col min="12548" max="12549" width="10.28515625" style="363" bestFit="1" customWidth="1"/>
    <col min="12550" max="12550" width="8.7109375" style="363" bestFit="1" customWidth="1"/>
    <col min="12551" max="12551" width="7.28515625" style="363" bestFit="1" customWidth="1"/>
    <col min="12552" max="12552" width="6.140625" style="363" customWidth="1"/>
    <col min="12553" max="12553" width="10" style="363" customWidth="1"/>
    <col min="12554" max="12554" width="15.85546875" style="363" bestFit="1" customWidth="1"/>
    <col min="12555" max="12555" width="8.7109375" style="363" bestFit="1" customWidth="1"/>
    <col min="12556" max="12556" width="7.85546875" style="363" bestFit="1" customWidth="1"/>
    <col min="12557" max="12557" width="5.85546875" style="363" bestFit="1" customWidth="1"/>
    <col min="12558" max="12558" width="10.28515625" style="363" bestFit="1" customWidth="1"/>
    <col min="12559" max="12559" width="7.28515625" style="363" bestFit="1" customWidth="1"/>
    <col min="12560" max="12560" width="4.7109375" style="363" customWidth="1"/>
    <col min="12561" max="12800" width="11.42578125" style="363"/>
    <col min="12801" max="12801" width="9.140625" style="363" customWidth="1"/>
    <col min="12802" max="12802" width="8.7109375" style="363" bestFit="1" customWidth="1"/>
    <col min="12803" max="12803" width="12.140625" style="363" bestFit="1" customWidth="1"/>
    <col min="12804" max="12805" width="10.28515625" style="363" bestFit="1" customWidth="1"/>
    <col min="12806" max="12806" width="8.7109375" style="363" bestFit="1" customWidth="1"/>
    <col min="12807" max="12807" width="7.28515625" style="363" bestFit="1" customWidth="1"/>
    <col min="12808" max="12808" width="6.140625" style="363" customWidth="1"/>
    <col min="12809" max="12809" width="10" style="363" customWidth="1"/>
    <col min="12810" max="12810" width="15.85546875" style="363" bestFit="1" customWidth="1"/>
    <col min="12811" max="12811" width="8.7109375" style="363" bestFit="1" customWidth="1"/>
    <col min="12812" max="12812" width="7.85546875" style="363" bestFit="1" customWidth="1"/>
    <col min="12813" max="12813" width="5.85546875" style="363" bestFit="1" customWidth="1"/>
    <col min="12814" max="12814" width="10.28515625" style="363" bestFit="1" customWidth="1"/>
    <col min="12815" max="12815" width="7.28515625" style="363" bestFit="1" customWidth="1"/>
    <col min="12816" max="12816" width="4.7109375" style="363" customWidth="1"/>
    <col min="12817" max="13056" width="11.42578125" style="363"/>
    <col min="13057" max="13057" width="9.140625" style="363" customWidth="1"/>
    <col min="13058" max="13058" width="8.7109375" style="363" bestFit="1" customWidth="1"/>
    <col min="13059" max="13059" width="12.140625" style="363" bestFit="1" customWidth="1"/>
    <col min="13060" max="13061" width="10.28515625" style="363" bestFit="1" customWidth="1"/>
    <col min="13062" max="13062" width="8.7109375" style="363" bestFit="1" customWidth="1"/>
    <col min="13063" max="13063" width="7.28515625" style="363" bestFit="1" customWidth="1"/>
    <col min="13064" max="13064" width="6.140625" style="363" customWidth="1"/>
    <col min="13065" max="13065" width="10" style="363" customWidth="1"/>
    <col min="13066" max="13066" width="15.85546875" style="363" bestFit="1" customWidth="1"/>
    <col min="13067" max="13067" width="8.7109375" style="363" bestFit="1" customWidth="1"/>
    <col min="13068" max="13068" width="7.85546875" style="363" bestFit="1" customWidth="1"/>
    <col min="13069" max="13069" width="5.85546875" style="363" bestFit="1" customWidth="1"/>
    <col min="13070" max="13070" width="10.28515625" style="363" bestFit="1" customWidth="1"/>
    <col min="13071" max="13071" width="7.28515625" style="363" bestFit="1" customWidth="1"/>
    <col min="13072" max="13072" width="4.7109375" style="363" customWidth="1"/>
    <col min="13073" max="13312" width="11.42578125" style="363"/>
    <col min="13313" max="13313" width="9.140625" style="363" customWidth="1"/>
    <col min="13314" max="13314" width="8.7109375" style="363" bestFit="1" customWidth="1"/>
    <col min="13315" max="13315" width="12.140625" style="363" bestFit="1" customWidth="1"/>
    <col min="13316" max="13317" width="10.28515625" style="363" bestFit="1" customWidth="1"/>
    <col min="13318" max="13318" width="8.7109375" style="363" bestFit="1" customWidth="1"/>
    <col min="13319" max="13319" width="7.28515625" style="363" bestFit="1" customWidth="1"/>
    <col min="13320" max="13320" width="6.140625" style="363" customWidth="1"/>
    <col min="13321" max="13321" width="10" style="363" customWidth="1"/>
    <col min="13322" max="13322" width="15.85546875" style="363" bestFit="1" customWidth="1"/>
    <col min="13323" max="13323" width="8.7109375" style="363" bestFit="1" customWidth="1"/>
    <col min="13324" max="13324" width="7.85546875" style="363" bestFit="1" customWidth="1"/>
    <col min="13325" max="13325" width="5.85546875" style="363" bestFit="1" customWidth="1"/>
    <col min="13326" max="13326" width="10.28515625" style="363" bestFit="1" customWidth="1"/>
    <col min="13327" max="13327" width="7.28515625" style="363" bestFit="1" customWidth="1"/>
    <col min="13328" max="13328" width="4.7109375" style="363" customWidth="1"/>
    <col min="13329" max="13568" width="11.42578125" style="363"/>
    <col min="13569" max="13569" width="9.140625" style="363" customWidth="1"/>
    <col min="13570" max="13570" width="8.7109375" style="363" bestFit="1" customWidth="1"/>
    <col min="13571" max="13571" width="12.140625" style="363" bestFit="1" customWidth="1"/>
    <col min="13572" max="13573" width="10.28515625" style="363" bestFit="1" customWidth="1"/>
    <col min="13574" max="13574" width="8.7109375" style="363" bestFit="1" customWidth="1"/>
    <col min="13575" max="13575" width="7.28515625" style="363" bestFit="1" customWidth="1"/>
    <col min="13576" max="13576" width="6.140625" style="363" customWidth="1"/>
    <col min="13577" max="13577" width="10" style="363" customWidth="1"/>
    <col min="13578" max="13578" width="15.85546875" style="363" bestFit="1" customWidth="1"/>
    <col min="13579" max="13579" width="8.7109375" style="363" bestFit="1" customWidth="1"/>
    <col min="13580" max="13580" width="7.85546875" style="363" bestFit="1" customWidth="1"/>
    <col min="13581" max="13581" width="5.85546875" style="363" bestFit="1" customWidth="1"/>
    <col min="13582" max="13582" width="10.28515625" style="363" bestFit="1" customWidth="1"/>
    <col min="13583" max="13583" width="7.28515625" style="363" bestFit="1" customWidth="1"/>
    <col min="13584" max="13584" width="4.7109375" style="363" customWidth="1"/>
    <col min="13585" max="13824" width="11.42578125" style="363"/>
    <col min="13825" max="13825" width="9.140625" style="363" customWidth="1"/>
    <col min="13826" max="13826" width="8.7109375" style="363" bestFit="1" customWidth="1"/>
    <col min="13827" max="13827" width="12.140625" style="363" bestFit="1" customWidth="1"/>
    <col min="13828" max="13829" width="10.28515625" style="363" bestFit="1" customWidth="1"/>
    <col min="13830" max="13830" width="8.7109375" style="363" bestFit="1" customWidth="1"/>
    <col min="13831" max="13831" width="7.28515625" style="363" bestFit="1" customWidth="1"/>
    <col min="13832" max="13832" width="6.140625" style="363" customWidth="1"/>
    <col min="13833" max="13833" width="10" style="363" customWidth="1"/>
    <col min="13834" max="13834" width="15.85546875" style="363" bestFit="1" customWidth="1"/>
    <col min="13835" max="13835" width="8.7109375" style="363" bestFit="1" customWidth="1"/>
    <col min="13836" max="13836" width="7.85546875" style="363" bestFit="1" customWidth="1"/>
    <col min="13837" max="13837" width="5.85546875" style="363" bestFit="1" customWidth="1"/>
    <col min="13838" max="13838" width="10.28515625" style="363" bestFit="1" customWidth="1"/>
    <col min="13839" max="13839" width="7.28515625" style="363" bestFit="1" customWidth="1"/>
    <col min="13840" max="13840" width="4.7109375" style="363" customWidth="1"/>
    <col min="13841" max="14080" width="11.42578125" style="363"/>
    <col min="14081" max="14081" width="9.140625" style="363" customWidth="1"/>
    <col min="14082" max="14082" width="8.7109375" style="363" bestFit="1" customWidth="1"/>
    <col min="14083" max="14083" width="12.140625" style="363" bestFit="1" customWidth="1"/>
    <col min="14084" max="14085" width="10.28515625" style="363" bestFit="1" customWidth="1"/>
    <col min="14086" max="14086" width="8.7109375" style="363" bestFit="1" customWidth="1"/>
    <col min="14087" max="14087" width="7.28515625" style="363" bestFit="1" customWidth="1"/>
    <col min="14088" max="14088" width="6.140625" style="363" customWidth="1"/>
    <col min="14089" max="14089" width="10" style="363" customWidth="1"/>
    <col min="14090" max="14090" width="15.85546875" style="363" bestFit="1" customWidth="1"/>
    <col min="14091" max="14091" width="8.7109375" style="363" bestFit="1" customWidth="1"/>
    <col min="14092" max="14092" width="7.85546875" style="363" bestFit="1" customWidth="1"/>
    <col min="14093" max="14093" width="5.85546875" style="363" bestFit="1" customWidth="1"/>
    <col min="14094" max="14094" width="10.28515625" style="363" bestFit="1" customWidth="1"/>
    <col min="14095" max="14095" width="7.28515625" style="363" bestFit="1" customWidth="1"/>
    <col min="14096" max="14096" width="4.7109375" style="363" customWidth="1"/>
    <col min="14097" max="14336" width="11.42578125" style="363"/>
    <col min="14337" max="14337" width="9.140625" style="363" customWidth="1"/>
    <col min="14338" max="14338" width="8.7109375" style="363" bestFit="1" customWidth="1"/>
    <col min="14339" max="14339" width="12.140625" style="363" bestFit="1" customWidth="1"/>
    <col min="14340" max="14341" width="10.28515625" style="363" bestFit="1" customWidth="1"/>
    <col min="14342" max="14342" width="8.7109375" style="363" bestFit="1" customWidth="1"/>
    <col min="14343" max="14343" width="7.28515625" style="363" bestFit="1" customWidth="1"/>
    <col min="14344" max="14344" width="6.140625" style="363" customWidth="1"/>
    <col min="14345" max="14345" width="10" style="363" customWidth="1"/>
    <col min="14346" max="14346" width="15.85546875" style="363" bestFit="1" customWidth="1"/>
    <col min="14347" max="14347" width="8.7109375" style="363" bestFit="1" customWidth="1"/>
    <col min="14348" max="14348" width="7.85546875" style="363" bestFit="1" customWidth="1"/>
    <col min="14349" max="14349" width="5.85546875" style="363" bestFit="1" customWidth="1"/>
    <col min="14350" max="14350" width="10.28515625" style="363" bestFit="1" customWidth="1"/>
    <col min="14351" max="14351" width="7.28515625" style="363" bestFit="1" customWidth="1"/>
    <col min="14352" max="14352" width="4.7109375" style="363" customWidth="1"/>
    <col min="14353" max="14592" width="11.42578125" style="363"/>
    <col min="14593" max="14593" width="9.140625" style="363" customWidth="1"/>
    <col min="14594" max="14594" width="8.7109375" style="363" bestFit="1" customWidth="1"/>
    <col min="14595" max="14595" width="12.140625" style="363" bestFit="1" customWidth="1"/>
    <col min="14596" max="14597" width="10.28515625" style="363" bestFit="1" customWidth="1"/>
    <col min="14598" max="14598" width="8.7109375" style="363" bestFit="1" customWidth="1"/>
    <col min="14599" max="14599" width="7.28515625" style="363" bestFit="1" customWidth="1"/>
    <col min="14600" max="14600" width="6.140625" style="363" customWidth="1"/>
    <col min="14601" max="14601" width="10" style="363" customWidth="1"/>
    <col min="14602" max="14602" width="15.85546875" style="363" bestFit="1" customWidth="1"/>
    <col min="14603" max="14603" width="8.7109375" style="363" bestFit="1" customWidth="1"/>
    <col min="14604" max="14604" width="7.85546875" style="363" bestFit="1" customWidth="1"/>
    <col min="14605" max="14605" width="5.85546875" style="363" bestFit="1" customWidth="1"/>
    <col min="14606" max="14606" width="10.28515625" style="363" bestFit="1" customWidth="1"/>
    <col min="14607" max="14607" width="7.28515625" style="363" bestFit="1" customWidth="1"/>
    <col min="14608" max="14608" width="4.7109375" style="363" customWidth="1"/>
    <col min="14609" max="14848" width="11.42578125" style="363"/>
    <col min="14849" max="14849" width="9.140625" style="363" customWidth="1"/>
    <col min="14850" max="14850" width="8.7109375" style="363" bestFit="1" customWidth="1"/>
    <col min="14851" max="14851" width="12.140625" style="363" bestFit="1" customWidth="1"/>
    <col min="14852" max="14853" width="10.28515625" style="363" bestFit="1" customWidth="1"/>
    <col min="14854" max="14854" width="8.7109375" style="363" bestFit="1" customWidth="1"/>
    <col min="14855" max="14855" width="7.28515625" style="363" bestFit="1" customWidth="1"/>
    <col min="14856" max="14856" width="6.140625" style="363" customWidth="1"/>
    <col min="14857" max="14857" width="10" style="363" customWidth="1"/>
    <col min="14858" max="14858" width="15.85546875" style="363" bestFit="1" customWidth="1"/>
    <col min="14859" max="14859" width="8.7109375" style="363" bestFit="1" customWidth="1"/>
    <col min="14860" max="14860" width="7.85546875" style="363" bestFit="1" customWidth="1"/>
    <col min="14861" max="14861" width="5.85546875" style="363" bestFit="1" customWidth="1"/>
    <col min="14862" max="14862" width="10.28515625" style="363" bestFit="1" customWidth="1"/>
    <col min="14863" max="14863" width="7.28515625" style="363" bestFit="1" customWidth="1"/>
    <col min="14864" max="14864" width="4.7109375" style="363" customWidth="1"/>
    <col min="14865" max="15104" width="11.42578125" style="363"/>
    <col min="15105" max="15105" width="9.140625" style="363" customWidth="1"/>
    <col min="15106" max="15106" width="8.7109375" style="363" bestFit="1" customWidth="1"/>
    <col min="15107" max="15107" width="12.140625" style="363" bestFit="1" customWidth="1"/>
    <col min="15108" max="15109" width="10.28515625" style="363" bestFit="1" customWidth="1"/>
    <col min="15110" max="15110" width="8.7109375" style="363" bestFit="1" customWidth="1"/>
    <col min="15111" max="15111" width="7.28515625" style="363" bestFit="1" customWidth="1"/>
    <col min="15112" max="15112" width="6.140625" style="363" customWidth="1"/>
    <col min="15113" max="15113" width="10" style="363" customWidth="1"/>
    <col min="15114" max="15114" width="15.85546875" style="363" bestFit="1" customWidth="1"/>
    <col min="15115" max="15115" width="8.7109375" style="363" bestFit="1" customWidth="1"/>
    <col min="15116" max="15116" width="7.85546875" style="363" bestFit="1" customWidth="1"/>
    <col min="15117" max="15117" width="5.85546875" style="363" bestFit="1" customWidth="1"/>
    <col min="15118" max="15118" width="10.28515625" style="363" bestFit="1" customWidth="1"/>
    <col min="15119" max="15119" width="7.28515625" style="363" bestFit="1" customWidth="1"/>
    <col min="15120" max="15120" width="4.7109375" style="363" customWidth="1"/>
    <col min="15121" max="15360" width="11.42578125" style="363"/>
    <col min="15361" max="15361" width="9.140625" style="363" customWidth="1"/>
    <col min="15362" max="15362" width="8.7109375" style="363" bestFit="1" customWidth="1"/>
    <col min="15363" max="15363" width="12.140625" style="363" bestFit="1" customWidth="1"/>
    <col min="15364" max="15365" width="10.28515625" style="363" bestFit="1" customWidth="1"/>
    <col min="15366" max="15366" width="8.7109375" style="363" bestFit="1" customWidth="1"/>
    <col min="15367" max="15367" width="7.28515625" style="363" bestFit="1" customWidth="1"/>
    <col min="15368" max="15368" width="6.140625" style="363" customWidth="1"/>
    <col min="15369" max="15369" width="10" style="363" customWidth="1"/>
    <col min="15370" max="15370" width="15.85546875" style="363" bestFit="1" customWidth="1"/>
    <col min="15371" max="15371" width="8.7109375" style="363" bestFit="1" customWidth="1"/>
    <col min="15372" max="15372" width="7.85546875" style="363" bestFit="1" customWidth="1"/>
    <col min="15373" max="15373" width="5.85546875" style="363" bestFit="1" customWidth="1"/>
    <col min="15374" max="15374" width="10.28515625" style="363" bestFit="1" customWidth="1"/>
    <col min="15375" max="15375" width="7.28515625" style="363" bestFit="1" customWidth="1"/>
    <col min="15376" max="15376" width="4.7109375" style="363" customWidth="1"/>
    <col min="15377" max="15616" width="11.42578125" style="363"/>
    <col min="15617" max="15617" width="9.140625" style="363" customWidth="1"/>
    <col min="15618" max="15618" width="8.7109375" style="363" bestFit="1" customWidth="1"/>
    <col min="15619" max="15619" width="12.140625" style="363" bestFit="1" customWidth="1"/>
    <col min="15620" max="15621" width="10.28515625" style="363" bestFit="1" customWidth="1"/>
    <col min="15622" max="15622" width="8.7109375" style="363" bestFit="1" customWidth="1"/>
    <col min="15623" max="15623" width="7.28515625" style="363" bestFit="1" customWidth="1"/>
    <col min="15624" max="15624" width="6.140625" style="363" customWidth="1"/>
    <col min="15625" max="15625" width="10" style="363" customWidth="1"/>
    <col min="15626" max="15626" width="15.85546875" style="363" bestFit="1" customWidth="1"/>
    <col min="15627" max="15627" width="8.7109375" style="363" bestFit="1" customWidth="1"/>
    <col min="15628" max="15628" width="7.85546875" style="363" bestFit="1" customWidth="1"/>
    <col min="15629" max="15629" width="5.85546875" style="363" bestFit="1" customWidth="1"/>
    <col min="15630" max="15630" width="10.28515625" style="363" bestFit="1" customWidth="1"/>
    <col min="15631" max="15631" width="7.28515625" style="363" bestFit="1" customWidth="1"/>
    <col min="15632" max="15632" width="4.7109375" style="363" customWidth="1"/>
    <col min="15633" max="15872" width="11.42578125" style="363"/>
    <col min="15873" max="15873" width="9.140625" style="363" customWidth="1"/>
    <col min="15874" max="15874" width="8.7109375" style="363" bestFit="1" customWidth="1"/>
    <col min="15875" max="15875" width="12.140625" style="363" bestFit="1" customWidth="1"/>
    <col min="15876" max="15877" width="10.28515625" style="363" bestFit="1" customWidth="1"/>
    <col min="15878" max="15878" width="8.7109375" style="363" bestFit="1" customWidth="1"/>
    <col min="15879" max="15879" width="7.28515625" style="363" bestFit="1" customWidth="1"/>
    <col min="15880" max="15880" width="6.140625" style="363" customWidth="1"/>
    <col min="15881" max="15881" width="10" style="363" customWidth="1"/>
    <col min="15882" max="15882" width="15.85546875" style="363" bestFit="1" customWidth="1"/>
    <col min="15883" max="15883" width="8.7109375" style="363" bestFit="1" customWidth="1"/>
    <col min="15884" max="15884" width="7.85546875" style="363" bestFit="1" customWidth="1"/>
    <col min="15885" max="15885" width="5.85546875" style="363" bestFit="1" customWidth="1"/>
    <col min="15886" max="15886" width="10.28515625" style="363" bestFit="1" customWidth="1"/>
    <col min="15887" max="15887" width="7.28515625" style="363" bestFit="1" customWidth="1"/>
    <col min="15888" max="15888" width="4.7109375" style="363" customWidth="1"/>
    <col min="15889" max="16128" width="11.42578125" style="363"/>
    <col min="16129" max="16129" width="9.140625" style="363" customWidth="1"/>
    <col min="16130" max="16130" width="8.7109375" style="363" bestFit="1" customWidth="1"/>
    <col min="16131" max="16131" width="12.140625" style="363" bestFit="1" customWidth="1"/>
    <col min="16132" max="16133" width="10.28515625" style="363" bestFit="1" customWidth="1"/>
    <col min="16134" max="16134" width="8.7109375" style="363" bestFit="1" customWidth="1"/>
    <col min="16135" max="16135" width="7.28515625" style="363" bestFit="1" customWidth="1"/>
    <col min="16136" max="16136" width="6.140625" style="363" customWidth="1"/>
    <col min="16137" max="16137" width="10" style="363" customWidth="1"/>
    <col min="16138" max="16138" width="15.85546875" style="363" bestFit="1" customWidth="1"/>
    <col min="16139" max="16139" width="8.7109375" style="363" bestFit="1" customWidth="1"/>
    <col min="16140" max="16140" width="7.85546875" style="363" bestFit="1" customWidth="1"/>
    <col min="16141" max="16141" width="5.85546875" style="363" bestFit="1" customWidth="1"/>
    <col min="16142" max="16142" width="10.28515625" style="363" bestFit="1" customWidth="1"/>
    <col min="16143" max="16143" width="7.28515625" style="363" bestFit="1" customWidth="1"/>
    <col min="16144" max="16144" width="4.7109375" style="363" customWidth="1"/>
    <col min="16145" max="16384" width="11.42578125" style="363"/>
  </cols>
  <sheetData>
    <row r="1" spans="1:15" ht="24" customHeight="1">
      <c r="A1" s="1138" t="s">
        <v>985</v>
      </c>
      <c r="B1" s="1138"/>
      <c r="C1" s="1138"/>
      <c r="D1" s="1138"/>
      <c r="E1" s="1138"/>
      <c r="F1" s="1138"/>
      <c r="G1" s="1138"/>
      <c r="H1" s="1138"/>
      <c r="I1" s="1138"/>
      <c r="J1" s="1138"/>
      <c r="K1" s="1138"/>
      <c r="L1" s="1138"/>
      <c r="M1" s="1138"/>
      <c r="N1" s="1138"/>
      <c r="O1" s="1138"/>
    </row>
    <row r="2" spans="1:15" ht="24" customHeight="1">
      <c r="A2" s="1138" t="s">
        <v>690</v>
      </c>
      <c r="B2" s="1138"/>
      <c r="C2" s="1138"/>
      <c r="D2" s="1138"/>
      <c r="E2" s="1138"/>
      <c r="F2" s="1138"/>
      <c r="G2" s="1138"/>
      <c r="H2" s="1138"/>
      <c r="I2" s="1138"/>
      <c r="J2" s="1138"/>
      <c r="K2" s="1138"/>
      <c r="L2" s="1138"/>
      <c r="M2" s="1138"/>
      <c r="N2" s="1138"/>
      <c r="O2" s="1138"/>
    </row>
    <row r="3" spans="1:15" ht="24" customHeight="1">
      <c r="A3" s="1138" t="s">
        <v>1396</v>
      </c>
      <c r="B3" s="1138"/>
      <c r="C3" s="1138"/>
      <c r="D3" s="1138"/>
      <c r="E3" s="1138"/>
      <c r="F3" s="1138"/>
      <c r="G3" s="1138"/>
      <c r="H3" s="1138"/>
      <c r="I3" s="1138"/>
      <c r="J3" s="1138"/>
      <c r="K3" s="1138"/>
      <c r="L3" s="1138"/>
      <c r="M3" s="1138"/>
      <c r="N3" s="1138"/>
      <c r="O3" s="1138"/>
    </row>
    <row r="4" spans="1:15" ht="24" customHeight="1" thickBot="1">
      <c r="A4" s="1162" t="s">
        <v>1223</v>
      </c>
      <c r="B4" s="1162"/>
      <c r="C4" s="1162"/>
      <c r="D4" s="1162"/>
      <c r="E4" s="1162"/>
      <c r="F4" s="1162"/>
      <c r="G4" s="1162"/>
      <c r="H4" s="1162"/>
      <c r="I4" s="1162"/>
      <c r="J4" s="1162"/>
      <c r="K4" s="1162"/>
      <c r="L4" s="1162"/>
      <c r="M4" s="1162"/>
      <c r="N4" s="1162"/>
      <c r="O4" s="1162"/>
    </row>
    <row r="5" spans="1:15" s="273" customFormat="1" ht="18" customHeight="1" thickTop="1" thickBot="1">
      <c r="A5" s="178"/>
      <c r="B5" s="1166" t="s">
        <v>1407</v>
      </c>
      <c r="C5" s="1166"/>
      <c r="D5" s="1166"/>
      <c r="E5" s="1166"/>
      <c r="F5" s="1166"/>
      <c r="G5" s="1166"/>
      <c r="H5" s="111"/>
      <c r="I5" s="362"/>
      <c r="J5" s="1166" t="s">
        <v>691</v>
      </c>
      <c r="K5" s="1166"/>
      <c r="L5" s="1166"/>
      <c r="M5" s="1166"/>
      <c r="N5" s="1166"/>
      <c r="O5" s="1166"/>
    </row>
    <row r="6" spans="1:15" s="273" customFormat="1" ht="18" customHeight="1" thickTop="1" thickBot="1">
      <c r="A6" s="527" t="s">
        <v>692</v>
      </c>
      <c r="B6" s="528" t="s">
        <v>693</v>
      </c>
      <c r="C6" s="528" t="s">
        <v>694</v>
      </c>
      <c r="D6" s="528" t="s">
        <v>695</v>
      </c>
      <c r="E6" s="528" t="s">
        <v>6</v>
      </c>
      <c r="F6" s="459" t="s">
        <v>634</v>
      </c>
      <c r="G6" s="529"/>
      <c r="H6" s="111"/>
      <c r="I6" s="112" t="s">
        <v>692</v>
      </c>
      <c r="J6" s="530" t="s">
        <v>2</v>
      </c>
      <c r="K6" s="530" t="s">
        <v>3</v>
      </c>
      <c r="L6" s="530" t="s">
        <v>4</v>
      </c>
      <c r="M6" s="530" t="s">
        <v>696</v>
      </c>
      <c r="N6" s="530" t="s">
        <v>6</v>
      </c>
      <c r="O6" s="530" t="s">
        <v>634</v>
      </c>
    </row>
    <row r="7" spans="1:15" s="273" customFormat="1" ht="18" customHeight="1" thickTop="1">
      <c r="A7" s="43" t="s">
        <v>997</v>
      </c>
      <c r="B7" s="480">
        <v>70084.339519999994</v>
      </c>
      <c r="C7" s="480">
        <v>453250.66852000001</v>
      </c>
      <c r="D7" s="480">
        <v>2076304.8833900001</v>
      </c>
      <c r="E7" s="480">
        <v>2599639.8914299998</v>
      </c>
      <c r="F7" s="478">
        <v>0.75833102904691896</v>
      </c>
      <c r="G7" s="262"/>
      <c r="H7" s="111"/>
      <c r="I7" s="531" t="s">
        <v>997</v>
      </c>
      <c r="J7" s="479">
        <v>62745.644639999999</v>
      </c>
      <c r="K7" s="479">
        <v>7338.69488</v>
      </c>
      <c r="L7" s="479">
        <v>0</v>
      </c>
      <c r="M7" s="479">
        <v>0</v>
      </c>
      <c r="N7" s="479">
        <v>70084.339519999994</v>
      </c>
      <c r="O7" s="478">
        <v>0.86207945510024897</v>
      </c>
    </row>
    <row r="8" spans="1:15" s="273" customFormat="1" ht="18" customHeight="1">
      <c r="A8" s="43" t="s">
        <v>998</v>
      </c>
      <c r="B8" s="480">
        <v>11212.50511</v>
      </c>
      <c r="C8" s="480">
        <v>185800.95252000002</v>
      </c>
      <c r="D8" s="480">
        <v>631453.62777999998</v>
      </c>
      <c r="E8" s="480">
        <v>828467.08540999994</v>
      </c>
      <c r="F8" s="478">
        <v>0.2416689709530809</v>
      </c>
      <c r="G8" s="262"/>
      <c r="H8" s="111"/>
      <c r="I8" s="531" t="s">
        <v>998</v>
      </c>
      <c r="J8" s="479">
        <v>10977.6682</v>
      </c>
      <c r="K8" s="479">
        <v>234.83691000000002</v>
      </c>
      <c r="L8" s="479">
        <v>0</v>
      </c>
      <c r="M8" s="479">
        <v>0</v>
      </c>
      <c r="N8" s="479">
        <v>11212.50511</v>
      </c>
      <c r="O8" s="478">
        <v>0.13792054489975106</v>
      </c>
    </row>
    <row r="9" spans="1:15" s="273" customFormat="1" ht="18" customHeight="1" thickBot="1">
      <c r="A9" s="43"/>
      <c r="B9" s="479"/>
      <c r="C9" s="479"/>
      <c r="D9" s="479"/>
      <c r="E9" s="479"/>
      <c r="F9" s="532"/>
      <c r="G9" s="262"/>
      <c r="H9" s="111"/>
      <c r="I9" s="533"/>
      <c r="J9" s="534"/>
      <c r="K9" s="534"/>
      <c r="L9" s="533"/>
      <c r="M9" s="534"/>
      <c r="N9" s="534"/>
      <c r="O9" s="535"/>
    </row>
    <row r="10" spans="1:15" s="273" customFormat="1" ht="18" customHeight="1" thickTop="1" thickBot="1">
      <c r="A10" s="527" t="s">
        <v>709</v>
      </c>
      <c r="B10" s="536">
        <v>81296.844629999992</v>
      </c>
      <c r="C10" s="536">
        <v>639051.62104</v>
      </c>
      <c r="D10" s="536">
        <v>2707758.5111700003</v>
      </c>
      <c r="E10" s="536">
        <v>3428106.9768400001</v>
      </c>
      <c r="F10" s="536"/>
      <c r="G10" s="529"/>
      <c r="H10" s="111"/>
      <c r="I10" s="536"/>
      <c r="J10" s="537">
        <v>73723.312839999999</v>
      </c>
      <c r="K10" s="537">
        <v>7573.53179</v>
      </c>
      <c r="L10" s="536">
        <v>0</v>
      </c>
      <c r="M10" s="537">
        <v>0</v>
      </c>
      <c r="N10" s="537">
        <v>81296.844629999992</v>
      </c>
      <c r="O10" s="538"/>
    </row>
    <row r="11" spans="1:15" s="273" customFormat="1" ht="18" customHeight="1" thickTop="1" thickBot="1">
      <c r="A11" s="43"/>
      <c r="B11" s="479"/>
      <c r="C11" s="479"/>
      <c r="D11" s="479"/>
      <c r="E11" s="479"/>
      <c r="F11" s="479"/>
      <c r="G11" s="479"/>
      <c r="H11" s="111"/>
      <c r="I11" s="479"/>
      <c r="J11" s="534"/>
      <c r="K11" s="534"/>
      <c r="L11" s="533"/>
      <c r="M11" s="534"/>
      <c r="N11" s="534"/>
      <c r="O11" s="477"/>
    </row>
    <row r="12" spans="1:15" s="273" customFormat="1" ht="18" customHeight="1" thickTop="1" thickBot="1">
      <c r="A12" s="539"/>
      <c r="B12" s="1165" t="s">
        <v>710</v>
      </c>
      <c r="C12" s="1165"/>
      <c r="D12" s="1165"/>
      <c r="E12" s="1165"/>
      <c r="F12" s="1165"/>
      <c r="G12" s="1165"/>
      <c r="H12" s="111"/>
      <c r="I12" s="540"/>
      <c r="J12" s="1165" t="s">
        <v>711</v>
      </c>
      <c r="K12" s="1165"/>
      <c r="L12" s="1165"/>
      <c r="M12" s="1165"/>
      <c r="N12" s="1165"/>
      <c r="O12" s="1165"/>
    </row>
    <row r="13" spans="1:15" s="273" customFormat="1" ht="18" customHeight="1" thickTop="1" thickBot="1">
      <c r="A13" s="527" t="s">
        <v>692</v>
      </c>
      <c r="B13" s="536" t="s">
        <v>2</v>
      </c>
      <c r="C13" s="536" t="s">
        <v>3</v>
      </c>
      <c r="D13" s="536" t="s">
        <v>4</v>
      </c>
      <c r="E13" s="536" t="s">
        <v>696</v>
      </c>
      <c r="F13" s="536" t="s">
        <v>6</v>
      </c>
      <c r="G13" s="536" t="s">
        <v>634</v>
      </c>
      <c r="H13" s="111"/>
      <c r="I13" s="541" t="s">
        <v>692</v>
      </c>
      <c r="J13" s="530" t="s">
        <v>2</v>
      </c>
      <c r="K13" s="530" t="s">
        <v>3</v>
      </c>
      <c r="L13" s="530" t="s">
        <v>4</v>
      </c>
      <c r="M13" s="530" t="s">
        <v>696</v>
      </c>
      <c r="N13" s="530" t="s">
        <v>6</v>
      </c>
      <c r="O13" s="530" t="s">
        <v>634</v>
      </c>
    </row>
    <row r="14" spans="1:15" s="273" customFormat="1" ht="18" customHeight="1" thickTop="1">
      <c r="A14" s="43" t="s">
        <v>997</v>
      </c>
      <c r="B14" s="480">
        <v>426171.22470999998</v>
      </c>
      <c r="C14" s="480">
        <v>27069.019029999999</v>
      </c>
      <c r="D14" s="480">
        <v>0</v>
      </c>
      <c r="E14" s="480">
        <v>10.42478</v>
      </c>
      <c r="F14" s="480">
        <v>453250.66852000001</v>
      </c>
      <c r="G14" s="478">
        <v>0.70925517375634639</v>
      </c>
      <c r="H14" s="111"/>
      <c r="I14" s="531" t="s">
        <v>997</v>
      </c>
      <c r="J14" s="480">
        <v>2038848.2941700001</v>
      </c>
      <c r="K14" s="480">
        <v>37456.589220000002</v>
      </c>
      <c r="L14" s="480">
        <v>0</v>
      </c>
      <c r="M14" s="480">
        <v>0</v>
      </c>
      <c r="N14" s="480">
        <v>2076304.8833900001</v>
      </c>
      <c r="O14" s="478">
        <v>0.76679839609952727</v>
      </c>
    </row>
    <row r="15" spans="1:15" s="273" customFormat="1" ht="18" customHeight="1">
      <c r="A15" s="43" t="s">
        <v>998</v>
      </c>
      <c r="B15" s="480">
        <v>161097.46175999998</v>
      </c>
      <c r="C15" s="480">
        <v>24703.490760000001</v>
      </c>
      <c r="D15" s="480">
        <v>0</v>
      </c>
      <c r="E15" s="480">
        <v>0</v>
      </c>
      <c r="F15" s="480">
        <v>185800.95252000002</v>
      </c>
      <c r="G15" s="478">
        <v>0.29074482624365366</v>
      </c>
      <c r="H15" s="111"/>
      <c r="I15" s="531" t="s">
        <v>998</v>
      </c>
      <c r="J15" s="480">
        <v>553507.71235000005</v>
      </c>
      <c r="K15" s="480">
        <v>77945.915430000008</v>
      </c>
      <c r="L15" s="480">
        <v>0</v>
      </c>
      <c r="M15" s="480">
        <v>0</v>
      </c>
      <c r="N15" s="480">
        <v>631453.62777999998</v>
      </c>
      <c r="O15" s="478">
        <v>0.23320160390047265</v>
      </c>
    </row>
    <row r="16" spans="1:15" s="273" customFormat="1" ht="18" customHeight="1" thickBot="1">
      <c r="A16" s="43"/>
      <c r="B16" s="479"/>
      <c r="C16" s="479"/>
      <c r="D16" s="479"/>
      <c r="E16" s="479"/>
      <c r="F16" s="479"/>
      <c r="G16" s="478"/>
      <c r="H16" s="533"/>
      <c r="I16" s="479"/>
      <c r="J16" s="534"/>
      <c r="K16" s="534"/>
      <c r="L16" s="533"/>
      <c r="M16" s="534"/>
      <c r="N16" s="534"/>
      <c r="O16" s="542"/>
    </row>
    <row r="17" spans="1:15" s="273" customFormat="1" ht="18" customHeight="1" thickTop="1" thickBot="1">
      <c r="A17" s="527" t="s">
        <v>712</v>
      </c>
      <c r="B17" s="536">
        <v>587268.68647000007</v>
      </c>
      <c r="C17" s="536">
        <v>51772.509789999996</v>
      </c>
      <c r="D17" s="536">
        <v>0</v>
      </c>
      <c r="E17" s="536">
        <v>10.42478</v>
      </c>
      <c r="F17" s="536">
        <v>639051.62104</v>
      </c>
      <c r="G17" s="536"/>
      <c r="H17" s="533"/>
      <c r="I17" s="541"/>
      <c r="J17" s="543">
        <v>2592356.0065199998</v>
      </c>
      <c r="K17" s="536">
        <v>115402.50465</v>
      </c>
      <c r="L17" s="536">
        <v>0</v>
      </c>
      <c r="M17" s="536">
        <v>0</v>
      </c>
      <c r="N17" s="536">
        <v>2707758.5111700003</v>
      </c>
      <c r="O17" s="543"/>
    </row>
    <row r="18" spans="1:15" s="273" customFormat="1" ht="18" customHeight="1" thickTop="1" thickBot="1">
      <c r="A18" s="175"/>
      <c r="B18" s="175"/>
      <c r="C18" s="175"/>
      <c r="D18" s="175"/>
      <c r="E18" s="175"/>
      <c r="F18" s="175"/>
      <c r="G18" s="175"/>
      <c r="H18" s="175"/>
      <c r="I18" s="175"/>
      <c r="J18" s="175"/>
      <c r="K18" s="175"/>
      <c r="L18" s="175"/>
      <c r="M18" s="175"/>
      <c r="N18" s="175"/>
      <c r="O18" s="175"/>
    </row>
    <row r="19" spans="1:15" s="273" customFormat="1" ht="18" customHeight="1" thickTop="1">
      <c r="A19" s="757" t="s">
        <v>1491</v>
      </c>
      <c r="B19" s="758"/>
      <c r="C19" s="758"/>
      <c r="D19" s="758"/>
      <c r="E19" s="758"/>
      <c r="F19" s="757"/>
      <c r="G19" s="758"/>
      <c r="H19" s="758"/>
      <c r="I19" s="758"/>
      <c r="J19" s="758"/>
      <c r="L19" s="477"/>
      <c r="M19" s="477"/>
      <c r="N19" s="477"/>
      <c r="O19" s="477"/>
    </row>
    <row r="20" spans="1:15" s="273" customFormat="1" ht="18" customHeight="1">
      <c r="A20" s="757" t="s">
        <v>1484</v>
      </c>
      <c r="B20" s="758"/>
      <c r="C20" s="758"/>
      <c r="D20" s="758"/>
      <c r="E20" s="758"/>
      <c r="F20" s="751"/>
      <c r="G20" s="757"/>
      <c r="H20" s="757"/>
      <c r="I20" s="757"/>
      <c r="J20" s="759"/>
      <c r="K20" s="477"/>
      <c r="L20" s="477"/>
      <c r="M20" s="477"/>
      <c r="N20" s="477"/>
      <c r="O20" s="477"/>
    </row>
    <row r="21" spans="1:15" s="273" customFormat="1" ht="18" customHeight="1">
      <c r="A21" s="757" t="s">
        <v>1485</v>
      </c>
      <c r="B21" s="758"/>
      <c r="C21" s="758"/>
      <c r="D21" s="758"/>
      <c r="E21" s="758"/>
      <c r="F21" s="751"/>
      <c r="G21" s="757"/>
      <c r="H21" s="757"/>
      <c r="I21" s="757"/>
      <c r="J21" s="759"/>
      <c r="K21" s="477"/>
      <c r="L21" s="477"/>
      <c r="M21" s="477"/>
      <c r="N21" s="477"/>
      <c r="O21" s="477"/>
    </row>
    <row r="22" spans="1:15" s="273" customFormat="1" ht="18" customHeight="1">
      <c r="A22" s="757" t="s">
        <v>1486</v>
      </c>
      <c r="B22" s="758"/>
      <c r="C22" s="758"/>
      <c r="D22" s="758"/>
      <c r="E22" s="758"/>
      <c r="F22" s="751"/>
      <c r="G22" s="757"/>
      <c r="H22" s="757"/>
      <c r="I22" s="757"/>
      <c r="J22" s="759"/>
      <c r="K22" s="477"/>
      <c r="L22" s="477"/>
      <c r="M22" s="477"/>
      <c r="N22" s="477"/>
      <c r="O22" s="477"/>
    </row>
    <row r="23" spans="1:15" s="273" customFormat="1" ht="13.5" customHeight="1">
      <c r="A23" s="114"/>
      <c r="B23" s="379"/>
      <c r="C23" s="379"/>
      <c r="D23" s="379"/>
      <c r="E23" s="379"/>
      <c r="F23" s="384"/>
      <c r="G23" s="176"/>
      <c r="H23" s="176"/>
      <c r="I23" s="176"/>
      <c r="J23" s="385"/>
      <c r="K23" s="379"/>
      <c r="L23" s="379"/>
      <c r="M23" s="379"/>
      <c r="N23" s="379"/>
      <c r="O23" s="379"/>
    </row>
    <row r="24" spans="1:15" s="273" customFormat="1" ht="40.5" customHeight="1">
      <c r="A24" s="111"/>
      <c r="B24" s="370"/>
      <c r="C24" s="370"/>
      <c r="D24" s="370"/>
      <c r="E24" s="370"/>
      <c r="F24" s="377"/>
      <c r="J24" s="374"/>
      <c r="K24" s="370"/>
      <c r="L24" s="375"/>
      <c r="M24" s="370"/>
      <c r="N24" s="370"/>
      <c r="O24" s="370"/>
    </row>
    <row r="25" spans="1:15" s="273" customFormat="1" ht="39" customHeight="1">
      <c r="A25" s="111"/>
      <c r="B25" s="375"/>
      <c r="C25" s="375"/>
      <c r="D25" s="375"/>
      <c r="E25" s="375"/>
      <c r="F25" s="377"/>
      <c r="J25" s="374"/>
      <c r="K25" s="386"/>
      <c r="L25" s="386"/>
      <c r="M25" s="386"/>
      <c r="N25" s="386"/>
      <c r="O25" s="386"/>
    </row>
    <row r="26" spans="1:15" s="273" customFormat="1" ht="12" customHeight="1">
      <c r="A26" s="111"/>
      <c r="B26" s="370"/>
      <c r="C26" s="370"/>
      <c r="D26" s="370"/>
      <c r="E26" s="370"/>
      <c r="F26" s="370"/>
      <c r="G26" s="370"/>
      <c r="J26" s="370"/>
      <c r="K26" s="370"/>
      <c r="L26" s="375"/>
      <c r="M26" s="370"/>
      <c r="N26" s="370"/>
      <c r="O26" s="370"/>
    </row>
    <row r="27" spans="1:15" s="273" customFormat="1" ht="9" customHeight="1">
      <c r="A27" s="111"/>
      <c r="B27" s="373"/>
      <c r="C27" s="373"/>
      <c r="D27" s="373"/>
      <c r="E27" s="373"/>
      <c r="F27" s="373"/>
      <c r="G27" s="373"/>
      <c r="J27" s="370"/>
      <c r="K27" s="373"/>
      <c r="L27" s="373"/>
      <c r="M27" s="373"/>
      <c r="N27" s="373"/>
      <c r="O27" s="373"/>
    </row>
    <row r="28" spans="1:15" s="273" customFormat="1" ht="9" customHeight="1">
      <c r="A28" s="111"/>
      <c r="B28" s="373"/>
      <c r="C28" s="373"/>
      <c r="D28" s="373"/>
      <c r="E28" s="373"/>
      <c r="F28" s="373"/>
      <c r="G28" s="373"/>
      <c r="J28" s="375"/>
      <c r="K28" s="373"/>
      <c r="L28" s="373"/>
      <c r="M28" s="373"/>
      <c r="N28" s="373"/>
      <c r="O28" s="373"/>
    </row>
    <row r="29" spans="1:15" s="273" customFormat="1" ht="9" customHeight="1">
      <c r="A29" s="111"/>
      <c r="B29" s="372"/>
      <c r="C29" s="372"/>
      <c r="D29" s="372"/>
      <c r="E29" s="372"/>
      <c r="F29" s="372"/>
      <c r="G29" s="376"/>
      <c r="J29" s="374"/>
      <c r="K29" s="372"/>
      <c r="L29" s="372"/>
      <c r="M29" s="372"/>
      <c r="N29" s="372"/>
      <c r="O29" s="372"/>
    </row>
    <row r="30" spans="1:15" s="273" customFormat="1" ht="9" customHeight="1">
      <c r="A30" s="111"/>
      <c r="B30" s="372"/>
      <c r="C30" s="372"/>
      <c r="D30" s="372"/>
      <c r="E30" s="372"/>
      <c r="F30" s="372"/>
      <c r="G30" s="376"/>
      <c r="J30" s="374"/>
      <c r="K30" s="372"/>
      <c r="L30" s="372"/>
      <c r="M30" s="372"/>
      <c r="N30" s="372"/>
      <c r="O30" s="372"/>
    </row>
    <row r="31" spans="1:15" s="273" customFormat="1" ht="9" customHeight="1">
      <c r="A31" s="111"/>
      <c r="B31" s="372"/>
      <c r="C31" s="372"/>
      <c r="D31" s="372"/>
      <c r="E31" s="372"/>
      <c r="F31" s="372"/>
      <c r="G31" s="376"/>
      <c r="J31" s="374"/>
      <c r="K31" s="372"/>
      <c r="L31" s="372"/>
      <c r="M31" s="372"/>
      <c r="N31" s="372"/>
      <c r="O31" s="372"/>
    </row>
    <row r="32" spans="1:15" s="273" customFormat="1" ht="9" customHeight="1">
      <c r="A32" s="111"/>
      <c r="B32" s="372"/>
      <c r="C32" s="372"/>
      <c r="D32" s="372"/>
      <c r="E32" s="372"/>
      <c r="F32" s="372"/>
      <c r="G32" s="376"/>
      <c r="J32" s="374"/>
      <c r="K32" s="372"/>
      <c r="L32" s="372"/>
      <c r="M32" s="372"/>
      <c r="N32" s="372"/>
      <c r="O32" s="372"/>
    </row>
    <row r="33" spans="1:15" s="273" customFormat="1" ht="9" customHeight="1">
      <c r="A33" s="111"/>
      <c r="B33" s="372"/>
      <c r="C33" s="372"/>
      <c r="D33" s="372"/>
      <c r="E33" s="372"/>
      <c r="F33" s="372"/>
      <c r="G33" s="376"/>
      <c r="J33" s="374"/>
      <c r="K33" s="372"/>
      <c r="L33" s="372"/>
      <c r="M33" s="372"/>
      <c r="N33" s="372"/>
      <c r="O33" s="372"/>
    </row>
    <row r="34" spans="1:15" s="273" customFormat="1" ht="9" customHeight="1">
      <c r="A34" s="111"/>
      <c r="B34" s="372"/>
      <c r="C34" s="372"/>
      <c r="D34" s="372"/>
      <c r="E34" s="372"/>
      <c r="F34" s="372"/>
      <c r="G34" s="376"/>
      <c r="J34" s="374"/>
      <c r="K34" s="372"/>
      <c r="L34" s="372"/>
      <c r="M34" s="372"/>
      <c r="N34" s="372"/>
      <c r="O34" s="372"/>
    </row>
    <row r="35" spans="1:15" s="273" customFormat="1" ht="9" customHeight="1">
      <c r="A35" s="111"/>
      <c r="B35" s="372"/>
      <c r="C35" s="372"/>
      <c r="D35" s="372"/>
      <c r="E35" s="372"/>
      <c r="F35" s="372"/>
      <c r="G35" s="376"/>
      <c r="J35" s="374"/>
      <c r="K35" s="372"/>
      <c r="L35" s="372"/>
      <c r="M35" s="372"/>
      <c r="N35" s="372"/>
      <c r="O35" s="372"/>
    </row>
    <row r="36" spans="1:15" s="273" customFormat="1" ht="9" customHeight="1">
      <c r="A36" s="111"/>
      <c r="B36" s="372"/>
      <c r="C36" s="372"/>
      <c r="D36" s="372"/>
      <c r="E36" s="372"/>
      <c r="F36" s="372"/>
      <c r="G36" s="376"/>
      <c r="J36" s="374"/>
      <c r="K36" s="372"/>
      <c r="L36" s="372"/>
      <c r="M36" s="372"/>
      <c r="N36" s="372"/>
      <c r="O36" s="372"/>
    </row>
    <row r="37" spans="1:15" s="273" customFormat="1" ht="9" customHeight="1">
      <c r="A37" s="111"/>
      <c r="B37" s="372"/>
      <c r="C37" s="372"/>
      <c r="D37" s="372"/>
      <c r="E37" s="372"/>
      <c r="F37" s="372"/>
      <c r="G37" s="376"/>
      <c r="J37" s="374"/>
      <c r="K37" s="372"/>
      <c r="L37" s="372"/>
      <c r="M37" s="372"/>
      <c r="N37" s="372"/>
      <c r="O37" s="372"/>
    </row>
    <row r="38" spans="1:15" s="273" customFormat="1" ht="9" customHeight="1">
      <c r="A38" s="111"/>
      <c r="B38" s="372"/>
      <c r="C38" s="372"/>
      <c r="D38" s="372"/>
      <c r="E38" s="372"/>
      <c r="F38" s="372"/>
      <c r="G38" s="376"/>
      <c r="J38" s="374"/>
      <c r="K38" s="372"/>
      <c r="L38" s="372"/>
      <c r="M38" s="372"/>
      <c r="N38" s="372"/>
      <c r="O38" s="372"/>
    </row>
    <row r="39" spans="1:15" s="273" customFormat="1" ht="9" customHeight="1">
      <c r="A39" s="111"/>
      <c r="B39" s="372"/>
      <c r="C39" s="372"/>
      <c r="D39" s="372"/>
      <c r="E39" s="372"/>
      <c r="F39" s="372"/>
      <c r="G39" s="376"/>
      <c r="J39" s="374"/>
      <c r="K39" s="372"/>
      <c r="L39" s="372"/>
      <c r="M39" s="372"/>
      <c r="N39" s="372"/>
      <c r="O39" s="372"/>
    </row>
    <row r="40" spans="1:15" s="273" customFormat="1" ht="9" customHeight="1">
      <c r="A40" s="111"/>
      <c r="B40" s="372"/>
      <c r="C40" s="372"/>
      <c r="D40" s="372"/>
      <c r="E40" s="372"/>
      <c r="F40" s="372"/>
      <c r="G40" s="376"/>
      <c r="J40" s="374"/>
      <c r="K40" s="372"/>
      <c r="L40" s="372"/>
      <c r="M40" s="372"/>
      <c r="N40" s="372"/>
      <c r="O40" s="372"/>
    </row>
    <row r="41" spans="1:15" s="273" customFormat="1" ht="9" customHeight="1">
      <c r="A41" s="111"/>
      <c r="B41" s="372"/>
      <c r="C41" s="372"/>
      <c r="D41" s="372"/>
      <c r="E41" s="372"/>
      <c r="F41" s="372"/>
      <c r="G41" s="376"/>
      <c r="J41" s="374"/>
      <c r="K41" s="372"/>
      <c r="L41" s="372"/>
      <c r="M41" s="372"/>
      <c r="N41" s="372"/>
      <c r="O41" s="372"/>
    </row>
    <row r="42" spans="1:15" s="273" customFormat="1" ht="9" customHeight="1">
      <c r="A42" s="111"/>
      <c r="B42" s="372"/>
      <c r="C42" s="372"/>
      <c r="D42" s="372"/>
      <c r="E42" s="372"/>
      <c r="F42" s="372"/>
      <c r="G42" s="376"/>
      <c r="J42" s="374"/>
      <c r="K42" s="372"/>
      <c r="L42" s="372"/>
      <c r="M42" s="386"/>
      <c r="N42" s="372"/>
      <c r="O42" s="372"/>
    </row>
    <row r="43" spans="1:15" s="273" customFormat="1" ht="9" customHeight="1">
      <c r="A43" s="111"/>
      <c r="B43" s="386"/>
      <c r="C43" s="386"/>
      <c r="D43" s="386"/>
      <c r="E43" s="386"/>
      <c r="F43" s="386"/>
      <c r="G43" s="378"/>
      <c r="J43" s="374"/>
      <c r="K43" s="386"/>
      <c r="L43" s="386"/>
      <c r="M43" s="386"/>
      <c r="N43" s="386"/>
      <c r="O43" s="386"/>
    </row>
    <row r="44" spans="1:15" s="176" customFormat="1" ht="9" customHeight="1">
      <c r="A44" s="114"/>
      <c r="B44" s="379"/>
      <c r="C44" s="379"/>
      <c r="D44" s="379"/>
      <c r="E44" s="379"/>
      <c r="F44" s="379"/>
      <c r="G44" s="379"/>
      <c r="H44" s="379"/>
      <c r="I44" s="379"/>
      <c r="J44" s="379"/>
      <c r="K44" s="379"/>
      <c r="L44" s="380"/>
      <c r="M44" s="387"/>
      <c r="N44" s="379"/>
      <c r="O44" s="379"/>
    </row>
    <row r="45" spans="1:15" s="179" customFormat="1" ht="9" customHeight="1">
      <c r="A45" s="113"/>
      <c r="B45" s="318"/>
      <c r="C45" s="318"/>
      <c r="D45" s="318"/>
      <c r="E45" s="318"/>
      <c r="F45" s="318"/>
      <c r="G45" s="318"/>
      <c r="H45" s="318"/>
      <c r="I45" s="318"/>
      <c r="J45" s="318"/>
      <c r="K45" s="318"/>
      <c r="L45" s="319"/>
      <c r="M45" s="320"/>
      <c r="N45" s="318"/>
      <c r="O45" s="318"/>
    </row>
    <row r="46" spans="1:15" s="75" customFormat="1" ht="9" customHeight="1">
      <c r="A46" s="29"/>
      <c r="B46" s="321"/>
      <c r="C46" s="321"/>
      <c r="D46" s="321"/>
      <c r="E46" s="322"/>
      <c r="F46" s="322"/>
      <c r="G46" s="322"/>
      <c r="H46" s="322"/>
      <c r="I46" s="322"/>
      <c r="J46" s="322"/>
      <c r="K46" s="322"/>
      <c r="L46" s="323"/>
      <c r="M46" s="324"/>
      <c r="N46" s="322"/>
      <c r="O46" s="322"/>
    </row>
    <row r="47" spans="1:15" s="75" customFormat="1" ht="9" customHeight="1">
      <c r="B47" s="322"/>
      <c r="C47" s="322"/>
      <c r="D47" s="322"/>
      <c r="E47" s="322"/>
      <c r="F47" s="322"/>
      <c r="G47" s="322"/>
      <c r="H47" s="322"/>
      <c r="I47" s="322"/>
      <c r="J47" s="322"/>
      <c r="K47" s="322"/>
      <c r="L47" s="323"/>
      <c r="M47" s="324"/>
      <c r="N47" s="322"/>
      <c r="O47" s="322"/>
    </row>
    <row r="48" spans="1:15" ht="9" customHeight="1">
      <c r="A48" s="75"/>
    </row>
    <row r="49" spans="1:1" ht="9" customHeight="1">
      <c r="A49" s="75"/>
    </row>
    <row r="50" spans="1:1" ht="9" customHeight="1">
      <c r="A50" s="75"/>
    </row>
  </sheetData>
  <mergeCells count="8">
    <mergeCell ref="J12:O12"/>
    <mergeCell ref="B12:G12"/>
    <mergeCell ref="A1:O1"/>
    <mergeCell ref="A2:O2"/>
    <mergeCell ref="A3:O3"/>
    <mergeCell ref="A4:O4"/>
    <mergeCell ref="B5:G5"/>
    <mergeCell ref="J5:O5"/>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8"/>
  <sheetViews>
    <sheetView showGridLines="0" zoomScaleNormal="100" workbookViewId="0">
      <selection activeCell="B9" sqref="B9"/>
    </sheetView>
  </sheetViews>
  <sheetFormatPr defaultColWidth="11.42578125" defaultRowHeight="15"/>
  <cols>
    <col min="1" max="1" width="75" style="314" customWidth="1"/>
    <col min="2" max="4" width="17.28515625" style="363" customWidth="1"/>
    <col min="5" max="5" width="17.28515625" style="43" customWidth="1"/>
    <col min="6" max="6" width="2.5703125" style="363" customWidth="1"/>
    <col min="7" max="256" width="9.140625" style="363" customWidth="1"/>
    <col min="257" max="257" width="75.5703125" style="363" customWidth="1"/>
    <col min="258" max="261" width="17.28515625" style="363" customWidth="1"/>
    <col min="262" max="262" width="2.5703125" style="363" customWidth="1"/>
    <col min="263" max="512" width="9.140625" style="363" customWidth="1"/>
    <col min="513" max="513" width="75.5703125" style="363" customWidth="1"/>
    <col min="514" max="517" width="17.28515625" style="363" customWidth="1"/>
    <col min="518" max="518" width="2.5703125" style="363" customWidth="1"/>
    <col min="519" max="768" width="9.140625" style="363" customWidth="1"/>
    <col min="769" max="769" width="75.5703125" style="363" customWidth="1"/>
    <col min="770" max="773" width="17.28515625" style="363" customWidth="1"/>
    <col min="774" max="774" width="2.5703125" style="363" customWidth="1"/>
    <col min="775" max="1024" width="9.140625" style="363" customWidth="1"/>
    <col min="1025" max="1025" width="75.5703125" style="363" customWidth="1"/>
    <col min="1026" max="1029" width="17.28515625" style="363" customWidth="1"/>
    <col min="1030" max="1030" width="2.5703125" style="363" customWidth="1"/>
    <col min="1031" max="1280" width="9.140625" style="363" customWidth="1"/>
    <col min="1281" max="1281" width="75.5703125" style="363" customWidth="1"/>
    <col min="1282" max="1285" width="17.28515625" style="363" customWidth="1"/>
    <col min="1286" max="1286" width="2.5703125" style="363" customWidth="1"/>
    <col min="1287" max="1536" width="9.140625" style="363" customWidth="1"/>
    <col min="1537" max="1537" width="75.5703125" style="363" customWidth="1"/>
    <col min="1538" max="1541" width="17.28515625" style="363" customWidth="1"/>
    <col min="1542" max="1542" width="2.5703125" style="363" customWidth="1"/>
    <col min="1543" max="1792" width="9.140625" style="363" customWidth="1"/>
    <col min="1793" max="1793" width="75.5703125" style="363" customWidth="1"/>
    <col min="1794" max="1797" width="17.28515625" style="363" customWidth="1"/>
    <col min="1798" max="1798" width="2.5703125" style="363" customWidth="1"/>
    <col min="1799" max="2048" width="9.140625" style="363" customWidth="1"/>
    <col min="2049" max="2049" width="75.5703125" style="363" customWidth="1"/>
    <col min="2050" max="2053" width="17.28515625" style="363" customWidth="1"/>
    <col min="2054" max="2054" width="2.5703125" style="363" customWidth="1"/>
    <col min="2055" max="2304" width="9.140625" style="363" customWidth="1"/>
    <col min="2305" max="2305" width="75.5703125" style="363" customWidth="1"/>
    <col min="2306" max="2309" width="17.28515625" style="363" customWidth="1"/>
    <col min="2310" max="2310" width="2.5703125" style="363" customWidth="1"/>
    <col min="2311" max="2560" width="9.140625" style="363" customWidth="1"/>
    <col min="2561" max="2561" width="75.5703125" style="363" customWidth="1"/>
    <col min="2562" max="2565" width="17.28515625" style="363" customWidth="1"/>
    <col min="2566" max="2566" width="2.5703125" style="363" customWidth="1"/>
    <col min="2567" max="2816" width="9.140625" style="363" customWidth="1"/>
    <col min="2817" max="2817" width="75.5703125" style="363" customWidth="1"/>
    <col min="2818" max="2821" width="17.28515625" style="363" customWidth="1"/>
    <col min="2822" max="2822" width="2.5703125" style="363" customWidth="1"/>
    <col min="2823" max="3072" width="9.140625" style="363" customWidth="1"/>
    <col min="3073" max="3073" width="75.5703125" style="363" customWidth="1"/>
    <col min="3074" max="3077" width="17.28515625" style="363" customWidth="1"/>
    <col min="3078" max="3078" width="2.5703125" style="363" customWidth="1"/>
    <col min="3079" max="3328" width="9.140625" style="363" customWidth="1"/>
    <col min="3329" max="3329" width="75.5703125" style="363" customWidth="1"/>
    <col min="3330" max="3333" width="17.28515625" style="363" customWidth="1"/>
    <col min="3334" max="3334" width="2.5703125" style="363" customWidth="1"/>
    <col min="3335" max="3584" width="9.140625" style="363" customWidth="1"/>
    <col min="3585" max="3585" width="75.5703125" style="363" customWidth="1"/>
    <col min="3586" max="3589" width="17.28515625" style="363" customWidth="1"/>
    <col min="3590" max="3590" width="2.5703125" style="363" customWidth="1"/>
    <col min="3591" max="3840" width="9.140625" style="363" customWidth="1"/>
    <col min="3841" max="3841" width="75.5703125" style="363" customWidth="1"/>
    <col min="3842" max="3845" width="17.28515625" style="363" customWidth="1"/>
    <col min="3846" max="3846" width="2.5703125" style="363" customWidth="1"/>
    <col min="3847" max="4096" width="9.140625" style="363" customWidth="1"/>
    <col min="4097" max="4097" width="75.5703125" style="363" customWidth="1"/>
    <col min="4098" max="4101" width="17.28515625" style="363" customWidth="1"/>
    <col min="4102" max="4102" width="2.5703125" style="363" customWidth="1"/>
    <col min="4103" max="4352" width="9.140625" style="363" customWidth="1"/>
    <col min="4353" max="4353" width="75.5703125" style="363" customWidth="1"/>
    <col min="4354" max="4357" width="17.28515625" style="363" customWidth="1"/>
    <col min="4358" max="4358" width="2.5703125" style="363" customWidth="1"/>
    <col min="4359" max="4608" width="9.140625" style="363" customWidth="1"/>
    <col min="4609" max="4609" width="75.5703125" style="363" customWidth="1"/>
    <col min="4610" max="4613" width="17.28515625" style="363" customWidth="1"/>
    <col min="4614" max="4614" width="2.5703125" style="363" customWidth="1"/>
    <col min="4615" max="4864" width="9.140625" style="363" customWidth="1"/>
    <col min="4865" max="4865" width="75.5703125" style="363" customWidth="1"/>
    <col min="4866" max="4869" width="17.28515625" style="363" customWidth="1"/>
    <col min="4870" max="4870" width="2.5703125" style="363" customWidth="1"/>
    <col min="4871" max="5120" width="9.140625" style="363" customWidth="1"/>
    <col min="5121" max="5121" width="75.5703125" style="363" customWidth="1"/>
    <col min="5122" max="5125" width="17.28515625" style="363" customWidth="1"/>
    <col min="5126" max="5126" width="2.5703125" style="363" customWidth="1"/>
    <col min="5127" max="5376" width="9.140625" style="363" customWidth="1"/>
    <col min="5377" max="5377" width="75.5703125" style="363" customWidth="1"/>
    <col min="5378" max="5381" width="17.28515625" style="363" customWidth="1"/>
    <col min="5382" max="5382" width="2.5703125" style="363" customWidth="1"/>
    <col min="5383" max="5632" width="9.140625" style="363" customWidth="1"/>
    <col min="5633" max="5633" width="75.5703125" style="363" customWidth="1"/>
    <col min="5634" max="5637" width="17.28515625" style="363" customWidth="1"/>
    <col min="5638" max="5638" width="2.5703125" style="363" customWidth="1"/>
    <col min="5639" max="5888" width="9.140625" style="363" customWidth="1"/>
    <col min="5889" max="5889" width="75.5703125" style="363" customWidth="1"/>
    <col min="5890" max="5893" width="17.28515625" style="363" customWidth="1"/>
    <col min="5894" max="5894" width="2.5703125" style="363" customWidth="1"/>
    <col min="5895" max="6144" width="9.140625" style="363" customWidth="1"/>
    <col min="6145" max="6145" width="75.5703125" style="363" customWidth="1"/>
    <col min="6146" max="6149" width="17.28515625" style="363" customWidth="1"/>
    <col min="6150" max="6150" width="2.5703125" style="363" customWidth="1"/>
    <col min="6151" max="6400" width="9.140625" style="363" customWidth="1"/>
    <col min="6401" max="6401" width="75.5703125" style="363" customWidth="1"/>
    <col min="6402" max="6405" width="17.28515625" style="363" customWidth="1"/>
    <col min="6406" max="6406" width="2.5703125" style="363" customWidth="1"/>
    <col min="6407" max="6656" width="9.140625" style="363" customWidth="1"/>
    <col min="6657" max="6657" width="75.5703125" style="363" customWidth="1"/>
    <col min="6658" max="6661" width="17.28515625" style="363" customWidth="1"/>
    <col min="6662" max="6662" width="2.5703125" style="363" customWidth="1"/>
    <col min="6663" max="6912" width="9.140625" style="363" customWidth="1"/>
    <col min="6913" max="6913" width="75.5703125" style="363" customWidth="1"/>
    <col min="6914" max="6917" width="17.28515625" style="363" customWidth="1"/>
    <col min="6918" max="6918" width="2.5703125" style="363" customWidth="1"/>
    <col min="6919" max="7168" width="9.140625" style="363" customWidth="1"/>
    <col min="7169" max="7169" width="75.5703125" style="363" customWidth="1"/>
    <col min="7170" max="7173" width="17.28515625" style="363" customWidth="1"/>
    <col min="7174" max="7174" width="2.5703125" style="363" customWidth="1"/>
    <col min="7175" max="7424" width="9.140625" style="363" customWidth="1"/>
    <col min="7425" max="7425" width="75.5703125" style="363" customWidth="1"/>
    <col min="7426" max="7429" width="17.28515625" style="363" customWidth="1"/>
    <col min="7430" max="7430" width="2.5703125" style="363" customWidth="1"/>
    <col min="7431" max="7680" width="9.140625" style="363" customWidth="1"/>
    <col min="7681" max="7681" width="75.5703125" style="363" customWidth="1"/>
    <col min="7682" max="7685" width="17.28515625" style="363" customWidth="1"/>
    <col min="7686" max="7686" width="2.5703125" style="363" customWidth="1"/>
    <col min="7687" max="7936" width="9.140625" style="363" customWidth="1"/>
    <col min="7937" max="7937" width="75.5703125" style="363" customWidth="1"/>
    <col min="7938" max="7941" width="17.28515625" style="363" customWidth="1"/>
    <col min="7942" max="7942" width="2.5703125" style="363" customWidth="1"/>
    <col min="7943" max="8192" width="9.140625" style="363" customWidth="1"/>
    <col min="8193" max="8193" width="75.5703125" style="363" customWidth="1"/>
    <col min="8194" max="8197" width="17.28515625" style="363" customWidth="1"/>
    <col min="8198" max="8198" width="2.5703125" style="363" customWidth="1"/>
    <col min="8199" max="8448" width="9.140625" style="363" customWidth="1"/>
    <col min="8449" max="8449" width="75.5703125" style="363" customWidth="1"/>
    <col min="8450" max="8453" width="17.28515625" style="363" customWidth="1"/>
    <col min="8454" max="8454" width="2.5703125" style="363" customWidth="1"/>
    <col min="8455" max="8704" width="9.140625" style="363" customWidth="1"/>
    <col min="8705" max="8705" width="75.5703125" style="363" customWidth="1"/>
    <col min="8706" max="8709" width="17.28515625" style="363" customWidth="1"/>
    <col min="8710" max="8710" width="2.5703125" style="363" customWidth="1"/>
    <col min="8711" max="8960" width="9.140625" style="363" customWidth="1"/>
    <col min="8961" max="8961" width="75.5703125" style="363" customWidth="1"/>
    <col min="8962" max="8965" width="17.28515625" style="363" customWidth="1"/>
    <col min="8966" max="8966" width="2.5703125" style="363" customWidth="1"/>
    <col min="8967" max="9216" width="9.140625" style="363" customWidth="1"/>
    <col min="9217" max="9217" width="75.5703125" style="363" customWidth="1"/>
    <col min="9218" max="9221" width="17.28515625" style="363" customWidth="1"/>
    <col min="9222" max="9222" width="2.5703125" style="363" customWidth="1"/>
    <col min="9223" max="9472" width="9.140625" style="363" customWidth="1"/>
    <col min="9473" max="9473" width="75.5703125" style="363" customWidth="1"/>
    <col min="9474" max="9477" width="17.28515625" style="363" customWidth="1"/>
    <col min="9478" max="9478" width="2.5703125" style="363" customWidth="1"/>
    <col min="9479" max="9728" width="9.140625" style="363" customWidth="1"/>
    <col min="9729" max="9729" width="75.5703125" style="363" customWidth="1"/>
    <col min="9730" max="9733" width="17.28515625" style="363" customWidth="1"/>
    <col min="9734" max="9734" width="2.5703125" style="363" customWidth="1"/>
    <col min="9735" max="9984" width="9.140625" style="363" customWidth="1"/>
    <col min="9985" max="9985" width="75.5703125" style="363" customWidth="1"/>
    <col min="9986" max="9989" width="17.28515625" style="363" customWidth="1"/>
    <col min="9990" max="9990" width="2.5703125" style="363" customWidth="1"/>
    <col min="9991" max="10240" width="9.140625" style="363" customWidth="1"/>
    <col min="10241" max="10241" width="75.5703125" style="363" customWidth="1"/>
    <col min="10242" max="10245" width="17.28515625" style="363" customWidth="1"/>
    <col min="10246" max="10246" width="2.5703125" style="363" customWidth="1"/>
    <col min="10247" max="10496" width="9.140625" style="363" customWidth="1"/>
    <col min="10497" max="10497" width="75.5703125" style="363" customWidth="1"/>
    <col min="10498" max="10501" width="17.28515625" style="363" customWidth="1"/>
    <col min="10502" max="10502" width="2.5703125" style="363" customWidth="1"/>
    <col min="10503" max="10752" width="9.140625" style="363" customWidth="1"/>
    <col min="10753" max="10753" width="75.5703125" style="363" customWidth="1"/>
    <col min="10754" max="10757" width="17.28515625" style="363" customWidth="1"/>
    <col min="10758" max="10758" width="2.5703125" style="363" customWidth="1"/>
    <col min="10759" max="11008" width="9.140625" style="363" customWidth="1"/>
    <col min="11009" max="11009" width="75.5703125" style="363" customWidth="1"/>
    <col min="11010" max="11013" width="17.28515625" style="363" customWidth="1"/>
    <col min="11014" max="11014" width="2.5703125" style="363" customWidth="1"/>
    <col min="11015" max="11264" width="9.140625" style="363" customWidth="1"/>
    <col min="11265" max="11265" width="75.5703125" style="363" customWidth="1"/>
    <col min="11266" max="11269" width="17.28515625" style="363" customWidth="1"/>
    <col min="11270" max="11270" width="2.5703125" style="363" customWidth="1"/>
    <col min="11271" max="11520" width="9.140625" style="363" customWidth="1"/>
    <col min="11521" max="11521" width="75.5703125" style="363" customWidth="1"/>
    <col min="11522" max="11525" width="17.28515625" style="363" customWidth="1"/>
    <col min="11526" max="11526" width="2.5703125" style="363" customWidth="1"/>
    <col min="11527" max="11776" width="9.140625" style="363" customWidth="1"/>
    <col min="11777" max="11777" width="75.5703125" style="363" customWidth="1"/>
    <col min="11778" max="11781" width="17.28515625" style="363" customWidth="1"/>
    <col min="11782" max="11782" width="2.5703125" style="363" customWidth="1"/>
    <col min="11783" max="12032" width="9.140625" style="363" customWidth="1"/>
    <col min="12033" max="12033" width="75.5703125" style="363" customWidth="1"/>
    <col min="12034" max="12037" width="17.28515625" style="363" customWidth="1"/>
    <col min="12038" max="12038" width="2.5703125" style="363" customWidth="1"/>
    <col min="12039" max="12288" width="9.140625" style="363" customWidth="1"/>
    <col min="12289" max="12289" width="75.5703125" style="363" customWidth="1"/>
    <col min="12290" max="12293" width="17.28515625" style="363" customWidth="1"/>
    <col min="12294" max="12294" width="2.5703125" style="363" customWidth="1"/>
    <col min="12295" max="12544" width="9.140625" style="363" customWidth="1"/>
    <col min="12545" max="12545" width="75.5703125" style="363" customWidth="1"/>
    <col min="12546" max="12549" width="17.28515625" style="363" customWidth="1"/>
    <col min="12550" max="12550" width="2.5703125" style="363" customWidth="1"/>
    <col min="12551" max="12800" width="9.140625" style="363" customWidth="1"/>
    <col min="12801" max="12801" width="75.5703125" style="363" customWidth="1"/>
    <col min="12802" max="12805" width="17.28515625" style="363" customWidth="1"/>
    <col min="12806" max="12806" width="2.5703125" style="363" customWidth="1"/>
    <col min="12807" max="13056" width="9.140625" style="363" customWidth="1"/>
    <col min="13057" max="13057" width="75.5703125" style="363" customWidth="1"/>
    <col min="13058" max="13061" width="17.28515625" style="363" customWidth="1"/>
    <col min="13062" max="13062" width="2.5703125" style="363" customWidth="1"/>
    <col min="13063" max="13312" width="9.140625" style="363" customWidth="1"/>
    <col min="13313" max="13313" width="75.5703125" style="363" customWidth="1"/>
    <col min="13314" max="13317" width="17.28515625" style="363" customWidth="1"/>
    <col min="13318" max="13318" width="2.5703125" style="363" customWidth="1"/>
    <col min="13319" max="13568" width="9.140625" style="363" customWidth="1"/>
    <col min="13569" max="13569" width="75.5703125" style="363" customWidth="1"/>
    <col min="13570" max="13573" width="17.28515625" style="363" customWidth="1"/>
    <col min="13574" max="13574" width="2.5703125" style="363" customWidth="1"/>
    <col min="13575" max="13824" width="9.140625" style="363" customWidth="1"/>
    <col min="13825" max="13825" width="75.5703125" style="363" customWidth="1"/>
    <col min="13826" max="13829" width="17.28515625" style="363" customWidth="1"/>
    <col min="13830" max="13830" width="2.5703125" style="363" customWidth="1"/>
    <col min="13831" max="14080" width="9.140625" style="363" customWidth="1"/>
    <col min="14081" max="14081" width="75.5703125" style="363" customWidth="1"/>
    <col min="14082" max="14085" width="17.28515625" style="363" customWidth="1"/>
    <col min="14086" max="14086" width="2.5703125" style="363" customWidth="1"/>
    <col min="14087" max="14336" width="9.140625" style="363" customWidth="1"/>
    <col min="14337" max="14337" width="75.5703125" style="363" customWidth="1"/>
    <col min="14338" max="14341" width="17.28515625" style="363" customWidth="1"/>
    <col min="14342" max="14342" width="2.5703125" style="363" customWidth="1"/>
    <col min="14343" max="14592" width="9.140625" style="363" customWidth="1"/>
    <col min="14593" max="14593" width="75.5703125" style="363" customWidth="1"/>
    <col min="14594" max="14597" width="17.28515625" style="363" customWidth="1"/>
    <col min="14598" max="14598" width="2.5703125" style="363" customWidth="1"/>
    <col min="14599" max="14848" width="9.140625" style="363" customWidth="1"/>
    <col min="14849" max="14849" width="75.5703125" style="363" customWidth="1"/>
    <col min="14850" max="14853" width="17.28515625" style="363" customWidth="1"/>
    <col min="14854" max="14854" width="2.5703125" style="363" customWidth="1"/>
    <col min="14855" max="15104" width="9.140625" style="363" customWidth="1"/>
    <col min="15105" max="15105" width="75.5703125" style="363" customWidth="1"/>
    <col min="15106" max="15109" width="17.28515625" style="363" customWidth="1"/>
    <col min="15110" max="15110" width="2.5703125" style="363" customWidth="1"/>
    <col min="15111" max="15360" width="9.140625" style="363" customWidth="1"/>
    <col min="15361" max="15361" width="75.5703125" style="363" customWidth="1"/>
    <col min="15362" max="15365" width="17.28515625" style="363" customWidth="1"/>
    <col min="15366" max="15366" width="2.5703125" style="363" customWidth="1"/>
    <col min="15367" max="15616" width="9.140625" style="363" customWidth="1"/>
    <col min="15617" max="15617" width="75.5703125" style="363" customWidth="1"/>
    <col min="15618" max="15621" width="17.28515625" style="363" customWidth="1"/>
    <col min="15622" max="15622" width="2.5703125" style="363" customWidth="1"/>
    <col min="15623" max="15872" width="9.140625" style="363" customWidth="1"/>
    <col min="15873" max="15873" width="75.5703125" style="363" customWidth="1"/>
    <col min="15874" max="15877" width="17.28515625" style="363" customWidth="1"/>
    <col min="15878" max="15878" width="2.5703125" style="363" customWidth="1"/>
    <col min="15879" max="16128" width="9.140625" style="363" customWidth="1"/>
    <col min="16129" max="16129" width="75.5703125" style="363" customWidth="1"/>
    <col min="16130" max="16133" width="17.28515625" style="363" customWidth="1"/>
    <col min="16134" max="16134" width="2.5703125" style="363" customWidth="1"/>
    <col min="16135" max="16384" width="9.140625" style="363" customWidth="1"/>
  </cols>
  <sheetData>
    <row r="1" spans="1:5" s="33" customFormat="1" ht="24" customHeight="1">
      <c r="A1" s="1175" t="s">
        <v>985</v>
      </c>
      <c r="B1" s="1175"/>
      <c r="C1" s="1175"/>
      <c r="D1" s="1175"/>
      <c r="E1" s="1175"/>
    </row>
    <row r="2" spans="1:5" s="33" customFormat="1" ht="24" customHeight="1">
      <c r="A2" s="1175" t="s">
        <v>713</v>
      </c>
      <c r="B2" s="1175"/>
      <c r="C2" s="1175"/>
      <c r="D2" s="1175"/>
      <c r="E2" s="1175"/>
    </row>
    <row r="3" spans="1:5" s="33" customFormat="1" ht="24" customHeight="1">
      <c r="A3" s="1175" t="s">
        <v>1396</v>
      </c>
      <c r="B3" s="1175"/>
      <c r="C3" s="1175"/>
      <c r="D3" s="1175"/>
      <c r="E3" s="1175"/>
    </row>
    <row r="4" spans="1:5" s="34" customFormat="1" ht="24" customHeight="1">
      <c r="A4" s="1176" t="s">
        <v>1223</v>
      </c>
      <c r="B4" s="1176"/>
      <c r="C4" s="1176"/>
      <c r="D4" s="1176"/>
      <c r="E4" s="1176"/>
    </row>
    <row r="5" spans="1:5" ht="2.25" customHeight="1" thickBot="1">
      <c r="A5" s="544"/>
      <c r="B5" s="545"/>
      <c r="C5" s="545"/>
      <c r="D5" s="545"/>
      <c r="E5" s="546"/>
    </row>
    <row r="6" spans="1:5" ht="14.25" hidden="1" customHeight="1" thickBot="1">
      <c r="A6" s="547"/>
      <c r="B6" s="548"/>
      <c r="C6" s="549"/>
      <c r="D6" s="549"/>
      <c r="E6" s="550"/>
    </row>
    <row r="7" spans="1:5" ht="24" customHeight="1" thickTop="1" thickBot="1">
      <c r="A7" s="760" t="s">
        <v>714</v>
      </c>
      <c r="B7" s="761" t="s">
        <v>989</v>
      </c>
      <c r="C7" s="761" t="s">
        <v>990</v>
      </c>
      <c r="D7" s="762" t="s">
        <v>300</v>
      </c>
      <c r="E7" s="761" t="s">
        <v>715</v>
      </c>
    </row>
    <row r="8" spans="1:5" ht="24" customHeight="1" thickTop="1">
      <c r="A8" s="763" t="s">
        <v>716</v>
      </c>
      <c r="B8" s="764">
        <v>0</v>
      </c>
      <c r="C8" s="764">
        <v>0</v>
      </c>
      <c r="D8" s="764">
        <v>0</v>
      </c>
      <c r="E8" s="765">
        <v>0</v>
      </c>
    </row>
    <row r="9" spans="1:5" ht="24" customHeight="1">
      <c r="A9" s="763" t="s">
        <v>717</v>
      </c>
      <c r="B9" s="764">
        <v>40896.458170000005</v>
      </c>
      <c r="C9" s="764">
        <v>15887.25325</v>
      </c>
      <c r="D9" s="764">
        <v>56783.711420000007</v>
      </c>
      <c r="E9" s="765">
        <v>1.5340575458504237E-2</v>
      </c>
    </row>
    <row r="10" spans="1:5" ht="24" customHeight="1">
      <c r="A10" s="763" t="s">
        <v>718</v>
      </c>
      <c r="B10" s="764">
        <v>1856925.13604</v>
      </c>
      <c r="C10" s="764">
        <v>220250</v>
      </c>
      <c r="D10" s="764">
        <v>2077175.13604</v>
      </c>
      <c r="E10" s="765">
        <v>0.56116553705447136</v>
      </c>
    </row>
    <row r="11" spans="1:5" ht="24" customHeight="1">
      <c r="A11" s="763" t="s">
        <v>719</v>
      </c>
      <c r="B11" s="764">
        <v>203036.78844999999</v>
      </c>
      <c r="C11" s="764">
        <v>349392.89663999999</v>
      </c>
      <c r="D11" s="764">
        <v>552429.68509000004</v>
      </c>
      <c r="E11" s="765">
        <v>0.14924331393132592</v>
      </c>
    </row>
    <row r="12" spans="1:5" ht="24" customHeight="1">
      <c r="A12" s="763" t="s">
        <v>720</v>
      </c>
      <c r="B12" s="764">
        <v>147946.67019999999</v>
      </c>
      <c r="C12" s="764">
        <v>70986.8747</v>
      </c>
      <c r="D12" s="764">
        <v>218933.54489999998</v>
      </c>
      <c r="E12" s="765">
        <v>5.9146654594214171E-2</v>
      </c>
    </row>
    <row r="13" spans="1:5" ht="24" customHeight="1">
      <c r="A13" s="763" t="s">
        <v>721</v>
      </c>
      <c r="B13" s="764">
        <v>126444.22418999999</v>
      </c>
      <c r="C13" s="764">
        <v>95562.022849999994</v>
      </c>
      <c r="D13" s="764">
        <v>222006.24703999999</v>
      </c>
      <c r="E13" s="765">
        <v>5.9976769742756141E-2</v>
      </c>
    </row>
    <row r="14" spans="1:5" ht="24" customHeight="1">
      <c r="A14" s="763" t="s">
        <v>722</v>
      </c>
      <c r="B14" s="764">
        <v>36198.37139</v>
      </c>
      <c r="C14" s="764">
        <v>32769.275820000003</v>
      </c>
      <c r="D14" s="764">
        <v>68967.647209999996</v>
      </c>
      <c r="E14" s="765">
        <v>1.8632163515959626E-2</v>
      </c>
    </row>
    <row r="15" spans="1:5" ht="24" customHeight="1">
      <c r="A15" s="763" t="s">
        <v>723</v>
      </c>
      <c r="B15" s="764">
        <v>35525.014710000003</v>
      </c>
      <c r="C15" s="764">
        <v>24635.65496</v>
      </c>
      <c r="D15" s="764">
        <v>60160.669670000003</v>
      </c>
      <c r="E15" s="765">
        <v>1.625288783750976E-2</v>
      </c>
    </row>
    <row r="16" spans="1:5" ht="24" customHeight="1">
      <c r="A16" s="763" t="s">
        <v>724</v>
      </c>
      <c r="B16" s="764">
        <v>29220.241730000002</v>
      </c>
      <c r="C16" s="764">
        <v>14599.047189999999</v>
      </c>
      <c r="D16" s="764">
        <v>43819.288919999999</v>
      </c>
      <c r="E16" s="765">
        <v>1.1838132651161929E-2</v>
      </c>
    </row>
    <row r="17" spans="1:5" ht="24" customHeight="1">
      <c r="A17" s="763" t="s">
        <v>725</v>
      </c>
      <c r="B17" s="764">
        <v>53637.85628</v>
      </c>
      <c r="C17" s="764">
        <v>18098.34892</v>
      </c>
      <c r="D17" s="764">
        <v>71736.205199999997</v>
      </c>
      <c r="E17" s="765">
        <v>1.9380111680930769E-2</v>
      </c>
    </row>
    <row r="18" spans="1:5" ht="24" customHeight="1">
      <c r="A18" s="763" t="s">
        <v>726</v>
      </c>
      <c r="B18" s="764">
        <v>81864.895560000004</v>
      </c>
      <c r="C18" s="764">
        <v>18837.682359999999</v>
      </c>
      <c r="D18" s="764">
        <v>100702.57792000001</v>
      </c>
      <c r="E18" s="765">
        <v>2.7205609792239654E-2</v>
      </c>
    </row>
    <row r="19" spans="1:5" ht="24" customHeight="1">
      <c r="A19" s="763" t="s">
        <v>727</v>
      </c>
      <c r="B19" s="764">
        <v>124108.75114000001</v>
      </c>
      <c r="C19" s="764">
        <v>17759.603480000002</v>
      </c>
      <c r="D19" s="764">
        <v>141868.35462</v>
      </c>
      <c r="E19" s="765">
        <v>3.8326874816699816E-2</v>
      </c>
    </row>
    <row r="20" spans="1:5" ht="24" customHeight="1">
      <c r="A20" s="763" t="s">
        <v>728</v>
      </c>
      <c r="B20" s="764">
        <v>25435.420819999999</v>
      </c>
      <c r="C20" s="764">
        <v>3370.0556900000001</v>
      </c>
      <c r="D20" s="764">
        <v>28805.47651</v>
      </c>
      <c r="E20" s="765">
        <v>7.7820307086194727E-3</v>
      </c>
    </row>
    <row r="21" spans="1:5" ht="24" customHeight="1" thickBot="1">
      <c r="A21" s="763" t="s">
        <v>729</v>
      </c>
      <c r="B21" s="764">
        <v>54130.453799999996</v>
      </c>
      <c r="C21" s="764">
        <v>4018.2467000000001</v>
      </c>
      <c r="D21" s="764">
        <v>58148.700499999999</v>
      </c>
      <c r="E21" s="765">
        <v>1.5709338215607129E-2</v>
      </c>
    </row>
    <row r="22" spans="1:5" ht="24" customHeight="1" thickTop="1" thickBot="1">
      <c r="A22" s="760" t="s">
        <v>6</v>
      </c>
      <c r="B22" s="766">
        <v>2815370.2824799996</v>
      </c>
      <c r="C22" s="766">
        <v>886166.9625599999</v>
      </c>
      <c r="D22" s="766">
        <v>3701537.24504</v>
      </c>
      <c r="E22" s="767">
        <v>1</v>
      </c>
    </row>
    <row r="23" spans="1:5" ht="24" customHeight="1" thickTop="1" thickBot="1">
      <c r="A23" s="768" t="s">
        <v>730</v>
      </c>
      <c r="B23" s="765">
        <v>0.76059488155969535</v>
      </c>
      <c r="C23" s="765">
        <v>0.23940511844030457</v>
      </c>
      <c r="D23" s="765">
        <v>1</v>
      </c>
      <c r="E23" s="559"/>
    </row>
    <row r="24" spans="1:5" ht="24" customHeight="1" thickTop="1" thickBot="1">
      <c r="A24" s="769" t="s">
        <v>731</v>
      </c>
      <c r="B24" s="761" t="s">
        <v>989</v>
      </c>
      <c r="C24" s="761" t="s">
        <v>990</v>
      </c>
      <c r="D24" s="762" t="s">
        <v>300</v>
      </c>
      <c r="E24" s="761" t="s">
        <v>634</v>
      </c>
    </row>
    <row r="25" spans="1:5" ht="24" customHeight="1" thickTop="1">
      <c r="A25" s="763" t="s">
        <v>716</v>
      </c>
      <c r="B25" s="764">
        <v>0</v>
      </c>
      <c r="C25" s="764">
        <v>0</v>
      </c>
      <c r="D25" s="764">
        <v>0</v>
      </c>
      <c r="E25" s="765">
        <v>0</v>
      </c>
    </row>
    <row r="26" spans="1:5" ht="24" customHeight="1">
      <c r="A26" s="763" t="s">
        <v>717</v>
      </c>
      <c r="B26" s="764">
        <v>4</v>
      </c>
      <c r="C26" s="764">
        <v>2</v>
      </c>
      <c r="D26" s="764">
        <v>6</v>
      </c>
      <c r="E26" s="765">
        <v>1.413194526226535E-5</v>
      </c>
    </row>
    <row r="27" spans="1:5" ht="24" customHeight="1">
      <c r="A27" s="763" t="s">
        <v>718</v>
      </c>
      <c r="B27" s="764">
        <v>362</v>
      </c>
      <c r="C27" s="764">
        <v>53</v>
      </c>
      <c r="D27" s="764">
        <v>415</v>
      </c>
      <c r="E27" s="765">
        <v>9.774595473066867E-4</v>
      </c>
    </row>
    <row r="28" spans="1:5" ht="24" customHeight="1">
      <c r="A28" s="763" t="s">
        <v>719</v>
      </c>
      <c r="B28" s="764">
        <v>91</v>
      </c>
      <c r="C28" s="764">
        <v>155</v>
      </c>
      <c r="D28" s="764">
        <v>246</v>
      </c>
      <c r="E28" s="765">
        <v>5.7940975575287935E-4</v>
      </c>
    </row>
    <row r="29" spans="1:5" ht="24" customHeight="1">
      <c r="A29" s="763" t="s">
        <v>720</v>
      </c>
      <c r="B29" s="764">
        <v>146</v>
      </c>
      <c r="C29" s="764">
        <v>76</v>
      </c>
      <c r="D29" s="764">
        <v>222</v>
      </c>
      <c r="E29" s="765">
        <v>5.2288197470381798E-4</v>
      </c>
    </row>
    <row r="30" spans="1:5" ht="24" customHeight="1">
      <c r="A30" s="763" t="s">
        <v>721</v>
      </c>
      <c r="B30" s="764">
        <v>255</v>
      </c>
      <c r="C30" s="764">
        <v>191</v>
      </c>
      <c r="D30" s="764">
        <v>446</v>
      </c>
      <c r="E30" s="765">
        <v>1.050474597828391E-3</v>
      </c>
    </row>
    <row r="31" spans="1:5" ht="24" customHeight="1">
      <c r="A31" s="763" t="s">
        <v>722</v>
      </c>
      <c r="B31" s="764">
        <v>140</v>
      </c>
      <c r="C31" s="764">
        <v>122</v>
      </c>
      <c r="D31" s="764">
        <v>262</v>
      </c>
      <c r="E31" s="765">
        <v>6.1709494311892031E-4</v>
      </c>
    </row>
    <row r="32" spans="1:5" ht="24" customHeight="1">
      <c r="A32" s="763" t="s">
        <v>723</v>
      </c>
      <c r="B32" s="764">
        <v>214</v>
      </c>
      <c r="C32" s="764">
        <v>148</v>
      </c>
      <c r="D32" s="764">
        <v>362</v>
      </c>
      <c r="E32" s="765">
        <v>8.5262736415667618E-4</v>
      </c>
    </row>
    <row r="33" spans="1:5" ht="24" customHeight="1">
      <c r="A33" s="763" t="s">
        <v>724</v>
      </c>
      <c r="B33" s="764">
        <v>249</v>
      </c>
      <c r="C33" s="764">
        <v>122</v>
      </c>
      <c r="D33" s="764">
        <v>371</v>
      </c>
      <c r="E33" s="765">
        <v>8.7382528205007422E-4</v>
      </c>
    </row>
    <row r="34" spans="1:5" ht="24" customHeight="1">
      <c r="A34" s="763" t="s">
        <v>725</v>
      </c>
      <c r="B34" s="764">
        <v>658</v>
      </c>
      <c r="C34" s="764">
        <v>212</v>
      </c>
      <c r="D34" s="764">
        <v>870</v>
      </c>
      <c r="E34" s="765">
        <v>2.0491320630284761E-3</v>
      </c>
    </row>
    <row r="35" spans="1:5" ht="24" customHeight="1">
      <c r="A35" s="763" t="s">
        <v>726</v>
      </c>
      <c r="B35" s="764">
        <v>1719</v>
      </c>
      <c r="C35" s="764">
        <v>378</v>
      </c>
      <c r="D35" s="764">
        <v>2097</v>
      </c>
      <c r="E35" s="765">
        <v>4.9391148691617405E-3</v>
      </c>
    </row>
    <row r="36" spans="1:5" ht="24" customHeight="1">
      <c r="A36" s="763" t="s">
        <v>727</v>
      </c>
      <c r="B36" s="764">
        <v>8082</v>
      </c>
      <c r="C36" s="764">
        <v>1108</v>
      </c>
      <c r="D36" s="764">
        <v>9190</v>
      </c>
      <c r="E36" s="765">
        <v>2.1645429493369762E-2</v>
      </c>
    </row>
    <row r="37" spans="1:5" ht="24" customHeight="1">
      <c r="A37" s="763" t="s">
        <v>728</v>
      </c>
      <c r="B37" s="764">
        <v>5199</v>
      </c>
      <c r="C37" s="764">
        <v>656</v>
      </c>
      <c r="D37" s="764">
        <v>5855</v>
      </c>
      <c r="E37" s="765">
        <v>1.3790423251760605E-2</v>
      </c>
    </row>
    <row r="38" spans="1:5" ht="24" customHeight="1" thickBot="1">
      <c r="A38" s="763" t="s">
        <v>729</v>
      </c>
      <c r="B38" s="764">
        <v>384976</v>
      </c>
      <c r="C38" s="764">
        <v>19252</v>
      </c>
      <c r="D38" s="764">
        <v>404228</v>
      </c>
      <c r="E38" s="765">
        <v>0.95208799491249974</v>
      </c>
    </row>
    <row r="39" spans="1:5" ht="24" customHeight="1" thickTop="1" thickBot="1">
      <c r="A39" s="760" t="s">
        <v>6</v>
      </c>
      <c r="B39" s="766">
        <v>402095</v>
      </c>
      <c r="C39" s="766">
        <v>22475</v>
      </c>
      <c r="D39" s="766">
        <v>424570</v>
      </c>
      <c r="E39" s="767">
        <v>1</v>
      </c>
    </row>
    <row r="40" spans="1:5" ht="24" customHeight="1" thickTop="1">
      <c r="A40" s="768" t="s">
        <v>730</v>
      </c>
      <c r="B40" s="765">
        <v>0.94706408837176437</v>
      </c>
      <c r="C40" s="765">
        <v>5.2935911628235625E-2</v>
      </c>
      <c r="D40" s="765">
        <v>1</v>
      </c>
      <c r="E40" s="770"/>
    </row>
    <row r="41" spans="1:5" ht="9" customHeight="1" thickBot="1">
      <c r="A41" s="551"/>
      <c r="B41" s="552"/>
      <c r="C41" s="552"/>
      <c r="D41" s="553"/>
      <c r="E41" s="553"/>
    </row>
    <row r="42" spans="1:5" s="75" customFormat="1" ht="38.25" customHeight="1" thickTop="1">
      <c r="A42" s="1177" t="s">
        <v>1533</v>
      </c>
      <c r="B42" s="1178"/>
      <c r="C42" s="1178"/>
      <c r="D42" s="1178"/>
      <c r="E42" s="1178"/>
    </row>
    <row r="43" spans="1:5" ht="9" customHeight="1">
      <c r="A43" s="89"/>
      <c r="B43" s="38"/>
      <c r="C43" s="38"/>
      <c r="D43" s="38"/>
      <c r="E43" s="38"/>
    </row>
    <row r="44" spans="1:5" ht="33" customHeight="1">
      <c r="A44" s="1175" t="s">
        <v>985</v>
      </c>
      <c r="B44" s="1175"/>
      <c r="C44" s="1175"/>
      <c r="D44" s="1175"/>
      <c r="E44" s="1175"/>
    </row>
    <row r="45" spans="1:5" ht="33" customHeight="1">
      <c r="A45" s="1175" t="s">
        <v>733</v>
      </c>
      <c r="B45" s="1175"/>
      <c r="C45" s="1175"/>
      <c r="D45" s="1175"/>
      <c r="E45" s="1175"/>
    </row>
    <row r="46" spans="1:5" ht="33" customHeight="1">
      <c r="A46" s="1175" t="s">
        <v>1396</v>
      </c>
      <c r="B46" s="1175"/>
      <c r="C46" s="1175"/>
      <c r="D46" s="1175"/>
      <c r="E46" s="1175"/>
    </row>
    <row r="47" spans="1:5" ht="33" customHeight="1">
      <c r="A47" s="1176" t="s">
        <v>1223</v>
      </c>
      <c r="B47" s="1176"/>
      <c r="C47" s="1176"/>
      <c r="D47" s="1176"/>
      <c r="E47" s="1176"/>
    </row>
    <row r="48" spans="1:5" ht="21.75" customHeight="1">
      <c r="A48" s="554"/>
      <c r="B48" s="555"/>
      <c r="C48" s="555"/>
      <c r="D48" s="555"/>
      <c r="E48" s="555"/>
    </row>
    <row r="49" spans="1:5" ht="8.25" customHeight="1" thickBot="1">
      <c r="A49" s="547"/>
      <c r="B49" s="548"/>
      <c r="C49" s="549"/>
      <c r="D49" s="549"/>
      <c r="E49" s="550"/>
    </row>
    <row r="50" spans="1:5" ht="24" customHeight="1" thickTop="1" thickBot="1">
      <c r="A50" s="760" t="s">
        <v>714</v>
      </c>
      <c r="B50" s="761" t="s">
        <v>989</v>
      </c>
      <c r="C50" s="761" t="s">
        <v>990</v>
      </c>
      <c r="D50" s="762" t="s">
        <v>300</v>
      </c>
      <c r="E50" s="761" t="s">
        <v>715</v>
      </c>
    </row>
    <row r="51" spans="1:5" ht="24" customHeight="1" thickTop="1">
      <c r="A51" s="763" t="s">
        <v>716</v>
      </c>
      <c r="B51" s="764">
        <v>0</v>
      </c>
      <c r="C51" s="764">
        <v>0</v>
      </c>
      <c r="D51" s="764">
        <v>0</v>
      </c>
      <c r="E51" s="765">
        <v>0</v>
      </c>
    </row>
    <row r="52" spans="1:5" ht="24" customHeight="1">
      <c r="A52" s="763" t="s">
        <v>717</v>
      </c>
      <c r="B52" s="764">
        <v>9896.4581699999999</v>
      </c>
      <c r="C52" s="764">
        <v>0</v>
      </c>
      <c r="D52" s="764">
        <v>9896.4581699999999</v>
      </c>
      <c r="E52" s="765">
        <v>0.12173237736130665</v>
      </c>
    </row>
    <row r="53" spans="1:5" ht="24" customHeight="1">
      <c r="A53" s="763" t="s">
        <v>718</v>
      </c>
      <c r="B53" s="764">
        <v>14331.930710000001</v>
      </c>
      <c r="C53" s="764">
        <v>0</v>
      </c>
      <c r="D53" s="764">
        <v>14331.930710000001</v>
      </c>
      <c r="E53" s="765">
        <v>0.17629135267752258</v>
      </c>
    </row>
    <row r="54" spans="1:5" ht="24" customHeight="1">
      <c r="A54" s="763" t="s">
        <v>719</v>
      </c>
      <c r="B54" s="764">
        <v>20598.053</v>
      </c>
      <c r="C54" s="764">
        <v>5062.5672699999996</v>
      </c>
      <c r="D54" s="764">
        <v>25660.620269999999</v>
      </c>
      <c r="E54" s="765">
        <v>0.31564103605288463</v>
      </c>
    </row>
    <row r="55" spans="1:5" ht="24" customHeight="1">
      <c r="A55" s="763" t="s">
        <v>720</v>
      </c>
      <c r="B55" s="764">
        <v>6357.3558400000002</v>
      </c>
      <c r="C55" s="764">
        <v>1610.7070700000002</v>
      </c>
      <c r="D55" s="764">
        <v>7968.0629100000006</v>
      </c>
      <c r="E55" s="765">
        <v>9.8011957847617653E-2</v>
      </c>
    </row>
    <row r="56" spans="1:5" ht="24" customHeight="1">
      <c r="A56" s="763" t="s">
        <v>721</v>
      </c>
      <c r="B56" s="764">
        <v>7054.95568</v>
      </c>
      <c r="C56" s="764">
        <v>671.56108999999992</v>
      </c>
      <c r="D56" s="764">
        <v>7726.5167700000002</v>
      </c>
      <c r="E56" s="765">
        <v>9.5040795300416481E-2</v>
      </c>
    </row>
    <row r="57" spans="1:5" ht="24" customHeight="1">
      <c r="A57" s="763" t="s">
        <v>722</v>
      </c>
      <c r="B57" s="764">
        <v>2661.9168500000001</v>
      </c>
      <c r="C57" s="764">
        <v>1519.8665600000002</v>
      </c>
      <c r="D57" s="764">
        <v>4181.78341</v>
      </c>
      <c r="E57" s="765">
        <v>5.143844670131837E-2</v>
      </c>
    </row>
    <row r="58" spans="1:5" ht="24" customHeight="1">
      <c r="A58" s="763" t="s">
        <v>723</v>
      </c>
      <c r="B58" s="764">
        <v>2464.6935699999999</v>
      </c>
      <c r="C58" s="764">
        <v>350.55007000000001</v>
      </c>
      <c r="D58" s="764">
        <v>2815.2436399999997</v>
      </c>
      <c r="E58" s="765">
        <v>3.4629187054756025E-2</v>
      </c>
    </row>
    <row r="59" spans="1:5" ht="24" customHeight="1">
      <c r="A59" s="763" t="s">
        <v>724</v>
      </c>
      <c r="B59" s="764">
        <v>1205.3041899999998</v>
      </c>
      <c r="C59" s="764">
        <v>371.85020000000003</v>
      </c>
      <c r="D59" s="764">
        <v>1577.1543899999999</v>
      </c>
      <c r="E59" s="765">
        <v>1.9399945926363817E-2</v>
      </c>
    </row>
    <row r="60" spans="1:5" ht="24" customHeight="1">
      <c r="A60" s="763" t="s">
        <v>725</v>
      </c>
      <c r="B60" s="764">
        <v>1592.2651599999999</v>
      </c>
      <c r="C60" s="764">
        <v>683.84723999999994</v>
      </c>
      <c r="D60" s="764">
        <v>2276.1124</v>
      </c>
      <c r="E60" s="765">
        <v>2.7997549106353607E-2</v>
      </c>
    </row>
    <row r="61" spans="1:5" ht="24" customHeight="1">
      <c r="A61" s="763" t="s">
        <v>726</v>
      </c>
      <c r="B61" s="764">
        <v>1822.7773</v>
      </c>
      <c r="C61" s="764">
        <v>480.95722999999998</v>
      </c>
      <c r="D61" s="764">
        <v>2303.7345299999997</v>
      </c>
      <c r="E61" s="765">
        <v>2.833731788978323E-2</v>
      </c>
    </row>
    <row r="62" spans="1:5" ht="24" customHeight="1">
      <c r="A62" s="763" t="s">
        <v>727</v>
      </c>
      <c r="B62" s="764">
        <v>1304.8521000000001</v>
      </c>
      <c r="C62" s="764">
        <v>310.91057000000001</v>
      </c>
      <c r="D62" s="764">
        <v>1615.7626700000001</v>
      </c>
      <c r="E62" s="765">
        <v>1.9874850950918777E-2</v>
      </c>
    </row>
    <row r="63" spans="1:5" ht="24" customHeight="1">
      <c r="A63" s="763" t="s">
        <v>728</v>
      </c>
      <c r="B63" s="764">
        <v>194.78923</v>
      </c>
      <c r="C63" s="764">
        <v>67.19117</v>
      </c>
      <c r="D63" s="764">
        <v>261.98040000000003</v>
      </c>
      <c r="E63" s="765">
        <v>3.2225162140069011E-3</v>
      </c>
    </row>
    <row r="64" spans="1:5" ht="24" customHeight="1" thickBot="1">
      <c r="A64" s="763" t="s">
        <v>729</v>
      </c>
      <c r="B64" s="764">
        <v>598.98771999999997</v>
      </c>
      <c r="C64" s="764">
        <v>82.496649999999988</v>
      </c>
      <c r="D64" s="764">
        <v>681.4843699999999</v>
      </c>
      <c r="E64" s="765">
        <v>8.3826669167513211E-3</v>
      </c>
    </row>
    <row r="65" spans="1:5" ht="24" customHeight="1" thickTop="1" thickBot="1">
      <c r="A65" s="760" t="s">
        <v>6</v>
      </c>
      <c r="B65" s="766">
        <v>70084.339520000009</v>
      </c>
      <c r="C65" s="766">
        <v>11212.505119999998</v>
      </c>
      <c r="D65" s="766">
        <v>81296.844639999996</v>
      </c>
      <c r="E65" s="767">
        <v>1</v>
      </c>
    </row>
    <row r="66" spans="1:5" ht="24" customHeight="1" thickTop="1" thickBot="1">
      <c r="A66" s="768" t="s">
        <v>730</v>
      </c>
      <c r="B66" s="765">
        <v>0.86207945499420813</v>
      </c>
      <c r="C66" s="765">
        <v>0.13792054500579198</v>
      </c>
      <c r="D66" s="765">
        <v>1</v>
      </c>
      <c r="E66" s="765">
        <v>1.2300600403720664E-5</v>
      </c>
    </row>
    <row r="67" spans="1:5" ht="24" customHeight="1" thickTop="1" thickBot="1">
      <c r="A67" s="760" t="s">
        <v>734</v>
      </c>
      <c r="B67" s="761" t="s">
        <v>989</v>
      </c>
      <c r="C67" s="761" t="s">
        <v>990</v>
      </c>
      <c r="D67" s="762" t="s">
        <v>300</v>
      </c>
      <c r="E67" s="761" t="s">
        <v>634</v>
      </c>
    </row>
    <row r="68" spans="1:5" ht="24" customHeight="1" thickTop="1">
      <c r="A68" s="763" t="s">
        <v>716</v>
      </c>
      <c r="B68" s="764">
        <v>0</v>
      </c>
      <c r="C68" s="764">
        <v>0</v>
      </c>
      <c r="D68" s="764">
        <v>0</v>
      </c>
      <c r="E68" s="765">
        <v>0</v>
      </c>
    </row>
    <row r="69" spans="1:5" ht="24" customHeight="1">
      <c r="A69" s="763" t="s">
        <v>717</v>
      </c>
      <c r="B69" s="764">
        <v>1</v>
      </c>
      <c r="C69" s="764">
        <v>0</v>
      </c>
      <c r="D69" s="764">
        <v>1</v>
      </c>
      <c r="E69" s="765">
        <v>4.7755491881566379E-4</v>
      </c>
    </row>
    <row r="70" spans="1:5" ht="24" customHeight="1">
      <c r="A70" s="763" t="s">
        <v>718</v>
      </c>
      <c r="B70" s="764">
        <v>3</v>
      </c>
      <c r="C70" s="764">
        <v>0</v>
      </c>
      <c r="D70" s="764">
        <v>3</v>
      </c>
      <c r="E70" s="765">
        <v>1.4326647564469914E-3</v>
      </c>
    </row>
    <row r="71" spans="1:5" ht="24" customHeight="1">
      <c r="A71" s="763" t="s">
        <v>719</v>
      </c>
      <c r="B71" s="764">
        <v>8</v>
      </c>
      <c r="C71" s="764">
        <v>3</v>
      </c>
      <c r="D71" s="764">
        <v>11</v>
      </c>
      <c r="E71" s="765">
        <v>5.2531041069723014E-3</v>
      </c>
    </row>
    <row r="72" spans="1:5" ht="24" customHeight="1">
      <c r="A72" s="763" t="s">
        <v>720</v>
      </c>
      <c r="B72" s="764">
        <v>6</v>
      </c>
      <c r="C72" s="764">
        <v>2</v>
      </c>
      <c r="D72" s="764">
        <v>8</v>
      </c>
      <c r="E72" s="765">
        <v>3.8204393505253103E-3</v>
      </c>
    </row>
    <row r="73" spans="1:5" ht="24" customHeight="1">
      <c r="A73" s="763" t="s">
        <v>721</v>
      </c>
      <c r="B73" s="764">
        <v>14</v>
      </c>
      <c r="C73" s="764">
        <v>1</v>
      </c>
      <c r="D73" s="764">
        <v>15</v>
      </c>
      <c r="E73" s="765">
        <v>7.1633237822349575E-3</v>
      </c>
    </row>
    <row r="74" spans="1:5" ht="24" customHeight="1">
      <c r="A74" s="763" t="s">
        <v>722</v>
      </c>
      <c r="B74" s="764">
        <v>10</v>
      </c>
      <c r="C74" s="764">
        <v>6</v>
      </c>
      <c r="D74" s="764">
        <v>16</v>
      </c>
      <c r="E74" s="765">
        <v>7.6408787010506206E-3</v>
      </c>
    </row>
    <row r="75" spans="1:5" ht="24" customHeight="1">
      <c r="A75" s="763" t="s">
        <v>723</v>
      </c>
      <c r="B75" s="764">
        <v>14</v>
      </c>
      <c r="C75" s="764">
        <v>2</v>
      </c>
      <c r="D75" s="764">
        <v>16</v>
      </c>
      <c r="E75" s="765">
        <v>7.6408787010506206E-3</v>
      </c>
    </row>
    <row r="76" spans="1:5" ht="24" customHeight="1">
      <c r="A76" s="763" t="s">
        <v>724</v>
      </c>
      <c r="B76" s="764">
        <v>10</v>
      </c>
      <c r="C76" s="764">
        <v>3</v>
      </c>
      <c r="D76" s="764">
        <v>13</v>
      </c>
      <c r="E76" s="765">
        <v>6.2082139446036294E-3</v>
      </c>
    </row>
    <row r="77" spans="1:5" ht="24" customHeight="1">
      <c r="A77" s="763" t="s">
        <v>725</v>
      </c>
      <c r="B77" s="764">
        <v>19</v>
      </c>
      <c r="C77" s="764">
        <v>8</v>
      </c>
      <c r="D77" s="764">
        <v>27</v>
      </c>
      <c r="E77" s="765">
        <v>1.2893982808022923E-2</v>
      </c>
    </row>
    <row r="78" spans="1:5" ht="24" customHeight="1">
      <c r="A78" s="763" t="s">
        <v>726</v>
      </c>
      <c r="B78" s="764">
        <v>38</v>
      </c>
      <c r="C78" s="764">
        <v>9</v>
      </c>
      <c r="D78" s="764">
        <v>47</v>
      </c>
      <c r="E78" s="765">
        <v>2.2445081184336198E-2</v>
      </c>
    </row>
    <row r="79" spans="1:5" ht="24" customHeight="1">
      <c r="A79" s="763" t="s">
        <v>727</v>
      </c>
      <c r="B79" s="764">
        <v>74</v>
      </c>
      <c r="C79" s="764">
        <v>21</v>
      </c>
      <c r="D79" s="764">
        <v>95</v>
      </c>
      <c r="E79" s="765">
        <v>4.5367717287488063E-2</v>
      </c>
    </row>
    <row r="80" spans="1:5" ht="24" customHeight="1">
      <c r="A80" s="763" t="s">
        <v>728</v>
      </c>
      <c r="B80" s="764">
        <v>41</v>
      </c>
      <c r="C80" s="764">
        <v>14</v>
      </c>
      <c r="D80" s="764">
        <v>55</v>
      </c>
      <c r="E80" s="765">
        <v>2.626552053486151E-2</v>
      </c>
    </row>
    <row r="81" spans="1:5" ht="24" customHeight="1" thickBot="1">
      <c r="A81" s="763" t="s">
        <v>729</v>
      </c>
      <c r="B81" s="764">
        <v>1628</v>
      </c>
      <c r="C81" s="764">
        <v>159</v>
      </c>
      <c r="D81" s="764">
        <v>1787</v>
      </c>
      <c r="E81" s="765">
        <v>0.85339063992359121</v>
      </c>
    </row>
    <row r="82" spans="1:5" ht="24" customHeight="1" thickTop="1" thickBot="1">
      <c r="A82" s="760" t="s">
        <v>6</v>
      </c>
      <c r="B82" s="766">
        <v>1866</v>
      </c>
      <c r="C82" s="766">
        <v>228</v>
      </c>
      <c r="D82" s="766">
        <v>2094</v>
      </c>
      <c r="E82" s="767">
        <v>1</v>
      </c>
    </row>
    <row r="83" spans="1:5" ht="24" customHeight="1" thickTop="1">
      <c r="A83" s="768" t="s">
        <v>730</v>
      </c>
      <c r="B83" s="765">
        <v>0.89111747851002865</v>
      </c>
      <c r="C83" s="765">
        <v>0.10888252148997135</v>
      </c>
      <c r="D83" s="765">
        <v>1</v>
      </c>
      <c r="E83" s="765">
        <v>4.7755491881566379E-4</v>
      </c>
    </row>
    <row r="84" spans="1:5" ht="21.75" customHeight="1" thickBot="1">
      <c r="A84" s="553"/>
      <c r="B84" s="553"/>
      <c r="C84" s="553"/>
      <c r="D84" s="553"/>
      <c r="E84" s="553"/>
    </row>
    <row r="85" spans="1:5" ht="21.75" customHeight="1" thickTop="1">
      <c r="A85" s="1179" t="s">
        <v>1534</v>
      </c>
      <c r="B85" s="1179"/>
      <c r="C85" s="1179"/>
      <c r="D85" s="556"/>
      <c r="E85" s="557"/>
    </row>
    <row r="86" spans="1:5" ht="21.75" customHeight="1">
      <c r="A86" s="89"/>
      <c r="B86" s="38"/>
      <c r="C86" s="38"/>
      <c r="D86" s="38"/>
      <c r="E86" s="38"/>
    </row>
    <row r="87" spans="1:5" ht="34.5" customHeight="1">
      <c r="A87" s="1175" t="s">
        <v>985</v>
      </c>
      <c r="B87" s="1175"/>
      <c r="C87" s="1175"/>
      <c r="D87" s="1175"/>
      <c r="E87" s="1175"/>
    </row>
    <row r="88" spans="1:5" ht="29.25" customHeight="1">
      <c r="A88" s="1175" t="s">
        <v>1410</v>
      </c>
      <c r="B88" s="1175"/>
      <c r="C88" s="1175"/>
      <c r="D88" s="1175"/>
      <c r="E88" s="1175"/>
    </row>
    <row r="89" spans="1:5" ht="31.5" customHeight="1">
      <c r="A89" s="1175" t="s">
        <v>1396</v>
      </c>
      <c r="B89" s="1175"/>
      <c r="C89" s="1175"/>
      <c r="D89" s="1175"/>
      <c r="E89" s="1175"/>
    </row>
    <row r="90" spans="1:5" ht="35.25" customHeight="1">
      <c r="A90" s="1176" t="s">
        <v>1223</v>
      </c>
      <c r="B90" s="1176"/>
      <c r="C90" s="1176"/>
      <c r="D90" s="1176"/>
      <c r="E90" s="1176"/>
    </row>
    <row r="91" spans="1:5" ht="21.75" customHeight="1">
      <c r="A91" s="554"/>
      <c r="B91" s="555"/>
      <c r="C91" s="555"/>
      <c r="D91" s="555"/>
      <c r="E91" s="555"/>
    </row>
    <row r="92" spans="1:5" ht="6" customHeight="1" thickBot="1">
      <c r="A92" s="547"/>
      <c r="B92" s="548"/>
      <c r="C92" s="549"/>
      <c r="D92" s="549"/>
      <c r="E92" s="550"/>
    </row>
    <row r="93" spans="1:5" ht="24" customHeight="1" thickTop="1" thickBot="1">
      <c r="A93" s="760" t="s">
        <v>714</v>
      </c>
      <c r="B93" s="761" t="s">
        <v>989</v>
      </c>
      <c r="C93" s="761" t="s">
        <v>990</v>
      </c>
      <c r="D93" s="762" t="s">
        <v>300</v>
      </c>
      <c r="E93" s="761" t="s">
        <v>715</v>
      </c>
    </row>
    <row r="94" spans="1:5" ht="24" customHeight="1" thickTop="1">
      <c r="A94" s="763" t="s">
        <v>716</v>
      </c>
      <c r="B94" s="764">
        <v>0</v>
      </c>
      <c r="C94" s="764">
        <v>0</v>
      </c>
      <c r="D94" s="764">
        <v>0</v>
      </c>
      <c r="E94" s="765">
        <v>0</v>
      </c>
    </row>
    <row r="95" spans="1:5" ht="24" customHeight="1">
      <c r="A95" s="763" t="s">
        <v>717</v>
      </c>
      <c r="B95" s="764">
        <v>0</v>
      </c>
      <c r="C95" s="764">
        <v>15887.25325</v>
      </c>
      <c r="D95" s="764">
        <v>15887.25325</v>
      </c>
      <c r="E95" s="765">
        <v>2.5018941458795563E-2</v>
      </c>
    </row>
    <row r="96" spans="1:5" ht="24" customHeight="1">
      <c r="A96" s="763" t="s">
        <v>718</v>
      </c>
      <c r="B96" s="764">
        <v>5311.5315099999998</v>
      </c>
      <c r="C96" s="764">
        <v>0</v>
      </c>
      <c r="D96" s="764">
        <v>5311.5315099999998</v>
      </c>
      <c r="E96" s="765">
        <v>8.3644978659377766E-3</v>
      </c>
    </row>
    <row r="97" spans="1:5" ht="24" customHeight="1">
      <c r="A97" s="763" t="s">
        <v>719</v>
      </c>
      <c r="B97" s="764">
        <v>25401.858459999999</v>
      </c>
      <c r="C97" s="764">
        <v>16399.10455</v>
      </c>
      <c r="D97" s="764">
        <v>41800.963009999999</v>
      </c>
      <c r="E97" s="765">
        <v>6.5827354169511257E-2</v>
      </c>
    </row>
    <row r="98" spans="1:5" ht="24" customHeight="1">
      <c r="A98" s="763" t="s">
        <v>720</v>
      </c>
      <c r="B98" s="764">
        <v>15964.32475</v>
      </c>
      <c r="C98" s="764">
        <v>19146.776289999998</v>
      </c>
      <c r="D98" s="764">
        <v>35111.101039999994</v>
      </c>
      <c r="E98" s="765">
        <v>5.5292287952520419E-2</v>
      </c>
    </row>
    <row r="99" spans="1:5" ht="24" customHeight="1">
      <c r="A99" s="763" t="s">
        <v>721</v>
      </c>
      <c r="B99" s="764">
        <v>25743.11061</v>
      </c>
      <c r="C99" s="764">
        <v>32761.24469</v>
      </c>
      <c r="D99" s="764">
        <v>58504.355299999996</v>
      </c>
      <c r="E99" s="765">
        <v>9.2131535722531258E-2</v>
      </c>
    </row>
    <row r="100" spans="1:5" ht="24" customHeight="1">
      <c r="A100" s="763" t="s">
        <v>722</v>
      </c>
      <c r="B100" s="764">
        <v>30038.07043</v>
      </c>
      <c r="C100" s="764">
        <v>19068.341489999999</v>
      </c>
      <c r="D100" s="764">
        <v>49106.411919999999</v>
      </c>
      <c r="E100" s="765">
        <v>7.7331834883288E-2</v>
      </c>
    </row>
    <row r="101" spans="1:5" ht="24" customHeight="1">
      <c r="A101" s="763" t="s">
        <v>723</v>
      </c>
      <c r="B101" s="764">
        <v>28777.785230000001</v>
      </c>
      <c r="C101" s="764">
        <v>13617.430480000001</v>
      </c>
      <c r="D101" s="764">
        <v>42395.215710000004</v>
      </c>
      <c r="E101" s="765">
        <v>6.6763171914660593E-2</v>
      </c>
    </row>
    <row r="102" spans="1:5" ht="24" customHeight="1">
      <c r="A102" s="763" t="s">
        <v>724</v>
      </c>
      <c r="B102" s="764">
        <v>27300.982489999999</v>
      </c>
      <c r="C102" s="764">
        <v>10413.42404</v>
      </c>
      <c r="D102" s="764">
        <v>37714.40653</v>
      </c>
      <c r="E102" s="765">
        <v>5.9391923467153593E-2</v>
      </c>
    </row>
    <row r="103" spans="1:5" ht="24" customHeight="1">
      <c r="A103" s="763" t="s">
        <v>725</v>
      </c>
      <c r="B103" s="764">
        <v>44301.48818</v>
      </c>
      <c r="C103" s="764">
        <v>14130.368329999999</v>
      </c>
      <c r="D103" s="764">
        <v>58431.856509999998</v>
      </c>
      <c r="E103" s="765">
        <v>9.2017366019669408E-2</v>
      </c>
    </row>
    <row r="104" spans="1:5" ht="24" customHeight="1">
      <c r="A104" s="763" t="s">
        <v>726</v>
      </c>
      <c r="B104" s="764">
        <v>67614.378169999996</v>
      </c>
      <c r="C104" s="764">
        <v>15640.65308</v>
      </c>
      <c r="D104" s="764">
        <v>83255.03125</v>
      </c>
      <c r="E104" s="765">
        <v>0.13110842511394757</v>
      </c>
    </row>
    <row r="105" spans="1:5" ht="24" customHeight="1">
      <c r="A105" s="763" t="s">
        <v>727</v>
      </c>
      <c r="B105" s="764">
        <v>109978.29143000001</v>
      </c>
      <c r="C105" s="764">
        <v>15199.64436</v>
      </c>
      <c r="D105" s="764">
        <v>125177.93579000002</v>
      </c>
      <c r="E105" s="765">
        <v>0.19712781046420849</v>
      </c>
    </row>
    <row r="106" spans="1:5" ht="24" customHeight="1">
      <c r="A106" s="763" t="s">
        <v>728</v>
      </c>
      <c r="B106" s="764">
        <v>24225.297500000001</v>
      </c>
      <c r="C106" s="764">
        <v>2452.9343100000001</v>
      </c>
      <c r="D106" s="764">
        <v>26678.231810000001</v>
      </c>
      <c r="E106" s="765">
        <v>4.2012367359887566E-2</v>
      </c>
    </row>
    <row r="107" spans="1:5" ht="24" customHeight="1" thickBot="1">
      <c r="A107" s="763" t="s">
        <v>729</v>
      </c>
      <c r="B107" s="764">
        <v>51823.94081</v>
      </c>
      <c r="C107" s="764">
        <v>3810.7756800000002</v>
      </c>
      <c r="D107" s="764">
        <v>55634.716489999999</v>
      </c>
      <c r="E107" s="765">
        <v>8.7612483607888494E-2</v>
      </c>
    </row>
    <row r="108" spans="1:5" ht="24" customHeight="1" thickTop="1" thickBot="1">
      <c r="A108" s="760" t="s">
        <v>6</v>
      </c>
      <c r="B108" s="766">
        <v>456481.05956999998</v>
      </c>
      <c r="C108" s="766">
        <v>178527.95054999998</v>
      </c>
      <c r="D108" s="766">
        <v>635009.01011999999</v>
      </c>
      <c r="E108" s="767">
        <v>1</v>
      </c>
    </row>
    <row r="109" spans="1:5" ht="24" customHeight="1" thickTop="1" thickBot="1">
      <c r="A109" s="768" t="s">
        <v>730</v>
      </c>
      <c r="B109" s="765">
        <v>0.71885761035695706</v>
      </c>
      <c r="C109" s="765">
        <v>0.28114238964304283</v>
      </c>
      <c r="D109" s="765">
        <v>1</v>
      </c>
      <c r="E109" s="765"/>
    </row>
    <row r="110" spans="1:5" ht="24" customHeight="1" thickTop="1" thickBot="1">
      <c r="A110" s="760" t="s">
        <v>734</v>
      </c>
      <c r="B110" s="761" t="s">
        <v>989</v>
      </c>
      <c r="C110" s="761" t="s">
        <v>990</v>
      </c>
      <c r="D110" s="762" t="s">
        <v>300</v>
      </c>
      <c r="E110" s="761" t="s">
        <v>634</v>
      </c>
    </row>
    <row r="111" spans="1:5" ht="24" customHeight="1" thickTop="1">
      <c r="A111" s="763" t="s">
        <v>716</v>
      </c>
      <c r="B111" s="764">
        <v>0</v>
      </c>
      <c r="C111" s="764">
        <v>0</v>
      </c>
      <c r="D111" s="764">
        <v>0</v>
      </c>
      <c r="E111" s="765">
        <v>0</v>
      </c>
    </row>
    <row r="112" spans="1:5" ht="24" customHeight="1">
      <c r="A112" s="763" t="s">
        <v>717</v>
      </c>
      <c r="B112" s="764">
        <v>0</v>
      </c>
      <c r="C112" s="764">
        <v>2</v>
      </c>
      <c r="D112" s="764">
        <v>2</v>
      </c>
      <c r="E112" s="765">
        <v>4.7942200882615915E-6</v>
      </c>
    </row>
    <row r="113" spans="1:5" ht="24" customHeight="1">
      <c r="A113" s="763" t="s">
        <v>718</v>
      </c>
      <c r="B113" s="764">
        <v>1</v>
      </c>
      <c r="C113" s="764">
        <v>0</v>
      </c>
      <c r="D113" s="764">
        <v>1</v>
      </c>
      <c r="E113" s="765">
        <v>2.3971100441307958E-6</v>
      </c>
    </row>
    <row r="114" spans="1:5" ht="24" customHeight="1">
      <c r="A114" s="763" t="s">
        <v>719</v>
      </c>
      <c r="B114" s="764">
        <v>12</v>
      </c>
      <c r="C114" s="764">
        <v>8</v>
      </c>
      <c r="D114" s="764">
        <v>20</v>
      </c>
      <c r="E114" s="765">
        <v>4.7942200882615917E-5</v>
      </c>
    </row>
    <row r="115" spans="1:5" ht="24" customHeight="1">
      <c r="A115" s="763" t="s">
        <v>720</v>
      </c>
      <c r="B115" s="764">
        <v>18</v>
      </c>
      <c r="C115" s="764">
        <v>22</v>
      </c>
      <c r="D115" s="764">
        <v>40</v>
      </c>
      <c r="E115" s="765">
        <v>9.5884401765231834E-5</v>
      </c>
    </row>
    <row r="116" spans="1:5" ht="24" customHeight="1">
      <c r="A116" s="763" t="s">
        <v>721</v>
      </c>
      <c r="B116" s="764">
        <v>57</v>
      </c>
      <c r="C116" s="764">
        <v>70</v>
      </c>
      <c r="D116" s="764">
        <v>127</v>
      </c>
      <c r="E116" s="765">
        <v>3.0443297560461108E-4</v>
      </c>
    </row>
    <row r="117" spans="1:5" ht="24" customHeight="1">
      <c r="A117" s="763" t="s">
        <v>722</v>
      </c>
      <c r="B117" s="764">
        <v>117</v>
      </c>
      <c r="C117" s="764">
        <v>73</v>
      </c>
      <c r="D117" s="764">
        <v>190</v>
      </c>
      <c r="E117" s="765">
        <v>4.5545090838485121E-4</v>
      </c>
    </row>
    <row r="118" spans="1:5" ht="24" customHeight="1">
      <c r="A118" s="763" t="s">
        <v>723</v>
      </c>
      <c r="B118" s="764">
        <v>175</v>
      </c>
      <c r="C118" s="764">
        <v>84</v>
      </c>
      <c r="D118" s="764">
        <v>259</v>
      </c>
      <c r="E118" s="765">
        <v>6.2085150142987609E-4</v>
      </c>
    </row>
    <row r="119" spans="1:5" ht="24" customHeight="1">
      <c r="A119" s="763" t="s">
        <v>724</v>
      </c>
      <c r="B119" s="764">
        <v>233</v>
      </c>
      <c r="C119" s="764">
        <v>89</v>
      </c>
      <c r="D119" s="764">
        <v>322</v>
      </c>
      <c r="E119" s="765">
        <v>7.7186943421011633E-4</v>
      </c>
    </row>
    <row r="120" spans="1:5" ht="24" customHeight="1">
      <c r="A120" s="763" t="s">
        <v>725</v>
      </c>
      <c r="B120" s="764">
        <v>535</v>
      </c>
      <c r="C120" s="764">
        <v>165</v>
      </c>
      <c r="D120" s="764">
        <v>700</v>
      </c>
      <c r="E120" s="765">
        <v>1.6779770308915571E-3</v>
      </c>
    </row>
    <row r="121" spans="1:5" ht="24" customHeight="1">
      <c r="A121" s="763" t="s">
        <v>726</v>
      </c>
      <c r="B121" s="764">
        <v>1417</v>
      </c>
      <c r="C121" s="764">
        <v>316</v>
      </c>
      <c r="D121" s="764">
        <v>1733</v>
      </c>
      <c r="E121" s="765">
        <v>4.1541917064786696E-3</v>
      </c>
    </row>
    <row r="122" spans="1:5" ht="24" customHeight="1">
      <c r="A122" s="763" t="s">
        <v>727</v>
      </c>
      <c r="B122" s="764">
        <v>7211</v>
      </c>
      <c r="C122" s="764">
        <v>939</v>
      </c>
      <c r="D122" s="764">
        <v>8150</v>
      </c>
      <c r="E122" s="765">
        <v>1.9536446859665987E-2</v>
      </c>
    </row>
    <row r="123" spans="1:5" ht="24" customHeight="1">
      <c r="A123" s="763" t="s">
        <v>728</v>
      </c>
      <c r="B123" s="764">
        <v>4951</v>
      </c>
      <c r="C123" s="764">
        <v>508</v>
      </c>
      <c r="D123" s="764">
        <v>5459</v>
      </c>
      <c r="E123" s="765">
        <v>1.3085823730910015E-2</v>
      </c>
    </row>
    <row r="124" spans="1:5" ht="24" customHeight="1" thickBot="1">
      <c r="A124" s="763" t="s">
        <v>729</v>
      </c>
      <c r="B124" s="764">
        <v>381146</v>
      </c>
      <c r="C124" s="764">
        <v>19020</v>
      </c>
      <c r="D124" s="764">
        <v>400166</v>
      </c>
      <c r="E124" s="765">
        <v>0.95924193791964407</v>
      </c>
    </row>
    <row r="125" spans="1:5" ht="24" customHeight="1" thickTop="1" thickBot="1">
      <c r="A125" s="760" t="s">
        <v>6</v>
      </c>
      <c r="B125" s="766">
        <v>395873</v>
      </c>
      <c r="C125" s="766">
        <v>21296</v>
      </c>
      <c r="D125" s="766">
        <v>417169</v>
      </c>
      <c r="E125" s="767">
        <v>1</v>
      </c>
    </row>
    <row r="126" spans="1:5" ht="24" customHeight="1" thickTop="1">
      <c r="A126" s="768" t="s">
        <v>730</v>
      </c>
      <c r="B126" s="765">
        <v>0.94895114450019058</v>
      </c>
      <c r="C126" s="765">
        <v>5.1048855499809427E-2</v>
      </c>
      <c r="D126" s="765">
        <v>1</v>
      </c>
      <c r="E126" s="765"/>
    </row>
    <row r="127" spans="1:5" ht="21.75" customHeight="1" thickBot="1">
      <c r="A127" s="551"/>
      <c r="B127" s="552"/>
      <c r="C127" s="552"/>
      <c r="D127" s="553"/>
      <c r="E127" s="553"/>
    </row>
    <row r="128" spans="1:5" ht="21.75" customHeight="1" thickTop="1">
      <c r="A128" s="773" t="s">
        <v>1487</v>
      </c>
      <c r="B128" s="558"/>
      <c r="C128" s="558"/>
      <c r="D128" s="556"/>
      <c r="E128" s="557"/>
    </row>
    <row r="129" spans="1:5" ht="21.75" customHeight="1">
      <c r="A129" s="89"/>
      <c r="B129" s="38"/>
      <c r="C129" s="38"/>
      <c r="D129" s="38"/>
      <c r="E129" s="38"/>
    </row>
    <row r="130" spans="1:5" ht="32.25" customHeight="1">
      <c r="A130" s="1175" t="s">
        <v>985</v>
      </c>
      <c r="B130" s="1175"/>
      <c r="C130" s="1175"/>
      <c r="D130" s="1175"/>
      <c r="E130" s="1175"/>
    </row>
    <row r="131" spans="1:5" ht="32.25" customHeight="1">
      <c r="A131" s="1175" t="s">
        <v>737</v>
      </c>
      <c r="B131" s="1175"/>
      <c r="C131" s="1175"/>
      <c r="D131" s="1175"/>
      <c r="E131" s="1175"/>
    </row>
    <row r="132" spans="1:5" ht="32.25" customHeight="1">
      <c r="A132" s="1175" t="s">
        <v>1396</v>
      </c>
      <c r="B132" s="1175"/>
      <c r="C132" s="1175"/>
      <c r="D132" s="1175"/>
      <c r="E132" s="1175"/>
    </row>
    <row r="133" spans="1:5" ht="32.25" customHeight="1">
      <c r="A133" s="1176" t="s">
        <v>1223</v>
      </c>
      <c r="B133" s="1176"/>
      <c r="C133" s="1176"/>
      <c r="D133" s="1176"/>
      <c r="E133" s="1176"/>
    </row>
    <row r="134" spans="1:5" ht="21.75" customHeight="1">
      <c r="A134" s="554"/>
      <c r="B134" s="555"/>
      <c r="C134" s="555"/>
      <c r="D134" s="555"/>
      <c r="E134" s="559"/>
    </row>
    <row r="135" spans="1:5" ht="8.25" customHeight="1" thickBot="1">
      <c r="A135" s="547"/>
      <c r="B135" s="548"/>
      <c r="C135" s="549"/>
      <c r="D135" s="549"/>
      <c r="E135" s="550"/>
    </row>
    <row r="136" spans="1:5" ht="24" customHeight="1" thickTop="1" thickBot="1">
      <c r="A136" s="760" t="s">
        <v>714</v>
      </c>
      <c r="B136" s="761" t="s">
        <v>989</v>
      </c>
      <c r="C136" s="761" t="s">
        <v>990</v>
      </c>
      <c r="D136" s="762" t="s">
        <v>300</v>
      </c>
      <c r="E136" s="771" t="s">
        <v>715</v>
      </c>
    </row>
    <row r="137" spans="1:5" ht="24" customHeight="1" thickTop="1">
      <c r="A137" s="763" t="s">
        <v>716</v>
      </c>
      <c r="B137" s="764">
        <v>0</v>
      </c>
      <c r="C137" s="764">
        <v>0</v>
      </c>
      <c r="D137" s="764">
        <v>0</v>
      </c>
      <c r="E137" s="478">
        <v>0</v>
      </c>
    </row>
    <row r="138" spans="1:5" ht="24" customHeight="1">
      <c r="A138" s="763" t="s">
        <v>717</v>
      </c>
      <c r="B138" s="764">
        <v>31000</v>
      </c>
      <c r="C138" s="764">
        <v>0</v>
      </c>
      <c r="D138" s="764">
        <v>31000</v>
      </c>
      <c r="E138" s="478">
        <v>1.0540006896170519E-2</v>
      </c>
    </row>
    <row r="139" spans="1:5" ht="24" customHeight="1">
      <c r="A139" s="763" t="s">
        <v>718</v>
      </c>
      <c r="B139" s="764">
        <v>1837281.6738199999</v>
      </c>
      <c r="C139" s="764">
        <v>220250</v>
      </c>
      <c r="D139" s="764">
        <v>2057531.6738199999</v>
      </c>
      <c r="E139" s="478">
        <v>0.69956122681135713</v>
      </c>
    </row>
    <row r="140" spans="1:5" ht="24" customHeight="1">
      <c r="A140" s="763" t="s">
        <v>719</v>
      </c>
      <c r="B140" s="764">
        <v>157036.87699000002</v>
      </c>
      <c r="C140" s="764">
        <v>314468.20882</v>
      </c>
      <c r="D140" s="764">
        <v>471505.08581000002</v>
      </c>
      <c r="E140" s="478">
        <v>0.16031183406506039</v>
      </c>
    </row>
    <row r="141" spans="1:5" ht="24" customHeight="1">
      <c r="A141" s="763" t="s">
        <v>720</v>
      </c>
      <c r="B141" s="764">
        <v>125624.98961</v>
      </c>
      <c r="C141" s="764">
        <v>46324.391340000002</v>
      </c>
      <c r="D141" s="764">
        <v>171949.38095000002</v>
      </c>
      <c r="E141" s="478">
        <v>5.8462827774362965E-2</v>
      </c>
    </row>
    <row r="142" spans="1:5" ht="24" customHeight="1">
      <c r="A142" s="763" t="s">
        <v>721</v>
      </c>
      <c r="B142" s="764">
        <v>93646.157900000006</v>
      </c>
      <c r="C142" s="764">
        <v>49435.871209999998</v>
      </c>
      <c r="D142" s="764">
        <v>143082.02911</v>
      </c>
      <c r="E142" s="478">
        <v>4.8647921727015195E-2</v>
      </c>
    </row>
    <row r="143" spans="1:5" ht="24" customHeight="1">
      <c r="A143" s="763" t="s">
        <v>722</v>
      </c>
      <c r="B143" s="764">
        <v>3186.38411</v>
      </c>
      <c r="C143" s="764">
        <v>8751.2880600000008</v>
      </c>
      <c r="D143" s="764">
        <v>11937.672170000002</v>
      </c>
      <c r="E143" s="478">
        <v>4.0588111934200932E-3</v>
      </c>
    </row>
    <row r="144" spans="1:5" ht="24" customHeight="1">
      <c r="A144" s="763" t="s">
        <v>723</v>
      </c>
      <c r="B144" s="764">
        <v>4282.5359100000005</v>
      </c>
      <c r="C144" s="764">
        <v>7184.4190399999998</v>
      </c>
      <c r="D144" s="764">
        <v>11466.954949999999</v>
      </c>
      <c r="E144" s="478">
        <v>3.8987672339056987E-3</v>
      </c>
    </row>
    <row r="145" spans="1:5" ht="24" customHeight="1">
      <c r="A145" s="763" t="s">
        <v>724</v>
      </c>
      <c r="B145" s="764">
        <v>588.41705000000002</v>
      </c>
      <c r="C145" s="764">
        <v>3104.2449500000002</v>
      </c>
      <c r="D145" s="764">
        <v>3692.6620000000003</v>
      </c>
      <c r="E145" s="478">
        <v>1.2555059014589297E-3</v>
      </c>
    </row>
    <row r="146" spans="1:5" ht="24" customHeight="1">
      <c r="A146" s="763" t="s">
        <v>725</v>
      </c>
      <c r="B146" s="764">
        <v>7667.3924999999999</v>
      </c>
      <c r="C146" s="764">
        <v>1785.8871399999998</v>
      </c>
      <c r="D146" s="764">
        <v>9453.2796400000007</v>
      </c>
      <c r="E146" s="478">
        <v>3.2141171805493019E-3</v>
      </c>
    </row>
    <row r="147" spans="1:5" ht="24" customHeight="1">
      <c r="A147" s="763" t="s">
        <v>726</v>
      </c>
      <c r="B147" s="764">
        <v>12149.152410000001</v>
      </c>
      <c r="C147" s="764">
        <v>1360.1404600000001</v>
      </c>
      <c r="D147" s="764">
        <v>13509.292870000001</v>
      </c>
      <c r="E147" s="478">
        <v>4.5931625810382978E-3</v>
      </c>
    </row>
    <row r="148" spans="1:5" ht="24" customHeight="1">
      <c r="A148" s="763" t="s">
        <v>727</v>
      </c>
      <c r="B148" s="764">
        <v>12751.396500000001</v>
      </c>
      <c r="C148" s="764">
        <v>519.04504999999995</v>
      </c>
      <c r="D148" s="764">
        <v>13270.441550000001</v>
      </c>
      <c r="E148" s="478">
        <v>4.5119530791041225E-3</v>
      </c>
    </row>
    <row r="149" spans="1:5" ht="24" customHeight="1">
      <c r="A149" s="763" t="s">
        <v>728</v>
      </c>
      <c r="B149" s="764">
        <v>1015.3340899999999</v>
      </c>
      <c r="C149" s="764">
        <v>17.918669999999999</v>
      </c>
      <c r="D149" s="764">
        <v>1033.2527599999999</v>
      </c>
      <c r="E149" s="478">
        <v>3.5130616825442646E-4</v>
      </c>
    </row>
    <row r="150" spans="1:5" ht="24" customHeight="1" thickBot="1">
      <c r="A150" s="763" t="s">
        <v>729</v>
      </c>
      <c r="B150" s="764">
        <v>1707.5252700000001</v>
      </c>
      <c r="C150" s="764">
        <v>35.295319999999997</v>
      </c>
      <c r="D150" s="764">
        <v>1742.82059</v>
      </c>
      <c r="E150" s="478">
        <v>5.9255938830283779E-4</v>
      </c>
    </row>
    <row r="151" spans="1:5" ht="24" customHeight="1" thickTop="1" thickBot="1">
      <c r="A151" s="760" t="s">
        <v>6</v>
      </c>
      <c r="B151" s="766">
        <v>2287937.8361599999</v>
      </c>
      <c r="C151" s="766">
        <v>653236.71006000007</v>
      </c>
      <c r="D151" s="766">
        <v>2941174.5462200004</v>
      </c>
      <c r="E151" s="745">
        <v>1</v>
      </c>
    </row>
    <row r="152" spans="1:5" ht="24" customHeight="1" thickTop="1" thickBot="1">
      <c r="A152" s="768" t="s">
        <v>730</v>
      </c>
      <c r="B152" s="765">
        <v>0.77789937326244685</v>
      </c>
      <c r="C152" s="765">
        <v>0.22210062673755299</v>
      </c>
      <c r="D152" s="765">
        <v>1</v>
      </c>
      <c r="E152" s="765"/>
    </row>
    <row r="153" spans="1:5" ht="24" customHeight="1" thickTop="1" thickBot="1">
      <c r="A153" s="760" t="s">
        <v>734</v>
      </c>
      <c r="B153" s="761" t="s">
        <v>989</v>
      </c>
      <c r="C153" s="761" t="s">
        <v>990</v>
      </c>
      <c r="D153" s="762" t="s">
        <v>300</v>
      </c>
      <c r="E153" s="771" t="s">
        <v>634</v>
      </c>
    </row>
    <row r="154" spans="1:5" ht="24" customHeight="1" thickTop="1">
      <c r="A154" s="763" t="s">
        <v>716</v>
      </c>
      <c r="B154" s="764">
        <v>0</v>
      </c>
      <c r="C154" s="764">
        <v>0</v>
      </c>
      <c r="D154" s="764">
        <v>0</v>
      </c>
      <c r="E154" s="765">
        <v>0</v>
      </c>
    </row>
    <row r="155" spans="1:5" ht="24" customHeight="1">
      <c r="A155" s="763" t="s">
        <v>717</v>
      </c>
      <c r="B155" s="764">
        <v>3</v>
      </c>
      <c r="C155" s="764">
        <v>0</v>
      </c>
      <c r="D155" s="764">
        <v>3</v>
      </c>
      <c r="E155" s="765">
        <v>6.1525840853158327E-4</v>
      </c>
    </row>
    <row r="156" spans="1:5" ht="24" customHeight="1">
      <c r="A156" s="763" t="s">
        <v>718</v>
      </c>
      <c r="B156" s="764">
        <v>358</v>
      </c>
      <c r="C156" s="764">
        <v>53</v>
      </c>
      <c r="D156" s="764">
        <v>411</v>
      </c>
      <c r="E156" s="765">
        <v>8.4290401968826908E-2</v>
      </c>
    </row>
    <row r="157" spans="1:5" ht="24" customHeight="1">
      <c r="A157" s="763" t="s">
        <v>719</v>
      </c>
      <c r="B157" s="764">
        <v>71</v>
      </c>
      <c r="C157" s="764">
        <v>138</v>
      </c>
      <c r="D157" s="764">
        <v>209</v>
      </c>
      <c r="E157" s="765">
        <v>4.2863002461033632E-2</v>
      </c>
    </row>
    <row r="158" spans="1:5" ht="24" customHeight="1">
      <c r="A158" s="763" t="s">
        <v>720</v>
      </c>
      <c r="B158" s="764">
        <v>122</v>
      </c>
      <c r="C158" s="764">
        <v>48</v>
      </c>
      <c r="D158" s="764">
        <v>170</v>
      </c>
      <c r="E158" s="765">
        <v>3.4864643150123054E-2</v>
      </c>
    </row>
    <row r="159" spans="1:5" ht="24" customHeight="1">
      <c r="A159" s="763" t="s">
        <v>721</v>
      </c>
      <c r="B159" s="764">
        <v>184</v>
      </c>
      <c r="C159" s="764">
        <v>95</v>
      </c>
      <c r="D159" s="764">
        <v>279</v>
      </c>
      <c r="E159" s="765">
        <v>5.7219031993437246E-2</v>
      </c>
    </row>
    <row r="160" spans="1:5" ht="24" customHeight="1">
      <c r="A160" s="763" t="s">
        <v>722</v>
      </c>
      <c r="B160" s="764">
        <v>12</v>
      </c>
      <c r="C160" s="764">
        <v>30</v>
      </c>
      <c r="D160" s="764">
        <v>42</v>
      </c>
      <c r="E160" s="765">
        <v>8.6136177194421661E-3</v>
      </c>
    </row>
    <row r="161" spans="1:5" ht="24" customHeight="1">
      <c r="A161" s="763" t="s">
        <v>723</v>
      </c>
      <c r="B161" s="764">
        <v>25</v>
      </c>
      <c r="C161" s="764">
        <v>41</v>
      </c>
      <c r="D161" s="764">
        <v>66</v>
      </c>
      <c r="E161" s="765">
        <v>1.3535684987694831E-2</v>
      </c>
    </row>
    <row r="162" spans="1:5" ht="24" customHeight="1">
      <c r="A162" s="763" t="s">
        <v>724</v>
      </c>
      <c r="B162" s="764">
        <v>5</v>
      </c>
      <c r="C162" s="764">
        <v>24</v>
      </c>
      <c r="D162" s="764">
        <v>29</v>
      </c>
      <c r="E162" s="765">
        <v>5.9474979491386379E-3</v>
      </c>
    </row>
    <row r="163" spans="1:5" ht="24" customHeight="1">
      <c r="A163" s="763" t="s">
        <v>725</v>
      </c>
      <c r="B163" s="764">
        <v>103</v>
      </c>
      <c r="C163" s="764">
        <v>21</v>
      </c>
      <c r="D163" s="764">
        <v>124</v>
      </c>
      <c r="E163" s="765">
        <v>2.5430680885972109E-2</v>
      </c>
    </row>
    <row r="164" spans="1:5" ht="24" customHeight="1">
      <c r="A164" s="763" t="s">
        <v>726</v>
      </c>
      <c r="B164" s="764">
        <v>258</v>
      </c>
      <c r="C164" s="764">
        <v>27</v>
      </c>
      <c r="D164" s="764">
        <v>285</v>
      </c>
      <c r="E164" s="765">
        <v>5.8449548810500407E-2</v>
      </c>
    </row>
    <row r="165" spans="1:5" ht="24" customHeight="1">
      <c r="A165" s="763" t="s">
        <v>727</v>
      </c>
      <c r="B165" s="764">
        <v>792</v>
      </c>
      <c r="C165" s="764">
        <v>32</v>
      </c>
      <c r="D165" s="764">
        <v>824</v>
      </c>
      <c r="E165" s="765">
        <v>0.16899097621000819</v>
      </c>
    </row>
    <row r="166" spans="1:5" ht="24" customHeight="1">
      <c r="A166" s="763" t="s">
        <v>728</v>
      </c>
      <c r="B166" s="764">
        <v>207</v>
      </c>
      <c r="C166" s="764">
        <v>4</v>
      </c>
      <c r="D166" s="764">
        <v>211</v>
      </c>
      <c r="E166" s="765">
        <v>4.3273174733388022E-2</v>
      </c>
    </row>
    <row r="167" spans="1:5" ht="24" customHeight="1" thickBot="1">
      <c r="A167" s="763" t="s">
        <v>729</v>
      </c>
      <c r="B167" s="764">
        <v>2202</v>
      </c>
      <c r="C167" s="764">
        <v>21</v>
      </c>
      <c r="D167" s="764">
        <v>2223</v>
      </c>
      <c r="E167" s="765">
        <v>0.45590648072190321</v>
      </c>
    </row>
    <row r="168" spans="1:5" ht="24" customHeight="1" thickTop="1" thickBot="1">
      <c r="A168" s="760" t="s">
        <v>6</v>
      </c>
      <c r="B168" s="766">
        <v>4342</v>
      </c>
      <c r="C168" s="766">
        <v>534</v>
      </c>
      <c r="D168" s="766">
        <v>4876</v>
      </c>
      <c r="E168" s="767">
        <v>1</v>
      </c>
    </row>
    <row r="169" spans="1:5" ht="21.75" customHeight="1" thickTop="1">
      <c r="A169" s="768" t="s">
        <v>730</v>
      </c>
      <c r="B169" s="765">
        <v>0.89048400328137822</v>
      </c>
      <c r="C169" s="765">
        <v>0.10951599671862182</v>
      </c>
      <c r="D169" s="765">
        <v>1</v>
      </c>
      <c r="E169" s="765"/>
    </row>
    <row r="170" spans="1:5" ht="21.75" customHeight="1" thickBot="1">
      <c r="A170" s="551"/>
      <c r="B170" s="552"/>
      <c r="C170" s="560"/>
      <c r="D170" s="553"/>
      <c r="E170" s="553"/>
    </row>
    <row r="171" spans="1:5" ht="17.25" customHeight="1" thickTop="1">
      <c r="A171" s="772" t="s">
        <v>1488</v>
      </c>
      <c r="B171" s="558"/>
      <c r="C171" s="561"/>
      <c r="D171" s="556"/>
      <c r="E171" s="562"/>
    </row>
    <row r="172" spans="1:5" ht="21.75" customHeight="1">
      <c r="A172" s="89"/>
      <c r="B172" s="38"/>
      <c r="C172" s="38"/>
      <c r="D172" s="38"/>
      <c r="E172" s="38"/>
    </row>
    <row r="173" spans="1:5" ht="28.5" customHeight="1">
      <c r="A173" s="1175" t="s">
        <v>985</v>
      </c>
      <c r="B173" s="1175"/>
      <c r="C173" s="1175"/>
      <c r="D173" s="1175"/>
      <c r="E173" s="1175"/>
    </row>
    <row r="174" spans="1:5" ht="29.25" customHeight="1">
      <c r="A174" s="1175" t="s">
        <v>740</v>
      </c>
      <c r="B174" s="1175"/>
      <c r="C174" s="1175"/>
      <c r="D174" s="1175"/>
      <c r="E174" s="1175"/>
    </row>
    <row r="175" spans="1:5" ht="27" customHeight="1">
      <c r="A175" s="1175" t="s">
        <v>1396</v>
      </c>
      <c r="B175" s="1175"/>
      <c r="C175" s="1175"/>
      <c r="D175" s="1175"/>
      <c r="E175" s="1175"/>
    </row>
    <row r="176" spans="1:5" ht="39" customHeight="1">
      <c r="A176" s="1176" t="s">
        <v>1223</v>
      </c>
      <c r="B176" s="1176"/>
      <c r="C176" s="1176"/>
      <c r="D176" s="1176"/>
      <c r="E176" s="1176"/>
    </row>
    <row r="177" spans="1:5" ht="21.75" customHeight="1">
      <c r="A177" s="554"/>
      <c r="B177" s="555"/>
      <c r="C177" s="555"/>
      <c r="D177" s="555"/>
      <c r="E177" s="555"/>
    </row>
    <row r="178" spans="1:5" ht="3.75" customHeight="1" thickBot="1">
      <c r="A178" s="547"/>
      <c r="B178" s="548"/>
      <c r="C178" s="549"/>
      <c r="D178" s="549"/>
      <c r="E178" s="550"/>
    </row>
    <row r="179" spans="1:5" ht="24" customHeight="1" thickTop="1" thickBot="1">
      <c r="A179" s="760" t="s">
        <v>714</v>
      </c>
      <c r="B179" s="761" t="s">
        <v>989</v>
      </c>
      <c r="C179" s="761" t="s">
        <v>990</v>
      </c>
      <c r="D179" s="762" t="s">
        <v>300</v>
      </c>
      <c r="E179" s="761" t="s">
        <v>715</v>
      </c>
    </row>
    <row r="180" spans="1:5" ht="24" customHeight="1" thickTop="1">
      <c r="A180" s="763" t="s">
        <v>716</v>
      </c>
      <c r="B180" s="764">
        <v>0</v>
      </c>
      <c r="C180" s="764">
        <v>0</v>
      </c>
      <c r="D180" s="764">
        <v>0</v>
      </c>
      <c r="E180" s="765">
        <v>0</v>
      </c>
    </row>
    <row r="181" spans="1:5" ht="24" customHeight="1">
      <c r="A181" s="763" t="s">
        <v>717</v>
      </c>
      <c r="B181" s="764">
        <v>0</v>
      </c>
      <c r="C181" s="764">
        <v>0</v>
      </c>
      <c r="D181" s="764">
        <v>0</v>
      </c>
      <c r="E181" s="765">
        <v>0</v>
      </c>
    </row>
    <row r="182" spans="1:5" ht="24" customHeight="1">
      <c r="A182" s="763" t="s">
        <v>718</v>
      </c>
      <c r="B182" s="764">
        <v>0</v>
      </c>
      <c r="C182" s="764">
        <v>0</v>
      </c>
      <c r="D182" s="764">
        <v>0</v>
      </c>
      <c r="E182" s="765">
        <v>0</v>
      </c>
    </row>
    <row r="183" spans="1:5" ht="24" customHeight="1">
      <c r="A183" s="763" t="s">
        <v>719</v>
      </c>
      <c r="B183" s="764">
        <v>0</v>
      </c>
      <c r="C183" s="764">
        <v>13463.016</v>
      </c>
      <c r="D183" s="764">
        <v>13463.016</v>
      </c>
      <c r="E183" s="765">
        <v>0.30558285068410779</v>
      </c>
    </row>
    <row r="184" spans="1:5" ht="24" customHeight="1">
      <c r="A184" s="763" t="s">
        <v>720</v>
      </c>
      <c r="B184" s="764">
        <v>0</v>
      </c>
      <c r="C184" s="764">
        <v>3905</v>
      </c>
      <c r="D184" s="764">
        <v>3905</v>
      </c>
      <c r="E184" s="765">
        <v>8.8635490882684895E-2</v>
      </c>
    </row>
    <row r="185" spans="1:5" ht="24" customHeight="1">
      <c r="A185" s="763" t="s">
        <v>721</v>
      </c>
      <c r="B185" s="764">
        <v>0</v>
      </c>
      <c r="C185" s="764">
        <v>12693.345859999999</v>
      </c>
      <c r="D185" s="764">
        <v>12693.345859999999</v>
      </c>
      <c r="E185" s="765">
        <v>0.28811291709213727</v>
      </c>
    </row>
    <row r="186" spans="1:5" ht="24" customHeight="1">
      <c r="A186" s="763" t="s">
        <v>722</v>
      </c>
      <c r="B186" s="764">
        <v>312</v>
      </c>
      <c r="C186" s="764">
        <v>3429.7797099999998</v>
      </c>
      <c r="D186" s="764">
        <v>3741.7797099999998</v>
      </c>
      <c r="E186" s="765">
        <v>8.4930725062924539E-2</v>
      </c>
    </row>
    <row r="187" spans="1:5" ht="24" customHeight="1">
      <c r="A187" s="763" t="s">
        <v>723</v>
      </c>
      <c r="B187" s="764">
        <v>0</v>
      </c>
      <c r="C187" s="764">
        <v>3483.2553700000003</v>
      </c>
      <c r="D187" s="764">
        <v>3483.2553700000003</v>
      </c>
      <c r="E187" s="765">
        <v>7.9062752775851022E-2</v>
      </c>
    </row>
    <row r="188" spans="1:5" ht="24" customHeight="1">
      <c r="A188" s="763" t="s">
        <v>724</v>
      </c>
      <c r="B188" s="764">
        <v>125.538</v>
      </c>
      <c r="C188" s="764">
        <v>709.52800000000002</v>
      </c>
      <c r="D188" s="764">
        <v>835.06600000000003</v>
      </c>
      <c r="E188" s="765">
        <v>1.8954285487692742E-2</v>
      </c>
    </row>
    <row r="189" spans="1:5" ht="24" customHeight="1">
      <c r="A189" s="763" t="s">
        <v>725</v>
      </c>
      <c r="B189" s="764">
        <v>76.710440000000006</v>
      </c>
      <c r="C189" s="764">
        <v>1498.24621</v>
      </c>
      <c r="D189" s="764">
        <v>1574.9566500000001</v>
      </c>
      <c r="E189" s="765">
        <v>3.5748285734109847E-2</v>
      </c>
    </row>
    <row r="190" spans="1:5" ht="24" customHeight="1">
      <c r="A190" s="763" t="s">
        <v>726</v>
      </c>
      <c r="B190" s="764">
        <v>278.58767999999998</v>
      </c>
      <c r="C190" s="764">
        <v>1355.9315900000001</v>
      </c>
      <c r="D190" s="764">
        <v>1634.5192700000002</v>
      </c>
      <c r="E190" s="765">
        <v>3.7100235045751037E-2</v>
      </c>
    </row>
    <row r="191" spans="1:5" ht="24" customHeight="1">
      <c r="A191" s="763" t="s">
        <v>727</v>
      </c>
      <c r="B191" s="764">
        <v>74.211110000000005</v>
      </c>
      <c r="C191" s="764">
        <v>1730.0035</v>
      </c>
      <c r="D191" s="764">
        <v>1804.21461</v>
      </c>
      <c r="E191" s="765">
        <v>4.0951971220246325E-2</v>
      </c>
    </row>
    <row r="192" spans="1:5" ht="24" customHeight="1">
      <c r="A192" s="763" t="s">
        <v>728</v>
      </c>
      <c r="B192" s="764">
        <v>0</v>
      </c>
      <c r="C192" s="764">
        <v>832.01154000000008</v>
      </c>
      <c r="D192" s="764">
        <v>832.01154000000008</v>
      </c>
      <c r="E192" s="765">
        <v>1.8884955510360724E-2</v>
      </c>
    </row>
    <row r="193" spans="1:5" ht="24" customHeight="1" thickBot="1">
      <c r="A193" s="763" t="s">
        <v>729</v>
      </c>
      <c r="B193" s="764">
        <v>0</v>
      </c>
      <c r="C193" s="764">
        <v>89.679050000000004</v>
      </c>
      <c r="D193" s="764">
        <v>89.679050000000004</v>
      </c>
      <c r="E193" s="765">
        <v>2.0355305041338907E-3</v>
      </c>
    </row>
    <row r="194" spans="1:5" ht="24" customHeight="1" thickTop="1" thickBot="1">
      <c r="A194" s="760" t="s">
        <v>6</v>
      </c>
      <c r="B194" s="766">
        <v>867.04723000000001</v>
      </c>
      <c r="C194" s="766">
        <v>43189.796829999992</v>
      </c>
      <c r="D194" s="766">
        <v>44056.844059999996</v>
      </c>
      <c r="E194" s="767">
        <v>1</v>
      </c>
    </row>
    <row r="195" spans="1:5" ht="24" customHeight="1" thickTop="1" thickBot="1">
      <c r="A195" s="768" t="s">
        <v>730</v>
      </c>
      <c r="B195" s="765">
        <v>1.9680193815498643E-2</v>
      </c>
      <c r="C195" s="765">
        <v>0.98031980618450132</v>
      </c>
      <c r="D195" s="765">
        <v>1</v>
      </c>
      <c r="E195" s="765"/>
    </row>
    <row r="196" spans="1:5" ht="24" customHeight="1" thickTop="1" thickBot="1">
      <c r="A196" s="760" t="s">
        <v>734</v>
      </c>
      <c r="B196" s="761" t="s">
        <v>989</v>
      </c>
      <c r="C196" s="761" t="s">
        <v>990</v>
      </c>
      <c r="D196" s="762" t="s">
        <v>300</v>
      </c>
      <c r="E196" s="761" t="s">
        <v>634</v>
      </c>
    </row>
    <row r="197" spans="1:5" ht="24" customHeight="1" thickTop="1">
      <c r="A197" s="763" t="s">
        <v>716</v>
      </c>
      <c r="B197" s="764">
        <v>0</v>
      </c>
      <c r="C197" s="764">
        <v>0</v>
      </c>
      <c r="D197" s="764">
        <v>0</v>
      </c>
      <c r="E197" s="765">
        <v>0</v>
      </c>
    </row>
    <row r="198" spans="1:5" ht="24" customHeight="1">
      <c r="A198" s="763" t="s">
        <v>717</v>
      </c>
      <c r="B198" s="764">
        <v>0</v>
      </c>
      <c r="C198" s="764">
        <v>0</v>
      </c>
      <c r="D198" s="764">
        <v>0</v>
      </c>
      <c r="E198" s="765">
        <v>0</v>
      </c>
    </row>
    <row r="199" spans="1:5" ht="24" customHeight="1">
      <c r="A199" s="763" t="s">
        <v>718</v>
      </c>
      <c r="B199" s="764">
        <v>0</v>
      </c>
      <c r="C199" s="764">
        <v>0</v>
      </c>
      <c r="D199" s="764">
        <v>0</v>
      </c>
      <c r="E199" s="765">
        <v>0</v>
      </c>
    </row>
    <row r="200" spans="1:5" ht="24" customHeight="1">
      <c r="A200" s="763" t="s">
        <v>719</v>
      </c>
      <c r="B200" s="764">
        <v>0</v>
      </c>
      <c r="C200" s="764">
        <v>6</v>
      </c>
      <c r="D200" s="764">
        <v>6</v>
      </c>
      <c r="E200" s="765">
        <v>1.3921113689095127E-2</v>
      </c>
    </row>
    <row r="201" spans="1:5" ht="24" customHeight="1">
      <c r="A201" s="763" t="s">
        <v>720</v>
      </c>
      <c r="B201" s="764">
        <v>0</v>
      </c>
      <c r="C201" s="764">
        <v>4</v>
      </c>
      <c r="D201" s="764">
        <v>4</v>
      </c>
      <c r="E201" s="765">
        <v>9.2807424593967514E-3</v>
      </c>
    </row>
    <row r="202" spans="1:5" ht="24" customHeight="1">
      <c r="A202" s="763" t="s">
        <v>721</v>
      </c>
      <c r="B202" s="764">
        <v>0</v>
      </c>
      <c r="C202" s="764">
        <v>25</v>
      </c>
      <c r="D202" s="764">
        <v>25</v>
      </c>
      <c r="E202" s="765">
        <v>5.8004640371229696E-2</v>
      </c>
    </row>
    <row r="203" spans="1:5" ht="24" customHeight="1">
      <c r="A203" s="763" t="s">
        <v>722</v>
      </c>
      <c r="B203" s="764">
        <v>1</v>
      </c>
      <c r="C203" s="764">
        <v>13</v>
      </c>
      <c r="D203" s="764">
        <v>14</v>
      </c>
      <c r="E203" s="765">
        <v>3.248259860788863E-2</v>
      </c>
    </row>
    <row r="204" spans="1:5" ht="24" customHeight="1">
      <c r="A204" s="763" t="s">
        <v>723</v>
      </c>
      <c r="B204" s="764">
        <v>0</v>
      </c>
      <c r="C204" s="764">
        <v>21</v>
      </c>
      <c r="D204" s="764">
        <v>21</v>
      </c>
      <c r="E204" s="765">
        <v>4.8723897911832945E-2</v>
      </c>
    </row>
    <row r="205" spans="1:5" ht="24" customHeight="1">
      <c r="A205" s="763" t="s">
        <v>724</v>
      </c>
      <c r="B205" s="764">
        <v>1</v>
      </c>
      <c r="C205" s="764">
        <v>6</v>
      </c>
      <c r="D205" s="764">
        <v>7</v>
      </c>
      <c r="E205" s="765">
        <v>1.6241299303944315E-2</v>
      </c>
    </row>
    <row r="206" spans="1:5" ht="24" customHeight="1">
      <c r="A206" s="763" t="s">
        <v>725</v>
      </c>
      <c r="B206" s="764">
        <v>1</v>
      </c>
      <c r="C206" s="764">
        <v>18</v>
      </c>
      <c r="D206" s="764">
        <v>19</v>
      </c>
      <c r="E206" s="765">
        <v>4.4083526682134569E-2</v>
      </c>
    </row>
    <row r="207" spans="1:5" ht="24" customHeight="1">
      <c r="A207" s="763" t="s">
        <v>726</v>
      </c>
      <c r="B207" s="764">
        <v>6</v>
      </c>
      <c r="C207" s="764">
        <v>26</v>
      </c>
      <c r="D207" s="764">
        <v>32</v>
      </c>
      <c r="E207" s="765">
        <v>7.4245939675174011E-2</v>
      </c>
    </row>
    <row r="208" spans="1:5" ht="24" customHeight="1">
      <c r="A208" s="763" t="s">
        <v>727</v>
      </c>
      <c r="B208" s="764">
        <v>5</v>
      </c>
      <c r="C208" s="764">
        <v>116</v>
      </c>
      <c r="D208" s="764">
        <v>121</v>
      </c>
      <c r="E208" s="765">
        <v>0.28074245939675174</v>
      </c>
    </row>
    <row r="209" spans="1:5" ht="24" customHeight="1">
      <c r="A209" s="763" t="s">
        <v>728</v>
      </c>
      <c r="B209" s="764">
        <v>0</v>
      </c>
      <c r="C209" s="764">
        <v>130</v>
      </c>
      <c r="D209" s="764">
        <v>130</v>
      </c>
      <c r="E209" s="765">
        <v>0.30162412993039445</v>
      </c>
    </row>
    <row r="210" spans="1:5" ht="24" customHeight="1" thickBot="1">
      <c r="A210" s="763" t="s">
        <v>729</v>
      </c>
      <c r="B210" s="764">
        <v>0</v>
      </c>
      <c r="C210" s="764">
        <v>52</v>
      </c>
      <c r="D210" s="764">
        <v>52</v>
      </c>
      <c r="E210" s="765">
        <v>0.12064965197215777</v>
      </c>
    </row>
    <row r="211" spans="1:5" ht="24" customHeight="1" thickTop="1" thickBot="1">
      <c r="A211" s="760" t="s">
        <v>6</v>
      </c>
      <c r="B211" s="766">
        <v>14</v>
      </c>
      <c r="C211" s="766">
        <v>417</v>
      </c>
      <c r="D211" s="766">
        <v>431</v>
      </c>
      <c r="E211" s="767">
        <v>1</v>
      </c>
    </row>
    <row r="212" spans="1:5" ht="24" customHeight="1" thickTop="1">
      <c r="A212" s="768" t="s">
        <v>730</v>
      </c>
      <c r="B212" s="765">
        <v>3.248259860788863E-2</v>
      </c>
      <c r="C212" s="765">
        <v>0.9675174013921114</v>
      </c>
      <c r="D212" s="765">
        <v>1</v>
      </c>
      <c r="E212" s="765"/>
    </row>
    <row r="213" spans="1:5" ht="21.75" customHeight="1" thickBot="1">
      <c r="A213" s="551"/>
      <c r="B213" s="552"/>
      <c r="C213" s="552"/>
      <c r="D213" s="553"/>
      <c r="E213" s="553"/>
    </row>
    <row r="214" spans="1:5" ht="21.75" customHeight="1" thickTop="1">
      <c r="A214" s="772" t="s">
        <v>1489</v>
      </c>
      <c r="B214" s="558"/>
      <c r="C214" s="558"/>
      <c r="D214" s="556"/>
      <c r="E214" s="557"/>
    </row>
    <row r="215" spans="1:5" ht="21.75" customHeight="1">
      <c r="A215" s="395"/>
      <c r="B215" s="45"/>
      <c r="C215" s="45"/>
    </row>
    <row r="216" spans="1:5" ht="21.75" customHeight="1">
      <c r="A216" s="395"/>
      <c r="B216" s="45"/>
      <c r="C216" s="45"/>
    </row>
    <row r="217" spans="1:5" ht="21.75" customHeight="1">
      <c r="A217" s="395"/>
      <c r="B217" s="45"/>
      <c r="C217" s="45"/>
    </row>
    <row r="218" spans="1:5" ht="21.75" customHeight="1">
      <c r="A218" s="395"/>
      <c r="B218" s="45"/>
      <c r="C218" s="45"/>
    </row>
    <row r="219" spans="1:5" ht="21.75" customHeight="1">
      <c r="A219" s="395"/>
      <c r="B219" s="45"/>
      <c r="C219" s="45"/>
    </row>
    <row r="220" spans="1:5" ht="21.75" customHeight="1">
      <c r="A220" s="395"/>
      <c r="B220" s="45"/>
      <c r="C220" s="45"/>
    </row>
    <row r="221" spans="1:5" ht="21.75" customHeight="1">
      <c r="A221" s="395"/>
      <c r="B221" s="45"/>
      <c r="C221" s="45"/>
    </row>
    <row r="222" spans="1:5" ht="21.75" customHeight="1">
      <c r="A222" s="395"/>
      <c r="B222" s="45"/>
      <c r="C222" s="45"/>
    </row>
    <row r="223" spans="1:5" ht="21.75" customHeight="1">
      <c r="A223" s="395"/>
      <c r="B223" s="45"/>
      <c r="C223" s="45"/>
    </row>
    <row r="224" spans="1:5" ht="21.75" customHeight="1">
      <c r="A224" s="395"/>
      <c r="B224" s="45"/>
      <c r="C224" s="45"/>
    </row>
    <row r="225" spans="1:3" ht="21.75" customHeight="1">
      <c r="A225" s="395"/>
      <c r="B225" s="45"/>
      <c r="C225" s="45"/>
    </row>
    <row r="226" spans="1:3" ht="21.75" customHeight="1">
      <c r="A226" s="395"/>
      <c r="B226" s="45"/>
      <c r="C226" s="45"/>
    </row>
    <row r="227" spans="1:3" ht="21.75" customHeight="1">
      <c r="A227" s="395"/>
      <c r="B227" s="45"/>
      <c r="C227" s="45"/>
    </row>
    <row r="228" spans="1:3" ht="21.75" customHeight="1">
      <c r="A228" s="395"/>
      <c r="B228" s="45"/>
      <c r="C228" s="45"/>
    </row>
    <row r="229" spans="1:3" ht="21.75" customHeight="1">
      <c r="A229" s="395"/>
      <c r="B229" s="45"/>
      <c r="C229" s="45"/>
    </row>
    <row r="230" spans="1:3" ht="21.75" customHeight="1">
      <c r="A230" s="395"/>
      <c r="B230" s="45"/>
      <c r="C230" s="45"/>
    </row>
    <row r="231" spans="1:3" ht="21.75" customHeight="1">
      <c r="A231" s="395"/>
      <c r="B231" s="45"/>
      <c r="C231" s="45"/>
    </row>
    <row r="232" spans="1:3" ht="21.75" customHeight="1">
      <c r="A232" s="395"/>
      <c r="B232" s="45"/>
      <c r="C232" s="45"/>
    </row>
    <row r="233" spans="1:3" ht="21.75" customHeight="1">
      <c r="A233" s="395"/>
      <c r="B233" s="45"/>
      <c r="C233" s="45"/>
    </row>
    <row r="234" spans="1:3" ht="21.75" customHeight="1">
      <c r="A234" s="395"/>
      <c r="B234" s="45"/>
      <c r="C234" s="45"/>
    </row>
    <row r="235" spans="1:3" ht="21.75" customHeight="1">
      <c r="A235" s="395"/>
      <c r="B235" s="45"/>
      <c r="C235" s="45"/>
    </row>
    <row r="236" spans="1:3" ht="21.75" customHeight="1">
      <c r="A236" s="395"/>
      <c r="B236" s="45"/>
      <c r="C236" s="45"/>
    </row>
    <row r="237" spans="1:3" ht="21.75" customHeight="1">
      <c r="A237" s="395"/>
      <c r="B237" s="45"/>
      <c r="C237" s="45"/>
    </row>
    <row r="238" spans="1:3" ht="21.75" customHeight="1">
      <c r="A238" s="395"/>
      <c r="B238" s="45"/>
      <c r="C238" s="45"/>
    </row>
    <row r="239" spans="1:3" ht="21.75" customHeight="1">
      <c r="A239" s="395"/>
      <c r="B239" s="45"/>
      <c r="C239" s="45"/>
    </row>
    <row r="240" spans="1:3" ht="21.75" customHeight="1">
      <c r="A240" s="395"/>
      <c r="B240" s="45"/>
      <c r="C240" s="45"/>
    </row>
    <row r="241" spans="1:3" ht="21.75" customHeight="1">
      <c r="A241" s="395"/>
      <c r="B241" s="45"/>
      <c r="C241" s="45"/>
    </row>
    <row r="242" spans="1:3" ht="21.75" customHeight="1">
      <c r="A242" s="395"/>
      <c r="B242" s="45"/>
      <c r="C242" s="45"/>
    </row>
    <row r="243" spans="1:3" ht="21.75" customHeight="1">
      <c r="A243" s="395"/>
      <c r="B243" s="45"/>
      <c r="C243" s="45"/>
    </row>
    <row r="244" spans="1:3" ht="21.75" customHeight="1">
      <c r="A244" s="395"/>
      <c r="B244" s="45"/>
      <c r="C244" s="45"/>
    </row>
    <row r="245" spans="1:3" ht="21.75" customHeight="1">
      <c r="A245" s="395"/>
      <c r="B245" s="45"/>
      <c r="C245" s="45"/>
    </row>
    <row r="246" spans="1:3" ht="21.75" customHeight="1">
      <c r="A246" s="395"/>
      <c r="B246" s="45"/>
      <c r="C246" s="45"/>
    </row>
    <row r="247" spans="1:3" ht="21.75" customHeight="1">
      <c r="A247" s="395"/>
      <c r="B247" s="45"/>
      <c r="C247" s="45"/>
    </row>
    <row r="248" spans="1:3" ht="21.75" customHeight="1">
      <c r="A248" s="395"/>
      <c r="B248" s="45"/>
      <c r="C248" s="45"/>
    </row>
    <row r="249" spans="1:3" ht="21.75" customHeight="1">
      <c r="A249" s="395"/>
      <c r="B249" s="45"/>
      <c r="C249" s="45"/>
    </row>
    <row r="250" spans="1:3" ht="21.75" customHeight="1">
      <c r="A250" s="395"/>
      <c r="B250" s="45"/>
      <c r="C250" s="45"/>
    </row>
    <row r="251" spans="1:3" ht="21.75" customHeight="1">
      <c r="A251" s="395"/>
      <c r="B251" s="45"/>
      <c r="C251" s="45"/>
    </row>
    <row r="252" spans="1:3" ht="21.75" customHeight="1">
      <c r="A252" s="395"/>
      <c r="B252" s="45"/>
      <c r="C252" s="45"/>
    </row>
    <row r="253" spans="1:3" ht="21.75" customHeight="1">
      <c r="A253" s="395"/>
      <c r="B253" s="45"/>
      <c r="C253" s="45"/>
    </row>
    <row r="254" spans="1:3" ht="21.75" customHeight="1">
      <c r="A254" s="395"/>
      <c r="B254" s="45"/>
      <c r="C254" s="45"/>
    </row>
    <row r="255" spans="1:3" ht="21.75" customHeight="1">
      <c r="A255" s="395"/>
      <c r="B255" s="45"/>
      <c r="C255" s="45"/>
    </row>
    <row r="256" spans="1:3" ht="21.75" customHeight="1">
      <c r="A256" s="395"/>
      <c r="B256" s="45"/>
      <c r="C256" s="45"/>
    </row>
    <row r="257" spans="1:3" ht="21.75" customHeight="1">
      <c r="A257" s="395"/>
      <c r="B257" s="45"/>
      <c r="C257" s="45"/>
    </row>
    <row r="258" spans="1:3" ht="21.75" customHeight="1">
      <c r="A258" s="395"/>
      <c r="B258" s="45"/>
      <c r="C258" s="45"/>
    </row>
    <row r="259" spans="1:3" ht="21.75" customHeight="1">
      <c r="A259" s="395"/>
      <c r="B259" s="45"/>
      <c r="C259" s="45"/>
    </row>
    <row r="260" spans="1:3" ht="21.75" customHeight="1">
      <c r="A260" s="395"/>
      <c r="B260" s="45"/>
      <c r="C260" s="45"/>
    </row>
    <row r="261" spans="1:3" ht="21.75" customHeight="1">
      <c r="A261" s="395"/>
      <c r="B261" s="45"/>
      <c r="C261" s="45"/>
    </row>
    <row r="262" spans="1:3" ht="21.75" customHeight="1">
      <c r="A262" s="395"/>
      <c r="B262" s="45"/>
      <c r="C262" s="45"/>
    </row>
    <row r="263" spans="1:3" ht="21.75" customHeight="1">
      <c r="A263" s="395"/>
      <c r="B263" s="45"/>
      <c r="C263" s="45"/>
    </row>
    <row r="264" spans="1:3" ht="21.75" customHeight="1">
      <c r="A264" s="395"/>
      <c r="B264" s="45"/>
      <c r="C264" s="45"/>
    </row>
    <row r="265" spans="1:3" ht="21.75" customHeight="1">
      <c r="A265" s="395"/>
    </row>
    <row r="266" spans="1:3" ht="21.75" customHeight="1">
      <c r="A266" s="395"/>
    </row>
    <row r="267" spans="1:3" ht="21.75" customHeight="1">
      <c r="A267" s="395"/>
    </row>
    <row r="268" spans="1:3" ht="21.75" customHeight="1">
      <c r="A268" s="395"/>
    </row>
    <row r="269" spans="1:3" ht="21.75" customHeight="1">
      <c r="A269" s="395"/>
    </row>
    <row r="270" spans="1:3" ht="21.75" customHeight="1">
      <c r="A270" s="395"/>
    </row>
    <row r="271" spans="1:3" ht="21.75" customHeight="1">
      <c r="A271" s="395"/>
    </row>
    <row r="272" spans="1:3" ht="21.75" customHeight="1">
      <c r="A272" s="395"/>
    </row>
    <row r="273" spans="1:1" ht="21.75" customHeight="1">
      <c r="A273" s="395"/>
    </row>
    <row r="274" spans="1:1" ht="21.75" customHeight="1">
      <c r="A274" s="395"/>
    </row>
    <row r="275" spans="1:1" ht="21.75" customHeight="1">
      <c r="A275" s="395"/>
    </row>
    <row r="276" spans="1:1" ht="21.75" customHeight="1">
      <c r="A276" s="395"/>
    </row>
    <row r="277" spans="1:1" ht="21.75" customHeight="1">
      <c r="A277" s="395"/>
    </row>
    <row r="278" spans="1:1" ht="21.75" customHeight="1">
      <c r="A278" s="395"/>
    </row>
    <row r="279" spans="1:1" ht="21.75" customHeight="1">
      <c r="A279" s="395"/>
    </row>
    <row r="280" spans="1:1" ht="21.75" customHeight="1">
      <c r="A280" s="395"/>
    </row>
    <row r="281" spans="1:1" ht="21.75" customHeight="1">
      <c r="A281" s="395"/>
    </row>
    <row r="282" spans="1:1" ht="21.75" customHeight="1">
      <c r="A282" s="395"/>
    </row>
    <row r="283" spans="1:1" ht="21.75" customHeight="1">
      <c r="A283" s="395"/>
    </row>
    <row r="284" spans="1:1" ht="21.75" customHeight="1">
      <c r="A284" s="395"/>
    </row>
    <row r="285" spans="1:1" ht="21.75" customHeight="1">
      <c r="A285" s="395"/>
    </row>
    <row r="286" spans="1:1" ht="21.75" customHeight="1">
      <c r="A286" s="395"/>
    </row>
    <row r="287" spans="1:1" ht="21.75" customHeight="1">
      <c r="A287" s="395"/>
    </row>
    <row r="288" spans="1:1" ht="21.75" customHeight="1">
      <c r="A288" s="395"/>
    </row>
    <row r="289" spans="1:1" ht="21.75" customHeight="1">
      <c r="A289" s="395"/>
    </row>
    <row r="290" spans="1:1" ht="21.75" customHeight="1">
      <c r="A290" s="395"/>
    </row>
    <row r="291" spans="1:1" ht="21.75" customHeight="1">
      <c r="A291" s="395"/>
    </row>
    <row r="292" spans="1:1" ht="21.75" customHeight="1">
      <c r="A292" s="395"/>
    </row>
    <row r="293" spans="1:1" ht="15.75">
      <c r="A293" s="395"/>
    </row>
    <row r="294" spans="1:1" ht="15.75">
      <c r="A294" s="395"/>
    </row>
    <row r="295" spans="1:1" ht="15.75">
      <c r="A295" s="395"/>
    </row>
    <row r="296" spans="1:1" ht="15.75">
      <c r="A296" s="395"/>
    </row>
    <row r="297" spans="1:1" ht="15.75">
      <c r="A297" s="395"/>
    </row>
    <row r="298" spans="1:1" ht="15.75">
      <c r="A298" s="395"/>
    </row>
    <row r="299" spans="1:1" ht="15.75">
      <c r="A299" s="395"/>
    </row>
    <row r="300" spans="1:1" ht="15.75">
      <c r="A300" s="395"/>
    </row>
    <row r="301" spans="1:1" ht="15.75">
      <c r="A301" s="395"/>
    </row>
    <row r="302" spans="1:1" ht="15.75">
      <c r="A302" s="395"/>
    </row>
    <row r="303" spans="1:1" ht="15.75">
      <c r="A303" s="395"/>
    </row>
    <row r="304" spans="1:1" ht="15.75">
      <c r="A304" s="395"/>
    </row>
    <row r="305" spans="1:1" ht="15.75">
      <c r="A305" s="395"/>
    </row>
    <row r="306" spans="1:1" ht="15.75">
      <c r="A306" s="395"/>
    </row>
    <row r="307" spans="1:1" ht="15.75">
      <c r="A307" s="395"/>
    </row>
    <row r="308" spans="1:1" ht="15.75">
      <c r="A308" s="395"/>
    </row>
    <row r="309" spans="1:1" ht="15.75">
      <c r="A309" s="395"/>
    </row>
    <row r="310" spans="1:1" ht="15.75">
      <c r="A310" s="395"/>
    </row>
    <row r="311" spans="1:1" ht="15.75">
      <c r="A311" s="395"/>
    </row>
    <row r="312" spans="1:1" ht="15.75">
      <c r="A312" s="395"/>
    </row>
    <row r="313" spans="1:1" ht="15.75">
      <c r="A313" s="395"/>
    </row>
    <row r="314" spans="1:1" ht="15.75">
      <c r="A314" s="395"/>
    </row>
    <row r="315" spans="1:1" ht="15.75">
      <c r="A315" s="395"/>
    </row>
    <row r="316" spans="1:1" ht="15.75">
      <c r="A316" s="395"/>
    </row>
    <row r="317" spans="1:1" ht="15.75">
      <c r="A317" s="395"/>
    </row>
    <row r="318" spans="1:1" ht="15.75">
      <c r="A318" s="395"/>
    </row>
    <row r="319" spans="1:1" ht="15.75">
      <c r="A319" s="395"/>
    </row>
    <row r="320" spans="1:1" ht="15.75">
      <c r="A320" s="395"/>
    </row>
    <row r="321" spans="1:1" ht="15.75">
      <c r="A321" s="395"/>
    </row>
    <row r="322" spans="1:1" ht="15.75">
      <c r="A322" s="395"/>
    </row>
    <row r="323" spans="1:1" ht="15.75">
      <c r="A323" s="395"/>
    </row>
    <row r="324" spans="1:1" ht="15.75">
      <c r="A324" s="395"/>
    </row>
    <row r="325" spans="1:1" ht="15.75">
      <c r="A325" s="395"/>
    </row>
    <row r="326" spans="1:1" ht="15.75">
      <c r="A326" s="395"/>
    </row>
    <row r="327" spans="1:1" ht="15.75">
      <c r="A327" s="395"/>
    </row>
    <row r="328" spans="1:1" ht="15.75">
      <c r="A328" s="395"/>
    </row>
    <row r="329" spans="1:1" ht="15.75">
      <c r="A329" s="395"/>
    </row>
    <row r="330" spans="1:1" ht="15.75">
      <c r="A330" s="395"/>
    </row>
    <row r="331" spans="1:1" ht="15.75">
      <c r="A331" s="395"/>
    </row>
    <row r="332" spans="1:1" ht="15.75">
      <c r="A332" s="395"/>
    </row>
    <row r="333" spans="1:1" ht="15.75">
      <c r="A333" s="395"/>
    </row>
    <row r="334" spans="1:1" ht="15.75">
      <c r="A334" s="395"/>
    </row>
    <row r="335" spans="1:1" ht="15.75">
      <c r="A335" s="395"/>
    </row>
    <row r="336" spans="1:1" ht="15.75">
      <c r="A336" s="395"/>
    </row>
    <row r="337" spans="1:1" ht="15.75">
      <c r="A337" s="395"/>
    </row>
    <row r="338" spans="1:1" ht="15.75">
      <c r="A338" s="395"/>
    </row>
    <row r="339" spans="1:1" ht="15.75">
      <c r="A339" s="395"/>
    </row>
    <row r="340" spans="1:1" ht="15.75">
      <c r="A340" s="395"/>
    </row>
    <row r="341" spans="1:1" ht="15.75">
      <c r="A341" s="395"/>
    </row>
    <row r="342" spans="1:1" ht="15.75">
      <c r="A342" s="395"/>
    </row>
    <row r="343" spans="1:1" ht="15.75">
      <c r="A343" s="395"/>
    </row>
    <row r="344" spans="1:1" ht="15.75">
      <c r="A344" s="395"/>
    </row>
    <row r="345" spans="1:1" ht="15.75">
      <c r="A345" s="395"/>
    </row>
    <row r="346" spans="1:1" ht="15.75">
      <c r="A346" s="395"/>
    </row>
    <row r="347" spans="1:1" ht="15.75">
      <c r="A347" s="395"/>
    </row>
    <row r="348" spans="1:1" ht="15.75">
      <c r="A348" s="395"/>
    </row>
    <row r="349" spans="1:1" ht="15.75">
      <c r="A349" s="395"/>
    </row>
    <row r="350" spans="1:1" ht="15.75">
      <c r="A350" s="395"/>
    </row>
    <row r="351" spans="1:1" ht="15.75">
      <c r="A351" s="395"/>
    </row>
    <row r="352" spans="1:1" ht="15.75">
      <c r="A352" s="395"/>
    </row>
    <row r="353" spans="1:1" ht="15.75">
      <c r="A353" s="395"/>
    </row>
    <row r="354" spans="1:1" ht="15.75">
      <c r="A354" s="395"/>
    </row>
    <row r="355" spans="1:1" ht="15.75">
      <c r="A355" s="395"/>
    </row>
    <row r="356" spans="1:1" ht="15.75">
      <c r="A356" s="395"/>
    </row>
    <row r="357" spans="1:1" ht="15.75">
      <c r="A357" s="395"/>
    </row>
    <row r="358" spans="1:1" ht="15.75">
      <c r="A358" s="395"/>
    </row>
    <row r="359" spans="1:1" ht="15.75">
      <c r="A359" s="395"/>
    </row>
    <row r="360" spans="1:1" ht="15.75">
      <c r="A360" s="395"/>
    </row>
    <row r="361" spans="1:1" ht="15.75">
      <c r="A361" s="395"/>
    </row>
    <row r="362" spans="1:1" ht="15.75">
      <c r="A362" s="395"/>
    </row>
    <row r="363" spans="1:1" ht="15.75">
      <c r="A363" s="395"/>
    </row>
    <row r="364" spans="1:1" ht="15.75">
      <c r="A364" s="395"/>
    </row>
    <row r="365" spans="1:1" ht="15.75">
      <c r="A365" s="395"/>
    </row>
    <row r="366" spans="1:1" ht="15.75">
      <c r="A366" s="395"/>
    </row>
    <row r="367" spans="1:1" ht="15.75">
      <c r="A367" s="395"/>
    </row>
    <row r="368" spans="1:1" ht="15.75">
      <c r="A368" s="395"/>
    </row>
    <row r="369" spans="1:1" ht="15.75">
      <c r="A369" s="395"/>
    </row>
    <row r="370" spans="1:1" ht="15.75">
      <c r="A370" s="395"/>
    </row>
    <row r="371" spans="1:1" ht="15.75">
      <c r="A371" s="395"/>
    </row>
    <row r="372" spans="1:1" ht="15.75">
      <c r="A372" s="395"/>
    </row>
    <row r="373" spans="1:1" ht="15.75">
      <c r="A373" s="395"/>
    </row>
    <row r="374" spans="1:1" ht="15.75">
      <c r="A374" s="395"/>
    </row>
    <row r="375" spans="1:1" ht="15.75">
      <c r="A375" s="395"/>
    </row>
    <row r="376" spans="1:1" ht="15.75">
      <c r="A376" s="395"/>
    </row>
    <row r="377" spans="1:1" ht="15.75">
      <c r="A377" s="395"/>
    </row>
    <row r="378" spans="1:1" ht="15.75">
      <c r="A378" s="395"/>
    </row>
    <row r="379" spans="1:1" ht="15.75">
      <c r="A379" s="395"/>
    </row>
    <row r="380" spans="1:1" ht="15.75">
      <c r="A380" s="395"/>
    </row>
    <row r="381" spans="1:1" ht="15.75">
      <c r="A381" s="395"/>
    </row>
    <row r="382" spans="1:1" ht="15.75">
      <c r="A382" s="395"/>
    </row>
    <row r="383" spans="1:1" ht="15.75">
      <c r="A383" s="395"/>
    </row>
    <row r="384" spans="1:1" ht="15.75">
      <c r="A384" s="395"/>
    </row>
    <row r="385" spans="1:1" ht="15.75">
      <c r="A385" s="395"/>
    </row>
    <row r="386" spans="1:1" ht="15.75">
      <c r="A386" s="395"/>
    </row>
    <row r="387" spans="1:1" ht="15.75">
      <c r="A387" s="395"/>
    </row>
    <row r="388" spans="1:1" ht="15.75">
      <c r="A388" s="395"/>
    </row>
    <row r="389" spans="1:1" ht="15.75">
      <c r="A389" s="395"/>
    </row>
    <row r="390" spans="1:1" ht="15.75">
      <c r="A390" s="395"/>
    </row>
    <row r="391" spans="1:1" ht="15.75">
      <c r="A391" s="395"/>
    </row>
    <row r="392" spans="1:1" ht="15.75">
      <c r="A392" s="395"/>
    </row>
    <row r="393" spans="1:1" ht="15.75">
      <c r="A393" s="395"/>
    </row>
    <row r="394" spans="1:1" ht="15.75">
      <c r="A394" s="395"/>
    </row>
    <row r="395" spans="1:1" ht="15.75">
      <c r="A395" s="395"/>
    </row>
    <row r="396" spans="1:1" ht="15.75">
      <c r="A396" s="395"/>
    </row>
    <row r="397" spans="1:1" ht="15.75">
      <c r="A397" s="395"/>
    </row>
    <row r="398" spans="1:1" ht="15.75">
      <c r="A398" s="395"/>
    </row>
    <row r="399" spans="1:1" ht="15.75">
      <c r="A399" s="395"/>
    </row>
    <row r="400" spans="1:1" ht="15.75">
      <c r="A400" s="395"/>
    </row>
    <row r="401" spans="1:1" ht="15.75">
      <c r="A401" s="395"/>
    </row>
    <row r="402" spans="1:1" ht="15.75">
      <c r="A402" s="395"/>
    </row>
    <row r="403" spans="1:1" ht="15.75">
      <c r="A403" s="395"/>
    </row>
    <row r="404" spans="1:1" ht="15.75">
      <c r="A404" s="395"/>
    </row>
    <row r="405" spans="1:1" ht="15.75">
      <c r="A405" s="395"/>
    </row>
    <row r="406" spans="1:1" ht="15.75">
      <c r="A406" s="395"/>
    </row>
    <row r="407" spans="1:1" ht="15.75">
      <c r="A407" s="395"/>
    </row>
    <row r="408" spans="1:1" ht="15.75">
      <c r="A408" s="395"/>
    </row>
    <row r="409" spans="1:1" ht="15.75">
      <c r="A409" s="395"/>
    </row>
    <row r="410" spans="1:1" ht="15.75">
      <c r="A410" s="395"/>
    </row>
    <row r="411" spans="1:1" ht="15.75">
      <c r="A411" s="395"/>
    </row>
    <row r="412" spans="1:1" ht="15.75">
      <c r="A412" s="395"/>
    </row>
    <row r="413" spans="1:1" ht="15.75">
      <c r="A413" s="395"/>
    </row>
    <row r="414" spans="1:1" ht="15.75">
      <c r="A414" s="395"/>
    </row>
    <row r="415" spans="1:1" ht="15.75">
      <c r="A415" s="395"/>
    </row>
    <row r="416" spans="1:1" ht="15.75">
      <c r="A416" s="395"/>
    </row>
    <row r="417" spans="1:1" ht="15.75">
      <c r="A417" s="395"/>
    </row>
    <row r="418" spans="1:1" ht="15.75">
      <c r="A418" s="395"/>
    </row>
    <row r="419" spans="1:1" ht="15.75">
      <c r="A419" s="395"/>
    </row>
    <row r="420" spans="1:1" ht="15.75">
      <c r="A420" s="395"/>
    </row>
    <row r="421" spans="1:1" ht="15.75">
      <c r="A421" s="395"/>
    </row>
    <row r="422" spans="1:1" ht="15.75">
      <c r="A422" s="395"/>
    </row>
    <row r="423" spans="1:1" ht="15.75">
      <c r="A423" s="395"/>
    </row>
    <row r="424" spans="1:1" ht="15.75">
      <c r="A424" s="395"/>
    </row>
    <row r="425" spans="1:1" ht="15.75">
      <c r="A425" s="395"/>
    </row>
    <row r="426" spans="1:1" ht="15.75">
      <c r="A426" s="395"/>
    </row>
    <row r="427" spans="1:1" ht="15.75">
      <c r="A427" s="395"/>
    </row>
    <row r="428" spans="1:1" ht="15.75">
      <c r="A428" s="395"/>
    </row>
    <row r="429" spans="1:1" ht="15.75">
      <c r="A429" s="395"/>
    </row>
    <row r="430" spans="1:1" ht="15.75">
      <c r="A430" s="395"/>
    </row>
    <row r="431" spans="1:1" ht="15.75">
      <c r="A431" s="395"/>
    </row>
    <row r="432" spans="1:1" ht="15.75">
      <c r="A432" s="395"/>
    </row>
    <row r="433" spans="1:1" ht="15.75">
      <c r="A433" s="395"/>
    </row>
    <row r="434" spans="1:1" ht="15.75">
      <c r="A434" s="395"/>
    </row>
    <row r="435" spans="1:1" ht="15.75">
      <c r="A435" s="395"/>
    </row>
    <row r="436" spans="1:1" ht="15.75">
      <c r="A436" s="395"/>
    </row>
    <row r="437" spans="1:1" ht="15.75">
      <c r="A437" s="395"/>
    </row>
    <row r="438" spans="1:1" ht="15.75">
      <c r="A438" s="395"/>
    </row>
    <row r="439" spans="1:1" ht="15.75">
      <c r="A439" s="395"/>
    </row>
    <row r="440" spans="1:1" ht="15.75">
      <c r="A440" s="395"/>
    </row>
    <row r="441" spans="1:1" ht="15.75">
      <c r="A441" s="395"/>
    </row>
    <row r="442" spans="1:1" ht="15.75">
      <c r="A442" s="395"/>
    </row>
    <row r="443" spans="1:1" ht="15.75">
      <c r="A443" s="395"/>
    </row>
    <row r="444" spans="1:1" ht="15.75">
      <c r="A444" s="395"/>
    </row>
    <row r="445" spans="1:1" ht="15.75">
      <c r="A445" s="395"/>
    </row>
    <row r="446" spans="1:1" ht="15.75">
      <c r="A446" s="395"/>
    </row>
    <row r="447" spans="1:1" ht="15.75">
      <c r="A447" s="395"/>
    </row>
    <row r="448" spans="1:1" ht="15.75">
      <c r="A448" s="395"/>
    </row>
    <row r="449" spans="1:1" ht="15.75">
      <c r="A449" s="395"/>
    </row>
    <row r="450" spans="1:1" ht="15.75">
      <c r="A450" s="395"/>
    </row>
    <row r="451" spans="1:1" ht="15.75">
      <c r="A451" s="395"/>
    </row>
    <row r="452" spans="1:1" ht="15.75">
      <c r="A452" s="395"/>
    </row>
    <row r="453" spans="1:1" ht="15.75">
      <c r="A453" s="395"/>
    </row>
    <row r="454" spans="1:1" ht="15.75">
      <c r="A454" s="395"/>
    </row>
    <row r="455" spans="1:1" ht="15.75">
      <c r="A455" s="395"/>
    </row>
    <row r="456" spans="1:1" ht="15.75">
      <c r="A456" s="395"/>
    </row>
    <row r="457" spans="1:1" ht="15.75">
      <c r="A457" s="395"/>
    </row>
    <row r="458" spans="1:1" ht="15.75">
      <c r="A458" s="395"/>
    </row>
    <row r="459" spans="1:1" ht="15.75">
      <c r="A459" s="395"/>
    </row>
    <row r="460" spans="1:1" ht="15.75">
      <c r="A460" s="395"/>
    </row>
    <row r="461" spans="1:1" ht="15.75">
      <c r="A461" s="395"/>
    </row>
    <row r="462" spans="1:1" ht="15.75">
      <c r="A462" s="395"/>
    </row>
    <row r="463" spans="1:1" ht="15.75">
      <c r="A463" s="395"/>
    </row>
    <row r="464" spans="1:1" ht="15.75">
      <c r="A464" s="395"/>
    </row>
    <row r="465" spans="1:1" ht="15.75">
      <c r="A465" s="395"/>
    </row>
    <row r="466" spans="1:1" ht="15.75">
      <c r="A466" s="395"/>
    </row>
    <row r="467" spans="1:1" ht="15.75">
      <c r="A467" s="395"/>
    </row>
    <row r="468" spans="1:1" ht="15.75">
      <c r="A468" s="395"/>
    </row>
    <row r="469" spans="1:1" ht="15.75">
      <c r="A469" s="395"/>
    </row>
    <row r="470" spans="1:1" ht="15.75">
      <c r="A470" s="395"/>
    </row>
    <row r="471" spans="1:1" ht="15.75">
      <c r="A471" s="395"/>
    </row>
    <row r="472" spans="1:1" ht="15.75">
      <c r="A472" s="395"/>
    </row>
    <row r="473" spans="1:1" ht="15.75">
      <c r="A473" s="395"/>
    </row>
    <row r="474" spans="1:1" ht="15.75">
      <c r="A474" s="395"/>
    </row>
    <row r="475" spans="1:1" ht="15.75">
      <c r="A475" s="395"/>
    </row>
    <row r="476" spans="1:1" ht="15.75">
      <c r="A476" s="395"/>
    </row>
    <row r="477" spans="1:1" ht="15.75">
      <c r="A477" s="395"/>
    </row>
    <row r="478" spans="1:1" ht="15.75">
      <c r="A478" s="395"/>
    </row>
    <row r="479" spans="1:1" ht="15.75">
      <c r="A479" s="395"/>
    </row>
    <row r="480" spans="1:1" ht="15.75">
      <c r="A480" s="395"/>
    </row>
    <row r="481" spans="1:1" ht="15.75">
      <c r="A481" s="395"/>
    </row>
    <row r="482" spans="1:1" ht="15.75">
      <c r="A482" s="395"/>
    </row>
    <row r="483" spans="1:1" ht="15.75">
      <c r="A483" s="395"/>
    </row>
    <row r="484" spans="1:1" ht="15.75">
      <c r="A484" s="395"/>
    </row>
    <row r="485" spans="1:1" ht="15.75">
      <c r="A485" s="395"/>
    </row>
    <row r="486" spans="1:1" ht="15.75">
      <c r="A486" s="395"/>
    </row>
    <row r="487" spans="1:1" ht="15.75">
      <c r="A487" s="395"/>
    </row>
    <row r="488" spans="1:1" ht="15.75">
      <c r="A488" s="395"/>
    </row>
    <row r="489" spans="1:1" ht="15.75">
      <c r="A489" s="395"/>
    </row>
    <row r="490" spans="1:1" ht="15.75">
      <c r="A490" s="395"/>
    </row>
    <row r="491" spans="1:1" ht="15.75">
      <c r="A491" s="395"/>
    </row>
    <row r="492" spans="1:1" ht="15.75">
      <c r="A492" s="395"/>
    </row>
    <row r="493" spans="1:1" ht="15.75">
      <c r="A493" s="395"/>
    </row>
    <row r="494" spans="1:1" ht="15.75">
      <c r="A494" s="395"/>
    </row>
    <row r="495" spans="1:1" ht="15.75">
      <c r="A495" s="395"/>
    </row>
    <row r="496" spans="1:1" ht="15.75">
      <c r="A496" s="395"/>
    </row>
    <row r="497" spans="1:1" ht="15.75">
      <c r="A497" s="395"/>
    </row>
    <row r="498" spans="1:1" ht="15.75">
      <c r="A498" s="395"/>
    </row>
    <row r="499" spans="1:1" ht="15.75">
      <c r="A499" s="395"/>
    </row>
    <row r="500" spans="1:1" ht="15.75">
      <c r="A500" s="395"/>
    </row>
    <row r="501" spans="1:1" ht="15.75">
      <c r="A501" s="395"/>
    </row>
    <row r="502" spans="1:1" ht="15.75">
      <c r="A502" s="395"/>
    </row>
    <row r="503" spans="1:1" ht="15.75">
      <c r="A503" s="395"/>
    </row>
    <row r="504" spans="1:1" ht="15.75">
      <c r="A504" s="395"/>
    </row>
    <row r="505" spans="1:1" ht="15.75">
      <c r="A505" s="395"/>
    </row>
    <row r="506" spans="1:1" ht="15.75">
      <c r="A506" s="395"/>
    </row>
    <row r="507" spans="1:1" ht="15.75">
      <c r="A507" s="395"/>
    </row>
    <row r="508" spans="1:1" ht="15.75">
      <c r="A508" s="395"/>
    </row>
    <row r="509" spans="1:1" ht="15.75">
      <c r="A509" s="395"/>
    </row>
    <row r="510" spans="1:1" ht="15.75">
      <c r="A510" s="395"/>
    </row>
    <row r="511" spans="1:1" ht="15.75">
      <c r="A511" s="395"/>
    </row>
    <row r="512" spans="1:1" ht="15.75">
      <c r="A512" s="395"/>
    </row>
    <row r="513" spans="1:1" ht="15.75">
      <c r="A513" s="395"/>
    </row>
    <row r="514" spans="1:1" ht="15.75">
      <c r="A514" s="395"/>
    </row>
    <row r="515" spans="1:1" ht="15.75">
      <c r="A515" s="395"/>
    </row>
    <row r="516" spans="1:1" ht="15.75">
      <c r="A516" s="395"/>
    </row>
    <row r="517" spans="1:1" ht="15.75">
      <c r="A517" s="395"/>
    </row>
    <row r="518" spans="1:1" ht="15.75">
      <c r="A518" s="395"/>
    </row>
    <row r="519" spans="1:1" ht="15.75">
      <c r="A519" s="395"/>
    </row>
    <row r="520" spans="1:1" ht="15.75">
      <c r="A520" s="395"/>
    </row>
    <row r="521" spans="1:1" ht="15.75">
      <c r="A521" s="395"/>
    </row>
    <row r="522" spans="1:1" ht="15.75">
      <c r="A522" s="395"/>
    </row>
    <row r="523" spans="1:1" ht="15.75">
      <c r="A523" s="395"/>
    </row>
    <row r="524" spans="1:1" ht="15.75">
      <c r="A524" s="395"/>
    </row>
    <row r="525" spans="1:1" ht="15.75">
      <c r="A525" s="395"/>
    </row>
    <row r="526" spans="1:1" ht="15.75">
      <c r="A526" s="395"/>
    </row>
    <row r="527" spans="1:1" ht="15.75">
      <c r="A527" s="395"/>
    </row>
    <row r="528" spans="1:1" ht="15.75">
      <c r="A528" s="395"/>
    </row>
    <row r="529" spans="1:1" ht="15.75">
      <c r="A529" s="395"/>
    </row>
    <row r="530" spans="1:1" ht="15.75">
      <c r="A530" s="395"/>
    </row>
    <row r="531" spans="1:1" ht="15.75">
      <c r="A531" s="395"/>
    </row>
    <row r="532" spans="1:1" ht="15.75">
      <c r="A532" s="395"/>
    </row>
    <row r="533" spans="1:1" ht="15.75">
      <c r="A533" s="395"/>
    </row>
    <row r="534" spans="1:1" ht="15.75">
      <c r="A534" s="395"/>
    </row>
    <row r="535" spans="1:1" ht="15.75">
      <c r="A535" s="395"/>
    </row>
    <row r="536" spans="1:1" ht="15.75">
      <c r="A536" s="395"/>
    </row>
    <row r="537" spans="1:1" ht="15.75">
      <c r="A537" s="395"/>
    </row>
    <row r="538" spans="1:1" ht="15.75">
      <c r="A538" s="395"/>
    </row>
    <row r="539" spans="1:1" ht="15.75">
      <c r="A539" s="395"/>
    </row>
    <row r="540" spans="1:1" ht="15.75">
      <c r="A540" s="395"/>
    </row>
    <row r="541" spans="1:1" ht="15.75">
      <c r="A541" s="395"/>
    </row>
    <row r="542" spans="1:1" ht="15.75">
      <c r="A542" s="395"/>
    </row>
    <row r="543" spans="1:1" ht="15.75">
      <c r="A543" s="395"/>
    </row>
    <row r="544" spans="1:1" ht="15.75">
      <c r="A544" s="395"/>
    </row>
    <row r="545" spans="1:1" ht="15.75">
      <c r="A545" s="395"/>
    </row>
    <row r="546" spans="1:1" ht="15.75">
      <c r="A546" s="395"/>
    </row>
    <row r="547" spans="1:1" ht="15.75">
      <c r="A547" s="395"/>
    </row>
    <row r="548" spans="1:1" ht="15.75">
      <c r="A548" s="395"/>
    </row>
    <row r="549" spans="1:1" ht="15.75">
      <c r="A549" s="395"/>
    </row>
    <row r="550" spans="1:1" ht="15.75">
      <c r="A550" s="395"/>
    </row>
    <row r="551" spans="1:1" ht="15.75">
      <c r="A551" s="395"/>
    </row>
    <row r="552" spans="1:1" ht="15.75">
      <c r="A552" s="395"/>
    </row>
    <row r="553" spans="1:1" ht="15.75">
      <c r="A553" s="395"/>
    </row>
    <row r="554" spans="1:1" ht="15.75">
      <c r="A554" s="395"/>
    </row>
    <row r="555" spans="1:1" ht="15.75">
      <c r="A555" s="395"/>
    </row>
    <row r="556" spans="1:1" ht="15.75">
      <c r="A556" s="395"/>
    </row>
    <row r="557" spans="1:1" ht="15.75">
      <c r="A557" s="395"/>
    </row>
    <row r="558" spans="1:1" ht="15.75">
      <c r="A558" s="395"/>
    </row>
    <row r="559" spans="1:1" ht="15.75">
      <c r="A559" s="395"/>
    </row>
    <row r="560" spans="1:1" ht="15.75">
      <c r="A560" s="395"/>
    </row>
    <row r="561" spans="1:1" ht="15.75">
      <c r="A561" s="395"/>
    </row>
    <row r="562" spans="1:1" ht="15.75">
      <c r="A562" s="395"/>
    </row>
    <row r="563" spans="1:1" ht="15.75">
      <c r="A563" s="395"/>
    </row>
    <row r="564" spans="1:1" ht="15.75">
      <c r="A564" s="395"/>
    </row>
    <row r="565" spans="1:1" ht="15.75">
      <c r="A565" s="395"/>
    </row>
    <row r="566" spans="1:1" ht="15.75">
      <c r="A566" s="395"/>
    </row>
    <row r="567" spans="1:1" ht="15.75">
      <c r="A567" s="395"/>
    </row>
    <row r="568" spans="1:1" ht="15.75">
      <c r="A568" s="395"/>
    </row>
    <row r="569" spans="1:1" ht="15.75">
      <c r="A569" s="395"/>
    </row>
    <row r="570" spans="1:1" ht="15.75">
      <c r="A570" s="395"/>
    </row>
    <row r="571" spans="1:1" ht="15.75">
      <c r="A571" s="395"/>
    </row>
    <row r="572" spans="1:1" ht="15.75">
      <c r="A572" s="395"/>
    </row>
    <row r="573" spans="1:1" ht="15.75">
      <c r="A573" s="395"/>
    </row>
    <row r="574" spans="1:1" ht="15.75">
      <c r="A574" s="395"/>
    </row>
    <row r="575" spans="1:1" ht="15.75">
      <c r="A575" s="395"/>
    </row>
    <row r="576" spans="1:1" ht="15.75">
      <c r="A576" s="395"/>
    </row>
    <row r="577" spans="1:1" ht="15.75">
      <c r="A577" s="395"/>
    </row>
    <row r="578" spans="1:1" ht="15.75">
      <c r="A578" s="395"/>
    </row>
    <row r="579" spans="1:1" ht="15.75">
      <c r="A579" s="395"/>
    </row>
    <row r="580" spans="1:1" ht="15.75">
      <c r="A580" s="395"/>
    </row>
    <row r="581" spans="1:1" ht="15.75">
      <c r="A581" s="395"/>
    </row>
    <row r="582" spans="1:1" ht="15.75">
      <c r="A582" s="395"/>
    </row>
    <row r="583" spans="1:1" ht="15.75">
      <c r="A583" s="395"/>
    </row>
    <row r="584" spans="1:1" ht="15.75">
      <c r="A584" s="395"/>
    </row>
    <row r="585" spans="1:1" ht="15.75">
      <c r="A585" s="395"/>
    </row>
    <row r="586" spans="1:1" ht="15.75">
      <c r="A586" s="395"/>
    </row>
    <row r="587" spans="1:1" ht="15.75">
      <c r="A587" s="395"/>
    </row>
    <row r="588" spans="1:1" ht="15.75">
      <c r="A588" s="395"/>
    </row>
    <row r="589" spans="1:1" ht="15.75">
      <c r="A589" s="395"/>
    </row>
    <row r="590" spans="1:1" ht="15.75">
      <c r="A590" s="395"/>
    </row>
    <row r="591" spans="1:1" ht="15.75">
      <c r="A591" s="395"/>
    </row>
    <row r="592" spans="1:1" ht="15.75">
      <c r="A592" s="395"/>
    </row>
    <row r="593" spans="1:1" ht="15.75">
      <c r="A593" s="395"/>
    </row>
    <row r="594" spans="1:1" ht="15.75">
      <c r="A594" s="395"/>
    </row>
    <row r="595" spans="1:1" ht="15.75">
      <c r="A595" s="395"/>
    </row>
    <row r="596" spans="1:1" ht="15.75">
      <c r="A596" s="395"/>
    </row>
    <row r="597" spans="1:1" ht="15.75">
      <c r="A597" s="395"/>
    </row>
    <row r="598" spans="1:1" ht="15.75">
      <c r="A598" s="395"/>
    </row>
    <row r="599" spans="1:1" ht="15.75">
      <c r="A599" s="395"/>
    </row>
    <row r="600" spans="1:1" ht="15.75">
      <c r="A600" s="395"/>
    </row>
    <row r="601" spans="1:1" ht="15.75">
      <c r="A601" s="395"/>
    </row>
    <row r="602" spans="1:1" ht="15.75">
      <c r="A602" s="395"/>
    </row>
    <row r="603" spans="1:1" ht="15.75">
      <c r="A603" s="395"/>
    </row>
    <row r="604" spans="1:1" ht="15.75">
      <c r="A604" s="395"/>
    </row>
    <row r="605" spans="1:1" ht="15.75">
      <c r="A605" s="395"/>
    </row>
    <row r="606" spans="1:1" ht="15.75">
      <c r="A606" s="395"/>
    </row>
    <row r="607" spans="1:1" ht="15.75">
      <c r="A607" s="395"/>
    </row>
    <row r="608" spans="1:1" ht="15.75">
      <c r="A608" s="395"/>
    </row>
    <row r="609" spans="1:1" ht="15.75">
      <c r="A609" s="395"/>
    </row>
    <row r="610" spans="1:1" ht="15.75">
      <c r="A610" s="395"/>
    </row>
    <row r="611" spans="1:1" ht="15.75">
      <c r="A611" s="395"/>
    </row>
    <row r="612" spans="1:1" ht="15.75">
      <c r="A612" s="395"/>
    </row>
    <row r="613" spans="1:1" ht="15.75">
      <c r="A613" s="395"/>
    </row>
    <row r="614" spans="1:1" ht="15.75">
      <c r="A614" s="395"/>
    </row>
    <row r="615" spans="1:1" ht="15.75">
      <c r="A615" s="395"/>
    </row>
    <row r="616" spans="1:1" ht="15.75">
      <c r="A616" s="395"/>
    </row>
    <row r="617" spans="1:1" ht="15.75">
      <c r="A617" s="395"/>
    </row>
    <row r="618" spans="1:1" ht="15.75">
      <c r="A618" s="395"/>
    </row>
    <row r="619" spans="1:1" ht="15.75">
      <c r="A619" s="395"/>
    </row>
    <row r="620" spans="1:1" ht="15.75">
      <c r="A620" s="395"/>
    </row>
    <row r="621" spans="1:1" ht="15.75">
      <c r="A621" s="395"/>
    </row>
    <row r="622" spans="1:1" ht="15.75">
      <c r="A622" s="395"/>
    </row>
    <row r="623" spans="1:1" ht="15.75">
      <c r="A623" s="395"/>
    </row>
    <row r="624" spans="1:1" ht="15.75">
      <c r="A624" s="395"/>
    </row>
    <row r="625" spans="1:1" ht="15.75">
      <c r="A625" s="395"/>
    </row>
    <row r="626" spans="1:1" ht="15.75">
      <c r="A626" s="395"/>
    </row>
    <row r="627" spans="1:1" ht="15.75">
      <c r="A627" s="395"/>
    </row>
    <row r="628" spans="1:1" ht="15.75">
      <c r="A628" s="395"/>
    </row>
    <row r="629" spans="1:1" ht="15.75">
      <c r="A629" s="395"/>
    </row>
    <row r="630" spans="1:1" ht="15.75">
      <c r="A630" s="395"/>
    </row>
    <row r="631" spans="1:1" ht="15.75">
      <c r="A631" s="395"/>
    </row>
    <row r="632" spans="1:1" ht="15.75">
      <c r="A632" s="395"/>
    </row>
    <row r="633" spans="1:1" ht="15.75">
      <c r="A633" s="395"/>
    </row>
    <row r="634" spans="1:1" ht="15.75">
      <c r="A634" s="395"/>
    </row>
    <row r="635" spans="1:1" ht="15.75">
      <c r="A635" s="395"/>
    </row>
    <row r="636" spans="1:1" ht="15.75">
      <c r="A636" s="395"/>
    </row>
    <row r="637" spans="1:1" ht="15.75">
      <c r="A637" s="395"/>
    </row>
    <row r="638" spans="1:1" ht="15.75">
      <c r="A638" s="395"/>
    </row>
    <row r="639" spans="1:1" ht="15.75">
      <c r="A639" s="395"/>
    </row>
    <row r="640" spans="1:1" ht="15.75">
      <c r="A640" s="395"/>
    </row>
    <row r="641" spans="1:1" ht="15.75">
      <c r="A641" s="395"/>
    </row>
    <row r="642" spans="1:1" ht="15.75">
      <c r="A642" s="395"/>
    </row>
    <row r="643" spans="1:1" ht="15.75">
      <c r="A643" s="395"/>
    </row>
    <row r="644" spans="1:1" ht="15.75">
      <c r="A644" s="395"/>
    </row>
    <row r="645" spans="1:1" ht="15.75">
      <c r="A645" s="395"/>
    </row>
    <row r="646" spans="1:1" ht="15.75">
      <c r="A646" s="395"/>
    </row>
    <row r="647" spans="1:1" ht="15.75">
      <c r="A647" s="395"/>
    </row>
    <row r="648" spans="1:1" ht="15.75">
      <c r="A648" s="395"/>
    </row>
  </sheetData>
  <mergeCells count="22">
    <mergeCell ref="A176:E176"/>
    <mergeCell ref="A173:E173"/>
    <mergeCell ref="A174:E174"/>
    <mergeCell ref="A175:E175"/>
    <mergeCell ref="A133:E133"/>
    <mergeCell ref="A132:E132"/>
    <mergeCell ref="A130:E130"/>
    <mergeCell ref="A131:E131"/>
    <mergeCell ref="A44:E44"/>
    <mergeCell ref="A87:E87"/>
    <mergeCell ref="A45:E45"/>
    <mergeCell ref="A46:E46"/>
    <mergeCell ref="A47:E47"/>
    <mergeCell ref="A89:E89"/>
    <mergeCell ref="A90:E90"/>
    <mergeCell ref="A88:E88"/>
    <mergeCell ref="A85:C85"/>
    <mergeCell ref="A1:E1"/>
    <mergeCell ref="A2:E2"/>
    <mergeCell ref="A3:E3"/>
    <mergeCell ref="A4:E4"/>
    <mergeCell ref="A42:E42"/>
  </mergeCells>
  <pageMargins left="0.7" right="0.7" top="0.75" bottom="0.75" header="0.3" footer="0.3"/>
  <pageSetup scale="55"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5"/>
  <sheetViews>
    <sheetView showGridLines="0" topLeftCell="C1" zoomScaleNormal="100" workbookViewId="0">
      <selection activeCell="E8" sqref="E8"/>
    </sheetView>
  </sheetViews>
  <sheetFormatPr defaultColWidth="9.140625" defaultRowHeight="15"/>
  <cols>
    <col min="1" max="2" width="31.140625" style="363" hidden="1" customWidth="1"/>
    <col min="3" max="3" width="90.7109375" style="39" customWidth="1"/>
    <col min="4" max="7" width="17.28515625" style="363" customWidth="1"/>
    <col min="8" max="8" width="19" style="363" customWidth="1"/>
    <col min="9" max="9" width="17.28515625" style="363" customWidth="1"/>
    <col min="10" max="10" width="19.5703125" style="363" customWidth="1"/>
    <col min="11" max="11" width="17.28515625" style="363" customWidth="1"/>
    <col min="12" max="13" width="17.28515625" style="397" customWidth="1"/>
    <col min="14" max="14" width="19.5703125" style="363" customWidth="1"/>
    <col min="15" max="15" width="17.28515625" style="363" customWidth="1"/>
    <col min="16" max="16" width="14.140625" style="363" hidden="1" customWidth="1"/>
    <col min="17" max="17" width="3.42578125" style="89" customWidth="1"/>
    <col min="18" max="18" width="9.140625" style="363" customWidth="1"/>
    <col min="19" max="19" width="21.28515625" style="363" customWidth="1"/>
    <col min="20" max="20" width="12.42578125" style="363" customWidth="1"/>
    <col min="21" max="257" width="9.140625" style="363"/>
    <col min="258" max="259" width="0" style="363" hidden="1" customWidth="1"/>
    <col min="260" max="260" width="117.28515625" style="363" customWidth="1"/>
    <col min="261" max="265" width="17.28515625" style="363" customWidth="1"/>
    <col min="266" max="266" width="19" style="363" customWidth="1"/>
    <col min="267" max="267" width="17.28515625" style="363" customWidth="1"/>
    <col min="268" max="268" width="19.5703125" style="363" customWidth="1"/>
    <col min="269" max="269" width="17.28515625" style="363" customWidth="1"/>
    <col min="270" max="270" width="19.5703125" style="363" customWidth="1"/>
    <col min="271" max="271" width="17.28515625" style="363" customWidth="1"/>
    <col min="272" max="272" width="0" style="363" hidden="1" customWidth="1"/>
    <col min="273" max="273" width="3.42578125" style="363" customWidth="1"/>
    <col min="274" max="274" width="9.140625" style="363" customWidth="1"/>
    <col min="275" max="275" width="21.28515625" style="363" customWidth="1"/>
    <col min="276" max="276" width="12.42578125" style="363" customWidth="1"/>
    <col min="277" max="513" width="9.140625" style="363"/>
    <col min="514" max="515" width="0" style="363" hidden="1" customWidth="1"/>
    <col min="516" max="516" width="117.28515625" style="363" customWidth="1"/>
    <col min="517" max="521" width="17.28515625" style="363" customWidth="1"/>
    <col min="522" max="522" width="19" style="363" customWidth="1"/>
    <col min="523" max="523" width="17.28515625" style="363" customWidth="1"/>
    <col min="524" max="524" width="19.5703125" style="363" customWidth="1"/>
    <col min="525" max="525" width="17.28515625" style="363" customWidth="1"/>
    <col min="526" max="526" width="19.5703125" style="363" customWidth="1"/>
    <col min="527" max="527" width="17.28515625" style="363" customWidth="1"/>
    <col min="528" max="528" width="0" style="363" hidden="1" customWidth="1"/>
    <col min="529" max="529" width="3.42578125" style="363" customWidth="1"/>
    <col min="530" max="530" width="9.140625" style="363" customWidth="1"/>
    <col min="531" max="531" width="21.28515625" style="363" customWidth="1"/>
    <col min="532" max="532" width="12.42578125" style="363" customWidth="1"/>
    <col min="533" max="769" width="9.140625" style="363"/>
    <col min="770" max="771" width="0" style="363" hidden="1" customWidth="1"/>
    <col min="772" max="772" width="117.28515625" style="363" customWidth="1"/>
    <col min="773" max="777" width="17.28515625" style="363" customWidth="1"/>
    <col min="778" max="778" width="19" style="363" customWidth="1"/>
    <col min="779" max="779" width="17.28515625" style="363" customWidth="1"/>
    <col min="780" max="780" width="19.5703125" style="363" customWidth="1"/>
    <col min="781" max="781" width="17.28515625" style="363" customWidth="1"/>
    <col min="782" max="782" width="19.5703125" style="363" customWidth="1"/>
    <col min="783" max="783" width="17.28515625" style="363" customWidth="1"/>
    <col min="784" max="784" width="0" style="363" hidden="1" customWidth="1"/>
    <col min="785" max="785" width="3.42578125" style="363" customWidth="1"/>
    <col min="786" max="786" width="9.140625" style="363" customWidth="1"/>
    <col min="787" max="787" width="21.28515625" style="363" customWidth="1"/>
    <col min="788" max="788" width="12.42578125" style="363" customWidth="1"/>
    <col min="789" max="1025" width="9.140625" style="363"/>
    <col min="1026" max="1027" width="0" style="363" hidden="1" customWidth="1"/>
    <col min="1028" max="1028" width="117.28515625" style="363" customWidth="1"/>
    <col min="1029" max="1033" width="17.28515625" style="363" customWidth="1"/>
    <col min="1034" max="1034" width="19" style="363" customWidth="1"/>
    <col min="1035" max="1035" width="17.28515625" style="363" customWidth="1"/>
    <col min="1036" max="1036" width="19.5703125" style="363" customWidth="1"/>
    <col min="1037" max="1037" width="17.28515625" style="363" customWidth="1"/>
    <col min="1038" max="1038" width="19.5703125" style="363" customWidth="1"/>
    <col min="1039" max="1039" width="17.28515625" style="363" customWidth="1"/>
    <col min="1040" max="1040" width="0" style="363" hidden="1" customWidth="1"/>
    <col min="1041" max="1041" width="3.42578125" style="363" customWidth="1"/>
    <col min="1042" max="1042" width="9.140625" style="363" customWidth="1"/>
    <col min="1043" max="1043" width="21.28515625" style="363" customWidth="1"/>
    <col min="1044" max="1044" width="12.42578125" style="363" customWidth="1"/>
    <col min="1045" max="1281" width="9.140625" style="363"/>
    <col min="1282" max="1283" width="0" style="363" hidden="1" customWidth="1"/>
    <col min="1284" max="1284" width="117.28515625" style="363" customWidth="1"/>
    <col min="1285" max="1289" width="17.28515625" style="363" customWidth="1"/>
    <col min="1290" max="1290" width="19" style="363" customWidth="1"/>
    <col min="1291" max="1291" width="17.28515625" style="363" customWidth="1"/>
    <col min="1292" max="1292" width="19.5703125" style="363" customWidth="1"/>
    <col min="1293" max="1293" width="17.28515625" style="363" customWidth="1"/>
    <col min="1294" max="1294" width="19.5703125" style="363" customWidth="1"/>
    <col min="1295" max="1295" width="17.28515625" style="363" customWidth="1"/>
    <col min="1296" max="1296" width="0" style="363" hidden="1" customWidth="1"/>
    <col min="1297" max="1297" width="3.42578125" style="363" customWidth="1"/>
    <col min="1298" max="1298" width="9.140625" style="363" customWidth="1"/>
    <col min="1299" max="1299" width="21.28515625" style="363" customWidth="1"/>
    <col min="1300" max="1300" width="12.42578125" style="363" customWidth="1"/>
    <col min="1301" max="1537" width="9.140625" style="363"/>
    <col min="1538" max="1539" width="0" style="363" hidden="1" customWidth="1"/>
    <col min="1540" max="1540" width="117.28515625" style="363" customWidth="1"/>
    <col min="1541" max="1545" width="17.28515625" style="363" customWidth="1"/>
    <col min="1546" max="1546" width="19" style="363" customWidth="1"/>
    <col min="1547" max="1547" width="17.28515625" style="363" customWidth="1"/>
    <col min="1548" max="1548" width="19.5703125" style="363" customWidth="1"/>
    <col min="1549" max="1549" width="17.28515625" style="363" customWidth="1"/>
    <col min="1550" max="1550" width="19.5703125" style="363" customWidth="1"/>
    <col min="1551" max="1551" width="17.28515625" style="363" customWidth="1"/>
    <col min="1552" max="1552" width="0" style="363" hidden="1" customWidth="1"/>
    <col min="1553" max="1553" width="3.42578125" style="363" customWidth="1"/>
    <col min="1554" max="1554" width="9.140625" style="363" customWidth="1"/>
    <col min="1555" max="1555" width="21.28515625" style="363" customWidth="1"/>
    <col min="1556" max="1556" width="12.42578125" style="363" customWidth="1"/>
    <col min="1557" max="1793" width="9.140625" style="363"/>
    <col min="1794" max="1795" width="0" style="363" hidden="1" customWidth="1"/>
    <col min="1796" max="1796" width="117.28515625" style="363" customWidth="1"/>
    <col min="1797" max="1801" width="17.28515625" style="363" customWidth="1"/>
    <col min="1802" max="1802" width="19" style="363" customWidth="1"/>
    <col min="1803" max="1803" width="17.28515625" style="363" customWidth="1"/>
    <col min="1804" max="1804" width="19.5703125" style="363" customWidth="1"/>
    <col min="1805" max="1805" width="17.28515625" style="363" customWidth="1"/>
    <col min="1806" max="1806" width="19.5703125" style="363" customWidth="1"/>
    <col min="1807" max="1807" width="17.28515625" style="363" customWidth="1"/>
    <col min="1808" max="1808" width="0" style="363" hidden="1" customWidth="1"/>
    <col min="1809" max="1809" width="3.42578125" style="363" customWidth="1"/>
    <col min="1810" max="1810" width="9.140625" style="363" customWidth="1"/>
    <col min="1811" max="1811" width="21.28515625" style="363" customWidth="1"/>
    <col min="1812" max="1812" width="12.42578125" style="363" customWidth="1"/>
    <col min="1813" max="2049" width="9.140625" style="363"/>
    <col min="2050" max="2051" width="0" style="363" hidden="1" customWidth="1"/>
    <col min="2052" max="2052" width="117.28515625" style="363" customWidth="1"/>
    <col min="2053" max="2057" width="17.28515625" style="363" customWidth="1"/>
    <col min="2058" max="2058" width="19" style="363" customWidth="1"/>
    <col min="2059" max="2059" width="17.28515625" style="363" customWidth="1"/>
    <col min="2060" max="2060" width="19.5703125" style="363" customWidth="1"/>
    <col min="2061" max="2061" width="17.28515625" style="363" customWidth="1"/>
    <col min="2062" max="2062" width="19.5703125" style="363" customWidth="1"/>
    <col min="2063" max="2063" width="17.28515625" style="363" customWidth="1"/>
    <col min="2064" max="2064" width="0" style="363" hidden="1" customWidth="1"/>
    <col min="2065" max="2065" width="3.42578125" style="363" customWidth="1"/>
    <col min="2066" max="2066" width="9.140625" style="363" customWidth="1"/>
    <col min="2067" max="2067" width="21.28515625" style="363" customWidth="1"/>
    <col min="2068" max="2068" width="12.42578125" style="363" customWidth="1"/>
    <col min="2069" max="2305" width="9.140625" style="363"/>
    <col min="2306" max="2307" width="0" style="363" hidden="1" customWidth="1"/>
    <col min="2308" max="2308" width="117.28515625" style="363" customWidth="1"/>
    <col min="2309" max="2313" width="17.28515625" style="363" customWidth="1"/>
    <col min="2314" max="2314" width="19" style="363" customWidth="1"/>
    <col min="2315" max="2315" width="17.28515625" style="363" customWidth="1"/>
    <col min="2316" max="2316" width="19.5703125" style="363" customWidth="1"/>
    <col min="2317" max="2317" width="17.28515625" style="363" customWidth="1"/>
    <col min="2318" max="2318" width="19.5703125" style="363" customWidth="1"/>
    <col min="2319" max="2319" width="17.28515625" style="363" customWidth="1"/>
    <col min="2320" max="2320" width="0" style="363" hidden="1" customWidth="1"/>
    <col min="2321" max="2321" width="3.42578125" style="363" customWidth="1"/>
    <col min="2322" max="2322" width="9.140625" style="363" customWidth="1"/>
    <col min="2323" max="2323" width="21.28515625" style="363" customWidth="1"/>
    <col min="2324" max="2324" width="12.42578125" style="363" customWidth="1"/>
    <col min="2325" max="2561" width="9.140625" style="363"/>
    <col min="2562" max="2563" width="0" style="363" hidden="1" customWidth="1"/>
    <col min="2564" max="2564" width="117.28515625" style="363" customWidth="1"/>
    <col min="2565" max="2569" width="17.28515625" style="363" customWidth="1"/>
    <col min="2570" max="2570" width="19" style="363" customWidth="1"/>
    <col min="2571" max="2571" width="17.28515625" style="363" customWidth="1"/>
    <col min="2572" max="2572" width="19.5703125" style="363" customWidth="1"/>
    <col min="2573" max="2573" width="17.28515625" style="363" customWidth="1"/>
    <col min="2574" max="2574" width="19.5703125" style="363" customWidth="1"/>
    <col min="2575" max="2575" width="17.28515625" style="363" customWidth="1"/>
    <col min="2576" max="2576" width="0" style="363" hidden="1" customWidth="1"/>
    <col min="2577" max="2577" width="3.42578125" style="363" customWidth="1"/>
    <col min="2578" max="2578" width="9.140625" style="363" customWidth="1"/>
    <col min="2579" max="2579" width="21.28515625" style="363" customWidth="1"/>
    <col min="2580" max="2580" width="12.42578125" style="363" customWidth="1"/>
    <col min="2581" max="2817" width="9.140625" style="363"/>
    <col min="2818" max="2819" width="0" style="363" hidden="1" customWidth="1"/>
    <col min="2820" max="2820" width="117.28515625" style="363" customWidth="1"/>
    <col min="2821" max="2825" width="17.28515625" style="363" customWidth="1"/>
    <col min="2826" max="2826" width="19" style="363" customWidth="1"/>
    <col min="2827" max="2827" width="17.28515625" style="363" customWidth="1"/>
    <col min="2828" max="2828" width="19.5703125" style="363" customWidth="1"/>
    <col min="2829" max="2829" width="17.28515625" style="363" customWidth="1"/>
    <col min="2830" max="2830" width="19.5703125" style="363" customWidth="1"/>
    <col min="2831" max="2831" width="17.28515625" style="363" customWidth="1"/>
    <col min="2832" max="2832" width="0" style="363" hidden="1" customWidth="1"/>
    <col min="2833" max="2833" width="3.42578125" style="363" customWidth="1"/>
    <col min="2834" max="2834" width="9.140625" style="363" customWidth="1"/>
    <col min="2835" max="2835" width="21.28515625" style="363" customWidth="1"/>
    <col min="2836" max="2836" width="12.42578125" style="363" customWidth="1"/>
    <col min="2837" max="3073" width="9.140625" style="363"/>
    <col min="3074" max="3075" width="0" style="363" hidden="1" customWidth="1"/>
    <col min="3076" max="3076" width="117.28515625" style="363" customWidth="1"/>
    <col min="3077" max="3081" width="17.28515625" style="363" customWidth="1"/>
    <col min="3082" max="3082" width="19" style="363" customWidth="1"/>
    <col min="3083" max="3083" width="17.28515625" style="363" customWidth="1"/>
    <col min="3084" max="3084" width="19.5703125" style="363" customWidth="1"/>
    <col min="3085" max="3085" width="17.28515625" style="363" customWidth="1"/>
    <col min="3086" max="3086" width="19.5703125" style="363" customWidth="1"/>
    <col min="3087" max="3087" width="17.28515625" style="363" customWidth="1"/>
    <col min="3088" max="3088" width="0" style="363" hidden="1" customWidth="1"/>
    <col min="3089" max="3089" width="3.42578125" style="363" customWidth="1"/>
    <col min="3090" max="3090" width="9.140625" style="363" customWidth="1"/>
    <col min="3091" max="3091" width="21.28515625" style="363" customWidth="1"/>
    <col min="3092" max="3092" width="12.42578125" style="363" customWidth="1"/>
    <col min="3093" max="3329" width="9.140625" style="363"/>
    <col min="3330" max="3331" width="0" style="363" hidden="1" customWidth="1"/>
    <col min="3332" max="3332" width="117.28515625" style="363" customWidth="1"/>
    <col min="3333" max="3337" width="17.28515625" style="363" customWidth="1"/>
    <col min="3338" max="3338" width="19" style="363" customWidth="1"/>
    <col min="3339" max="3339" width="17.28515625" style="363" customWidth="1"/>
    <col min="3340" max="3340" width="19.5703125" style="363" customWidth="1"/>
    <col min="3341" max="3341" width="17.28515625" style="363" customWidth="1"/>
    <col min="3342" max="3342" width="19.5703125" style="363" customWidth="1"/>
    <col min="3343" max="3343" width="17.28515625" style="363" customWidth="1"/>
    <col min="3344" max="3344" width="0" style="363" hidden="1" customWidth="1"/>
    <col min="3345" max="3345" width="3.42578125" style="363" customWidth="1"/>
    <col min="3346" max="3346" width="9.140625" style="363" customWidth="1"/>
    <col min="3347" max="3347" width="21.28515625" style="363" customWidth="1"/>
    <col min="3348" max="3348" width="12.42578125" style="363" customWidth="1"/>
    <col min="3349" max="3585" width="9.140625" style="363"/>
    <col min="3586" max="3587" width="0" style="363" hidden="1" customWidth="1"/>
    <col min="3588" max="3588" width="117.28515625" style="363" customWidth="1"/>
    <col min="3589" max="3593" width="17.28515625" style="363" customWidth="1"/>
    <col min="3594" max="3594" width="19" style="363" customWidth="1"/>
    <col min="3595" max="3595" width="17.28515625" style="363" customWidth="1"/>
    <col min="3596" max="3596" width="19.5703125" style="363" customWidth="1"/>
    <col min="3597" max="3597" width="17.28515625" style="363" customWidth="1"/>
    <col min="3598" max="3598" width="19.5703125" style="363" customWidth="1"/>
    <col min="3599" max="3599" width="17.28515625" style="363" customWidth="1"/>
    <col min="3600" max="3600" width="0" style="363" hidden="1" customWidth="1"/>
    <col min="3601" max="3601" width="3.42578125" style="363" customWidth="1"/>
    <col min="3602" max="3602" width="9.140625" style="363" customWidth="1"/>
    <col min="3603" max="3603" width="21.28515625" style="363" customWidth="1"/>
    <col min="3604" max="3604" width="12.42578125" style="363" customWidth="1"/>
    <col min="3605" max="3841" width="9.140625" style="363"/>
    <col min="3842" max="3843" width="0" style="363" hidden="1" customWidth="1"/>
    <col min="3844" max="3844" width="117.28515625" style="363" customWidth="1"/>
    <col min="3845" max="3849" width="17.28515625" style="363" customWidth="1"/>
    <col min="3850" max="3850" width="19" style="363" customWidth="1"/>
    <col min="3851" max="3851" width="17.28515625" style="363" customWidth="1"/>
    <col min="3852" max="3852" width="19.5703125" style="363" customWidth="1"/>
    <col min="3853" max="3853" width="17.28515625" style="363" customWidth="1"/>
    <col min="3854" max="3854" width="19.5703125" style="363" customWidth="1"/>
    <col min="3855" max="3855" width="17.28515625" style="363" customWidth="1"/>
    <col min="3856" max="3856" width="0" style="363" hidden="1" customWidth="1"/>
    <col min="3857" max="3857" width="3.42578125" style="363" customWidth="1"/>
    <col min="3858" max="3858" width="9.140625" style="363" customWidth="1"/>
    <col min="3859" max="3859" width="21.28515625" style="363" customWidth="1"/>
    <col min="3860" max="3860" width="12.42578125" style="363" customWidth="1"/>
    <col min="3861" max="4097" width="9.140625" style="363"/>
    <col min="4098" max="4099" width="0" style="363" hidden="1" customWidth="1"/>
    <col min="4100" max="4100" width="117.28515625" style="363" customWidth="1"/>
    <col min="4101" max="4105" width="17.28515625" style="363" customWidth="1"/>
    <col min="4106" max="4106" width="19" style="363" customWidth="1"/>
    <col min="4107" max="4107" width="17.28515625" style="363" customWidth="1"/>
    <col min="4108" max="4108" width="19.5703125" style="363" customWidth="1"/>
    <col min="4109" max="4109" width="17.28515625" style="363" customWidth="1"/>
    <col min="4110" max="4110" width="19.5703125" style="363" customWidth="1"/>
    <col min="4111" max="4111" width="17.28515625" style="363" customWidth="1"/>
    <col min="4112" max="4112" width="0" style="363" hidden="1" customWidth="1"/>
    <col min="4113" max="4113" width="3.42578125" style="363" customWidth="1"/>
    <col min="4114" max="4114" width="9.140625" style="363" customWidth="1"/>
    <col min="4115" max="4115" width="21.28515625" style="363" customWidth="1"/>
    <col min="4116" max="4116" width="12.42578125" style="363" customWidth="1"/>
    <col min="4117" max="4353" width="9.140625" style="363"/>
    <col min="4354" max="4355" width="0" style="363" hidden="1" customWidth="1"/>
    <col min="4356" max="4356" width="117.28515625" style="363" customWidth="1"/>
    <col min="4357" max="4361" width="17.28515625" style="363" customWidth="1"/>
    <col min="4362" max="4362" width="19" style="363" customWidth="1"/>
    <col min="4363" max="4363" width="17.28515625" style="363" customWidth="1"/>
    <col min="4364" max="4364" width="19.5703125" style="363" customWidth="1"/>
    <col min="4365" max="4365" width="17.28515625" style="363" customWidth="1"/>
    <col min="4366" max="4366" width="19.5703125" style="363" customWidth="1"/>
    <col min="4367" max="4367" width="17.28515625" style="363" customWidth="1"/>
    <col min="4368" max="4368" width="0" style="363" hidden="1" customWidth="1"/>
    <col min="4369" max="4369" width="3.42578125" style="363" customWidth="1"/>
    <col min="4370" max="4370" width="9.140625" style="363" customWidth="1"/>
    <col min="4371" max="4371" width="21.28515625" style="363" customWidth="1"/>
    <col min="4372" max="4372" width="12.42578125" style="363" customWidth="1"/>
    <col min="4373" max="4609" width="9.140625" style="363"/>
    <col min="4610" max="4611" width="0" style="363" hidden="1" customWidth="1"/>
    <col min="4612" max="4612" width="117.28515625" style="363" customWidth="1"/>
    <col min="4613" max="4617" width="17.28515625" style="363" customWidth="1"/>
    <col min="4618" max="4618" width="19" style="363" customWidth="1"/>
    <col min="4619" max="4619" width="17.28515625" style="363" customWidth="1"/>
    <col min="4620" max="4620" width="19.5703125" style="363" customWidth="1"/>
    <col min="4621" max="4621" width="17.28515625" style="363" customWidth="1"/>
    <col min="4622" max="4622" width="19.5703125" style="363" customWidth="1"/>
    <col min="4623" max="4623" width="17.28515625" style="363" customWidth="1"/>
    <col min="4624" max="4624" width="0" style="363" hidden="1" customWidth="1"/>
    <col min="4625" max="4625" width="3.42578125" style="363" customWidth="1"/>
    <col min="4626" max="4626" width="9.140625" style="363" customWidth="1"/>
    <col min="4627" max="4627" width="21.28515625" style="363" customWidth="1"/>
    <col min="4628" max="4628" width="12.42578125" style="363" customWidth="1"/>
    <col min="4629" max="4865" width="9.140625" style="363"/>
    <col min="4866" max="4867" width="0" style="363" hidden="1" customWidth="1"/>
    <col min="4868" max="4868" width="117.28515625" style="363" customWidth="1"/>
    <col min="4869" max="4873" width="17.28515625" style="363" customWidth="1"/>
    <col min="4874" max="4874" width="19" style="363" customWidth="1"/>
    <col min="4875" max="4875" width="17.28515625" style="363" customWidth="1"/>
    <col min="4876" max="4876" width="19.5703125" style="363" customWidth="1"/>
    <col min="4877" max="4877" width="17.28515625" style="363" customWidth="1"/>
    <col min="4878" max="4878" width="19.5703125" style="363" customWidth="1"/>
    <col min="4879" max="4879" width="17.28515625" style="363" customWidth="1"/>
    <col min="4880" max="4880" width="0" style="363" hidden="1" customWidth="1"/>
    <col min="4881" max="4881" width="3.42578125" style="363" customWidth="1"/>
    <col min="4882" max="4882" width="9.140625" style="363" customWidth="1"/>
    <col min="4883" max="4883" width="21.28515625" style="363" customWidth="1"/>
    <col min="4884" max="4884" width="12.42578125" style="363" customWidth="1"/>
    <col min="4885" max="5121" width="9.140625" style="363"/>
    <col min="5122" max="5123" width="0" style="363" hidden="1" customWidth="1"/>
    <col min="5124" max="5124" width="117.28515625" style="363" customWidth="1"/>
    <col min="5125" max="5129" width="17.28515625" style="363" customWidth="1"/>
    <col min="5130" max="5130" width="19" style="363" customWidth="1"/>
    <col min="5131" max="5131" width="17.28515625" style="363" customWidth="1"/>
    <col min="5132" max="5132" width="19.5703125" style="363" customWidth="1"/>
    <col min="5133" max="5133" width="17.28515625" style="363" customWidth="1"/>
    <col min="5134" max="5134" width="19.5703125" style="363" customWidth="1"/>
    <col min="5135" max="5135" width="17.28515625" style="363" customWidth="1"/>
    <col min="5136" max="5136" width="0" style="363" hidden="1" customWidth="1"/>
    <col min="5137" max="5137" width="3.42578125" style="363" customWidth="1"/>
    <col min="5138" max="5138" width="9.140625" style="363" customWidth="1"/>
    <col min="5139" max="5139" width="21.28515625" style="363" customWidth="1"/>
    <col min="5140" max="5140" width="12.42578125" style="363" customWidth="1"/>
    <col min="5141" max="5377" width="9.140625" style="363"/>
    <col min="5378" max="5379" width="0" style="363" hidden="1" customWidth="1"/>
    <col min="5380" max="5380" width="117.28515625" style="363" customWidth="1"/>
    <col min="5381" max="5385" width="17.28515625" style="363" customWidth="1"/>
    <col min="5386" max="5386" width="19" style="363" customWidth="1"/>
    <col min="5387" max="5387" width="17.28515625" style="363" customWidth="1"/>
    <col min="5388" max="5388" width="19.5703125" style="363" customWidth="1"/>
    <col min="5389" max="5389" width="17.28515625" style="363" customWidth="1"/>
    <col min="5390" max="5390" width="19.5703125" style="363" customWidth="1"/>
    <col min="5391" max="5391" width="17.28515625" style="363" customWidth="1"/>
    <col min="5392" max="5392" width="0" style="363" hidden="1" customWidth="1"/>
    <col min="5393" max="5393" width="3.42578125" style="363" customWidth="1"/>
    <col min="5394" max="5394" width="9.140625" style="363" customWidth="1"/>
    <col min="5395" max="5395" width="21.28515625" style="363" customWidth="1"/>
    <col min="5396" max="5396" width="12.42578125" style="363" customWidth="1"/>
    <col min="5397" max="5633" width="9.140625" style="363"/>
    <col min="5634" max="5635" width="0" style="363" hidden="1" customWidth="1"/>
    <col min="5636" max="5636" width="117.28515625" style="363" customWidth="1"/>
    <col min="5637" max="5641" width="17.28515625" style="363" customWidth="1"/>
    <col min="5642" max="5642" width="19" style="363" customWidth="1"/>
    <col min="5643" max="5643" width="17.28515625" style="363" customWidth="1"/>
    <col min="5644" max="5644" width="19.5703125" style="363" customWidth="1"/>
    <col min="5645" max="5645" width="17.28515625" style="363" customWidth="1"/>
    <col min="5646" max="5646" width="19.5703125" style="363" customWidth="1"/>
    <col min="5647" max="5647" width="17.28515625" style="363" customWidth="1"/>
    <col min="5648" max="5648" width="0" style="363" hidden="1" customWidth="1"/>
    <col min="5649" max="5649" width="3.42578125" style="363" customWidth="1"/>
    <col min="5650" max="5650" width="9.140625" style="363" customWidth="1"/>
    <col min="5651" max="5651" width="21.28515625" style="363" customWidth="1"/>
    <col min="5652" max="5652" width="12.42578125" style="363" customWidth="1"/>
    <col min="5653" max="5889" width="9.140625" style="363"/>
    <col min="5890" max="5891" width="0" style="363" hidden="1" customWidth="1"/>
    <col min="5892" max="5892" width="117.28515625" style="363" customWidth="1"/>
    <col min="5893" max="5897" width="17.28515625" style="363" customWidth="1"/>
    <col min="5898" max="5898" width="19" style="363" customWidth="1"/>
    <col min="5899" max="5899" width="17.28515625" style="363" customWidth="1"/>
    <col min="5900" max="5900" width="19.5703125" style="363" customWidth="1"/>
    <col min="5901" max="5901" width="17.28515625" style="363" customWidth="1"/>
    <col min="5902" max="5902" width="19.5703125" style="363" customWidth="1"/>
    <col min="5903" max="5903" width="17.28515625" style="363" customWidth="1"/>
    <col min="5904" max="5904" width="0" style="363" hidden="1" customWidth="1"/>
    <col min="5905" max="5905" width="3.42578125" style="363" customWidth="1"/>
    <col min="5906" max="5906" width="9.140625" style="363" customWidth="1"/>
    <col min="5907" max="5907" width="21.28515625" style="363" customWidth="1"/>
    <col min="5908" max="5908" width="12.42578125" style="363" customWidth="1"/>
    <col min="5909" max="6145" width="9.140625" style="363"/>
    <col min="6146" max="6147" width="0" style="363" hidden="1" customWidth="1"/>
    <col min="6148" max="6148" width="117.28515625" style="363" customWidth="1"/>
    <col min="6149" max="6153" width="17.28515625" style="363" customWidth="1"/>
    <col min="6154" max="6154" width="19" style="363" customWidth="1"/>
    <col min="6155" max="6155" width="17.28515625" style="363" customWidth="1"/>
    <col min="6156" max="6156" width="19.5703125" style="363" customWidth="1"/>
    <col min="6157" max="6157" width="17.28515625" style="363" customWidth="1"/>
    <col min="6158" max="6158" width="19.5703125" style="363" customWidth="1"/>
    <col min="6159" max="6159" width="17.28515625" style="363" customWidth="1"/>
    <col min="6160" max="6160" width="0" style="363" hidden="1" customWidth="1"/>
    <col min="6161" max="6161" width="3.42578125" style="363" customWidth="1"/>
    <col min="6162" max="6162" width="9.140625" style="363" customWidth="1"/>
    <col min="6163" max="6163" width="21.28515625" style="363" customWidth="1"/>
    <col min="6164" max="6164" width="12.42578125" style="363" customWidth="1"/>
    <col min="6165" max="6401" width="9.140625" style="363"/>
    <col min="6402" max="6403" width="0" style="363" hidden="1" customWidth="1"/>
    <col min="6404" max="6404" width="117.28515625" style="363" customWidth="1"/>
    <col min="6405" max="6409" width="17.28515625" style="363" customWidth="1"/>
    <col min="6410" max="6410" width="19" style="363" customWidth="1"/>
    <col min="6411" max="6411" width="17.28515625" style="363" customWidth="1"/>
    <col min="6412" max="6412" width="19.5703125" style="363" customWidth="1"/>
    <col min="6413" max="6413" width="17.28515625" style="363" customWidth="1"/>
    <col min="6414" max="6414" width="19.5703125" style="363" customWidth="1"/>
    <col min="6415" max="6415" width="17.28515625" style="363" customWidth="1"/>
    <col min="6416" max="6416" width="0" style="363" hidden="1" customWidth="1"/>
    <col min="6417" max="6417" width="3.42578125" style="363" customWidth="1"/>
    <col min="6418" max="6418" width="9.140625" style="363" customWidth="1"/>
    <col min="6419" max="6419" width="21.28515625" style="363" customWidth="1"/>
    <col min="6420" max="6420" width="12.42578125" style="363" customWidth="1"/>
    <col min="6421" max="6657" width="9.140625" style="363"/>
    <col min="6658" max="6659" width="0" style="363" hidden="1" customWidth="1"/>
    <col min="6660" max="6660" width="117.28515625" style="363" customWidth="1"/>
    <col min="6661" max="6665" width="17.28515625" style="363" customWidth="1"/>
    <col min="6666" max="6666" width="19" style="363" customWidth="1"/>
    <col min="6667" max="6667" width="17.28515625" style="363" customWidth="1"/>
    <col min="6668" max="6668" width="19.5703125" style="363" customWidth="1"/>
    <col min="6669" max="6669" width="17.28515625" style="363" customWidth="1"/>
    <col min="6670" max="6670" width="19.5703125" style="363" customWidth="1"/>
    <col min="6671" max="6671" width="17.28515625" style="363" customWidth="1"/>
    <col min="6672" max="6672" width="0" style="363" hidden="1" customWidth="1"/>
    <col min="6673" max="6673" width="3.42578125" style="363" customWidth="1"/>
    <col min="6674" max="6674" width="9.140625" style="363" customWidth="1"/>
    <col min="6675" max="6675" width="21.28515625" style="363" customWidth="1"/>
    <col min="6676" max="6676" width="12.42578125" style="363" customWidth="1"/>
    <col min="6677" max="6913" width="9.140625" style="363"/>
    <col min="6914" max="6915" width="0" style="363" hidden="1" customWidth="1"/>
    <col min="6916" max="6916" width="117.28515625" style="363" customWidth="1"/>
    <col min="6917" max="6921" width="17.28515625" style="363" customWidth="1"/>
    <col min="6922" max="6922" width="19" style="363" customWidth="1"/>
    <col min="6923" max="6923" width="17.28515625" style="363" customWidth="1"/>
    <col min="6924" max="6924" width="19.5703125" style="363" customWidth="1"/>
    <col min="6925" max="6925" width="17.28515625" style="363" customWidth="1"/>
    <col min="6926" max="6926" width="19.5703125" style="363" customWidth="1"/>
    <col min="6927" max="6927" width="17.28515625" style="363" customWidth="1"/>
    <col min="6928" max="6928" width="0" style="363" hidden="1" customWidth="1"/>
    <col min="6929" max="6929" width="3.42578125" style="363" customWidth="1"/>
    <col min="6930" max="6930" width="9.140625" style="363" customWidth="1"/>
    <col min="6931" max="6931" width="21.28515625" style="363" customWidth="1"/>
    <col min="6932" max="6932" width="12.42578125" style="363" customWidth="1"/>
    <col min="6933" max="7169" width="9.140625" style="363"/>
    <col min="7170" max="7171" width="0" style="363" hidden="1" customWidth="1"/>
    <col min="7172" max="7172" width="117.28515625" style="363" customWidth="1"/>
    <col min="7173" max="7177" width="17.28515625" style="363" customWidth="1"/>
    <col min="7178" max="7178" width="19" style="363" customWidth="1"/>
    <col min="7179" max="7179" width="17.28515625" style="363" customWidth="1"/>
    <col min="7180" max="7180" width="19.5703125" style="363" customWidth="1"/>
    <col min="7181" max="7181" width="17.28515625" style="363" customWidth="1"/>
    <col min="7182" max="7182" width="19.5703125" style="363" customWidth="1"/>
    <col min="7183" max="7183" width="17.28515625" style="363" customWidth="1"/>
    <col min="7184" max="7184" width="0" style="363" hidden="1" customWidth="1"/>
    <col min="7185" max="7185" width="3.42578125" style="363" customWidth="1"/>
    <col min="7186" max="7186" width="9.140625" style="363" customWidth="1"/>
    <col min="7187" max="7187" width="21.28515625" style="363" customWidth="1"/>
    <col min="7188" max="7188" width="12.42578125" style="363" customWidth="1"/>
    <col min="7189" max="7425" width="9.140625" style="363"/>
    <col min="7426" max="7427" width="0" style="363" hidden="1" customWidth="1"/>
    <col min="7428" max="7428" width="117.28515625" style="363" customWidth="1"/>
    <col min="7429" max="7433" width="17.28515625" style="363" customWidth="1"/>
    <col min="7434" max="7434" width="19" style="363" customWidth="1"/>
    <col min="7435" max="7435" width="17.28515625" style="363" customWidth="1"/>
    <col min="7436" max="7436" width="19.5703125" style="363" customWidth="1"/>
    <col min="7437" max="7437" width="17.28515625" style="363" customWidth="1"/>
    <col min="7438" max="7438" width="19.5703125" style="363" customWidth="1"/>
    <col min="7439" max="7439" width="17.28515625" style="363" customWidth="1"/>
    <col min="7440" max="7440" width="0" style="363" hidden="1" customWidth="1"/>
    <col min="7441" max="7441" width="3.42578125" style="363" customWidth="1"/>
    <col min="7442" max="7442" width="9.140625" style="363" customWidth="1"/>
    <col min="7443" max="7443" width="21.28515625" style="363" customWidth="1"/>
    <col min="7444" max="7444" width="12.42578125" style="363" customWidth="1"/>
    <col min="7445" max="7681" width="9.140625" style="363"/>
    <col min="7682" max="7683" width="0" style="363" hidden="1" customWidth="1"/>
    <col min="7684" max="7684" width="117.28515625" style="363" customWidth="1"/>
    <col min="7685" max="7689" width="17.28515625" style="363" customWidth="1"/>
    <col min="7690" max="7690" width="19" style="363" customWidth="1"/>
    <col min="7691" max="7691" width="17.28515625" style="363" customWidth="1"/>
    <col min="7692" max="7692" width="19.5703125" style="363" customWidth="1"/>
    <col min="7693" max="7693" width="17.28515625" style="363" customWidth="1"/>
    <col min="7694" max="7694" width="19.5703125" style="363" customWidth="1"/>
    <col min="7695" max="7695" width="17.28515625" style="363" customWidth="1"/>
    <col min="7696" max="7696" width="0" style="363" hidden="1" customWidth="1"/>
    <col min="7697" max="7697" width="3.42578125" style="363" customWidth="1"/>
    <col min="7698" max="7698" width="9.140625" style="363" customWidth="1"/>
    <col min="7699" max="7699" width="21.28515625" style="363" customWidth="1"/>
    <col min="7700" max="7700" width="12.42578125" style="363" customWidth="1"/>
    <col min="7701" max="7937" width="9.140625" style="363"/>
    <col min="7938" max="7939" width="0" style="363" hidden="1" customWidth="1"/>
    <col min="7940" max="7940" width="117.28515625" style="363" customWidth="1"/>
    <col min="7941" max="7945" width="17.28515625" style="363" customWidth="1"/>
    <col min="7946" max="7946" width="19" style="363" customWidth="1"/>
    <col min="7947" max="7947" width="17.28515625" style="363" customWidth="1"/>
    <col min="7948" max="7948" width="19.5703125" style="363" customWidth="1"/>
    <col min="7949" max="7949" width="17.28515625" style="363" customWidth="1"/>
    <col min="7950" max="7950" width="19.5703125" style="363" customWidth="1"/>
    <col min="7951" max="7951" width="17.28515625" style="363" customWidth="1"/>
    <col min="7952" max="7952" width="0" style="363" hidden="1" customWidth="1"/>
    <col min="7953" max="7953" width="3.42578125" style="363" customWidth="1"/>
    <col min="7954" max="7954" width="9.140625" style="363" customWidth="1"/>
    <col min="7955" max="7955" width="21.28515625" style="363" customWidth="1"/>
    <col min="7956" max="7956" width="12.42578125" style="363" customWidth="1"/>
    <col min="7957" max="8193" width="9.140625" style="363"/>
    <col min="8194" max="8195" width="0" style="363" hidden="1" customWidth="1"/>
    <col min="8196" max="8196" width="117.28515625" style="363" customWidth="1"/>
    <col min="8197" max="8201" width="17.28515625" style="363" customWidth="1"/>
    <col min="8202" max="8202" width="19" style="363" customWidth="1"/>
    <col min="8203" max="8203" width="17.28515625" style="363" customWidth="1"/>
    <col min="8204" max="8204" width="19.5703125" style="363" customWidth="1"/>
    <col min="8205" max="8205" width="17.28515625" style="363" customWidth="1"/>
    <col min="8206" max="8206" width="19.5703125" style="363" customWidth="1"/>
    <col min="8207" max="8207" width="17.28515625" style="363" customWidth="1"/>
    <col min="8208" max="8208" width="0" style="363" hidden="1" customWidth="1"/>
    <col min="8209" max="8209" width="3.42578125" style="363" customWidth="1"/>
    <col min="8210" max="8210" width="9.140625" style="363" customWidth="1"/>
    <col min="8211" max="8211" width="21.28515625" style="363" customWidth="1"/>
    <col min="8212" max="8212" width="12.42578125" style="363" customWidth="1"/>
    <col min="8213" max="8449" width="9.140625" style="363"/>
    <col min="8450" max="8451" width="0" style="363" hidden="1" customWidth="1"/>
    <col min="8452" max="8452" width="117.28515625" style="363" customWidth="1"/>
    <col min="8453" max="8457" width="17.28515625" style="363" customWidth="1"/>
    <col min="8458" max="8458" width="19" style="363" customWidth="1"/>
    <col min="8459" max="8459" width="17.28515625" style="363" customWidth="1"/>
    <col min="8460" max="8460" width="19.5703125" style="363" customWidth="1"/>
    <col min="8461" max="8461" width="17.28515625" style="363" customWidth="1"/>
    <col min="8462" max="8462" width="19.5703125" style="363" customWidth="1"/>
    <col min="8463" max="8463" width="17.28515625" style="363" customWidth="1"/>
    <col min="8464" max="8464" width="0" style="363" hidden="1" customWidth="1"/>
    <col min="8465" max="8465" width="3.42578125" style="363" customWidth="1"/>
    <col min="8466" max="8466" width="9.140625" style="363" customWidth="1"/>
    <col min="8467" max="8467" width="21.28515625" style="363" customWidth="1"/>
    <col min="8468" max="8468" width="12.42578125" style="363" customWidth="1"/>
    <col min="8469" max="8705" width="9.140625" style="363"/>
    <col min="8706" max="8707" width="0" style="363" hidden="1" customWidth="1"/>
    <col min="8708" max="8708" width="117.28515625" style="363" customWidth="1"/>
    <col min="8709" max="8713" width="17.28515625" style="363" customWidth="1"/>
    <col min="8714" max="8714" width="19" style="363" customWidth="1"/>
    <col min="8715" max="8715" width="17.28515625" style="363" customWidth="1"/>
    <col min="8716" max="8716" width="19.5703125" style="363" customWidth="1"/>
    <col min="8717" max="8717" width="17.28515625" style="363" customWidth="1"/>
    <col min="8718" max="8718" width="19.5703125" style="363" customWidth="1"/>
    <col min="8719" max="8719" width="17.28515625" style="363" customWidth="1"/>
    <col min="8720" max="8720" width="0" style="363" hidden="1" customWidth="1"/>
    <col min="8721" max="8721" width="3.42578125" style="363" customWidth="1"/>
    <col min="8722" max="8722" width="9.140625" style="363" customWidth="1"/>
    <col min="8723" max="8723" width="21.28515625" style="363" customWidth="1"/>
    <col min="8724" max="8724" width="12.42578125" style="363" customWidth="1"/>
    <col min="8725" max="8961" width="9.140625" style="363"/>
    <col min="8962" max="8963" width="0" style="363" hidden="1" customWidth="1"/>
    <col min="8964" max="8964" width="117.28515625" style="363" customWidth="1"/>
    <col min="8965" max="8969" width="17.28515625" style="363" customWidth="1"/>
    <col min="8970" max="8970" width="19" style="363" customWidth="1"/>
    <col min="8971" max="8971" width="17.28515625" style="363" customWidth="1"/>
    <col min="8972" max="8972" width="19.5703125" style="363" customWidth="1"/>
    <col min="8973" max="8973" width="17.28515625" style="363" customWidth="1"/>
    <col min="8974" max="8974" width="19.5703125" style="363" customWidth="1"/>
    <col min="8975" max="8975" width="17.28515625" style="363" customWidth="1"/>
    <col min="8976" max="8976" width="0" style="363" hidden="1" customWidth="1"/>
    <col min="8977" max="8977" width="3.42578125" style="363" customWidth="1"/>
    <col min="8978" max="8978" width="9.140625" style="363" customWidth="1"/>
    <col min="8979" max="8979" width="21.28515625" style="363" customWidth="1"/>
    <col min="8980" max="8980" width="12.42578125" style="363" customWidth="1"/>
    <col min="8981" max="9217" width="9.140625" style="363"/>
    <col min="9218" max="9219" width="0" style="363" hidden="1" customWidth="1"/>
    <col min="9220" max="9220" width="117.28515625" style="363" customWidth="1"/>
    <col min="9221" max="9225" width="17.28515625" style="363" customWidth="1"/>
    <col min="9226" max="9226" width="19" style="363" customWidth="1"/>
    <col min="9227" max="9227" width="17.28515625" style="363" customWidth="1"/>
    <col min="9228" max="9228" width="19.5703125" style="363" customWidth="1"/>
    <col min="9229" max="9229" width="17.28515625" style="363" customWidth="1"/>
    <col min="9230" max="9230" width="19.5703125" style="363" customWidth="1"/>
    <col min="9231" max="9231" width="17.28515625" style="363" customWidth="1"/>
    <col min="9232" max="9232" width="0" style="363" hidden="1" customWidth="1"/>
    <col min="9233" max="9233" width="3.42578125" style="363" customWidth="1"/>
    <col min="9234" max="9234" width="9.140625" style="363" customWidth="1"/>
    <col min="9235" max="9235" width="21.28515625" style="363" customWidth="1"/>
    <col min="9236" max="9236" width="12.42578125" style="363" customWidth="1"/>
    <col min="9237" max="9473" width="9.140625" style="363"/>
    <col min="9474" max="9475" width="0" style="363" hidden="1" customWidth="1"/>
    <col min="9476" max="9476" width="117.28515625" style="363" customWidth="1"/>
    <col min="9477" max="9481" width="17.28515625" style="363" customWidth="1"/>
    <col min="9482" max="9482" width="19" style="363" customWidth="1"/>
    <col min="9483" max="9483" width="17.28515625" style="363" customWidth="1"/>
    <col min="9484" max="9484" width="19.5703125" style="363" customWidth="1"/>
    <col min="9485" max="9485" width="17.28515625" style="363" customWidth="1"/>
    <col min="9486" max="9486" width="19.5703125" style="363" customWidth="1"/>
    <col min="9487" max="9487" width="17.28515625" style="363" customWidth="1"/>
    <col min="9488" max="9488" width="0" style="363" hidden="1" customWidth="1"/>
    <col min="9489" max="9489" width="3.42578125" style="363" customWidth="1"/>
    <col min="9490" max="9490" width="9.140625" style="363" customWidth="1"/>
    <col min="9491" max="9491" width="21.28515625" style="363" customWidth="1"/>
    <col min="9492" max="9492" width="12.42578125" style="363" customWidth="1"/>
    <col min="9493" max="9729" width="9.140625" style="363"/>
    <col min="9730" max="9731" width="0" style="363" hidden="1" customWidth="1"/>
    <col min="9732" max="9732" width="117.28515625" style="363" customWidth="1"/>
    <col min="9733" max="9737" width="17.28515625" style="363" customWidth="1"/>
    <col min="9738" max="9738" width="19" style="363" customWidth="1"/>
    <col min="9739" max="9739" width="17.28515625" style="363" customWidth="1"/>
    <col min="9740" max="9740" width="19.5703125" style="363" customWidth="1"/>
    <col min="9741" max="9741" width="17.28515625" style="363" customWidth="1"/>
    <col min="9742" max="9742" width="19.5703125" style="363" customWidth="1"/>
    <col min="9743" max="9743" width="17.28515625" style="363" customWidth="1"/>
    <col min="9744" max="9744" width="0" style="363" hidden="1" customWidth="1"/>
    <col min="9745" max="9745" width="3.42578125" style="363" customWidth="1"/>
    <col min="9746" max="9746" width="9.140625" style="363" customWidth="1"/>
    <col min="9747" max="9747" width="21.28515625" style="363" customWidth="1"/>
    <col min="9748" max="9748" width="12.42578125" style="363" customWidth="1"/>
    <col min="9749" max="9985" width="9.140625" style="363"/>
    <col min="9986" max="9987" width="0" style="363" hidden="1" customWidth="1"/>
    <col min="9988" max="9988" width="117.28515625" style="363" customWidth="1"/>
    <col min="9989" max="9993" width="17.28515625" style="363" customWidth="1"/>
    <col min="9994" max="9994" width="19" style="363" customWidth="1"/>
    <col min="9995" max="9995" width="17.28515625" style="363" customWidth="1"/>
    <col min="9996" max="9996" width="19.5703125" style="363" customWidth="1"/>
    <col min="9997" max="9997" width="17.28515625" style="363" customWidth="1"/>
    <col min="9998" max="9998" width="19.5703125" style="363" customWidth="1"/>
    <col min="9999" max="9999" width="17.28515625" style="363" customWidth="1"/>
    <col min="10000" max="10000" width="0" style="363" hidden="1" customWidth="1"/>
    <col min="10001" max="10001" width="3.42578125" style="363" customWidth="1"/>
    <col min="10002" max="10002" width="9.140625" style="363" customWidth="1"/>
    <col min="10003" max="10003" width="21.28515625" style="363" customWidth="1"/>
    <col min="10004" max="10004" width="12.42578125" style="363" customWidth="1"/>
    <col min="10005" max="10241" width="9.140625" style="363"/>
    <col min="10242" max="10243" width="0" style="363" hidden="1" customWidth="1"/>
    <col min="10244" max="10244" width="117.28515625" style="363" customWidth="1"/>
    <col min="10245" max="10249" width="17.28515625" style="363" customWidth="1"/>
    <col min="10250" max="10250" width="19" style="363" customWidth="1"/>
    <col min="10251" max="10251" width="17.28515625" style="363" customWidth="1"/>
    <col min="10252" max="10252" width="19.5703125" style="363" customWidth="1"/>
    <col min="10253" max="10253" width="17.28515625" style="363" customWidth="1"/>
    <col min="10254" max="10254" width="19.5703125" style="363" customWidth="1"/>
    <col min="10255" max="10255" width="17.28515625" style="363" customWidth="1"/>
    <col min="10256" max="10256" width="0" style="363" hidden="1" customWidth="1"/>
    <col min="10257" max="10257" width="3.42578125" style="363" customWidth="1"/>
    <col min="10258" max="10258" width="9.140625" style="363" customWidth="1"/>
    <col min="10259" max="10259" width="21.28515625" style="363" customWidth="1"/>
    <col min="10260" max="10260" width="12.42578125" style="363" customWidth="1"/>
    <col min="10261" max="10497" width="9.140625" style="363"/>
    <col min="10498" max="10499" width="0" style="363" hidden="1" customWidth="1"/>
    <col min="10500" max="10500" width="117.28515625" style="363" customWidth="1"/>
    <col min="10501" max="10505" width="17.28515625" style="363" customWidth="1"/>
    <col min="10506" max="10506" width="19" style="363" customWidth="1"/>
    <col min="10507" max="10507" width="17.28515625" style="363" customWidth="1"/>
    <col min="10508" max="10508" width="19.5703125" style="363" customWidth="1"/>
    <col min="10509" max="10509" width="17.28515625" style="363" customWidth="1"/>
    <col min="10510" max="10510" width="19.5703125" style="363" customWidth="1"/>
    <col min="10511" max="10511" width="17.28515625" style="363" customWidth="1"/>
    <col min="10512" max="10512" width="0" style="363" hidden="1" customWidth="1"/>
    <col min="10513" max="10513" width="3.42578125" style="363" customWidth="1"/>
    <col min="10514" max="10514" width="9.140625" style="363" customWidth="1"/>
    <col min="10515" max="10515" width="21.28515625" style="363" customWidth="1"/>
    <col min="10516" max="10516" width="12.42578125" style="363" customWidth="1"/>
    <col min="10517" max="10753" width="9.140625" style="363"/>
    <col min="10754" max="10755" width="0" style="363" hidden="1" customWidth="1"/>
    <col min="10756" max="10756" width="117.28515625" style="363" customWidth="1"/>
    <col min="10757" max="10761" width="17.28515625" style="363" customWidth="1"/>
    <col min="10762" max="10762" width="19" style="363" customWidth="1"/>
    <col min="10763" max="10763" width="17.28515625" style="363" customWidth="1"/>
    <col min="10764" max="10764" width="19.5703125" style="363" customWidth="1"/>
    <col min="10765" max="10765" width="17.28515625" style="363" customWidth="1"/>
    <col min="10766" max="10766" width="19.5703125" style="363" customWidth="1"/>
    <col min="10767" max="10767" width="17.28515625" style="363" customWidth="1"/>
    <col min="10768" max="10768" width="0" style="363" hidden="1" customWidth="1"/>
    <col min="10769" max="10769" width="3.42578125" style="363" customWidth="1"/>
    <col min="10770" max="10770" width="9.140625" style="363" customWidth="1"/>
    <col min="10771" max="10771" width="21.28515625" style="363" customWidth="1"/>
    <col min="10772" max="10772" width="12.42578125" style="363" customWidth="1"/>
    <col min="10773" max="11009" width="9.140625" style="363"/>
    <col min="11010" max="11011" width="0" style="363" hidden="1" customWidth="1"/>
    <col min="11012" max="11012" width="117.28515625" style="363" customWidth="1"/>
    <col min="11013" max="11017" width="17.28515625" style="363" customWidth="1"/>
    <col min="11018" max="11018" width="19" style="363" customWidth="1"/>
    <col min="11019" max="11019" width="17.28515625" style="363" customWidth="1"/>
    <col min="11020" max="11020" width="19.5703125" style="363" customWidth="1"/>
    <col min="11021" max="11021" width="17.28515625" style="363" customWidth="1"/>
    <col min="11022" max="11022" width="19.5703125" style="363" customWidth="1"/>
    <col min="11023" max="11023" width="17.28515625" style="363" customWidth="1"/>
    <col min="11024" max="11024" width="0" style="363" hidden="1" customWidth="1"/>
    <col min="11025" max="11025" width="3.42578125" style="363" customWidth="1"/>
    <col min="11026" max="11026" width="9.140625" style="363" customWidth="1"/>
    <col min="11027" max="11027" width="21.28515625" style="363" customWidth="1"/>
    <col min="11028" max="11028" width="12.42578125" style="363" customWidth="1"/>
    <col min="11029" max="11265" width="9.140625" style="363"/>
    <col min="11266" max="11267" width="0" style="363" hidden="1" customWidth="1"/>
    <col min="11268" max="11268" width="117.28515625" style="363" customWidth="1"/>
    <col min="11269" max="11273" width="17.28515625" style="363" customWidth="1"/>
    <col min="11274" max="11274" width="19" style="363" customWidth="1"/>
    <col min="11275" max="11275" width="17.28515625" style="363" customWidth="1"/>
    <col min="11276" max="11276" width="19.5703125" style="363" customWidth="1"/>
    <col min="11277" max="11277" width="17.28515625" style="363" customWidth="1"/>
    <col min="11278" max="11278" width="19.5703125" style="363" customWidth="1"/>
    <col min="11279" max="11279" width="17.28515625" style="363" customWidth="1"/>
    <col min="11280" max="11280" width="0" style="363" hidden="1" customWidth="1"/>
    <col min="11281" max="11281" width="3.42578125" style="363" customWidth="1"/>
    <col min="11282" max="11282" width="9.140625" style="363" customWidth="1"/>
    <col min="11283" max="11283" width="21.28515625" style="363" customWidth="1"/>
    <col min="11284" max="11284" width="12.42578125" style="363" customWidth="1"/>
    <col min="11285" max="11521" width="9.140625" style="363"/>
    <col min="11522" max="11523" width="0" style="363" hidden="1" customWidth="1"/>
    <col min="11524" max="11524" width="117.28515625" style="363" customWidth="1"/>
    <col min="11525" max="11529" width="17.28515625" style="363" customWidth="1"/>
    <col min="11530" max="11530" width="19" style="363" customWidth="1"/>
    <col min="11531" max="11531" width="17.28515625" style="363" customWidth="1"/>
    <col min="11532" max="11532" width="19.5703125" style="363" customWidth="1"/>
    <col min="11533" max="11533" width="17.28515625" style="363" customWidth="1"/>
    <col min="11534" max="11534" width="19.5703125" style="363" customWidth="1"/>
    <col min="11535" max="11535" width="17.28515625" style="363" customWidth="1"/>
    <col min="11536" max="11536" width="0" style="363" hidden="1" customWidth="1"/>
    <col min="11537" max="11537" width="3.42578125" style="363" customWidth="1"/>
    <col min="11538" max="11538" width="9.140625" style="363" customWidth="1"/>
    <col min="11539" max="11539" width="21.28515625" style="363" customWidth="1"/>
    <col min="11540" max="11540" width="12.42578125" style="363" customWidth="1"/>
    <col min="11541" max="11777" width="9.140625" style="363"/>
    <col min="11778" max="11779" width="0" style="363" hidden="1" customWidth="1"/>
    <col min="11780" max="11780" width="117.28515625" style="363" customWidth="1"/>
    <col min="11781" max="11785" width="17.28515625" style="363" customWidth="1"/>
    <col min="11786" max="11786" width="19" style="363" customWidth="1"/>
    <col min="11787" max="11787" width="17.28515625" style="363" customWidth="1"/>
    <col min="11788" max="11788" width="19.5703125" style="363" customWidth="1"/>
    <col min="11789" max="11789" width="17.28515625" style="363" customWidth="1"/>
    <col min="11790" max="11790" width="19.5703125" style="363" customWidth="1"/>
    <col min="11791" max="11791" width="17.28515625" style="363" customWidth="1"/>
    <col min="11792" max="11792" width="0" style="363" hidden="1" customWidth="1"/>
    <col min="11793" max="11793" width="3.42578125" style="363" customWidth="1"/>
    <col min="11794" max="11794" width="9.140625" style="363" customWidth="1"/>
    <col min="11795" max="11795" width="21.28515625" style="363" customWidth="1"/>
    <col min="11796" max="11796" width="12.42578125" style="363" customWidth="1"/>
    <col min="11797" max="12033" width="9.140625" style="363"/>
    <col min="12034" max="12035" width="0" style="363" hidden="1" customWidth="1"/>
    <col min="12036" max="12036" width="117.28515625" style="363" customWidth="1"/>
    <col min="12037" max="12041" width="17.28515625" style="363" customWidth="1"/>
    <col min="12042" max="12042" width="19" style="363" customWidth="1"/>
    <col min="12043" max="12043" width="17.28515625" style="363" customWidth="1"/>
    <col min="12044" max="12044" width="19.5703125" style="363" customWidth="1"/>
    <col min="12045" max="12045" width="17.28515625" style="363" customWidth="1"/>
    <col min="12046" max="12046" width="19.5703125" style="363" customWidth="1"/>
    <col min="12047" max="12047" width="17.28515625" style="363" customWidth="1"/>
    <col min="12048" max="12048" width="0" style="363" hidden="1" customWidth="1"/>
    <col min="12049" max="12049" width="3.42578125" style="363" customWidth="1"/>
    <col min="12050" max="12050" width="9.140625" style="363" customWidth="1"/>
    <col min="12051" max="12051" width="21.28515625" style="363" customWidth="1"/>
    <col min="12052" max="12052" width="12.42578125" style="363" customWidth="1"/>
    <col min="12053" max="12289" width="9.140625" style="363"/>
    <col min="12290" max="12291" width="0" style="363" hidden="1" customWidth="1"/>
    <col min="12292" max="12292" width="117.28515625" style="363" customWidth="1"/>
    <col min="12293" max="12297" width="17.28515625" style="363" customWidth="1"/>
    <col min="12298" max="12298" width="19" style="363" customWidth="1"/>
    <col min="12299" max="12299" width="17.28515625" style="363" customWidth="1"/>
    <col min="12300" max="12300" width="19.5703125" style="363" customWidth="1"/>
    <col min="12301" max="12301" width="17.28515625" style="363" customWidth="1"/>
    <col min="12302" max="12302" width="19.5703125" style="363" customWidth="1"/>
    <col min="12303" max="12303" width="17.28515625" style="363" customWidth="1"/>
    <col min="12304" max="12304" width="0" style="363" hidden="1" customWidth="1"/>
    <col min="12305" max="12305" width="3.42578125" style="363" customWidth="1"/>
    <col min="12306" max="12306" width="9.140625" style="363" customWidth="1"/>
    <col min="12307" max="12307" width="21.28515625" style="363" customWidth="1"/>
    <col min="12308" max="12308" width="12.42578125" style="363" customWidth="1"/>
    <col min="12309" max="12545" width="9.140625" style="363"/>
    <col min="12546" max="12547" width="0" style="363" hidden="1" customWidth="1"/>
    <col min="12548" max="12548" width="117.28515625" style="363" customWidth="1"/>
    <col min="12549" max="12553" width="17.28515625" style="363" customWidth="1"/>
    <col min="12554" max="12554" width="19" style="363" customWidth="1"/>
    <col min="12555" max="12555" width="17.28515625" style="363" customWidth="1"/>
    <col min="12556" max="12556" width="19.5703125" style="363" customWidth="1"/>
    <col min="12557" max="12557" width="17.28515625" style="363" customWidth="1"/>
    <col min="12558" max="12558" width="19.5703125" style="363" customWidth="1"/>
    <col min="12559" max="12559" width="17.28515625" style="363" customWidth="1"/>
    <col min="12560" max="12560" width="0" style="363" hidden="1" customWidth="1"/>
    <col min="12561" max="12561" width="3.42578125" style="363" customWidth="1"/>
    <col min="12562" max="12562" width="9.140625" style="363" customWidth="1"/>
    <col min="12563" max="12563" width="21.28515625" style="363" customWidth="1"/>
    <col min="12564" max="12564" width="12.42578125" style="363" customWidth="1"/>
    <col min="12565" max="12801" width="9.140625" style="363"/>
    <col min="12802" max="12803" width="0" style="363" hidden="1" customWidth="1"/>
    <col min="12804" max="12804" width="117.28515625" style="363" customWidth="1"/>
    <col min="12805" max="12809" width="17.28515625" style="363" customWidth="1"/>
    <col min="12810" max="12810" width="19" style="363" customWidth="1"/>
    <col min="12811" max="12811" width="17.28515625" style="363" customWidth="1"/>
    <col min="12812" max="12812" width="19.5703125" style="363" customWidth="1"/>
    <col min="12813" max="12813" width="17.28515625" style="363" customWidth="1"/>
    <col min="12814" max="12814" width="19.5703125" style="363" customWidth="1"/>
    <col min="12815" max="12815" width="17.28515625" style="363" customWidth="1"/>
    <col min="12816" max="12816" width="0" style="363" hidden="1" customWidth="1"/>
    <col min="12817" max="12817" width="3.42578125" style="363" customWidth="1"/>
    <col min="12818" max="12818" width="9.140625" style="363" customWidth="1"/>
    <col min="12819" max="12819" width="21.28515625" style="363" customWidth="1"/>
    <col min="12820" max="12820" width="12.42578125" style="363" customWidth="1"/>
    <col min="12821" max="13057" width="9.140625" style="363"/>
    <col min="13058" max="13059" width="0" style="363" hidden="1" customWidth="1"/>
    <col min="13060" max="13060" width="117.28515625" style="363" customWidth="1"/>
    <col min="13061" max="13065" width="17.28515625" style="363" customWidth="1"/>
    <col min="13066" max="13066" width="19" style="363" customWidth="1"/>
    <col min="13067" max="13067" width="17.28515625" style="363" customWidth="1"/>
    <col min="13068" max="13068" width="19.5703125" style="363" customWidth="1"/>
    <col min="13069" max="13069" width="17.28515625" style="363" customWidth="1"/>
    <col min="13070" max="13070" width="19.5703125" style="363" customWidth="1"/>
    <col min="13071" max="13071" width="17.28515625" style="363" customWidth="1"/>
    <col min="13072" max="13072" width="0" style="363" hidden="1" customWidth="1"/>
    <col min="13073" max="13073" width="3.42578125" style="363" customWidth="1"/>
    <col min="13074" max="13074" width="9.140625" style="363" customWidth="1"/>
    <col min="13075" max="13075" width="21.28515625" style="363" customWidth="1"/>
    <col min="13076" max="13076" width="12.42578125" style="363" customWidth="1"/>
    <col min="13077" max="13313" width="9.140625" style="363"/>
    <col min="13314" max="13315" width="0" style="363" hidden="1" customWidth="1"/>
    <col min="13316" max="13316" width="117.28515625" style="363" customWidth="1"/>
    <col min="13317" max="13321" width="17.28515625" style="363" customWidth="1"/>
    <col min="13322" max="13322" width="19" style="363" customWidth="1"/>
    <col min="13323" max="13323" width="17.28515625" style="363" customWidth="1"/>
    <col min="13324" max="13324" width="19.5703125" style="363" customWidth="1"/>
    <col min="13325" max="13325" width="17.28515625" style="363" customWidth="1"/>
    <col min="13326" max="13326" width="19.5703125" style="363" customWidth="1"/>
    <col min="13327" max="13327" width="17.28515625" style="363" customWidth="1"/>
    <col min="13328" max="13328" width="0" style="363" hidden="1" customWidth="1"/>
    <col min="13329" max="13329" width="3.42578125" style="363" customWidth="1"/>
    <col min="13330" max="13330" width="9.140625" style="363" customWidth="1"/>
    <col min="13331" max="13331" width="21.28515625" style="363" customWidth="1"/>
    <col min="13332" max="13332" width="12.42578125" style="363" customWidth="1"/>
    <col min="13333" max="13569" width="9.140625" style="363"/>
    <col min="13570" max="13571" width="0" style="363" hidden="1" customWidth="1"/>
    <col min="13572" max="13572" width="117.28515625" style="363" customWidth="1"/>
    <col min="13573" max="13577" width="17.28515625" style="363" customWidth="1"/>
    <col min="13578" max="13578" width="19" style="363" customWidth="1"/>
    <col min="13579" max="13579" width="17.28515625" style="363" customWidth="1"/>
    <col min="13580" max="13580" width="19.5703125" style="363" customWidth="1"/>
    <col min="13581" max="13581" width="17.28515625" style="363" customWidth="1"/>
    <col min="13582" max="13582" width="19.5703125" style="363" customWidth="1"/>
    <col min="13583" max="13583" width="17.28515625" style="363" customWidth="1"/>
    <col min="13584" max="13584" width="0" style="363" hidden="1" customWidth="1"/>
    <col min="13585" max="13585" width="3.42578125" style="363" customWidth="1"/>
    <col min="13586" max="13586" width="9.140625" style="363" customWidth="1"/>
    <col min="13587" max="13587" width="21.28515625" style="363" customWidth="1"/>
    <col min="13588" max="13588" width="12.42578125" style="363" customWidth="1"/>
    <col min="13589" max="13825" width="9.140625" style="363"/>
    <col min="13826" max="13827" width="0" style="363" hidden="1" customWidth="1"/>
    <col min="13828" max="13828" width="117.28515625" style="363" customWidth="1"/>
    <col min="13829" max="13833" width="17.28515625" style="363" customWidth="1"/>
    <col min="13834" max="13834" width="19" style="363" customWidth="1"/>
    <col min="13835" max="13835" width="17.28515625" style="363" customWidth="1"/>
    <col min="13836" max="13836" width="19.5703125" style="363" customWidth="1"/>
    <col min="13837" max="13837" width="17.28515625" style="363" customWidth="1"/>
    <col min="13838" max="13838" width="19.5703125" style="363" customWidth="1"/>
    <col min="13839" max="13839" width="17.28515625" style="363" customWidth="1"/>
    <col min="13840" max="13840" width="0" style="363" hidden="1" customWidth="1"/>
    <col min="13841" max="13841" width="3.42578125" style="363" customWidth="1"/>
    <col min="13842" max="13842" width="9.140625" style="363" customWidth="1"/>
    <col min="13843" max="13843" width="21.28515625" style="363" customWidth="1"/>
    <col min="13844" max="13844" width="12.42578125" style="363" customWidth="1"/>
    <col min="13845" max="14081" width="9.140625" style="363"/>
    <col min="14082" max="14083" width="0" style="363" hidden="1" customWidth="1"/>
    <col min="14084" max="14084" width="117.28515625" style="363" customWidth="1"/>
    <col min="14085" max="14089" width="17.28515625" style="363" customWidth="1"/>
    <col min="14090" max="14090" width="19" style="363" customWidth="1"/>
    <col min="14091" max="14091" width="17.28515625" style="363" customWidth="1"/>
    <col min="14092" max="14092" width="19.5703125" style="363" customWidth="1"/>
    <col min="14093" max="14093" width="17.28515625" style="363" customWidth="1"/>
    <col min="14094" max="14094" width="19.5703125" style="363" customWidth="1"/>
    <col min="14095" max="14095" width="17.28515625" style="363" customWidth="1"/>
    <col min="14096" max="14096" width="0" style="363" hidden="1" customWidth="1"/>
    <col min="14097" max="14097" width="3.42578125" style="363" customWidth="1"/>
    <col min="14098" max="14098" width="9.140625" style="363" customWidth="1"/>
    <col min="14099" max="14099" width="21.28515625" style="363" customWidth="1"/>
    <col min="14100" max="14100" width="12.42578125" style="363" customWidth="1"/>
    <col min="14101" max="14337" width="9.140625" style="363"/>
    <col min="14338" max="14339" width="0" style="363" hidden="1" customWidth="1"/>
    <col min="14340" max="14340" width="117.28515625" style="363" customWidth="1"/>
    <col min="14341" max="14345" width="17.28515625" style="363" customWidth="1"/>
    <col min="14346" max="14346" width="19" style="363" customWidth="1"/>
    <col min="14347" max="14347" width="17.28515625" style="363" customWidth="1"/>
    <col min="14348" max="14348" width="19.5703125" style="363" customWidth="1"/>
    <col min="14349" max="14349" width="17.28515625" style="363" customWidth="1"/>
    <col min="14350" max="14350" width="19.5703125" style="363" customWidth="1"/>
    <col min="14351" max="14351" width="17.28515625" style="363" customWidth="1"/>
    <col min="14352" max="14352" width="0" style="363" hidden="1" customWidth="1"/>
    <col min="14353" max="14353" width="3.42578125" style="363" customWidth="1"/>
    <col min="14354" max="14354" width="9.140625" style="363" customWidth="1"/>
    <col min="14355" max="14355" width="21.28515625" style="363" customWidth="1"/>
    <col min="14356" max="14356" width="12.42578125" style="363" customWidth="1"/>
    <col min="14357" max="14593" width="9.140625" style="363"/>
    <col min="14594" max="14595" width="0" style="363" hidden="1" customWidth="1"/>
    <col min="14596" max="14596" width="117.28515625" style="363" customWidth="1"/>
    <col min="14597" max="14601" width="17.28515625" style="363" customWidth="1"/>
    <col min="14602" max="14602" width="19" style="363" customWidth="1"/>
    <col min="14603" max="14603" width="17.28515625" style="363" customWidth="1"/>
    <col min="14604" max="14604" width="19.5703125" style="363" customWidth="1"/>
    <col min="14605" max="14605" width="17.28515625" style="363" customWidth="1"/>
    <col min="14606" max="14606" width="19.5703125" style="363" customWidth="1"/>
    <col min="14607" max="14607" width="17.28515625" style="363" customWidth="1"/>
    <col min="14608" max="14608" width="0" style="363" hidden="1" customWidth="1"/>
    <col min="14609" max="14609" width="3.42578125" style="363" customWidth="1"/>
    <col min="14610" max="14610" width="9.140625" style="363" customWidth="1"/>
    <col min="14611" max="14611" width="21.28515625" style="363" customWidth="1"/>
    <col min="14612" max="14612" width="12.42578125" style="363" customWidth="1"/>
    <col min="14613" max="14849" width="9.140625" style="363"/>
    <col min="14850" max="14851" width="0" style="363" hidden="1" customWidth="1"/>
    <col min="14852" max="14852" width="117.28515625" style="363" customWidth="1"/>
    <col min="14853" max="14857" width="17.28515625" style="363" customWidth="1"/>
    <col min="14858" max="14858" width="19" style="363" customWidth="1"/>
    <col min="14859" max="14859" width="17.28515625" style="363" customWidth="1"/>
    <col min="14860" max="14860" width="19.5703125" style="363" customWidth="1"/>
    <col min="14861" max="14861" width="17.28515625" style="363" customWidth="1"/>
    <col min="14862" max="14862" width="19.5703125" style="363" customWidth="1"/>
    <col min="14863" max="14863" width="17.28515625" style="363" customWidth="1"/>
    <col min="14864" max="14864" width="0" style="363" hidden="1" customWidth="1"/>
    <col min="14865" max="14865" width="3.42578125" style="363" customWidth="1"/>
    <col min="14866" max="14866" width="9.140625" style="363" customWidth="1"/>
    <col min="14867" max="14867" width="21.28515625" style="363" customWidth="1"/>
    <col min="14868" max="14868" width="12.42578125" style="363" customWidth="1"/>
    <col min="14869" max="15105" width="9.140625" style="363"/>
    <col min="15106" max="15107" width="0" style="363" hidden="1" customWidth="1"/>
    <col min="15108" max="15108" width="117.28515625" style="363" customWidth="1"/>
    <col min="15109" max="15113" width="17.28515625" style="363" customWidth="1"/>
    <col min="15114" max="15114" width="19" style="363" customWidth="1"/>
    <col min="15115" max="15115" width="17.28515625" style="363" customWidth="1"/>
    <col min="15116" max="15116" width="19.5703125" style="363" customWidth="1"/>
    <col min="15117" max="15117" width="17.28515625" style="363" customWidth="1"/>
    <col min="15118" max="15118" width="19.5703125" style="363" customWidth="1"/>
    <col min="15119" max="15119" width="17.28515625" style="363" customWidth="1"/>
    <col min="15120" max="15120" width="0" style="363" hidden="1" customWidth="1"/>
    <col min="15121" max="15121" width="3.42578125" style="363" customWidth="1"/>
    <col min="15122" max="15122" width="9.140625" style="363" customWidth="1"/>
    <col min="15123" max="15123" width="21.28515625" style="363" customWidth="1"/>
    <col min="15124" max="15124" width="12.42578125" style="363" customWidth="1"/>
    <col min="15125" max="15361" width="9.140625" style="363"/>
    <col min="15362" max="15363" width="0" style="363" hidden="1" customWidth="1"/>
    <col min="15364" max="15364" width="117.28515625" style="363" customWidth="1"/>
    <col min="15365" max="15369" width="17.28515625" style="363" customWidth="1"/>
    <col min="15370" max="15370" width="19" style="363" customWidth="1"/>
    <col min="15371" max="15371" width="17.28515625" style="363" customWidth="1"/>
    <col min="15372" max="15372" width="19.5703125" style="363" customWidth="1"/>
    <col min="15373" max="15373" width="17.28515625" style="363" customWidth="1"/>
    <col min="15374" max="15374" width="19.5703125" style="363" customWidth="1"/>
    <col min="15375" max="15375" width="17.28515625" style="363" customWidth="1"/>
    <col min="15376" max="15376" width="0" style="363" hidden="1" customWidth="1"/>
    <col min="15377" max="15377" width="3.42578125" style="363" customWidth="1"/>
    <col min="15378" max="15378" width="9.140625" style="363" customWidth="1"/>
    <col min="15379" max="15379" width="21.28515625" style="363" customWidth="1"/>
    <col min="15380" max="15380" width="12.42578125" style="363" customWidth="1"/>
    <col min="15381" max="15617" width="9.140625" style="363"/>
    <col min="15618" max="15619" width="0" style="363" hidden="1" customWidth="1"/>
    <col min="15620" max="15620" width="117.28515625" style="363" customWidth="1"/>
    <col min="15621" max="15625" width="17.28515625" style="363" customWidth="1"/>
    <col min="15626" max="15626" width="19" style="363" customWidth="1"/>
    <col min="15627" max="15627" width="17.28515625" style="363" customWidth="1"/>
    <col min="15628" max="15628" width="19.5703125" style="363" customWidth="1"/>
    <col min="15629" max="15629" width="17.28515625" style="363" customWidth="1"/>
    <col min="15630" max="15630" width="19.5703125" style="363" customWidth="1"/>
    <col min="15631" max="15631" width="17.28515625" style="363" customWidth="1"/>
    <col min="15632" max="15632" width="0" style="363" hidden="1" customWidth="1"/>
    <col min="15633" max="15633" width="3.42578125" style="363" customWidth="1"/>
    <col min="15634" max="15634" width="9.140625" style="363" customWidth="1"/>
    <col min="15635" max="15635" width="21.28515625" style="363" customWidth="1"/>
    <col min="15636" max="15636" width="12.42578125" style="363" customWidth="1"/>
    <col min="15637" max="15873" width="9.140625" style="363"/>
    <col min="15874" max="15875" width="0" style="363" hidden="1" customWidth="1"/>
    <col min="15876" max="15876" width="117.28515625" style="363" customWidth="1"/>
    <col min="15877" max="15881" width="17.28515625" style="363" customWidth="1"/>
    <col min="15882" max="15882" width="19" style="363" customWidth="1"/>
    <col min="15883" max="15883" width="17.28515625" style="363" customWidth="1"/>
    <col min="15884" max="15884" width="19.5703125" style="363" customWidth="1"/>
    <col min="15885" max="15885" width="17.28515625" style="363" customWidth="1"/>
    <col min="15886" max="15886" width="19.5703125" style="363" customWidth="1"/>
    <col min="15887" max="15887" width="17.28515625" style="363" customWidth="1"/>
    <col min="15888" max="15888" width="0" style="363" hidden="1" customWidth="1"/>
    <col min="15889" max="15889" width="3.42578125" style="363" customWidth="1"/>
    <col min="15890" max="15890" width="9.140625" style="363" customWidth="1"/>
    <col min="15891" max="15891" width="21.28515625" style="363" customWidth="1"/>
    <col min="15892" max="15892" width="12.42578125" style="363" customWidth="1"/>
    <col min="15893" max="16129" width="9.140625" style="363"/>
    <col min="16130" max="16131" width="0" style="363" hidden="1" customWidth="1"/>
    <col min="16132" max="16132" width="117.28515625" style="363" customWidth="1"/>
    <col min="16133" max="16137" width="17.28515625" style="363" customWidth="1"/>
    <col min="16138" max="16138" width="19" style="363" customWidth="1"/>
    <col min="16139" max="16139" width="17.28515625" style="363" customWidth="1"/>
    <col min="16140" max="16140" width="19.5703125" style="363" customWidth="1"/>
    <col min="16141" max="16141" width="17.28515625" style="363" customWidth="1"/>
    <col min="16142" max="16142" width="19.5703125" style="363" customWidth="1"/>
    <col min="16143" max="16143" width="17.28515625" style="363" customWidth="1"/>
    <col min="16144" max="16144" width="0" style="363" hidden="1" customWidth="1"/>
    <col min="16145" max="16145" width="3.42578125" style="363" customWidth="1"/>
    <col min="16146" max="16146" width="9.140625" style="363" customWidth="1"/>
    <col min="16147" max="16147" width="21.28515625" style="363" customWidth="1"/>
    <col min="16148" max="16148" width="12.42578125" style="363" customWidth="1"/>
    <col min="16149" max="16384" width="9.140625" style="363"/>
  </cols>
  <sheetData>
    <row r="1" spans="1:19" s="42" customFormat="1" ht="24" customHeight="1">
      <c r="C1" s="1145" t="s">
        <v>0</v>
      </c>
      <c r="D1" s="1145"/>
      <c r="E1" s="1145"/>
      <c r="F1" s="1145"/>
      <c r="G1" s="1145"/>
      <c r="H1" s="1145"/>
      <c r="I1" s="1145"/>
      <c r="J1" s="1145"/>
      <c r="K1" s="1145"/>
      <c r="L1" s="1145"/>
      <c r="M1" s="1145"/>
      <c r="N1" s="1145"/>
      <c r="O1" s="1145"/>
      <c r="P1" s="1133"/>
      <c r="Q1" s="222"/>
    </row>
    <row r="2" spans="1:19" s="42" customFormat="1" ht="24" customHeight="1">
      <c r="A2" s="42" t="s">
        <v>1338</v>
      </c>
      <c r="C2" s="1145" t="s">
        <v>651</v>
      </c>
      <c r="D2" s="1145"/>
      <c r="E2" s="1145"/>
      <c r="F2" s="1145"/>
      <c r="G2" s="1145"/>
      <c r="H2" s="1145"/>
      <c r="I2" s="1145"/>
      <c r="J2" s="1145"/>
      <c r="K2" s="1145"/>
      <c r="L2" s="1145"/>
      <c r="M2" s="1145"/>
      <c r="N2" s="1145"/>
      <c r="O2" s="1145"/>
      <c r="P2" s="1145"/>
      <c r="Q2" s="222"/>
    </row>
    <row r="3" spans="1:19" s="90" customFormat="1" ht="24" customHeight="1">
      <c r="C3" s="1145" t="s">
        <v>1396</v>
      </c>
      <c r="D3" s="1145"/>
      <c r="E3" s="1145"/>
      <c r="F3" s="1145"/>
      <c r="G3" s="1145"/>
      <c r="H3" s="1145"/>
      <c r="I3" s="1145"/>
      <c r="J3" s="1145"/>
      <c r="K3" s="1145"/>
      <c r="L3" s="1145"/>
      <c r="M3" s="1145"/>
      <c r="N3" s="1145"/>
      <c r="O3" s="1145"/>
      <c r="P3" s="957"/>
      <c r="Q3" s="146"/>
    </row>
    <row r="4" spans="1:19" s="223" customFormat="1" ht="24" customHeight="1" thickBot="1">
      <c r="C4" s="1181" t="s">
        <v>1223</v>
      </c>
      <c r="D4" s="1181"/>
      <c r="E4" s="1181"/>
      <c r="F4" s="1181"/>
      <c r="G4" s="1181"/>
      <c r="H4" s="1181"/>
      <c r="I4" s="1181"/>
      <c r="J4" s="1181"/>
      <c r="K4" s="1181"/>
      <c r="L4" s="1181"/>
      <c r="M4" s="1181"/>
      <c r="N4" s="1181"/>
      <c r="O4" s="1181"/>
      <c r="P4" s="1181"/>
      <c r="Q4" s="224"/>
    </row>
    <row r="5" spans="1:19" s="44" customFormat="1" ht="17.45" customHeight="1" thickTop="1" thickBot="1">
      <c r="C5" s="563"/>
      <c r="D5" s="1019" t="s">
        <v>652</v>
      </c>
      <c r="E5" s="1180" t="s">
        <v>653</v>
      </c>
      <c r="F5" s="1180"/>
      <c r="G5" s="1180" t="s">
        <v>1128</v>
      </c>
      <c r="H5" s="1180"/>
      <c r="I5" s="1180" t="s">
        <v>1217</v>
      </c>
      <c r="J5" s="1180"/>
      <c r="K5" s="1180" t="s">
        <v>1262</v>
      </c>
      <c r="L5" s="1180"/>
      <c r="M5" s="1180" t="s">
        <v>1343</v>
      </c>
      <c r="N5" s="1180"/>
      <c r="O5" s="1180" t="s">
        <v>1411</v>
      </c>
      <c r="P5" s="1180"/>
      <c r="Q5" s="106"/>
    </row>
    <row r="6" spans="1:19" s="44" customFormat="1" ht="17.45" customHeight="1" thickTop="1">
      <c r="C6" s="1014"/>
      <c r="D6" s="1020" t="str">
        <f>"DIC"</f>
        <v>DIC</v>
      </c>
      <c r="E6" s="1183" t="str">
        <f>"DIC"</f>
        <v>DIC</v>
      </c>
      <c r="F6" s="1183"/>
      <c r="G6" s="1184" t="s">
        <v>654</v>
      </c>
      <c r="H6" s="1184"/>
      <c r="I6" s="1183" t="str">
        <f>"DIC"</f>
        <v>DIC</v>
      </c>
      <c r="J6" s="1183"/>
      <c r="K6" s="1183" t="str">
        <f>"DIC"</f>
        <v>DIC</v>
      </c>
      <c r="L6" s="1183"/>
      <c r="M6" s="1183" t="str">
        <f>"DIC"</f>
        <v>DIC</v>
      </c>
      <c r="N6" s="1183"/>
      <c r="O6" s="1182" t="str">
        <f>"ENE"</f>
        <v>ENE</v>
      </c>
      <c r="P6" s="1182"/>
      <c r="Q6" s="106"/>
    </row>
    <row r="7" spans="1:19" s="23" customFormat="1" ht="17.45" customHeight="1">
      <c r="A7" s="23" t="s">
        <v>459</v>
      </c>
      <c r="B7" s="23" t="s">
        <v>1344</v>
      </c>
      <c r="C7" s="1015"/>
      <c r="D7" s="774" t="s">
        <v>749</v>
      </c>
      <c r="E7" s="775" t="s">
        <v>1129</v>
      </c>
      <c r="F7" s="775" t="s">
        <v>1130</v>
      </c>
      <c r="G7" s="775" t="s">
        <v>1129</v>
      </c>
      <c r="H7" s="775" t="s">
        <v>1130</v>
      </c>
      <c r="I7" s="775" t="s">
        <v>1129</v>
      </c>
      <c r="J7" s="775" t="s">
        <v>1130</v>
      </c>
      <c r="K7" s="775" t="s">
        <v>1129</v>
      </c>
      <c r="L7" s="775" t="s">
        <v>1130</v>
      </c>
      <c r="M7" s="775" t="s">
        <v>1129</v>
      </c>
      <c r="N7" s="775" t="s">
        <v>1130</v>
      </c>
      <c r="O7" s="775" t="s">
        <v>1129</v>
      </c>
      <c r="P7" s="564" t="s">
        <v>1130</v>
      </c>
      <c r="Q7" s="106"/>
    </row>
    <row r="8" spans="1:19" s="23" customFormat="1" ht="17.45" customHeight="1">
      <c r="A8" s="23" t="s">
        <v>459</v>
      </c>
      <c r="B8" s="396" t="s">
        <v>1345</v>
      </c>
      <c r="C8" s="332" t="s">
        <v>655</v>
      </c>
      <c r="D8" s="777">
        <v>54556080.634240001</v>
      </c>
      <c r="E8" s="777">
        <v>81017493.941249996</v>
      </c>
      <c r="F8" s="777">
        <v>7066800.6672499999</v>
      </c>
      <c r="G8" s="777">
        <v>96931715.502850011</v>
      </c>
      <c r="H8" s="777">
        <v>7437917.27018</v>
      </c>
      <c r="I8" s="777">
        <v>113162072.22272</v>
      </c>
      <c r="J8" s="777">
        <v>7767736.6857000003</v>
      </c>
      <c r="K8" s="777">
        <v>132510769.02185</v>
      </c>
      <c r="L8" s="777">
        <v>3714714.13901</v>
      </c>
      <c r="M8" s="777">
        <v>148422097.56263</v>
      </c>
      <c r="N8" s="777">
        <v>3954549.5942600002</v>
      </c>
      <c r="O8" s="777">
        <v>148595818.16832998</v>
      </c>
      <c r="P8" s="565">
        <v>3964472.6217100001</v>
      </c>
      <c r="Q8" s="106"/>
      <c r="S8" s="104"/>
    </row>
    <row r="9" spans="1:19" s="23" customFormat="1" ht="17.45" customHeight="1">
      <c r="A9" s="23" t="s">
        <v>459</v>
      </c>
      <c r="B9" s="396" t="s">
        <v>1346</v>
      </c>
      <c r="C9" s="332" t="s">
        <v>656</v>
      </c>
      <c r="D9" s="777">
        <v>53943147.241530001</v>
      </c>
      <c r="E9" s="777">
        <v>80285499.772719994</v>
      </c>
      <c r="F9" s="777">
        <v>6985714.8452099999</v>
      </c>
      <c r="G9" s="777">
        <v>95850682.265070006</v>
      </c>
      <c r="H9" s="777">
        <v>7336520.9377499996</v>
      </c>
      <c r="I9" s="777">
        <v>111464063.88201</v>
      </c>
      <c r="J9" s="777">
        <v>7609483.82699</v>
      </c>
      <c r="K9" s="777">
        <v>130122016.95177001</v>
      </c>
      <c r="L9" s="777">
        <v>3614988.91194</v>
      </c>
      <c r="M9" s="777">
        <v>144653412.97931001</v>
      </c>
      <c r="N9" s="777">
        <v>3828572.9947800003</v>
      </c>
      <c r="O9" s="777">
        <v>144827052.79923001</v>
      </c>
      <c r="P9" s="565">
        <v>3839350.6029099999</v>
      </c>
      <c r="Q9" s="106"/>
      <c r="S9" s="104"/>
    </row>
    <row r="10" spans="1:19" s="23" customFormat="1" ht="17.45" customHeight="1">
      <c r="A10" s="23" t="s">
        <v>459</v>
      </c>
      <c r="B10" s="363" t="s">
        <v>1348</v>
      </c>
      <c r="C10" s="332" t="s">
        <v>1347</v>
      </c>
      <c r="D10" s="777">
        <v>612933.39271000004</v>
      </c>
      <c r="E10" s="777">
        <v>731994.16853000002</v>
      </c>
      <c r="F10" s="777">
        <v>81085.822040000014</v>
      </c>
      <c r="G10" s="777">
        <v>1081033.2377800001</v>
      </c>
      <c r="H10" s="777">
        <v>101396.33243000001</v>
      </c>
      <c r="I10" s="777">
        <v>1698008.3407100001</v>
      </c>
      <c r="J10" s="777">
        <v>158252.85871</v>
      </c>
      <c r="K10" s="777">
        <v>2388752.07008</v>
      </c>
      <c r="L10" s="777">
        <v>99725.227069999994</v>
      </c>
      <c r="M10" s="777">
        <v>3768684.5833200002</v>
      </c>
      <c r="N10" s="777">
        <v>125976.59948</v>
      </c>
      <c r="O10" s="777">
        <v>3768765.3690999998</v>
      </c>
      <c r="P10" s="565">
        <v>125122.01879999999</v>
      </c>
      <c r="Q10" s="106"/>
      <c r="S10" s="104"/>
    </row>
    <row r="11" spans="1:19" s="23" customFormat="1" ht="17.45" customHeight="1">
      <c r="A11" s="23" t="s">
        <v>459</v>
      </c>
      <c r="B11" s="363" t="s">
        <v>1349</v>
      </c>
      <c r="C11" s="332" t="s">
        <v>657</v>
      </c>
      <c r="D11" s="777">
        <v>210831.18809000001</v>
      </c>
      <c r="E11" s="777">
        <v>380684.40444000001</v>
      </c>
      <c r="F11" s="777">
        <v>36153.330419999998</v>
      </c>
      <c r="G11" s="777">
        <v>448753.43556999997</v>
      </c>
      <c r="H11" s="777">
        <v>43161.160969999997</v>
      </c>
      <c r="I11" s="777">
        <v>547044.36848000006</v>
      </c>
      <c r="J11" s="777">
        <v>61714.799229999997</v>
      </c>
      <c r="K11" s="777">
        <v>643207.87985000003</v>
      </c>
      <c r="L11" s="777">
        <v>19395.220530000002</v>
      </c>
      <c r="M11" s="777">
        <v>674225.55794000009</v>
      </c>
      <c r="N11" s="777">
        <v>37378.692060000001</v>
      </c>
      <c r="O11" s="777">
        <v>774716.11150999996</v>
      </c>
      <c r="P11" s="565">
        <v>27842.73414</v>
      </c>
      <c r="Q11" s="106"/>
      <c r="S11" s="104"/>
    </row>
    <row r="12" spans="1:19" s="23" customFormat="1" ht="17.45" customHeight="1">
      <c r="A12" s="23" t="s">
        <v>459</v>
      </c>
      <c r="B12" s="396" t="s">
        <v>1350</v>
      </c>
      <c r="C12" s="332" t="s">
        <v>658</v>
      </c>
      <c r="D12" s="777">
        <v>177446.69261000003</v>
      </c>
      <c r="E12" s="777">
        <v>363225.97944000002</v>
      </c>
      <c r="F12" s="777">
        <v>34286.930090000002</v>
      </c>
      <c r="G12" s="777">
        <v>424351.74252999999</v>
      </c>
      <c r="H12" s="777">
        <v>36131.73429</v>
      </c>
      <c r="I12" s="777">
        <v>486630.66687000002</v>
      </c>
      <c r="J12" s="777">
        <v>42613.050329999998</v>
      </c>
      <c r="K12" s="777">
        <v>576556.10198000004</v>
      </c>
      <c r="L12" s="777">
        <v>18507.94139</v>
      </c>
      <c r="M12" s="777">
        <v>591803.66873999999</v>
      </c>
      <c r="N12" s="777">
        <v>30897.550019999999</v>
      </c>
      <c r="O12" s="777">
        <v>653589.57750000001</v>
      </c>
      <c r="P12" s="565">
        <v>25579.194760000002</v>
      </c>
      <c r="Q12" s="106"/>
      <c r="S12" s="104"/>
    </row>
    <row r="13" spans="1:19" s="23" customFormat="1" ht="17.45" customHeight="1">
      <c r="A13" s="23" t="s">
        <v>459</v>
      </c>
      <c r="B13" s="363" t="s">
        <v>1351</v>
      </c>
      <c r="C13" s="332" t="s">
        <v>659</v>
      </c>
      <c r="D13" s="777">
        <v>33384.495479999998</v>
      </c>
      <c r="E13" s="777">
        <v>17458.424999999999</v>
      </c>
      <c r="F13" s="777">
        <v>1866.4003300000002</v>
      </c>
      <c r="G13" s="777">
        <v>24401.693039999998</v>
      </c>
      <c r="H13" s="777">
        <v>7029.4266799999996</v>
      </c>
      <c r="I13" s="777">
        <v>60413.701609999996</v>
      </c>
      <c r="J13" s="777">
        <v>19101.748899999999</v>
      </c>
      <c r="K13" s="777">
        <v>66651.777869999991</v>
      </c>
      <c r="L13" s="777">
        <v>887.27913999999998</v>
      </c>
      <c r="M13" s="777">
        <v>82421.889200000005</v>
      </c>
      <c r="N13" s="777">
        <v>6481.1420399999997</v>
      </c>
      <c r="O13" s="777">
        <v>121126.53401</v>
      </c>
      <c r="P13" s="565">
        <v>2263.5393799999997</v>
      </c>
      <c r="Q13" s="106"/>
      <c r="S13" s="104"/>
    </row>
    <row r="14" spans="1:19" s="23" customFormat="1" ht="17.45" customHeight="1">
      <c r="A14" s="23" t="s">
        <v>459</v>
      </c>
      <c r="B14" s="363" t="s">
        <v>1352</v>
      </c>
      <c r="C14" s="332" t="s">
        <v>660</v>
      </c>
      <c r="D14" s="777">
        <v>601153.15524999995</v>
      </c>
      <c r="E14" s="777">
        <v>837444.99578999996</v>
      </c>
      <c r="F14" s="777">
        <v>59584.348310000001</v>
      </c>
      <c r="G14" s="777">
        <v>993613.37585000007</v>
      </c>
      <c r="H14" s="777">
        <v>91877.342480000007</v>
      </c>
      <c r="I14" s="777">
        <v>1197544.118</v>
      </c>
      <c r="J14" s="777">
        <v>129010.67701</v>
      </c>
      <c r="K14" s="777">
        <v>1568924.8147799999</v>
      </c>
      <c r="L14" s="777">
        <v>85329.384669999999</v>
      </c>
      <c r="M14" s="777">
        <v>1848801.8540899998</v>
      </c>
      <c r="N14" s="777">
        <v>80786.269260000001</v>
      </c>
      <c r="O14" s="777">
        <v>1894924.44395</v>
      </c>
      <c r="P14" s="565">
        <v>92977.477900000013</v>
      </c>
      <c r="Q14" s="106"/>
      <c r="S14" s="104"/>
    </row>
    <row r="15" spans="1:19" s="23" customFormat="1" ht="17.45" customHeight="1">
      <c r="A15" s="23" t="s">
        <v>459</v>
      </c>
      <c r="B15" s="396" t="s">
        <v>1353</v>
      </c>
      <c r="C15" s="332" t="s">
        <v>661</v>
      </c>
      <c r="D15" s="777">
        <v>413914.75541000004</v>
      </c>
      <c r="E15" s="777">
        <v>640307.03163999994</v>
      </c>
      <c r="F15" s="777">
        <v>57251.58928</v>
      </c>
      <c r="G15" s="777">
        <v>811530.84753000003</v>
      </c>
      <c r="H15" s="777">
        <v>85577.397980000009</v>
      </c>
      <c r="I15" s="777">
        <v>1003172.65363</v>
      </c>
      <c r="J15" s="777">
        <v>120240.91034</v>
      </c>
      <c r="K15" s="777">
        <v>1303903.9646700001</v>
      </c>
      <c r="L15" s="777">
        <v>67837.100659999996</v>
      </c>
      <c r="M15" s="777">
        <v>1520492.22025</v>
      </c>
      <c r="N15" s="777">
        <v>68028.310649999999</v>
      </c>
      <c r="O15" s="777">
        <v>1550183.08659</v>
      </c>
      <c r="P15" s="565">
        <v>75636.903569999995</v>
      </c>
      <c r="Q15" s="106"/>
      <c r="S15" s="104"/>
    </row>
    <row r="16" spans="1:19" s="23" customFormat="1" ht="17.45" customHeight="1">
      <c r="A16" s="23" t="s">
        <v>459</v>
      </c>
      <c r="B16" s="363" t="s">
        <v>1050</v>
      </c>
      <c r="C16" s="332" t="s">
        <v>662</v>
      </c>
      <c r="D16" s="777">
        <v>187238.39984</v>
      </c>
      <c r="E16" s="777">
        <v>197137.96415000001</v>
      </c>
      <c r="F16" s="777">
        <v>2332.7590299999997</v>
      </c>
      <c r="G16" s="777">
        <v>182082.52831999998</v>
      </c>
      <c r="H16" s="777">
        <v>6299.9444999999996</v>
      </c>
      <c r="I16" s="777">
        <v>194371.46437</v>
      </c>
      <c r="J16" s="777">
        <v>8769.7666699999991</v>
      </c>
      <c r="K16" s="777">
        <v>265020.85011</v>
      </c>
      <c r="L16" s="777">
        <v>17492.284010000003</v>
      </c>
      <c r="M16" s="777">
        <v>328309.63383999997</v>
      </c>
      <c r="N16" s="777">
        <v>12757.95861</v>
      </c>
      <c r="O16" s="777">
        <v>344741.35736000002</v>
      </c>
      <c r="P16" s="565">
        <v>17340.574329999999</v>
      </c>
      <c r="Q16" s="106"/>
      <c r="S16" s="104"/>
    </row>
    <row r="17" spans="1:19" s="23" customFormat="1" ht="17.45" customHeight="1">
      <c r="A17" s="23" t="s">
        <v>459</v>
      </c>
      <c r="B17" s="363" t="s">
        <v>1354</v>
      </c>
      <c r="C17" s="332" t="s">
        <v>663</v>
      </c>
      <c r="D17" s="777">
        <v>9696980.0709599983</v>
      </c>
      <c r="E17" s="777">
        <v>14694168.35413</v>
      </c>
      <c r="F17" s="777">
        <v>84872.874580000003</v>
      </c>
      <c r="G17" s="777">
        <v>18672350.202689998</v>
      </c>
      <c r="H17" s="777">
        <v>80447.576659999992</v>
      </c>
      <c r="I17" s="777">
        <v>22558357.576439999</v>
      </c>
      <c r="J17" s="777">
        <v>85233.749079999994</v>
      </c>
      <c r="K17" s="777">
        <v>21343440.376709998</v>
      </c>
      <c r="L17" s="777">
        <v>95182.570670000001</v>
      </c>
      <c r="M17" s="777">
        <v>20933808.35069</v>
      </c>
      <c r="N17" s="777">
        <v>80332.851340000008</v>
      </c>
      <c r="O17" s="777">
        <v>20849721.85427</v>
      </c>
      <c r="P17" s="565">
        <v>79976.749299999996</v>
      </c>
      <c r="Q17" s="106"/>
      <c r="S17" s="104"/>
    </row>
    <row r="18" spans="1:19" s="23" customFormat="1" ht="17.45" customHeight="1">
      <c r="A18" s="23" t="s">
        <v>459</v>
      </c>
      <c r="B18" s="363" t="s">
        <v>1355</v>
      </c>
      <c r="C18" s="1016" t="s">
        <v>664</v>
      </c>
      <c r="D18" s="777">
        <v>484659.61911000003</v>
      </c>
      <c r="E18" s="777">
        <v>745081.75219000003</v>
      </c>
      <c r="F18" s="777">
        <v>88808.425540000011</v>
      </c>
      <c r="G18" s="777">
        <v>849462.72996000003</v>
      </c>
      <c r="H18" s="777">
        <v>87449.688709999988</v>
      </c>
      <c r="I18" s="777">
        <v>961395.52714000002</v>
      </c>
      <c r="J18" s="777">
        <v>90918.891090000005</v>
      </c>
      <c r="K18" s="777">
        <v>1152457.9117399999</v>
      </c>
      <c r="L18" s="777">
        <v>54117.098310000001</v>
      </c>
      <c r="M18" s="777">
        <v>1272963.8525</v>
      </c>
      <c r="N18" s="777">
        <v>54557.941850000003</v>
      </c>
      <c r="O18" s="777">
        <v>1275998.9058299998</v>
      </c>
      <c r="P18" s="565">
        <v>52627.235119999998</v>
      </c>
      <c r="Q18" s="106"/>
      <c r="S18" s="104"/>
    </row>
    <row r="19" spans="1:19" s="23" customFormat="1" ht="17.45" customHeight="1">
      <c r="A19" s="23" t="s">
        <v>459</v>
      </c>
      <c r="B19" s="363" t="s">
        <v>1356</v>
      </c>
      <c r="C19" s="1017" t="s">
        <v>1412</v>
      </c>
      <c r="D19" s="777">
        <v>-1584577.0681099999</v>
      </c>
      <c r="E19" s="777">
        <v>-2449616.7828099998</v>
      </c>
      <c r="F19" s="777">
        <v>-233568.00977</v>
      </c>
      <c r="G19" s="777">
        <v>-2691169.0303400001</v>
      </c>
      <c r="H19" s="777">
        <v>-264408.22674000001</v>
      </c>
      <c r="I19" s="777">
        <v>-2967362.5879499996</v>
      </c>
      <c r="J19" s="777">
        <v>-273391.76207999996</v>
      </c>
      <c r="K19" s="777">
        <v>-3577678.3459800002</v>
      </c>
      <c r="L19" s="777">
        <v>-148774.84644999998</v>
      </c>
      <c r="M19" s="777">
        <v>-3906880.9036099999</v>
      </c>
      <c r="N19" s="777">
        <v>-149933.93531999999</v>
      </c>
      <c r="O19" s="777">
        <v>-3947532.2600199999</v>
      </c>
      <c r="P19" s="565">
        <v>-154129.66305999999</v>
      </c>
      <c r="Q19" s="106"/>
      <c r="S19" s="104"/>
    </row>
    <row r="20" spans="1:19" s="44" customFormat="1" ht="17.45" customHeight="1">
      <c r="C20" s="1018" t="s">
        <v>1413</v>
      </c>
      <c r="D20" s="777">
        <v>63965127.599529997</v>
      </c>
      <c r="E20" s="777">
        <v>95225256.664990008</v>
      </c>
      <c r="F20" s="777">
        <v>7102651.6363300001</v>
      </c>
      <c r="G20" s="777">
        <v>115204726.21658</v>
      </c>
      <c r="H20" s="777">
        <v>7476444.81226</v>
      </c>
      <c r="I20" s="777">
        <v>135459051.22483</v>
      </c>
      <c r="J20" s="777">
        <v>7861223.0400299998</v>
      </c>
      <c r="K20" s="777">
        <v>153641121.65895</v>
      </c>
      <c r="L20" s="777">
        <v>3819963.5667399997</v>
      </c>
      <c r="M20" s="777">
        <v>169245016.27423999</v>
      </c>
      <c r="N20" s="777">
        <v>4057671.4134499999</v>
      </c>
      <c r="O20" s="777">
        <v>169443647.22387001</v>
      </c>
      <c r="P20" s="565">
        <v>4063767.1551100002</v>
      </c>
      <c r="Q20" s="225"/>
    </row>
    <row r="21" spans="1:19" s="44" customFormat="1" ht="24" customHeight="1" thickBot="1">
      <c r="C21" s="566"/>
      <c r="D21" s="567"/>
      <c r="E21" s="567"/>
      <c r="F21" s="567"/>
      <c r="G21" s="567"/>
      <c r="H21" s="567"/>
      <c r="I21" s="567"/>
      <c r="J21" s="567"/>
      <c r="K21" s="567"/>
      <c r="L21" s="567"/>
      <c r="M21" s="567"/>
      <c r="N21" s="567"/>
      <c r="O21" s="567"/>
      <c r="P21" s="567"/>
      <c r="Q21" s="225"/>
    </row>
    <row r="22" spans="1:19" s="44" customFormat="1" ht="15" customHeight="1" thickTop="1">
      <c r="C22" s="30" t="s">
        <v>1492</v>
      </c>
      <c r="D22" s="97"/>
      <c r="E22" s="97"/>
      <c r="F22" s="97"/>
      <c r="G22" s="97"/>
      <c r="H22" s="97"/>
      <c r="I22" s="97"/>
      <c r="J22" s="97"/>
      <c r="K22" s="97"/>
      <c r="L22" s="97"/>
      <c r="M22" s="97"/>
      <c r="N22" s="97"/>
      <c r="O22" s="97"/>
      <c r="P22" s="97"/>
      <c r="Q22" s="225"/>
    </row>
    <row r="23" spans="1:19" s="44" customFormat="1" ht="15" customHeight="1">
      <c r="C23" s="30" t="s">
        <v>1493</v>
      </c>
      <c r="D23" s="97"/>
      <c r="E23" s="97"/>
      <c r="F23" s="97"/>
      <c r="G23" s="97"/>
      <c r="H23" s="97"/>
      <c r="I23" s="97"/>
      <c r="J23" s="97"/>
      <c r="K23" s="97"/>
      <c r="L23" s="97"/>
      <c r="M23" s="97"/>
      <c r="N23" s="97"/>
      <c r="O23" s="97"/>
      <c r="P23" s="97"/>
      <c r="Q23" s="225"/>
    </row>
    <row r="24" spans="1:19" s="44" customFormat="1" ht="11.25">
      <c r="C24" s="30" t="s">
        <v>1494</v>
      </c>
      <c r="D24" s="97"/>
      <c r="E24" s="97"/>
      <c r="F24" s="97"/>
      <c r="G24" s="97"/>
      <c r="H24" s="97"/>
      <c r="I24" s="97"/>
      <c r="J24" s="97"/>
      <c r="K24" s="97"/>
      <c r="L24" s="97"/>
      <c r="M24" s="97"/>
      <c r="N24" s="97"/>
      <c r="O24" s="97"/>
      <c r="P24" s="97"/>
      <c r="Q24" s="225"/>
    </row>
    <row r="25" spans="1:19">
      <c r="C25" s="29"/>
      <c r="D25" s="97"/>
      <c r="E25" s="97"/>
      <c r="F25" s="97"/>
      <c r="G25" s="97"/>
      <c r="H25" s="97"/>
      <c r="I25" s="97"/>
      <c r="J25" s="97"/>
      <c r="K25" s="97"/>
      <c r="L25" s="97"/>
      <c r="M25" s="97"/>
      <c r="N25" s="97"/>
      <c r="O25" s="97"/>
      <c r="P25" s="97"/>
    </row>
  </sheetData>
  <mergeCells count="16">
    <mergeCell ref="O6:P6"/>
    <mergeCell ref="E6:F6"/>
    <mergeCell ref="G6:H6"/>
    <mergeCell ref="I6:J6"/>
    <mergeCell ref="K6:L6"/>
    <mergeCell ref="M6:N6"/>
    <mergeCell ref="C1:O1"/>
    <mergeCell ref="O5:P5"/>
    <mergeCell ref="C3:O3"/>
    <mergeCell ref="C2:P2"/>
    <mergeCell ref="C4:P4"/>
    <mergeCell ref="E5:F5"/>
    <mergeCell ref="G5:H5"/>
    <mergeCell ref="I5:J5"/>
    <mergeCell ref="K5:L5"/>
    <mergeCell ref="M5:N5"/>
  </mergeCells>
  <pageMargins left="0.7" right="0.7" top="0.75" bottom="0.75" header="0.3" footer="0.3"/>
  <pageSetup scale="3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598"/>
  <sheetViews>
    <sheetView showGridLines="0" topLeftCell="C1" zoomScaleNormal="100" workbookViewId="0">
      <selection activeCell="D9" sqref="D9"/>
    </sheetView>
  </sheetViews>
  <sheetFormatPr defaultColWidth="46.5703125" defaultRowHeight="15"/>
  <cols>
    <col min="1" max="1" width="2.28515625" style="363" hidden="1" customWidth="1"/>
    <col min="2" max="2" width="46.5703125" style="363" hidden="1" customWidth="1"/>
    <col min="3" max="3" width="96.5703125" style="39" bestFit="1" customWidth="1"/>
    <col min="4" max="4" width="13.5703125" style="363" bestFit="1" customWidth="1"/>
    <col min="5" max="5" width="14.85546875" style="196" bestFit="1" customWidth="1"/>
    <col min="6" max="6" width="15" style="196" bestFit="1" customWidth="1"/>
    <col min="7" max="7" width="14.85546875" style="196" bestFit="1" customWidth="1"/>
    <col min="8" max="9" width="14.85546875" style="363" bestFit="1" customWidth="1"/>
    <col min="10" max="10" width="15" style="363" bestFit="1" customWidth="1"/>
    <col min="11" max="11" width="14.85546875" style="363" bestFit="1" customWidth="1"/>
    <col min="12" max="12" width="15.140625" style="363" bestFit="1" customWidth="1"/>
    <col min="13" max="13" width="14.85546875" style="363" bestFit="1" customWidth="1"/>
    <col min="14" max="14" width="15" style="363" bestFit="1" customWidth="1"/>
    <col min="15" max="15" width="14.85546875" style="363" bestFit="1" customWidth="1"/>
    <col min="16" max="16" width="11.5703125" style="89" customWidth="1"/>
    <col min="17" max="256" width="46.5703125" style="363"/>
    <col min="257" max="258" width="0" style="363" hidden="1" customWidth="1"/>
    <col min="259" max="259" width="96.5703125" style="363" bestFit="1" customWidth="1"/>
    <col min="260" max="261" width="13.5703125" style="363" bestFit="1" customWidth="1"/>
    <col min="262" max="262" width="15" style="363" bestFit="1" customWidth="1"/>
    <col min="263" max="263" width="12.5703125" style="363" bestFit="1" customWidth="1"/>
    <col min="264" max="264" width="14.85546875" style="363" bestFit="1" customWidth="1"/>
    <col min="265" max="265" width="12.5703125" style="363" bestFit="1" customWidth="1"/>
    <col min="266" max="266" width="15" style="363" bestFit="1" customWidth="1"/>
    <col min="267" max="267" width="12.5703125" style="363" bestFit="1" customWidth="1"/>
    <col min="268" max="268" width="15.140625" style="363" bestFit="1" customWidth="1"/>
    <col min="269" max="269" width="13.7109375" style="363" bestFit="1" customWidth="1"/>
    <col min="270" max="270" width="15" style="363" bestFit="1" customWidth="1"/>
    <col min="271" max="271" width="12.5703125" style="363" bestFit="1" customWidth="1"/>
    <col min="272" max="272" width="46.5703125" style="363" customWidth="1"/>
    <col min="273" max="512" width="46.5703125" style="363"/>
    <col min="513" max="514" width="0" style="363" hidden="1" customWidth="1"/>
    <col min="515" max="515" width="96.5703125" style="363" bestFit="1" customWidth="1"/>
    <col min="516" max="517" width="13.5703125" style="363" bestFit="1" customWidth="1"/>
    <col min="518" max="518" width="15" style="363" bestFit="1" customWidth="1"/>
    <col min="519" max="519" width="12.5703125" style="363" bestFit="1" customWidth="1"/>
    <col min="520" max="520" width="14.85546875" style="363" bestFit="1" customWidth="1"/>
    <col min="521" max="521" width="12.5703125" style="363" bestFit="1" customWidth="1"/>
    <col min="522" max="522" width="15" style="363" bestFit="1" customWidth="1"/>
    <col min="523" max="523" width="12.5703125" style="363" bestFit="1" customWidth="1"/>
    <col min="524" max="524" width="15.140625" style="363" bestFit="1" customWidth="1"/>
    <col min="525" max="525" width="13.7109375" style="363" bestFit="1" customWidth="1"/>
    <col min="526" max="526" width="15" style="363" bestFit="1" customWidth="1"/>
    <col min="527" max="527" width="12.5703125" style="363" bestFit="1" customWidth="1"/>
    <col min="528" max="528" width="46.5703125" style="363" customWidth="1"/>
    <col min="529" max="768" width="46.5703125" style="363"/>
    <col min="769" max="770" width="0" style="363" hidden="1" customWidth="1"/>
    <col min="771" max="771" width="96.5703125" style="363" bestFit="1" customWidth="1"/>
    <col min="772" max="773" width="13.5703125" style="363" bestFit="1" customWidth="1"/>
    <col min="774" max="774" width="15" style="363" bestFit="1" customWidth="1"/>
    <col min="775" max="775" width="12.5703125" style="363" bestFit="1" customWidth="1"/>
    <col min="776" max="776" width="14.85546875" style="363" bestFit="1" customWidth="1"/>
    <col min="777" max="777" width="12.5703125" style="363" bestFit="1" customWidth="1"/>
    <col min="778" max="778" width="15" style="363" bestFit="1" customWidth="1"/>
    <col min="779" max="779" width="12.5703125" style="363" bestFit="1" customWidth="1"/>
    <col min="780" max="780" width="15.140625" style="363" bestFit="1" customWidth="1"/>
    <col min="781" max="781" width="13.7109375" style="363" bestFit="1" customWidth="1"/>
    <col min="782" max="782" width="15" style="363" bestFit="1" customWidth="1"/>
    <col min="783" max="783" width="12.5703125" style="363" bestFit="1" customWidth="1"/>
    <col min="784" max="784" width="46.5703125" style="363" customWidth="1"/>
    <col min="785" max="1024" width="46.5703125" style="363"/>
    <col min="1025" max="1026" width="0" style="363" hidden="1" customWidth="1"/>
    <col min="1027" max="1027" width="96.5703125" style="363" bestFit="1" customWidth="1"/>
    <col min="1028" max="1029" width="13.5703125" style="363" bestFit="1" customWidth="1"/>
    <col min="1030" max="1030" width="15" style="363" bestFit="1" customWidth="1"/>
    <col min="1031" max="1031" width="12.5703125" style="363" bestFit="1" customWidth="1"/>
    <col min="1032" max="1032" width="14.85546875" style="363" bestFit="1" customWidth="1"/>
    <col min="1033" max="1033" width="12.5703125" style="363" bestFit="1" customWidth="1"/>
    <col min="1034" max="1034" width="15" style="363" bestFit="1" customWidth="1"/>
    <col min="1035" max="1035" width="12.5703125" style="363" bestFit="1" customWidth="1"/>
    <col min="1036" max="1036" width="15.140625" style="363" bestFit="1" customWidth="1"/>
    <col min="1037" max="1037" width="13.7109375" style="363" bestFit="1" customWidth="1"/>
    <col min="1038" max="1038" width="15" style="363" bestFit="1" customWidth="1"/>
    <col min="1039" max="1039" width="12.5703125" style="363" bestFit="1" customWidth="1"/>
    <col min="1040" max="1040" width="46.5703125" style="363" customWidth="1"/>
    <col min="1041" max="1280" width="46.5703125" style="363"/>
    <col min="1281" max="1282" width="0" style="363" hidden="1" customWidth="1"/>
    <col min="1283" max="1283" width="96.5703125" style="363" bestFit="1" customWidth="1"/>
    <col min="1284" max="1285" width="13.5703125" style="363" bestFit="1" customWidth="1"/>
    <col min="1286" max="1286" width="15" style="363" bestFit="1" customWidth="1"/>
    <col min="1287" max="1287" width="12.5703125" style="363" bestFit="1" customWidth="1"/>
    <col min="1288" max="1288" width="14.85546875" style="363" bestFit="1" customWidth="1"/>
    <col min="1289" max="1289" width="12.5703125" style="363" bestFit="1" customWidth="1"/>
    <col min="1290" max="1290" width="15" style="363" bestFit="1" customWidth="1"/>
    <col min="1291" max="1291" width="12.5703125" style="363" bestFit="1" customWidth="1"/>
    <col min="1292" max="1292" width="15.140625" style="363" bestFit="1" customWidth="1"/>
    <col min="1293" max="1293" width="13.7109375" style="363" bestFit="1" customWidth="1"/>
    <col min="1294" max="1294" width="15" style="363" bestFit="1" customWidth="1"/>
    <col min="1295" max="1295" width="12.5703125" style="363" bestFit="1" customWidth="1"/>
    <col min="1296" max="1296" width="46.5703125" style="363" customWidth="1"/>
    <col min="1297" max="1536" width="46.5703125" style="363"/>
    <col min="1537" max="1538" width="0" style="363" hidden="1" customWidth="1"/>
    <col min="1539" max="1539" width="96.5703125" style="363" bestFit="1" customWidth="1"/>
    <col min="1540" max="1541" width="13.5703125" style="363" bestFit="1" customWidth="1"/>
    <col min="1542" max="1542" width="15" style="363" bestFit="1" customWidth="1"/>
    <col min="1543" max="1543" width="12.5703125" style="363" bestFit="1" customWidth="1"/>
    <col min="1544" max="1544" width="14.85546875" style="363" bestFit="1" customWidth="1"/>
    <col min="1545" max="1545" width="12.5703125" style="363" bestFit="1" customWidth="1"/>
    <col min="1546" max="1546" width="15" style="363" bestFit="1" customWidth="1"/>
    <col min="1547" max="1547" width="12.5703125" style="363" bestFit="1" customWidth="1"/>
    <col min="1548" max="1548" width="15.140625" style="363" bestFit="1" customWidth="1"/>
    <col min="1549" max="1549" width="13.7109375" style="363" bestFit="1" customWidth="1"/>
    <col min="1550" max="1550" width="15" style="363" bestFit="1" customWidth="1"/>
    <col min="1551" max="1551" width="12.5703125" style="363" bestFit="1" customWidth="1"/>
    <col min="1552" max="1552" width="46.5703125" style="363" customWidth="1"/>
    <col min="1553" max="1792" width="46.5703125" style="363"/>
    <col min="1793" max="1794" width="0" style="363" hidden="1" customWidth="1"/>
    <col min="1795" max="1795" width="96.5703125" style="363" bestFit="1" customWidth="1"/>
    <col min="1796" max="1797" width="13.5703125" style="363" bestFit="1" customWidth="1"/>
    <col min="1798" max="1798" width="15" style="363" bestFit="1" customWidth="1"/>
    <col min="1799" max="1799" width="12.5703125" style="363" bestFit="1" customWidth="1"/>
    <col min="1800" max="1800" width="14.85546875" style="363" bestFit="1" customWidth="1"/>
    <col min="1801" max="1801" width="12.5703125" style="363" bestFit="1" customWidth="1"/>
    <col min="1802" max="1802" width="15" style="363" bestFit="1" customWidth="1"/>
    <col min="1803" max="1803" width="12.5703125" style="363" bestFit="1" customWidth="1"/>
    <col min="1804" max="1804" width="15.140625" style="363" bestFit="1" customWidth="1"/>
    <col min="1805" max="1805" width="13.7109375" style="363" bestFit="1" customWidth="1"/>
    <col min="1806" max="1806" width="15" style="363" bestFit="1" customWidth="1"/>
    <col min="1807" max="1807" width="12.5703125" style="363" bestFit="1" customWidth="1"/>
    <col min="1808" max="1808" width="46.5703125" style="363" customWidth="1"/>
    <col min="1809" max="2048" width="46.5703125" style="363"/>
    <col min="2049" max="2050" width="0" style="363" hidden="1" customWidth="1"/>
    <col min="2051" max="2051" width="96.5703125" style="363" bestFit="1" customWidth="1"/>
    <col min="2052" max="2053" width="13.5703125" style="363" bestFit="1" customWidth="1"/>
    <col min="2054" max="2054" width="15" style="363" bestFit="1" customWidth="1"/>
    <col min="2055" max="2055" width="12.5703125" style="363" bestFit="1" customWidth="1"/>
    <col min="2056" max="2056" width="14.85546875" style="363" bestFit="1" customWidth="1"/>
    <col min="2057" max="2057" width="12.5703125" style="363" bestFit="1" customWidth="1"/>
    <col min="2058" max="2058" width="15" style="363" bestFit="1" customWidth="1"/>
    <col min="2059" max="2059" width="12.5703125" style="363" bestFit="1" customWidth="1"/>
    <col min="2060" max="2060" width="15.140625" style="363" bestFit="1" customWidth="1"/>
    <col min="2061" max="2061" width="13.7109375" style="363" bestFit="1" customWidth="1"/>
    <col min="2062" max="2062" width="15" style="363" bestFit="1" customWidth="1"/>
    <col min="2063" max="2063" width="12.5703125" style="363" bestFit="1" customWidth="1"/>
    <col min="2064" max="2064" width="46.5703125" style="363" customWidth="1"/>
    <col min="2065" max="2304" width="46.5703125" style="363"/>
    <col min="2305" max="2306" width="0" style="363" hidden="1" customWidth="1"/>
    <col min="2307" max="2307" width="96.5703125" style="363" bestFit="1" customWidth="1"/>
    <col min="2308" max="2309" width="13.5703125" style="363" bestFit="1" customWidth="1"/>
    <col min="2310" max="2310" width="15" style="363" bestFit="1" customWidth="1"/>
    <col min="2311" max="2311" width="12.5703125" style="363" bestFit="1" customWidth="1"/>
    <col min="2312" max="2312" width="14.85546875" style="363" bestFit="1" customWidth="1"/>
    <col min="2313" max="2313" width="12.5703125" style="363" bestFit="1" customWidth="1"/>
    <col min="2314" max="2314" width="15" style="363" bestFit="1" customWidth="1"/>
    <col min="2315" max="2315" width="12.5703125" style="363" bestFit="1" customWidth="1"/>
    <col min="2316" max="2316" width="15.140625" style="363" bestFit="1" customWidth="1"/>
    <col min="2317" max="2317" width="13.7109375" style="363" bestFit="1" customWidth="1"/>
    <col min="2318" max="2318" width="15" style="363" bestFit="1" customWidth="1"/>
    <col min="2319" max="2319" width="12.5703125" style="363" bestFit="1" customWidth="1"/>
    <col min="2320" max="2320" width="46.5703125" style="363" customWidth="1"/>
    <col min="2321" max="2560" width="46.5703125" style="363"/>
    <col min="2561" max="2562" width="0" style="363" hidden="1" customWidth="1"/>
    <col min="2563" max="2563" width="96.5703125" style="363" bestFit="1" customWidth="1"/>
    <col min="2564" max="2565" width="13.5703125" style="363" bestFit="1" customWidth="1"/>
    <col min="2566" max="2566" width="15" style="363" bestFit="1" customWidth="1"/>
    <col min="2567" max="2567" width="12.5703125" style="363" bestFit="1" customWidth="1"/>
    <col min="2568" max="2568" width="14.85546875" style="363" bestFit="1" customWidth="1"/>
    <col min="2569" max="2569" width="12.5703125" style="363" bestFit="1" customWidth="1"/>
    <col min="2570" max="2570" width="15" style="363" bestFit="1" customWidth="1"/>
    <col min="2571" max="2571" width="12.5703125" style="363" bestFit="1" customWidth="1"/>
    <col min="2572" max="2572" width="15.140625" style="363" bestFit="1" customWidth="1"/>
    <col min="2573" max="2573" width="13.7109375" style="363" bestFit="1" customWidth="1"/>
    <col min="2574" max="2574" width="15" style="363" bestFit="1" customWidth="1"/>
    <col min="2575" max="2575" width="12.5703125" style="363" bestFit="1" customWidth="1"/>
    <col min="2576" max="2576" width="46.5703125" style="363" customWidth="1"/>
    <col min="2577" max="2816" width="46.5703125" style="363"/>
    <col min="2817" max="2818" width="0" style="363" hidden="1" customWidth="1"/>
    <col min="2819" max="2819" width="96.5703125" style="363" bestFit="1" customWidth="1"/>
    <col min="2820" max="2821" width="13.5703125" style="363" bestFit="1" customWidth="1"/>
    <col min="2822" max="2822" width="15" style="363" bestFit="1" customWidth="1"/>
    <col min="2823" max="2823" width="12.5703125" style="363" bestFit="1" customWidth="1"/>
    <col min="2824" max="2824" width="14.85546875" style="363" bestFit="1" customWidth="1"/>
    <col min="2825" max="2825" width="12.5703125" style="363" bestFit="1" customWidth="1"/>
    <col min="2826" max="2826" width="15" style="363" bestFit="1" customWidth="1"/>
    <col min="2827" max="2827" width="12.5703125" style="363" bestFit="1" customWidth="1"/>
    <col min="2828" max="2828" width="15.140625" style="363" bestFit="1" customWidth="1"/>
    <col min="2829" max="2829" width="13.7109375" style="363" bestFit="1" customWidth="1"/>
    <col min="2830" max="2830" width="15" style="363" bestFit="1" customWidth="1"/>
    <col min="2831" max="2831" width="12.5703125" style="363" bestFit="1" customWidth="1"/>
    <col min="2832" max="2832" width="46.5703125" style="363" customWidth="1"/>
    <col min="2833" max="3072" width="46.5703125" style="363"/>
    <col min="3073" max="3074" width="0" style="363" hidden="1" customWidth="1"/>
    <col min="3075" max="3075" width="96.5703125" style="363" bestFit="1" customWidth="1"/>
    <col min="3076" max="3077" width="13.5703125" style="363" bestFit="1" customWidth="1"/>
    <col min="3078" max="3078" width="15" style="363" bestFit="1" customWidth="1"/>
    <col min="3079" max="3079" width="12.5703125" style="363" bestFit="1" customWidth="1"/>
    <col min="3080" max="3080" width="14.85546875" style="363" bestFit="1" customWidth="1"/>
    <col min="3081" max="3081" width="12.5703125" style="363" bestFit="1" customWidth="1"/>
    <col min="3082" max="3082" width="15" style="363" bestFit="1" customWidth="1"/>
    <col min="3083" max="3083" width="12.5703125" style="363" bestFit="1" customWidth="1"/>
    <col min="3084" max="3084" width="15.140625" style="363" bestFit="1" customWidth="1"/>
    <col min="3085" max="3085" width="13.7109375" style="363" bestFit="1" customWidth="1"/>
    <col min="3086" max="3086" width="15" style="363" bestFit="1" customWidth="1"/>
    <col min="3087" max="3087" width="12.5703125" style="363" bestFit="1" customWidth="1"/>
    <col min="3088" max="3088" width="46.5703125" style="363" customWidth="1"/>
    <col min="3089" max="3328" width="46.5703125" style="363"/>
    <col min="3329" max="3330" width="0" style="363" hidden="1" customWidth="1"/>
    <col min="3331" max="3331" width="96.5703125" style="363" bestFit="1" customWidth="1"/>
    <col min="3332" max="3333" width="13.5703125" style="363" bestFit="1" customWidth="1"/>
    <col min="3334" max="3334" width="15" style="363" bestFit="1" customWidth="1"/>
    <col min="3335" max="3335" width="12.5703125" style="363" bestFit="1" customWidth="1"/>
    <col min="3336" max="3336" width="14.85546875" style="363" bestFit="1" customWidth="1"/>
    <col min="3337" max="3337" width="12.5703125" style="363" bestFit="1" customWidth="1"/>
    <col min="3338" max="3338" width="15" style="363" bestFit="1" customWidth="1"/>
    <col min="3339" max="3339" width="12.5703125" style="363" bestFit="1" customWidth="1"/>
    <col min="3340" max="3340" width="15.140625" style="363" bestFit="1" customWidth="1"/>
    <col min="3341" max="3341" width="13.7109375" style="363" bestFit="1" customWidth="1"/>
    <col min="3342" max="3342" width="15" style="363" bestFit="1" customWidth="1"/>
    <col min="3343" max="3343" width="12.5703125" style="363" bestFit="1" customWidth="1"/>
    <col min="3344" max="3344" width="46.5703125" style="363" customWidth="1"/>
    <col min="3345" max="3584" width="46.5703125" style="363"/>
    <col min="3585" max="3586" width="0" style="363" hidden="1" customWidth="1"/>
    <col min="3587" max="3587" width="96.5703125" style="363" bestFit="1" customWidth="1"/>
    <col min="3588" max="3589" width="13.5703125" style="363" bestFit="1" customWidth="1"/>
    <col min="3590" max="3590" width="15" style="363" bestFit="1" customWidth="1"/>
    <col min="3591" max="3591" width="12.5703125" style="363" bestFit="1" customWidth="1"/>
    <col min="3592" max="3592" width="14.85546875" style="363" bestFit="1" customWidth="1"/>
    <col min="3593" max="3593" width="12.5703125" style="363" bestFit="1" customWidth="1"/>
    <col min="3594" max="3594" width="15" style="363" bestFit="1" customWidth="1"/>
    <col min="3595" max="3595" width="12.5703125" style="363" bestFit="1" customWidth="1"/>
    <col min="3596" max="3596" width="15.140625" style="363" bestFit="1" customWidth="1"/>
    <col min="3597" max="3597" width="13.7109375" style="363" bestFit="1" customWidth="1"/>
    <col min="3598" max="3598" width="15" style="363" bestFit="1" customWidth="1"/>
    <col min="3599" max="3599" width="12.5703125" style="363" bestFit="1" customWidth="1"/>
    <col min="3600" max="3600" width="46.5703125" style="363" customWidth="1"/>
    <col min="3601" max="3840" width="46.5703125" style="363"/>
    <col min="3841" max="3842" width="0" style="363" hidden="1" customWidth="1"/>
    <col min="3843" max="3843" width="96.5703125" style="363" bestFit="1" customWidth="1"/>
    <col min="3844" max="3845" width="13.5703125" style="363" bestFit="1" customWidth="1"/>
    <col min="3846" max="3846" width="15" style="363" bestFit="1" customWidth="1"/>
    <col min="3847" max="3847" width="12.5703125" style="363" bestFit="1" customWidth="1"/>
    <col min="3848" max="3848" width="14.85546875" style="363" bestFit="1" customWidth="1"/>
    <col min="3849" max="3849" width="12.5703125" style="363" bestFit="1" customWidth="1"/>
    <col min="3850" max="3850" width="15" style="363" bestFit="1" customWidth="1"/>
    <col min="3851" max="3851" width="12.5703125" style="363" bestFit="1" customWidth="1"/>
    <col min="3852" max="3852" width="15.140625" style="363" bestFit="1" customWidth="1"/>
    <col min="3853" max="3853" width="13.7109375" style="363" bestFit="1" customWidth="1"/>
    <col min="3854" max="3854" width="15" style="363" bestFit="1" customWidth="1"/>
    <col min="3855" max="3855" width="12.5703125" style="363" bestFit="1" customWidth="1"/>
    <col min="3856" max="3856" width="46.5703125" style="363" customWidth="1"/>
    <col min="3857" max="4096" width="46.5703125" style="363"/>
    <col min="4097" max="4098" width="0" style="363" hidden="1" customWidth="1"/>
    <col min="4099" max="4099" width="96.5703125" style="363" bestFit="1" customWidth="1"/>
    <col min="4100" max="4101" width="13.5703125" style="363" bestFit="1" customWidth="1"/>
    <col min="4102" max="4102" width="15" style="363" bestFit="1" customWidth="1"/>
    <col min="4103" max="4103" width="12.5703125" style="363" bestFit="1" customWidth="1"/>
    <col min="4104" max="4104" width="14.85546875" style="363" bestFit="1" customWidth="1"/>
    <col min="4105" max="4105" width="12.5703125" style="363" bestFit="1" customWidth="1"/>
    <col min="4106" max="4106" width="15" style="363" bestFit="1" customWidth="1"/>
    <col min="4107" max="4107" width="12.5703125" style="363" bestFit="1" customWidth="1"/>
    <col min="4108" max="4108" width="15.140625" style="363" bestFit="1" customWidth="1"/>
    <col min="4109" max="4109" width="13.7109375" style="363" bestFit="1" customWidth="1"/>
    <col min="4110" max="4110" width="15" style="363" bestFit="1" customWidth="1"/>
    <col min="4111" max="4111" width="12.5703125" style="363" bestFit="1" customWidth="1"/>
    <col min="4112" max="4112" width="46.5703125" style="363" customWidth="1"/>
    <col min="4113" max="4352" width="46.5703125" style="363"/>
    <col min="4353" max="4354" width="0" style="363" hidden="1" customWidth="1"/>
    <col min="4355" max="4355" width="96.5703125" style="363" bestFit="1" customWidth="1"/>
    <col min="4356" max="4357" width="13.5703125" style="363" bestFit="1" customWidth="1"/>
    <col min="4358" max="4358" width="15" style="363" bestFit="1" customWidth="1"/>
    <col min="4359" max="4359" width="12.5703125" style="363" bestFit="1" customWidth="1"/>
    <col min="4360" max="4360" width="14.85546875" style="363" bestFit="1" customWidth="1"/>
    <col min="4361" max="4361" width="12.5703125" style="363" bestFit="1" customWidth="1"/>
    <col min="4362" max="4362" width="15" style="363" bestFit="1" customWidth="1"/>
    <col min="4363" max="4363" width="12.5703125" style="363" bestFit="1" customWidth="1"/>
    <col min="4364" max="4364" width="15.140625" style="363" bestFit="1" customWidth="1"/>
    <col min="4365" max="4365" width="13.7109375" style="363" bestFit="1" customWidth="1"/>
    <col min="4366" max="4366" width="15" style="363" bestFit="1" customWidth="1"/>
    <col min="4367" max="4367" width="12.5703125" style="363" bestFit="1" customWidth="1"/>
    <col min="4368" max="4368" width="46.5703125" style="363" customWidth="1"/>
    <col min="4369" max="4608" width="46.5703125" style="363"/>
    <col min="4609" max="4610" width="0" style="363" hidden="1" customWidth="1"/>
    <col min="4611" max="4611" width="96.5703125" style="363" bestFit="1" customWidth="1"/>
    <col min="4612" max="4613" width="13.5703125" style="363" bestFit="1" customWidth="1"/>
    <col min="4614" max="4614" width="15" style="363" bestFit="1" customWidth="1"/>
    <col min="4615" max="4615" width="12.5703125" style="363" bestFit="1" customWidth="1"/>
    <col min="4616" max="4616" width="14.85546875" style="363" bestFit="1" customWidth="1"/>
    <col min="4617" max="4617" width="12.5703125" style="363" bestFit="1" customWidth="1"/>
    <col min="4618" max="4618" width="15" style="363" bestFit="1" customWidth="1"/>
    <col min="4619" max="4619" width="12.5703125" style="363" bestFit="1" customWidth="1"/>
    <col min="4620" max="4620" width="15.140625" style="363" bestFit="1" customWidth="1"/>
    <col min="4621" max="4621" width="13.7109375" style="363" bestFit="1" customWidth="1"/>
    <col min="4622" max="4622" width="15" style="363" bestFit="1" customWidth="1"/>
    <col min="4623" max="4623" width="12.5703125" style="363" bestFit="1" customWidth="1"/>
    <col min="4624" max="4624" width="46.5703125" style="363" customWidth="1"/>
    <col min="4625" max="4864" width="46.5703125" style="363"/>
    <col min="4865" max="4866" width="0" style="363" hidden="1" customWidth="1"/>
    <col min="4867" max="4867" width="96.5703125" style="363" bestFit="1" customWidth="1"/>
    <col min="4868" max="4869" width="13.5703125" style="363" bestFit="1" customWidth="1"/>
    <col min="4870" max="4870" width="15" style="363" bestFit="1" customWidth="1"/>
    <col min="4871" max="4871" width="12.5703125" style="363" bestFit="1" customWidth="1"/>
    <col min="4872" max="4872" width="14.85546875" style="363" bestFit="1" customWidth="1"/>
    <col min="4873" max="4873" width="12.5703125" style="363" bestFit="1" customWidth="1"/>
    <col min="4874" max="4874" width="15" style="363" bestFit="1" customWidth="1"/>
    <col min="4875" max="4875" width="12.5703125" style="363" bestFit="1" customWidth="1"/>
    <col min="4876" max="4876" width="15.140625" style="363" bestFit="1" customWidth="1"/>
    <col min="4877" max="4877" width="13.7109375" style="363" bestFit="1" customWidth="1"/>
    <col min="4878" max="4878" width="15" style="363" bestFit="1" customWidth="1"/>
    <col min="4879" max="4879" width="12.5703125" style="363" bestFit="1" customWidth="1"/>
    <col min="4880" max="4880" width="46.5703125" style="363" customWidth="1"/>
    <col min="4881" max="5120" width="46.5703125" style="363"/>
    <col min="5121" max="5122" width="0" style="363" hidden="1" customWidth="1"/>
    <col min="5123" max="5123" width="96.5703125" style="363" bestFit="1" customWidth="1"/>
    <col min="5124" max="5125" width="13.5703125" style="363" bestFit="1" customWidth="1"/>
    <col min="5126" max="5126" width="15" style="363" bestFit="1" customWidth="1"/>
    <col min="5127" max="5127" width="12.5703125" style="363" bestFit="1" customWidth="1"/>
    <col min="5128" max="5128" width="14.85546875" style="363" bestFit="1" customWidth="1"/>
    <col min="5129" max="5129" width="12.5703125" style="363" bestFit="1" customWidth="1"/>
    <col min="5130" max="5130" width="15" style="363" bestFit="1" customWidth="1"/>
    <col min="5131" max="5131" width="12.5703125" style="363" bestFit="1" customWidth="1"/>
    <col min="5132" max="5132" width="15.140625" style="363" bestFit="1" customWidth="1"/>
    <col min="5133" max="5133" width="13.7109375" style="363" bestFit="1" customWidth="1"/>
    <col min="5134" max="5134" width="15" style="363" bestFit="1" customWidth="1"/>
    <col min="5135" max="5135" width="12.5703125" style="363" bestFit="1" customWidth="1"/>
    <col min="5136" max="5136" width="46.5703125" style="363" customWidth="1"/>
    <col min="5137" max="5376" width="46.5703125" style="363"/>
    <col min="5377" max="5378" width="0" style="363" hidden="1" customWidth="1"/>
    <col min="5379" max="5379" width="96.5703125" style="363" bestFit="1" customWidth="1"/>
    <col min="5380" max="5381" width="13.5703125" style="363" bestFit="1" customWidth="1"/>
    <col min="5382" max="5382" width="15" style="363" bestFit="1" customWidth="1"/>
    <col min="5383" max="5383" width="12.5703125" style="363" bestFit="1" customWidth="1"/>
    <col min="5384" max="5384" width="14.85546875" style="363" bestFit="1" customWidth="1"/>
    <col min="5385" max="5385" width="12.5703125" style="363" bestFit="1" customWidth="1"/>
    <col min="5386" max="5386" width="15" style="363" bestFit="1" customWidth="1"/>
    <col min="5387" max="5387" width="12.5703125" style="363" bestFit="1" customWidth="1"/>
    <col min="5388" max="5388" width="15.140625" style="363" bestFit="1" customWidth="1"/>
    <col min="5389" max="5389" width="13.7109375" style="363" bestFit="1" customWidth="1"/>
    <col min="5390" max="5390" width="15" style="363" bestFit="1" customWidth="1"/>
    <col min="5391" max="5391" width="12.5703125" style="363" bestFit="1" customWidth="1"/>
    <col min="5392" max="5392" width="46.5703125" style="363" customWidth="1"/>
    <col min="5393" max="5632" width="46.5703125" style="363"/>
    <col min="5633" max="5634" width="0" style="363" hidden="1" customWidth="1"/>
    <col min="5635" max="5635" width="96.5703125" style="363" bestFit="1" customWidth="1"/>
    <col min="5636" max="5637" width="13.5703125" style="363" bestFit="1" customWidth="1"/>
    <col min="5638" max="5638" width="15" style="363" bestFit="1" customWidth="1"/>
    <col min="5639" max="5639" width="12.5703125" style="363" bestFit="1" customWidth="1"/>
    <col min="5640" max="5640" width="14.85546875" style="363" bestFit="1" customWidth="1"/>
    <col min="5641" max="5641" width="12.5703125" style="363" bestFit="1" customWidth="1"/>
    <col min="5642" max="5642" width="15" style="363" bestFit="1" customWidth="1"/>
    <col min="5643" max="5643" width="12.5703125" style="363" bestFit="1" customWidth="1"/>
    <col min="5644" max="5644" width="15.140625" style="363" bestFit="1" customWidth="1"/>
    <col min="5645" max="5645" width="13.7109375" style="363" bestFit="1" customWidth="1"/>
    <col min="5646" max="5646" width="15" style="363" bestFit="1" customWidth="1"/>
    <col min="5647" max="5647" width="12.5703125" style="363" bestFit="1" customWidth="1"/>
    <col min="5648" max="5648" width="46.5703125" style="363" customWidth="1"/>
    <col min="5649" max="5888" width="46.5703125" style="363"/>
    <col min="5889" max="5890" width="0" style="363" hidden="1" customWidth="1"/>
    <col min="5891" max="5891" width="96.5703125" style="363" bestFit="1" customWidth="1"/>
    <col min="5892" max="5893" width="13.5703125" style="363" bestFit="1" customWidth="1"/>
    <col min="5894" max="5894" width="15" style="363" bestFit="1" customWidth="1"/>
    <col min="5895" max="5895" width="12.5703125" style="363" bestFit="1" customWidth="1"/>
    <col min="5896" max="5896" width="14.85546875" style="363" bestFit="1" customWidth="1"/>
    <col min="5897" max="5897" width="12.5703125" style="363" bestFit="1" customWidth="1"/>
    <col min="5898" max="5898" width="15" style="363" bestFit="1" customWidth="1"/>
    <col min="5899" max="5899" width="12.5703125" style="363" bestFit="1" customWidth="1"/>
    <col min="5900" max="5900" width="15.140625" style="363" bestFit="1" customWidth="1"/>
    <col min="5901" max="5901" width="13.7109375" style="363" bestFit="1" customWidth="1"/>
    <col min="5902" max="5902" width="15" style="363" bestFit="1" customWidth="1"/>
    <col min="5903" max="5903" width="12.5703125" style="363" bestFit="1" customWidth="1"/>
    <col min="5904" max="5904" width="46.5703125" style="363" customWidth="1"/>
    <col min="5905" max="6144" width="46.5703125" style="363"/>
    <col min="6145" max="6146" width="0" style="363" hidden="1" customWidth="1"/>
    <col min="6147" max="6147" width="96.5703125" style="363" bestFit="1" customWidth="1"/>
    <col min="6148" max="6149" width="13.5703125" style="363" bestFit="1" customWidth="1"/>
    <col min="6150" max="6150" width="15" style="363" bestFit="1" customWidth="1"/>
    <col min="6151" max="6151" width="12.5703125" style="363" bestFit="1" customWidth="1"/>
    <col min="6152" max="6152" width="14.85546875" style="363" bestFit="1" customWidth="1"/>
    <col min="6153" max="6153" width="12.5703125" style="363" bestFit="1" customWidth="1"/>
    <col min="6154" max="6154" width="15" style="363" bestFit="1" customWidth="1"/>
    <col min="6155" max="6155" width="12.5703125" style="363" bestFit="1" customWidth="1"/>
    <col min="6156" max="6156" width="15.140625" style="363" bestFit="1" customWidth="1"/>
    <col min="6157" max="6157" width="13.7109375" style="363" bestFit="1" customWidth="1"/>
    <col min="6158" max="6158" width="15" style="363" bestFit="1" customWidth="1"/>
    <col min="6159" max="6159" width="12.5703125" style="363" bestFit="1" customWidth="1"/>
    <col min="6160" max="6160" width="46.5703125" style="363" customWidth="1"/>
    <col min="6161" max="6400" width="46.5703125" style="363"/>
    <col min="6401" max="6402" width="0" style="363" hidden="1" customWidth="1"/>
    <col min="6403" max="6403" width="96.5703125" style="363" bestFit="1" customWidth="1"/>
    <col min="6404" max="6405" width="13.5703125" style="363" bestFit="1" customWidth="1"/>
    <col min="6406" max="6406" width="15" style="363" bestFit="1" customWidth="1"/>
    <col min="6407" max="6407" width="12.5703125" style="363" bestFit="1" customWidth="1"/>
    <col min="6408" max="6408" width="14.85546875" style="363" bestFit="1" customWidth="1"/>
    <col min="6409" max="6409" width="12.5703125" style="363" bestFit="1" customWidth="1"/>
    <col min="6410" max="6410" width="15" style="363" bestFit="1" customWidth="1"/>
    <col min="6411" max="6411" width="12.5703125" style="363" bestFit="1" customWidth="1"/>
    <col min="6412" max="6412" width="15.140625" style="363" bestFit="1" customWidth="1"/>
    <col min="6413" max="6413" width="13.7109375" style="363" bestFit="1" customWidth="1"/>
    <col min="6414" max="6414" width="15" style="363" bestFit="1" customWidth="1"/>
    <col min="6415" max="6415" width="12.5703125" style="363" bestFit="1" customWidth="1"/>
    <col min="6416" max="6416" width="46.5703125" style="363" customWidth="1"/>
    <col min="6417" max="6656" width="46.5703125" style="363"/>
    <col min="6657" max="6658" width="0" style="363" hidden="1" customWidth="1"/>
    <col min="6659" max="6659" width="96.5703125" style="363" bestFit="1" customWidth="1"/>
    <col min="6660" max="6661" width="13.5703125" style="363" bestFit="1" customWidth="1"/>
    <col min="6662" max="6662" width="15" style="363" bestFit="1" customWidth="1"/>
    <col min="6663" max="6663" width="12.5703125" style="363" bestFit="1" customWidth="1"/>
    <col min="6664" max="6664" width="14.85546875" style="363" bestFit="1" customWidth="1"/>
    <col min="6665" max="6665" width="12.5703125" style="363" bestFit="1" customWidth="1"/>
    <col min="6666" max="6666" width="15" style="363" bestFit="1" customWidth="1"/>
    <col min="6667" max="6667" width="12.5703125" style="363" bestFit="1" customWidth="1"/>
    <col min="6668" max="6668" width="15.140625" style="363" bestFit="1" customWidth="1"/>
    <col min="6669" max="6669" width="13.7109375" style="363" bestFit="1" customWidth="1"/>
    <col min="6670" max="6670" width="15" style="363" bestFit="1" customWidth="1"/>
    <col min="6671" max="6671" width="12.5703125" style="363" bestFit="1" customWidth="1"/>
    <col min="6672" max="6672" width="46.5703125" style="363" customWidth="1"/>
    <col min="6673" max="6912" width="46.5703125" style="363"/>
    <col min="6913" max="6914" width="0" style="363" hidden="1" customWidth="1"/>
    <col min="6915" max="6915" width="96.5703125" style="363" bestFit="1" customWidth="1"/>
    <col min="6916" max="6917" width="13.5703125" style="363" bestFit="1" customWidth="1"/>
    <col min="6918" max="6918" width="15" style="363" bestFit="1" customWidth="1"/>
    <col min="6919" max="6919" width="12.5703125" style="363" bestFit="1" customWidth="1"/>
    <col min="6920" max="6920" width="14.85546875" style="363" bestFit="1" customWidth="1"/>
    <col min="6921" max="6921" width="12.5703125" style="363" bestFit="1" customWidth="1"/>
    <col min="6922" max="6922" width="15" style="363" bestFit="1" customWidth="1"/>
    <col min="6923" max="6923" width="12.5703125" style="363" bestFit="1" customWidth="1"/>
    <col min="6924" max="6924" width="15.140625" style="363" bestFit="1" customWidth="1"/>
    <col min="6925" max="6925" width="13.7109375" style="363" bestFit="1" customWidth="1"/>
    <col min="6926" max="6926" width="15" style="363" bestFit="1" customWidth="1"/>
    <col min="6927" max="6927" width="12.5703125" style="363" bestFit="1" customWidth="1"/>
    <col min="6928" max="6928" width="46.5703125" style="363" customWidth="1"/>
    <col min="6929" max="7168" width="46.5703125" style="363"/>
    <col min="7169" max="7170" width="0" style="363" hidden="1" customWidth="1"/>
    <col min="7171" max="7171" width="96.5703125" style="363" bestFit="1" customWidth="1"/>
    <col min="7172" max="7173" width="13.5703125" style="363" bestFit="1" customWidth="1"/>
    <col min="7174" max="7174" width="15" style="363" bestFit="1" customWidth="1"/>
    <col min="7175" max="7175" width="12.5703125" style="363" bestFit="1" customWidth="1"/>
    <col min="7176" max="7176" width="14.85546875" style="363" bestFit="1" customWidth="1"/>
    <col min="7177" max="7177" width="12.5703125" style="363" bestFit="1" customWidth="1"/>
    <col min="7178" max="7178" width="15" style="363" bestFit="1" customWidth="1"/>
    <col min="7179" max="7179" width="12.5703125" style="363" bestFit="1" customWidth="1"/>
    <col min="7180" max="7180" width="15.140625" style="363" bestFit="1" customWidth="1"/>
    <col min="7181" max="7181" width="13.7109375" style="363" bestFit="1" customWidth="1"/>
    <col min="7182" max="7182" width="15" style="363" bestFit="1" customWidth="1"/>
    <col min="7183" max="7183" width="12.5703125" style="363" bestFit="1" customWidth="1"/>
    <col min="7184" max="7184" width="46.5703125" style="363" customWidth="1"/>
    <col min="7185" max="7424" width="46.5703125" style="363"/>
    <col min="7425" max="7426" width="0" style="363" hidden="1" customWidth="1"/>
    <col min="7427" max="7427" width="96.5703125" style="363" bestFit="1" customWidth="1"/>
    <col min="7428" max="7429" width="13.5703125" style="363" bestFit="1" customWidth="1"/>
    <col min="7430" max="7430" width="15" style="363" bestFit="1" customWidth="1"/>
    <col min="7431" max="7431" width="12.5703125" style="363" bestFit="1" customWidth="1"/>
    <col min="7432" max="7432" width="14.85546875" style="363" bestFit="1" customWidth="1"/>
    <col min="7433" max="7433" width="12.5703125" style="363" bestFit="1" customWidth="1"/>
    <col min="7434" max="7434" width="15" style="363" bestFit="1" customWidth="1"/>
    <col min="7435" max="7435" width="12.5703125" style="363" bestFit="1" customWidth="1"/>
    <col min="7436" max="7436" width="15.140625" style="363" bestFit="1" customWidth="1"/>
    <col min="7437" max="7437" width="13.7109375" style="363" bestFit="1" customWidth="1"/>
    <col min="7438" max="7438" width="15" style="363" bestFit="1" customWidth="1"/>
    <col min="7439" max="7439" width="12.5703125" style="363" bestFit="1" customWidth="1"/>
    <col min="7440" max="7440" width="46.5703125" style="363" customWidth="1"/>
    <col min="7441" max="7680" width="46.5703125" style="363"/>
    <col min="7681" max="7682" width="0" style="363" hidden="1" customWidth="1"/>
    <col min="7683" max="7683" width="96.5703125" style="363" bestFit="1" customWidth="1"/>
    <col min="7684" max="7685" width="13.5703125" style="363" bestFit="1" customWidth="1"/>
    <col min="7686" max="7686" width="15" style="363" bestFit="1" customWidth="1"/>
    <col min="7687" max="7687" width="12.5703125" style="363" bestFit="1" customWidth="1"/>
    <col min="7688" max="7688" width="14.85546875" style="363" bestFit="1" customWidth="1"/>
    <col min="7689" max="7689" width="12.5703125" style="363" bestFit="1" customWidth="1"/>
    <col min="7690" max="7690" width="15" style="363" bestFit="1" customWidth="1"/>
    <col min="7691" max="7691" width="12.5703125" style="363" bestFit="1" customWidth="1"/>
    <col min="7692" max="7692" width="15.140625" style="363" bestFit="1" customWidth="1"/>
    <col min="7693" max="7693" width="13.7109375" style="363" bestFit="1" customWidth="1"/>
    <col min="7694" max="7694" width="15" style="363" bestFit="1" customWidth="1"/>
    <col min="7695" max="7695" width="12.5703125" style="363" bestFit="1" customWidth="1"/>
    <col min="7696" max="7696" width="46.5703125" style="363" customWidth="1"/>
    <col min="7697" max="7936" width="46.5703125" style="363"/>
    <col min="7937" max="7938" width="0" style="363" hidden="1" customWidth="1"/>
    <col min="7939" max="7939" width="96.5703125" style="363" bestFit="1" customWidth="1"/>
    <col min="7940" max="7941" width="13.5703125" style="363" bestFit="1" customWidth="1"/>
    <col min="7942" max="7942" width="15" style="363" bestFit="1" customWidth="1"/>
    <col min="7943" max="7943" width="12.5703125" style="363" bestFit="1" customWidth="1"/>
    <col min="7944" max="7944" width="14.85546875" style="363" bestFit="1" customWidth="1"/>
    <col min="7945" max="7945" width="12.5703125" style="363" bestFit="1" customWidth="1"/>
    <col min="7946" max="7946" width="15" style="363" bestFit="1" customWidth="1"/>
    <col min="7947" max="7947" width="12.5703125" style="363" bestFit="1" customWidth="1"/>
    <col min="7948" max="7948" width="15.140625" style="363" bestFit="1" customWidth="1"/>
    <col min="7949" max="7949" width="13.7109375" style="363" bestFit="1" customWidth="1"/>
    <col min="7950" max="7950" width="15" style="363" bestFit="1" customWidth="1"/>
    <col min="7951" max="7951" width="12.5703125" style="363" bestFit="1" customWidth="1"/>
    <col min="7952" max="7952" width="46.5703125" style="363" customWidth="1"/>
    <col min="7953" max="8192" width="46.5703125" style="363"/>
    <col min="8193" max="8194" width="0" style="363" hidden="1" customWidth="1"/>
    <col min="8195" max="8195" width="96.5703125" style="363" bestFit="1" customWidth="1"/>
    <col min="8196" max="8197" width="13.5703125" style="363" bestFit="1" customWidth="1"/>
    <col min="8198" max="8198" width="15" style="363" bestFit="1" customWidth="1"/>
    <col min="8199" max="8199" width="12.5703125" style="363" bestFit="1" customWidth="1"/>
    <col min="8200" max="8200" width="14.85546875" style="363" bestFit="1" customWidth="1"/>
    <col min="8201" max="8201" width="12.5703125" style="363" bestFit="1" customWidth="1"/>
    <col min="8202" max="8202" width="15" style="363" bestFit="1" customWidth="1"/>
    <col min="8203" max="8203" width="12.5703125" style="363" bestFit="1" customWidth="1"/>
    <col min="8204" max="8204" width="15.140625" style="363" bestFit="1" customWidth="1"/>
    <col min="8205" max="8205" width="13.7109375" style="363" bestFit="1" customWidth="1"/>
    <col min="8206" max="8206" width="15" style="363" bestFit="1" customWidth="1"/>
    <col min="8207" max="8207" width="12.5703125" style="363" bestFit="1" customWidth="1"/>
    <col min="8208" max="8208" width="46.5703125" style="363" customWidth="1"/>
    <col min="8209" max="8448" width="46.5703125" style="363"/>
    <col min="8449" max="8450" width="0" style="363" hidden="1" customWidth="1"/>
    <col min="8451" max="8451" width="96.5703125" style="363" bestFit="1" customWidth="1"/>
    <col min="8452" max="8453" width="13.5703125" style="363" bestFit="1" customWidth="1"/>
    <col min="8454" max="8454" width="15" style="363" bestFit="1" customWidth="1"/>
    <col min="8455" max="8455" width="12.5703125" style="363" bestFit="1" customWidth="1"/>
    <col min="8456" max="8456" width="14.85546875" style="363" bestFit="1" customWidth="1"/>
    <col min="8457" max="8457" width="12.5703125" style="363" bestFit="1" customWidth="1"/>
    <col min="8458" max="8458" width="15" style="363" bestFit="1" customWidth="1"/>
    <col min="8459" max="8459" width="12.5703125" style="363" bestFit="1" customWidth="1"/>
    <col min="8460" max="8460" width="15.140625" style="363" bestFit="1" customWidth="1"/>
    <col min="8461" max="8461" width="13.7109375" style="363" bestFit="1" customWidth="1"/>
    <col min="8462" max="8462" width="15" style="363" bestFit="1" customWidth="1"/>
    <col min="8463" max="8463" width="12.5703125" style="363" bestFit="1" customWidth="1"/>
    <col min="8464" max="8464" width="46.5703125" style="363" customWidth="1"/>
    <col min="8465" max="8704" width="46.5703125" style="363"/>
    <col min="8705" max="8706" width="0" style="363" hidden="1" customWidth="1"/>
    <col min="8707" max="8707" width="96.5703125" style="363" bestFit="1" customWidth="1"/>
    <col min="8708" max="8709" width="13.5703125" style="363" bestFit="1" customWidth="1"/>
    <col min="8710" max="8710" width="15" style="363" bestFit="1" customWidth="1"/>
    <col min="8711" max="8711" width="12.5703125" style="363" bestFit="1" customWidth="1"/>
    <col min="8712" max="8712" width="14.85546875" style="363" bestFit="1" customWidth="1"/>
    <col min="8713" max="8713" width="12.5703125" style="363" bestFit="1" customWidth="1"/>
    <col min="8714" max="8714" width="15" style="363" bestFit="1" customWidth="1"/>
    <col min="8715" max="8715" width="12.5703125" style="363" bestFit="1" customWidth="1"/>
    <col min="8716" max="8716" width="15.140625" style="363" bestFit="1" customWidth="1"/>
    <col min="8717" max="8717" width="13.7109375" style="363" bestFit="1" customWidth="1"/>
    <col min="8718" max="8718" width="15" style="363" bestFit="1" customWidth="1"/>
    <col min="8719" max="8719" width="12.5703125" style="363" bestFit="1" customWidth="1"/>
    <col min="8720" max="8720" width="46.5703125" style="363" customWidth="1"/>
    <col min="8721" max="8960" width="46.5703125" style="363"/>
    <col min="8961" max="8962" width="0" style="363" hidden="1" customWidth="1"/>
    <col min="8963" max="8963" width="96.5703125" style="363" bestFit="1" customWidth="1"/>
    <col min="8964" max="8965" width="13.5703125" style="363" bestFit="1" customWidth="1"/>
    <col min="8966" max="8966" width="15" style="363" bestFit="1" customWidth="1"/>
    <col min="8967" max="8967" width="12.5703125" style="363" bestFit="1" customWidth="1"/>
    <col min="8968" max="8968" width="14.85546875" style="363" bestFit="1" customWidth="1"/>
    <col min="8969" max="8969" width="12.5703125" style="363" bestFit="1" customWidth="1"/>
    <col min="8970" max="8970" width="15" style="363" bestFit="1" customWidth="1"/>
    <col min="8971" max="8971" width="12.5703125" style="363" bestFit="1" customWidth="1"/>
    <col min="8972" max="8972" width="15.140625" style="363" bestFit="1" customWidth="1"/>
    <col min="8973" max="8973" width="13.7109375" style="363" bestFit="1" customWidth="1"/>
    <col min="8974" max="8974" width="15" style="363" bestFit="1" customWidth="1"/>
    <col min="8975" max="8975" width="12.5703125" style="363" bestFit="1" customWidth="1"/>
    <col min="8976" max="8976" width="46.5703125" style="363" customWidth="1"/>
    <col min="8977" max="9216" width="46.5703125" style="363"/>
    <col min="9217" max="9218" width="0" style="363" hidden="1" customWidth="1"/>
    <col min="9219" max="9219" width="96.5703125" style="363" bestFit="1" customWidth="1"/>
    <col min="9220" max="9221" width="13.5703125" style="363" bestFit="1" customWidth="1"/>
    <col min="9222" max="9222" width="15" style="363" bestFit="1" customWidth="1"/>
    <col min="9223" max="9223" width="12.5703125" style="363" bestFit="1" customWidth="1"/>
    <col min="9224" max="9224" width="14.85546875" style="363" bestFit="1" customWidth="1"/>
    <col min="9225" max="9225" width="12.5703125" style="363" bestFit="1" customWidth="1"/>
    <col min="9226" max="9226" width="15" style="363" bestFit="1" customWidth="1"/>
    <col min="9227" max="9227" width="12.5703125" style="363" bestFit="1" customWidth="1"/>
    <col min="9228" max="9228" width="15.140625" style="363" bestFit="1" customWidth="1"/>
    <col min="9229" max="9229" width="13.7109375" style="363" bestFit="1" customWidth="1"/>
    <col min="9230" max="9230" width="15" style="363" bestFit="1" customWidth="1"/>
    <col min="9231" max="9231" width="12.5703125" style="363" bestFit="1" customWidth="1"/>
    <col min="9232" max="9232" width="46.5703125" style="363" customWidth="1"/>
    <col min="9233" max="9472" width="46.5703125" style="363"/>
    <col min="9473" max="9474" width="0" style="363" hidden="1" customWidth="1"/>
    <col min="9475" max="9475" width="96.5703125" style="363" bestFit="1" customWidth="1"/>
    <col min="9476" max="9477" width="13.5703125" style="363" bestFit="1" customWidth="1"/>
    <col min="9478" max="9478" width="15" style="363" bestFit="1" customWidth="1"/>
    <col min="9479" max="9479" width="12.5703125" style="363" bestFit="1" customWidth="1"/>
    <col min="9480" max="9480" width="14.85546875" style="363" bestFit="1" customWidth="1"/>
    <col min="9481" max="9481" width="12.5703125" style="363" bestFit="1" customWidth="1"/>
    <col min="9482" max="9482" width="15" style="363" bestFit="1" customWidth="1"/>
    <col min="9483" max="9483" width="12.5703125" style="363" bestFit="1" customWidth="1"/>
    <col min="9484" max="9484" width="15.140625" style="363" bestFit="1" customWidth="1"/>
    <col min="9485" max="9485" width="13.7109375" style="363" bestFit="1" customWidth="1"/>
    <col min="9486" max="9486" width="15" style="363" bestFit="1" customWidth="1"/>
    <col min="9487" max="9487" width="12.5703125" style="363" bestFit="1" customWidth="1"/>
    <col min="9488" max="9488" width="46.5703125" style="363" customWidth="1"/>
    <col min="9489" max="9728" width="46.5703125" style="363"/>
    <col min="9729" max="9730" width="0" style="363" hidden="1" customWidth="1"/>
    <col min="9731" max="9731" width="96.5703125" style="363" bestFit="1" customWidth="1"/>
    <col min="9732" max="9733" width="13.5703125" style="363" bestFit="1" customWidth="1"/>
    <col min="9734" max="9734" width="15" style="363" bestFit="1" customWidth="1"/>
    <col min="9735" max="9735" width="12.5703125" style="363" bestFit="1" customWidth="1"/>
    <col min="9736" max="9736" width="14.85546875" style="363" bestFit="1" customWidth="1"/>
    <col min="9737" max="9737" width="12.5703125" style="363" bestFit="1" customWidth="1"/>
    <col min="9738" max="9738" width="15" style="363" bestFit="1" customWidth="1"/>
    <col min="9739" max="9739" width="12.5703125" style="363" bestFit="1" customWidth="1"/>
    <col min="9740" max="9740" width="15.140625" style="363" bestFit="1" customWidth="1"/>
    <col min="9741" max="9741" width="13.7109375" style="363" bestFit="1" customWidth="1"/>
    <col min="9742" max="9742" width="15" style="363" bestFit="1" customWidth="1"/>
    <col min="9743" max="9743" width="12.5703125" style="363" bestFit="1" customWidth="1"/>
    <col min="9744" max="9744" width="46.5703125" style="363" customWidth="1"/>
    <col min="9745" max="9984" width="46.5703125" style="363"/>
    <col min="9985" max="9986" width="0" style="363" hidden="1" customWidth="1"/>
    <col min="9987" max="9987" width="96.5703125" style="363" bestFit="1" customWidth="1"/>
    <col min="9988" max="9989" width="13.5703125" style="363" bestFit="1" customWidth="1"/>
    <col min="9990" max="9990" width="15" style="363" bestFit="1" customWidth="1"/>
    <col min="9991" max="9991" width="12.5703125" style="363" bestFit="1" customWidth="1"/>
    <col min="9992" max="9992" width="14.85546875" style="363" bestFit="1" customWidth="1"/>
    <col min="9993" max="9993" width="12.5703125" style="363" bestFit="1" customWidth="1"/>
    <col min="9994" max="9994" width="15" style="363" bestFit="1" customWidth="1"/>
    <col min="9995" max="9995" width="12.5703125" style="363" bestFit="1" customWidth="1"/>
    <col min="9996" max="9996" width="15.140625" style="363" bestFit="1" customWidth="1"/>
    <col min="9997" max="9997" width="13.7109375" style="363" bestFit="1" customWidth="1"/>
    <col min="9998" max="9998" width="15" style="363" bestFit="1" customWidth="1"/>
    <col min="9999" max="9999" width="12.5703125" style="363" bestFit="1" customWidth="1"/>
    <col min="10000" max="10000" width="46.5703125" style="363" customWidth="1"/>
    <col min="10001" max="10240" width="46.5703125" style="363"/>
    <col min="10241" max="10242" width="0" style="363" hidden="1" customWidth="1"/>
    <col min="10243" max="10243" width="96.5703125" style="363" bestFit="1" customWidth="1"/>
    <col min="10244" max="10245" width="13.5703125" style="363" bestFit="1" customWidth="1"/>
    <col min="10246" max="10246" width="15" style="363" bestFit="1" customWidth="1"/>
    <col min="10247" max="10247" width="12.5703125" style="363" bestFit="1" customWidth="1"/>
    <col min="10248" max="10248" width="14.85546875" style="363" bestFit="1" customWidth="1"/>
    <col min="10249" max="10249" width="12.5703125" style="363" bestFit="1" customWidth="1"/>
    <col min="10250" max="10250" width="15" style="363" bestFit="1" customWidth="1"/>
    <col min="10251" max="10251" width="12.5703125" style="363" bestFit="1" customWidth="1"/>
    <col min="10252" max="10252" width="15.140625" style="363" bestFit="1" customWidth="1"/>
    <col min="10253" max="10253" width="13.7109375" style="363" bestFit="1" customWidth="1"/>
    <col min="10254" max="10254" width="15" style="363" bestFit="1" customWidth="1"/>
    <col min="10255" max="10255" width="12.5703125" style="363" bestFit="1" customWidth="1"/>
    <col min="10256" max="10256" width="46.5703125" style="363" customWidth="1"/>
    <col min="10257" max="10496" width="46.5703125" style="363"/>
    <col min="10497" max="10498" width="0" style="363" hidden="1" customWidth="1"/>
    <col min="10499" max="10499" width="96.5703125" style="363" bestFit="1" customWidth="1"/>
    <col min="10500" max="10501" width="13.5703125" style="363" bestFit="1" customWidth="1"/>
    <col min="10502" max="10502" width="15" style="363" bestFit="1" customWidth="1"/>
    <col min="10503" max="10503" width="12.5703125" style="363" bestFit="1" customWidth="1"/>
    <col min="10504" max="10504" width="14.85546875" style="363" bestFit="1" customWidth="1"/>
    <col min="10505" max="10505" width="12.5703125" style="363" bestFit="1" customWidth="1"/>
    <col min="10506" max="10506" width="15" style="363" bestFit="1" customWidth="1"/>
    <col min="10507" max="10507" width="12.5703125" style="363" bestFit="1" customWidth="1"/>
    <col min="10508" max="10508" width="15.140625" style="363" bestFit="1" customWidth="1"/>
    <col min="10509" max="10509" width="13.7109375" style="363" bestFit="1" customWidth="1"/>
    <col min="10510" max="10510" width="15" style="363" bestFit="1" customWidth="1"/>
    <col min="10511" max="10511" width="12.5703125" style="363" bestFit="1" customWidth="1"/>
    <col min="10512" max="10512" width="46.5703125" style="363" customWidth="1"/>
    <col min="10513" max="10752" width="46.5703125" style="363"/>
    <col min="10753" max="10754" width="0" style="363" hidden="1" customWidth="1"/>
    <col min="10755" max="10755" width="96.5703125" style="363" bestFit="1" customWidth="1"/>
    <col min="10756" max="10757" width="13.5703125" style="363" bestFit="1" customWidth="1"/>
    <col min="10758" max="10758" width="15" style="363" bestFit="1" customWidth="1"/>
    <col min="10759" max="10759" width="12.5703125" style="363" bestFit="1" customWidth="1"/>
    <col min="10760" max="10760" width="14.85546875" style="363" bestFit="1" customWidth="1"/>
    <col min="10761" max="10761" width="12.5703125" style="363" bestFit="1" customWidth="1"/>
    <col min="10762" max="10762" width="15" style="363" bestFit="1" customWidth="1"/>
    <col min="10763" max="10763" width="12.5703125" style="363" bestFit="1" customWidth="1"/>
    <col min="10764" max="10764" width="15.140625" style="363" bestFit="1" customWidth="1"/>
    <col min="10765" max="10765" width="13.7109375" style="363" bestFit="1" customWidth="1"/>
    <col min="10766" max="10766" width="15" style="363" bestFit="1" customWidth="1"/>
    <col min="10767" max="10767" width="12.5703125" style="363" bestFit="1" customWidth="1"/>
    <col min="10768" max="10768" width="46.5703125" style="363" customWidth="1"/>
    <col min="10769" max="11008" width="46.5703125" style="363"/>
    <col min="11009" max="11010" width="0" style="363" hidden="1" customWidth="1"/>
    <col min="11011" max="11011" width="96.5703125" style="363" bestFit="1" customWidth="1"/>
    <col min="11012" max="11013" width="13.5703125" style="363" bestFit="1" customWidth="1"/>
    <col min="11014" max="11014" width="15" style="363" bestFit="1" customWidth="1"/>
    <col min="11015" max="11015" width="12.5703125" style="363" bestFit="1" customWidth="1"/>
    <col min="11016" max="11016" width="14.85546875" style="363" bestFit="1" customWidth="1"/>
    <col min="11017" max="11017" width="12.5703125" style="363" bestFit="1" customWidth="1"/>
    <col min="11018" max="11018" width="15" style="363" bestFit="1" customWidth="1"/>
    <col min="11019" max="11019" width="12.5703125" style="363" bestFit="1" customWidth="1"/>
    <col min="11020" max="11020" width="15.140625" style="363" bestFit="1" customWidth="1"/>
    <col min="11021" max="11021" width="13.7109375" style="363" bestFit="1" customWidth="1"/>
    <col min="11022" max="11022" width="15" style="363" bestFit="1" customWidth="1"/>
    <col min="11023" max="11023" width="12.5703125" style="363" bestFit="1" customWidth="1"/>
    <col min="11024" max="11024" width="46.5703125" style="363" customWidth="1"/>
    <col min="11025" max="11264" width="46.5703125" style="363"/>
    <col min="11265" max="11266" width="0" style="363" hidden="1" customWidth="1"/>
    <col min="11267" max="11267" width="96.5703125" style="363" bestFit="1" customWidth="1"/>
    <col min="11268" max="11269" width="13.5703125" style="363" bestFit="1" customWidth="1"/>
    <col min="11270" max="11270" width="15" style="363" bestFit="1" customWidth="1"/>
    <col min="11271" max="11271" width="12.5703125" style="363" bestFit="1" customWidth="1"/>
    <col min="11272" max="11272" width="14.85546875" style="363" bestFit="1" customWidth="1"/>
    <col min="11273" max="11273" width="12.5703125" style="363" bestFit="1" customWidth="1"/>
    <col min="11274" max="11274" width="15" style="363" bestFit="1" customWidth="1"/>
    <col min="11275" max="11275" width="12.5703125" style="363" bestFit="1" customWidth="1"/>
    <col min="11276" max="11276" width="15.140625" style="363" bestFit="1" customWidth="1"/>
    <col min="11277" max="11277" width="13.7109375" style="363" bestFit="1" customWidth="1"/>
    <col min="11278" max="11278" width="15" style="363" bestFit="1" customWidth="1"/>
    <col min="11279" max="11279" width="12.5703125" style="363" bestFit="1" customWidth="1"/>
    <col min="11280" max="11280" width="46.5703125" style="363" customWidth="1"/>
    <col min="11281" max="11520" width="46.5703125" style="363"/>
    <col min="11521" max="11522" width="0" style="363" hidden="1" customWidth="1"/>
    <col min="11523" max="11523" width="96.5703125" style="363" bestFit="1" customWidth="1"/>
    <col min="11524" max="11525" width="13.5703125" style="363" bestFit="1" customWidth="1"/>
    <col min="11526" max="11526" width="15" style="363" bestFit="1" customWidth="1"/>
    <col min="11527" max="11527" width="12.5703125" style="363" bestFit="1" customWidth="1"/>
    <col min="11528" max="11528" width="14.85546875" style="363" bestFit="1" customWidth="1"/>
    <col min="11529" max="11529" width="12.5703125" style="363" bestFit="1" customWidth="1"/>
    <col min="11530" max="11530" width="15" style="363" bestFit="1" customWidth="1"/>
    <col min="11531" max="11531" width="12.5703125" style="363" bestFit="1" customWidth="1"/>
    <col min="11532" max="11532" width="15.140625" style="363" bestFit="1" customWidth="1"/>
    <col min="11533" max="11533" width="13.7109375" style="363" bestFit="1" customWidth="1"/>
    <col min="11534" max="11534" width="15" style="363" bestFit="1" customWidth="1"/>
    <col min="11535" max="11535" width="12.5703125" style="363" bestFit="1" customWidth="1"/>
    <col min="11536" max="11536" width="46.5703125" style="363" customWidth="1"/>
    <col min="11537" max="11776" width="46.5703125" style="363"/>
    <col min="11777" max="11778" width="0" style="363" hidden="1" customWidth="1"/>
    <col min="11779" max="11779" width="96.5703125" style="363" bestFit="1" customWidth="1"/>
    <col min="11780" max="11781" width="13.5703125" style="363" bestFit="1" customWidth="1"/>
    <col min="11782" max="11782" width="15" style="363" bestFit="1" customWidth="1"/>
    <col min="11783" max="11783" width="12.5703125" style="363" bestFit="1" customWidth="1"/>
    <col min="11784" max="11784" width="14.85546875" style="363" bestFit="1" customWidth="1"/>
    <col min="11785" max="11785" width="12.5703125" style="363" bestFit="1" customWidth="1"/>
    <col min="11786" max="11786" width="15" style="363" bestFit="1" customWidth="1"/>
    <col min="11787" max="11787" width="12.5703125" style="363" bestFit="1" customWidth="1"/>
    <col min="11788" max="11788" width="15.140625" style="363" bestFit="1" customWidth="1"/>
    <col min="11789" max="11789" width="13.7109375" style="363" bestFit="1" customWidth="1"/>
    <col min="11790" max="11790" width="15" style="363" bestFit="1" customWidth="1"/>
    <col min="11791" max="11791" width="12.5703125" style="363" bestFit="1" customWidth="1"/>
    <col min="11792" max="11792" width="46.5703125" style="363" customWidth="1"/>
    <col min="11793" max="12032" width="46.5703125" style="363"/>
    <col min="12033" max="12034" width="0" style="363" hidden="1" customWidth="1"/>
    <col min="12035" max="12035" width="96.5703125" style="363" bestFit="1" customWidth="1"/>
    <col min="12036" max="12037" width="13.5703125" style="363" bestFit="1" customWidth="1"/>
    <col min="12038" max="12038" width="15" style="363" bestFit="1" customWidth="1"/>
    <col min="12039" max="12039" width="12.5703125" style="363" bestFit="1" customWidth="1"/>
    <col min="12040" max="12040" width="14.85546875" style="363" bestFit="1" customWidth="1"/>
    <col min="12041" max="12041" width="12.5703125" style="363" bestFit="1" customWidth="1"/>
    <col min="12042" max="12042" width="15" style="363" bestFit="1" customWidth="1"/>
    <col min="12043" max="12043" width="12.5703125" style="363" bestFit="1" customWidth="1"/>
    <col min="12044" max="12044" width="15.140625" style="363" bestFit="1" customWidth="1"/>
    <col min="12045" max="12045" width="13.7109375" style="363" bestFit="1" customWidth="1"/>
    <col min="12046" max="12046" width="15" style="363" bestFit="1" customWidth="1"/>
    <col min="12047" max="12047" width="12.5703125" style="363" bestFit="1" customWidth="1"/>
    <col min="12048" max="12048" width="46.5703125" style="363" customWidth="1"/>
    <col min="12049" max="12288" width="46.5703125" style="363"/>
    <col min="12289" max="12290" width="0" style="363" hidden="1" customWidth="1"/>
    <col min="12291" max="12291" width="96.5703125" style="363" bestFit="1" customWidth="1"/>
    <col min="12292" max="12293" width="13.5703125" style="363" bestFit="1" customWidth="1"/>
    <col min="12294" max="12294" width="15" style="363" bestFit="1" customWidth="1"/>
    <col min="12295" max="12295" width="12.5703125" style="363" bestFit="1" customWidth="1"/>
    <col min="12296" max="12296" width="14.85546875" style="363" bestFit="1" customWidth="1"/>
    <col min="12297" max="12297" width="12.5703125" style="363" bestFit="1" customWidth="1"/>
    <col min="12298" max="12298" width="15" style="363" bestFit="1" customWidth="1"/>
    <col min="12299" max="12299" width="12.5703125" style="363" bestFit="1" customWidth="1"/>
    <col min="12300" max="12300" width="15.140625" style="363" bestFit="1" customWidth="1"/>
    <col min="12301" max="12301" width="13.7109375" style="363" bestFit="1" customWidth="1"/>
    <col min="12302" max="12302" width="15" style="363" bestFit="1" customWidth="1"/>
    <col min="12303" max="12303" width="12.5703125" style="363" bestFit="1" customWidth="1"/>
    <col min="12304" max="12304" width="46.5703125" style="363" customWidth="1"/>
    <col min="12305" max="12544" width="46.5703125" style="363"/>
    <col min="12545" max="12546" width="0" style="363" hidden="1" customWidth="1"/>
    <col min="12547" max="12547" width="96.5703125" style="363" bestFit="1" customWidth="1"/>
    <col min="12548" max="12549" width="13.5703125" style="363" bestFit="1" customWidth="1"/>
    <col min="12550" max="12550" width="15" style="363" bestFit="1" customWidth="1"/>
    <col min="12551" max="12551" width="12.5703125" style="363" bestFit="1" customWidth="1"/>
    <col min="12552" max="12552" width="14.85546875" style="363" bestFit="1" customWidth="1"/>
    <col min="12553" max="12553" width="12.5703125" style="363" bestFit="1" customWidth="1"/>
    <col min="12554" max="12554" width="15" style="363" bestFit="1" customWidth="1"/>
    <col min="12555" max="12555" width="12.5703125" style="363" bestFit="1" customWidth="1"/>
    <col min="12556" max="12556" width="15.140625" style="363" bestFit="1" customWidth="1"/>
    <col min="12557" max="12557" width="13.7109375" style="363" bestFit="1" customWidth="1"/>
    <col min="12558" max="12558" width="15" style="363" bestFit="1" customWidth="1"/>
    <col min="12559" max="12559" width="12.5703125" style="363" bestFit="1" customWidth="1"/>
    <col min="12560" max="12560" width="46.5703125" style="363" customWidth="1"/>
    <col min="12561" max="12800" width="46.5703125" style="363"/>
    <col min="12801" max="12802" width="0" style="363" hidden="1" customWidth="1"/>
    <col min="12803" max="12803" width="96.5703125" style="363" bestFit="1" customWidth="1"/>
    <col min="12804" max="12805" width="13.5703125" style="363" bestFit="1" customWidth="1"/>
    <col min="12806" max="12806" width="15" style="363" bestFit="1" customWidth="1"/>
    <col min="12807" max="12807" width="12.5703125" style="363" bestFit="1" customWidth="1"/>
    <col min="12808" max="12808" width="14.85546875" style="363" bestFit="1" customWidth="1"/>
    <col min="12809" max="12809" width="12.5703125" style="363" bestFit="1" customWidth="1"/>
    <col min="12810" max="12810" width="15" style="363" bestFit="1" customWidth="1"/>
    <col min="12811" max="12811" width="12.5703125" style="363" bestFit="1" customWidth="1"/>
    <col min="12812" max="12812" width="15.140625" style="363" bestFit="1" customWidth="1"/>
    <col min="12813" max="12813" width="13.7109375" style="363" bestFit="1" customWidth="1"/>
    <col min="12814" max="12814" width="15" style="363" bestFit="1" customWidth="1"/>
    <col min="12815" max="12815" width="12.5703125" style="363" bestFit="1" customWidth="1"/>
    <col min="12816" max="12816" width="46.5703125" style="363" customWidth="1"/>
    <col min="12817" max="13056" width="46.5703125" style="363"/>
    <col min="13057" max="13058" width="0" style="363" hidden="1" customWidth="1"/>
    <col min="13059" max="13059" width="96.5703125" style="363" bestFit="1" customWidth="1"/>
    <col min="13060" max="13061" width="13.5703125" style="363" bestFit="1" customWidth="1"/>
    <col min="13062" max="13062" width="15" style="363" bestFit="1" customWidth="1"/>
    <col min="13063" max="13063" width="12.5703125" style="363" bestFit="1" customWidth="1"/>
    <col min="13064" max="13064" width="14.85546875" style="363" bestFit="1" customWidth="1"/>
    <col min="13065" max="13065" width="12.5703125" style="363" bestFit="1" customWidth="1"/>
    <col min="13066" max="13066" width="15" style="363" bestFit="1" customWidth="1"/>
    <col min="13067" max="13067" width="12.5703125" style="363" bestFit="1" customWidth="1"/>
    <col min="13068" max="13068" width="15.140625" style="363" bestFit="1" customWidth="1"/>
    <col min="13069" max="13069" width="13.7109375" style="363" bestFit="1" customWidth="1"/>
    <col min="13070" max="13070" width="15" style="363" bestFit="1" customWidth="1"/>
    <col min="13071" max="13071" width="12.5703125" style="363" bestFit="1" customWidth="1"/>
    <col min="13072" max="13072" width="46.5703125" style="363" customWidth="1"/>
    <col min="13073" max="13312" width="46.5703125" style="363"/>
    <col min="13313" max="13314" width="0" style="363" hidden="1" customWidth="1"/>
    <col min="13315" max="13315" width="96.5703125" style="363" bestFit="1" customWidth="1"/>
    <col min="13316" max="13317" width="13.5703125" style="363" bestFit="1" customWidth="1"/>
    <col min="13318" max="13318" width="15" style="363" bestFit="1" customWidth="1"/>
    <col min="13319" max="13319" width="12.5703125" style="363" bestFit="1" customWidth="1"/>
    <col min="13320" max="13320" width="14.85546875" style="363" bestFit="1" customWidth="1"/>
    <col min="13321" max="13321" width="12.5703125" style="363" bestFit="1" customWidth="1"/>
    <col min="13322" max="13322" width="15" style="363" bestFit="1" customWidth="1"/>
    <col min="13323" max="13323" width="12.5703125" style="363" bestFit="1" customWidth="1"/>
    <col min="13324" max="13324" width="15.140625" style="363" bestFit="1" customWidth="1"/>
    <col min="13325" max="13325" width="13.7109375" style="363" bestFit="1" customWidth="1"/>
    <col min="13326" max="13326" width="15" style="363" bestFit="1" customWidth="1"/>
    <col min="13327" max="13327" width="12.5703125" style="363" bestFit="1" customWidth="1"/>
    <col min="13328" max="13328" width="46.5703125" style="363" customWidth="1"/>
    <col min="13329" max="13568" width="46.5703125" style="363"/>
    <col min="13569" max="13570" width="0" style="363" hidden="1" customWidth="1"/>
    <col min="13571" max="13571" width="96.5703125" style="363" bestFit="1" customWidth="1"/>
    <col min="13572" max="13573" width="13.5703125" style="363" bestFit="1" customWidth="1"/>
    <col min="13574" max="13574" width="15" style="363" bestFit="1" customWidth="1"/>
    <col min="13575" max="13575" width="12.5703125" style="363" bestFit="1" customWidth="1"/>
    <col min="13576" max="13576" width="14.85546875" style="363" bestFit="1" customWidth="1"/>
    <col min="13577" max="13577" width="12.5703125" style="363" bestFit="1" customWidth="1"/>
    <col min="13578" max="13578" width="15" style="363" bestFit="1" customWidth="1"/>
    <col min="13579" max="13579" width="12.5703125" style="363" bestFit="1" customWidth="1"/>
    <col min="13580" max="13580" width="15.140625" style="363" bestFit="1" customWidth="1"/>
    <col min="13581" max="13581" width="13.7109375" style="363" bestFit="1" customWidth="1"/>
    <col min="13582" max="13582" width="15" style="363" bestFit="1" customWidth="1"/>
    <col min="13583" max="13583" width="12.5703125" style="363" bestFit="1" customWidth="1"/>
    <col min="13584" max="13584" width="46.5703125" style="363" customWidth="1"/>
    <col min="13585" max="13824" width="46.5703125" style="363"/>
    <col min="13825" max="13826" width="0" style="363" hidden="1" customWidth="1"/>
    <col min="13827" max="13827" width="96.5703125" style="363" bestFit="1" customWidth="1"/>
    <col min="13828" max="13829" width="13.5703125" style="363" bestFit="1" customWidth="1"/>
    <col min="13830" max="13830" width="15" style="363" bestFit="1" customWidth="1"/>
    <col min="13831" max="13831" width="12.5703125" style="363" bestFit="1" customWidth="1"/>
    <col min="13832" max="13832" width="14.85546875" style="363" bestFit="1" customWidth="1"/>
    <col min="13833" max="13833" width="12.5703125" style="363" bestFit="1" customWidth="1"/>
    <col min="13834" max="13834" width="15" style="363" bestFit="1" customWidth="1"/>
    <col min="13835" max="13835" width="12.5703125" style="363" bestFit="1" customWidth="1"/>
    <col min="13836" max="13836" width="15.140625" style="363" bestFit="1" customWidth="1"/>
    <col min="13837" max="13837" width="13.7109375" style="363" bestFit="1" customWidth="1"/>
    <col min="13838" max="13838" width="15" style="363" bestFit="1" customWidth="1"/>
    <col min="13839" max="13839" width="12.5703125" style="363" bestFit="1" customWidth="1"/>
    <col min="13840" max="13840" width="46.5703125" style="363" customWidth="1"/>
    <col min="13841" max="14080" width="46.5703125" style="363"/>
    <col min="14081" max="14082" width="0" style="363" hidden="1" customWidth="1"/>
    <col min="14083" max="14083" width="96.5703125" style="363" bestFit="1" customWidth="1"/>
    <col min="14084" max="14085" width="13.5703125" style="363" bestFit="1" customWidth="1"/>
    <col min="14086" max="14086" width="15" style="363" bestFit="1" customWidth="1"/>
    <col min="14087" max="14087" width="12.5703125" style="363" bestFit="1" customWidth="1"/>
    <col min="14088" max="14088" width="14.85546875" style="363" bestFit="1" customWidth="1"/>
    <col min="14089" max="14089" width="12.5703125" style="363" bestFit="1" customWidth="1"/>
    <col min="14090" max="14090" width="15" style="363" bestFit="1" customWidth="1"/>
    <col min="14091" max="14091" width="12.5703125" style="363" bestFit="1" customWidth="1"/>
    <col min="14092" max="14092" width="15.140625" style="363" bestFit="1" customWidth="1"/>
    <col min="14093" max="14093" width="13.7109375" style="363" bestFit="1" customWidth="1"/>
    <col min="14094" max="14094" width="15" style="363" bestFit="1" customWidth="1"/>
    <col min="14095" max="14095" width="12.5703125" style="363" bestFit="1" customWidth="1"/>
    <col min="14096" max="14096" width="46.5703125" style="363" customWidth="1"/>
    <col min="14097" max="14336" width="46.5703125" style="363"/>
    <col min="14337" max="14338" width="0" style="363" hidden="1" customWidth="1"/>
    <col min="14339" max="14339" width="96.5703125" style="363" bestFit="1" customWidth="1"/>
    <col min="14340" max="14341" width="13.5703125" style="363" bestFit="1" customWidth="1"/>
    <col min="14342" max="14342" width="15" style="363" bestFit="1" customWidth="1"/>
    <col min="14343" max="14343" width="12.5703125" style="363" bestFit="1" customWidth="1"/>
    <col min="14344" max="14344" width="14.85546875" style="363" bestFit="1" customWidth="1"/>
    <col min="14345" max="14345" width="12.5703125" style="363" bestFit="1" customWidth="1"/>
    <col min="14346" max="14346" width="15" style="363" bestFit="1" customWidth="1"/>
    <col min="14347" max="14347" width="12.5703125" style="363" bestFit="1" customWidth="1"/>
    <col min="14348" max="14348" width="15.140625" style="363" bestFit="1" customWidth="1"/>
    <col min="14349" max="14349" width="13.7109375" style="363" bestFit="1" customWidth="1"/>
    <col min="14350" max="14350" width="15" style="363" bestFit="1" customWidth="1"/>
    <col min="14351" max="14351" width="12.5703125" style="363" bestFit="1" customWidth="1"/>
    <col min="14352" max="14352" width="46.5703125" style="363" customWidth="1"/>
    <col min="14353" max="14592" width="46.5703125" style="363"/>
    <col min="14593" max="14594" width="0" style="363" hidden="1" customWidth="1"/>
    <col min="14595" max="14595" width="96.5703125" style="363" bestFit="1" customWidth="1"/>
    <col min="14596" max="14597" width="13.5703125" style="363" bestFit="1" customWidth="1"/>
    <col min="14598" max="14598" width="15" style="363" bestFit="1" customWidth="1"/>
    <col min="14599" max="14599" width="12.5703125" style="363" bestFit="1" customWidth="1"/>
    <col min="14600" max="14600" width="14.85546875" style="363" bestFit="1" customWidth="1"/>
    <col min="14601" max="14601" width="12.5703125" style="363" bestFit="1" customWidth="1"/>
    <col min="14602" max="14602" width="15" style="363" bestFit="1" customWidth="1"/>
    <col min="14603" max="14603" width="12.5703125" style="363" bestFit="1" customWidth="1"/>
    <col min="14604" max="14604" width="15.140625" style="363" bestFit="1" customWidth="1"/>
    <col min="14605" max="14605" width="13.7109375" style="363" bestFit="1" customWidth="1"/>
    <col min="14606" max="14606" width="15" style="363" bestFit="1" customWidth="1"/>
    <col min="14607" max="14607" width="12.5703125" style="363" bestFit="1" customWidth="1"/>
    <col min="14608" max="14608" width="46.5703125" style="363" customWidth="1"/>
    <col min="14609" max="14848" width="46.5703125" style="363"/>
    <col min="14849" max="14850" width="0" style="363" hidden="1" customWidth="1"/>
    <col min="14851" max="14851" width="96.5703125" style="363" bestFit="1" customWidth="1"/>
    <col min="14852" max="14853" width="13.5703125" style="363" bestFit="1" customWidth="1"/>
    <col min="14854" max="14854" width="15" style="363" bestFit="1" customWidth="1"/>
    <col min="14855" max="14855" width="12.5703125" style="363" bestFit="1" customWidth="1"/>
    <col min="14856" max="14856" width="14.85546875" style="363" bestFit="1" customWidth="1"/>
    <col min="14857" max="14857" width="12.5703125" style="363" bestFit="1" customWidth="1"/>
    <col min="14858" max="14858" width="15" style="363" bestFit="1" customWidth="1"/>
    <col min="14859" max="14859" width="12.5703125" style="363" bestFit="1" customWidth="1"/>
    <col min="14860" max="14860" width="15.140625" style="363" bestFit="1" customWidth="1"/>
    <col min="14861" max="14861" width="13.7109375" style="363" bestFit="1" customWidth="1"/>
    <col min="14862" max="14862" width="15" style="363" bestFit="1" customWidth="1"/>
    <col min="14863" max="14863" width="12.5703125" style="363" bestFit="1" customWidth="1"/>
    <col min="14864" max="14864" width="46.5703125" style="363" customWidth="1"/>
    <col min="14865" max="15104" width="46.5703125" style="363"/>
    <col min="15105" max="15106" width="0" style="363" hidden="1" customWidth="1"/>
    <col min="15107" max="15107" width="96.5703125" style="363" bestFit="1" customWidth="1"/>
    <col min="15108" max="15109" width="13.5703125" style="363" bestFit="1" customWidth="1"/>
    <col min="15110" max="15110" width="15" style="363" bestFit="1" customWidth="1"/>
    <col min="15111" max="15111" width="12.5703125" style="363" bestFit="1" customWidth="1"/>
    <col min="15112" max="15112" width="14.85546875" style="363" bestFit="1" customWidth="1"/>
    <col min="15113" max="15113" width="12.5703125" style="363" bestFit="1" customWidth="1"/>
    <col min="15114" max="15114" width="15" style="363" bestFit="1" customWidth="1"/>
    <col min="15115" max="15115" width="12.5703125" style="363" bestFit="1" customWidth="1"/>
    <col min="15116" max="15116" width="15.140625" style="363" bestFit="1" customWidth="1"/>
    <col min="15117" max="15117" width="13.7109375" style="363" bestFit="1" customWidth="1"/>
    <col min="15118" max="15118" width="15" style="363" bestFit="1" customWidth="1"/>
    <col min="15119" max="15119" width="12.5703125" style="363" bestFit="1" customWidth="1"/>
    <col min="15120" max="15120" width="46.5703125" style="363" customWidth="1"/>
    <col min="15121" max="15360" width="46.5703125" style="363"/>
    <col min="15361" max="15362" width="0" style="363" hidden="1" customWidth="1"/>
    <col min="15363" max="15363" width="96.5703125" style="363" bestFit="1" customWidth="1"/>
    <col min="15364" max="15365" width="13.5703125" style="363" bestFit="1" customWidth="1"/>
    <col min="15366" max="15366" width="15" style="363" bestFit="1" customWidth="1"/>
    <col min="15367" max="15367" width="12.5703125" style="363" bestFit="1" customWidth="1"/>
    <col min="15368" max="15368" width="14.85546875" style="363" bestFit="1" customWidth="1"/>
    <col min="15369" max="15369" width="12.5703125" style="363" bestFit="1" customWidth="1"/>
    <col min="15370" max="15370" width="15" style="363" bestFit="1" customWidth="1"/>
    <col min="15371" max="15371" width="12.5703125" style="363" bestFit="1" customWidth="1"/>
    <col min="15372" max="15372" width="15.140625" style="363" bestFit="1" customWidth="1"/>
    <col min="15373" max="15373" width="13.7109375" style="363" bestFit="1" customWidth="1"/>
    <col min="15374" max="15374" width="15" style="363" bestFit="1" customWidth="1"/>
    <col min="15375" max="15375" width="12.5703125" style="363" bestFit="1" customWidth="1"/>
    <col min="15376" max="15376" width="46.5703125" style="363" customWidth="1"/>
    <col min="15377" max="15616" width="46.5703125" style="363"/>
    <col min="15617" max="15618" width="0" style="363" hidden="1" customWidth="1"/>
    <col min="15619" max="15619" width="96.5703125" style="363" bestFit="1" customWidth="1"/>
    <col min="15620" max="15621" width="13.5703125" style="363" bestFit="1" customWidth="1"/>
    <col min="15622" max="15622" width="15" style="363" bestFit="1" customWidth="1"/>
    <col min="15623" max="15623" width="12.5703125" style="363" bestFit="1" customWidth="1"/>
    <col min="15624" max="15624" width="14.85546875" style="363" bestFit="1" customWidth="1"/>
    <col min="15625" max="15625" width="12.5703125" style="363" bestFit="1" customWidth="1"/>
    <col min="15626" max="15626" width="15" style="363" bestFit="1" customWidth="1"/>
    <col min="15627" max="15627" width="12.5703125" style="363" bestFit="1" customWidth="1"/>
    <col min="15628" max="15628" width="15.140625" style="363" bestFit="1" customWidth="1"/>
    <col min="15629" max="15629" width="13.7109375" style="363" bestFit="1" customWidth="1"/>
    <col min="15630" max="15630" width="15" style="363" bestFit="1" customWidth="1"/>
    <col min="15631" max="15631" width="12.5703125" style="363" bestFit="1" customWidth="1"/>
    <col min="15632" max="15632" width="46.5703125" style="363" customWidth="1"/>
    <col min="15633" max="15872" width="46.5703125" style="363"/>
    <col min="15873" max="15874" width="0" style="363" hidden="1" customWidth="1"/>
    <col min="15875" max="15875" width="96.5703125" style="363" bestFit="1" customWidth="1"/>
    <col min="15876" max="15877" width="13.5703125" style="363" bestFit="1" customWidth="1"/>
    <col min="15878" max="15878" width="15" style="363" bestFit="1" customWidth="1"/>
    <col min="15879" max="15879" width="12.5703125" style="363" bestFit="1" customWidth="1"/>
    <col min="15880" max="15880" width="14.85546875" style="363" bestFit="1" customWidth="1"/>
    <col min="15881" max="15881" width="12.5703125" style="363" bestFit="1" customWidth="1"/>
    <col min="15882" max="15882" width="15" style="363" bestFit="1" customWidth="1"/>
    <col min="15883" max="15883" width="12.5703125" style="363" bestFit="1" customWidth="1"/>
    <col min="15884" max="15884" width="15.140625" style="363" bestFit="1" customWidth="1"/>
    <col min="15885" max="15885" width="13.7109375" style="363" bestFit="1" customWidth="1"/>
    <col min="15886" max="15886" width="15" style="363" bestFit="1" customWidth="1"/>
    <col min="15887" max="15887" width="12.5703125" style="363" bestFit="1" customWidth="1"/>
    <col min="15888" max="15888" width="46.5703125" style="363" customWidth="1"/>
    <col min="15889" max="16128" width="46.5703125" style="363"/>
    <col min="16129" max="16130" width="0" style="363" hidden="1" customWidth="1"/>
    <col min="16131" max="16131" width="96.5703125" style="363" bestFit="1" customWidth="1"/>
    <col min="16132" max="16133" width="13.5703125" style="363" bestFit="1" customWidth="1"/>
    <col min="16134" max="16134" width="15" style="363" bestFit="1" customWidth="1"/>
    <col min="16135" max="16135" width="12.5703125" style="363" bestFit="1" customWidth="1"/>
    <col min="16136" max="16136" width="14.85546875" style="363" bestFit="1" customWidth="1"/>
    <col min="16137" max="16137" width="12.5703125" style="363" bestFit="1" customWidth="1"/>
    <col min="16138" max="16138" width="15" style="363" bestFit="1" customWidth="1"/>
    <col min="16139" max="16139" width="12.5703125" style="363" bestFit="1" customWidth="1"/>
    <col min="16140" max="16140" width="15.140625" style="363" bestFit="1" customWidth="1"/>
    <col min="16141" max="16141" width="13.7109375" style="363" bestFit="1" customWidth="1"/>
    <col min="16142" max="16142" width="15" style="363" bestFit="1" customWidth="1"/>
    <col min="16143" max="16143" width="12.5703125" style="363" bestFit="1" customWidth="1"/>
    <col min="16144" max="16144" width="46.5703125" style="363" customWidth="1"/>
    <col min="16145" max="16384" width="46.5703125" style="363"/>
  </cols>
  <sheetData>
    <row r="1" spans="1:16" s="185" customFormat="1" ht="29.25" customHeight="1">
      <c r="C1" s="1145" t="s">
        <v>0</v>
      </c>
      <c r="D1" s="1145"/>
      <c r="E1" s="1145"/>
      <c r="F1" s="1145"/>
      <c r="G1" s="1145"/>
      <c r="H1" s="1145"/>
      <c r="I1" s="1145"/>
      <c r="J1" s="1145"/>
      <c r="K1" s="1145"/>
      <c r="L1" s="1145"/>
      <c r="M1" s="1145"/>
      <c r="N1" s="1145"/>
      <c r="O1" s="1145"/>
      <c r="P1" s="1145"/>
    </row>
    <row r="2" spans="1:16" s="185" customFormat="1" ht="44.25" customHeight="1">
      <c r="C2" s="1185" t="s">
        <v>665</v>
      </c>
      <c r="D2" s="1185"/>
      <c r="E2" s="1185"/>
      <c r="F2" s="1185"/>
      <c r="G2" s="1185"/>
      <c r="H2" s="1185"/>
      <c r="I2" s="1185"/>
      <c r="J2" s="1185"/>
      <c r="K2" s="1185"/>
      <c r="L2" s="1185"/>
      <c r="M2" s="1185"/>
      <c r="N2" s="1185"/>
      <c r="O2" s="1185"/>
      <c r="P2" s="1185"/>
    </row>
    <row r="3" spans="1:16" s="186" customFormat="1" ht="32.25" customHeight="1">
      <c r="A3" s="186" t="s">
        <v>1338</v>
      </c>
      <c r="C3" s="1181" t="s">
        <v>1223</v>
      </c>
      <c r="D3" s="1181"/>
      <c r="E3" s="1181"/>
      <c r="F3" s="1181"/>
      <c r="G3" s="1181"/>
      <c r="H3" s="1181"/>
      <c r="I3" s="1181"/>
      <c r="J3" s="1181"/>
      <c r="K3" s="1181"/>
      <c r="L3" s="1181"/>
      <c r="M3" s="1181"/>
      <c r="N3" s="1181"/>
      <c r="O3" s="1181"/>
      <c r="P3" s="1181"/>
    </row>
    <row r="4" spans="1:16" s="186" customFormat="1" ht="1.5" customHeight="1" thickBot="1">
      <c r="C4" s="568"/>
      <c r="D4" s="568"/>
      <c r="E4" s="568"/>
      <c r="F4" s="568"/>
      <c r="G4" s="568"/>
      <c r="H4" s="568"/>
      <c r="I4" s="568"/>
      <c r="J4" s="568"/>
      <c r="K4" s="568"/>
      <c r="L4" s="568"/>
      <c r="M4" s="568"/>
      <c r="N4" s="568"/>
      <c r="O4" s="568"/>
      <c r="P4" s="568"/>
    </row>
    <row r="5" spans="1:16" ht="17.45" customHeight="1" thickTop="1" thickBot="1">
      <c r="A5" s="187"/>
      <c r="B5" s="187"/>
      <c r="C5" s="1021"/>
      <c r="D5" s="1024" t="s">
        <v>652</v>
      </c>
      <c r="E5" s="1189" t="s">
        <v>653</v>
      </c>
      <c r="F5" s="1189"/>
      <c r="G5" s="1189" t="s">
        <v>1128</v>
      </c>
      <c r="H5" s="1189"/>
      <c r="I5" s="1189" t="s">
        <v>1217</v>
      </c>
      <c r="J5" s="1189"/>
      <c r="K5" s="1189" t="s">
        <v>1262</v>
      </c>
      <c r="L5" s="1189"/>
      <c r="M5" s="1189" t="s">
        <v>1343</v>
      </c>
      <c r="N5" s="1189"/>
      <c r="O5" s="1186" t="s">
        <v>1411</v>
      </c>
      <c r="P5" s="1186"/>
    </row>
    <row r="6" spans="1:16" ht="17.45" customHeight="1" thickTop="1" thickBot="1">
      <c r="A6" s="188"/>
      <c r="B6" s="188"/>
      <c r="C6" s="1022"/>
      <c r="D6" s="1025" t="s">
        <v>654</v>
      </c>
      <c r="E6" s="1187" t="str">
        <f>"DIC"</f>
        <v>DIC</v>
      </c>
      <c r="F6" s="1187"/>
      <c r="G6" s="1187" t="s">
        <v>654</v>
      </c>
      <c r="H6" s="1187"/>
      <c r="I6" s="1186" t="str">
        <f>"DIC"</f>
        <v>DIC</v>
      </c>
      <c r="J6" s="1186"/>
      <c r="K6" s="1188" t="s">
        <v>654</v>
      </c>
      <c r="L6" s="1188"/>
      <c r="M6" s="1188" t="s">
        <v>654</v>
      </c>
      <c r="N6" s="1188"/>
      <c r="O6" s="1188" t="str">
        <f>"ENE"</f>
        <v>ENE</v>
      </c>
      <c r="P6" s="1188"/>
    </row>
    <row r="7" spans="1:16" ht="17.45" customHeight="1" thickTop="1" thickBot="1">
      <c r="C7" s="1023"/>
      <c r="D7" s="1026"/>
      <c r="E7" s="1027" t="s">
        <v>1129</v>
      </c>
      <c r="F7" s="1027" t="s">
        <v>1130</v>
      </c>
      <c r="G7" s="1027" t="s">
        <v>1129</v>
      </c>
      <c r="H7" s="1027" t="s">
        <v>1130</v>
      </c>
      <c r="I7" s="1027" t="s">
        <v>1129</v>
      </c>
      <c r="J7" s="1027" t="s">
        <v>1130</v>
      </c>
      <c r="K7" s="1027" t="s">
        <v>1129</v>
      </c>
      <c r="L7" s="1027" t="s">
        <v>1130</v>
      </c>
      <c r="M7" s="1027" t="s">
        <v>1129</v>
      </c>
      <c r="N7" s="1027" t="s">
        <v>1130</v>
      </c>
      <c r="O7" s="1027" t="s">
        <v>1129</v>
      </c>
      <c r="P7" s="1027" t="s">
        <v>1130</v>
      </c>
    </row>
    <row r="8" spans="1:16" s="23" customFormat="1" ht="17.45" customHeight="1" thickTop="1" thickBot="1">
      <c r="A8" s="189" t="s">
        <v>459</v>
      </c>
      <c r="B8" s="190" t="s">
        <v>1004</v>
      </c>
      <c r="C8" s="778" t="s">
        <v>666</v>
      </c>
      <c r="D8" s="1028">
        <v>84990500.767379999</v>
      </c>
      <c r="E8" s="1028">
        <v>107500779.49492</v>
      </c>
      <c r="F8" s="1028">
        <v>6598602.2458999995</v>
      </c>
      <c r="G8" s="1028">
        <v>131019185.50766</v>
      </c>
      <c r="H8" s="1028">
        <v>6976619.6497299997</v>
      </c>
      <c r="I8" s="1028">
        <v>135426273.91997001</v>
      </c>
      <c r="J8" s="1028">
        <v>7406593.7405200005</v>
      </c>
      <c r="K8" s="1028">
        <v>154147230.37922001</v>
      </c>
      <c r="L8" s="1028">
        <v>3699789.50373</v>
      </c>
      <c r="M8" s="1028">
        <v>161638463.76628</v>
      </c>
      <c r="N8" s="1028">
        <v>3853297.8847500002</v>
      </c>
      <c r="O8" s="1028">
        <v>158565559.98109999</v>
      </c>
      <c r="P8" s="1028">
        <v>3745711.7980999998</v>
      </c>
    </row>
    <row r="9" spans="1:16" s="23" customFormat="1" ht="17.45" customHeight="1" thickTop="1" thickBot="1">
      <c r="A9" s="191" t="s">
        <v>459</v>
      </c>
      <c r="B9" s="192" t="s">
        <v>1005</v>
      </c>
      <c r="C9" s="779" t="s">
        <v>667</v>
      </c>
      <c r="D9" s="1029">
        <v>22240091.293369997</v>
      </c>
      <c r="E9" s="1029">
        <v>26259147.962250002</v>
      </c>
      <c r="F9" s="1029">
        <v>90932.063959999999</v>
      </c>
      <c r="G9" s="1029">
        <v>30048308.85055</v>
      </c>
      <c r="H9" s="1029">
        <v>188767.30397000001</v>
      </c>
      <c r="I9" s="1029">
        <v>29802707.111759998</v>
      </c>
      <c r="J9" s="1029">
        <v>177204.13876</v>
      </c>
      <c r="K9" s="1029">
        <v>29805454.02679</v>
      </c>
      <c r="L9" s="1029">
        <v>71468.362549999991</v>
      </c>
      <c r="M9" s="1029">
        <v>28527246.78669</v>
      </c>
      <c r="N9" s="1029">
        <v>75340.133069999996</v>
      </c>
      <c r="O9" s="1029">
        <v>28388588.12788</v>
      </c>
      <c r="P9" s="1029">
        <v>81366.02291</v>
      </c>
    </row>
    <row r="10" spans="1:16" s="23" customFormat="1" ht="17.45" customHeight="1" thickTop="1">
      <c r="A10" s="23" t="s">
        <v>459</v>
      </c>
      <c r="B10" s="364" t="s">
        <v>1006</v>
      </c>
      <c r="C10" s="780" t="s">
        <v>668</v>
      </c>
      <c r="D10" s="1030">
        <v>21911545.700010002</v>
      </c>
      <c r="E10" s="1030">
        <v>25743694.768229999</v>
      </c>
      <c r="F10" s="1030">
        <v>88148.398909999989</v>
      </c>
      <c r="G10" s="1030">
        <v>28839393.823649999</v>
      </c>
      <c r="H10" s="1030">
        <v>187365.71406999999</v>
      </c>
      <c r="I10" s="1030">
        <v>29282081.915089998</v>
      </c>
      <c r="J10" s="1030">
        <v>174194.28378</v>
      </c>
      <c r="K10" s="1030">
        <v>29397584.709690001</v>
      </c>
      <c r="L10" s="1030">
        <v>71115.523649999988</v>
      </c>
      <c r="M10" s="1030">
        <v>27980825.677959997</v>
      </c>
      <c r="N10" s="1030">
        <v>75243.419099999999</v>
      </c>
      <c r="O10" s="1030">
        <v>27943706.566339999</v>
      </c>
      <c r="P10" s="1030">
        <v>81275.145680000001</v>
      </c>
    </row>
    <row r="11" spans="1:16" s="23" customFormat="1" ht="17.45" customHeight="1" thickBot="1">
      <c r="A11" s="23" t="s">
        <v>459</v>
      </c>
      <c r="B11" s="364" t="s">
        <v>1196</v>
      </c>
      <c r="C11" s="780" t="s">
        <v>669</v>
      </c>
      <c r="D11" s="1030">
        <v>328545.59335999563</v>
      </c>
      <c r="E11" s="1030">
        <v>515453.19402000308</v>
      </c>
      <c r="F11" s="1030">
        <v>2783.6650500000001</v>
      </c>
      <c r="G11" s="1030">
        <v>1208915.0269000002</v>
      </c>
      <c r="H11" s="1030">
        <v>1401.5898999999999</v>
      </c>
      <c r="I11" s="1030">
        <v>520625.19667000003</v>
      </c>
      <c r="J11" s="1030">
        <v>3009.8549800000001</v>
      </c>
      <c r="K11" s="1030">
        <v>407869.31709999993</v>
      </c>
      <c r="L11" s="1030">
        <v>352.83889999999997</v>
      </c>
      <c r="M11" s="1030">
        <v>546421.10872999998</v>
      </c>
      <c r="N11" s="1030">
        <v>96.713970000000003</v>
      </c>
      <c r="O11" s="1030">
        <v>444881.56154000002</v>
      </c>
      <c r="P11" s="1030">
        <v>90.877229999999997</v>
      </c>
    </row>
    <row r="12" spans="1:16" s="23" customFormat="1" ht="17.45" customHeight="1" thickTop="1" thickBot="1">
      <c r="A12" s="191" t="s">
        <v>459</v>
      </c>
      <c r="B12" s="192" t="s">
        <v>1007</v>
      </c>
      <c r="C12" s="779" t="s">
        <v>670</v>
      </c>
      <c r="D12" s="1029">
        <v>28662365.268270001</v>
      </c>
      <c r="E12" s="1029">
        <v>36761744.1373</v>
      </c>
      <c r="F12" s="1029">
        <v>1498976.8579200001</v>
      </c>
      <c r="G12" s="1029">
        <v>47601698.228260003</v>
      </c>
      <c r="H12" s="1029">
        <v>1322722.4246500002</v>
      </c>
      <c r="I12" s="1029">
        <v>43891533.118639998</v>
      </c>
      <c r="J12" s="1029">
        <v>1288187.4860999999</v>
      </c>
      <c r="K12" s="1029">
        <v>47920359.177170001</v>
      </c>
      <c r="L12" s="1029">
        <v>544564.09896000009</v>
      </c>
      <c r="M12" s="1029">
        <v>51336022.047849998</v>
      </c>
      <c r="N12" s="1029">
        <v>623883.85865999991</v>
      </c>
      <c r="O12" s="1029">
        <v>49706239.107589997</v>
      </c>
      <c r="P12" s="1029">
        <v>620124.65500999999</v>
      </c>
    </row>
    <row r="13" spans="1:16" s="23" customFormat="1" ht="17.45" customHeight="1" thickTop="1">
      <c r="A13" s="23" t="s">
        <v>459</v>
      </c>
      <c r="B13" s="364" t="s">
        <v>1008</v>
      </c>
      <c r="C13" s="780" t="s">
        <v>671</v>
      </c>
      <c r="D13" s="1030">
        <v>28513165.57051</v>
      </c>
      <c r="E13" s="1030">
        <v>36551394.699830003</v>
      </c>
      <c r="F13" s="1030">
        <v>1489119.6242799999</v>
      </c>
      <c r="G13" s="1030">
        <v>47326529.629980005</v>
      </c>
      <c r="H13" s="1030">
        <v>1308597.22276</v>
      </c>
      <c r="I13" s="1030">
        <v>43593915.01269</v>
      </c>
      <c r="J13" s="1030">
        <v>1270714.27495</v>
      </c>
      <c r="K13" s="1030">
        <v>47584073.911169998</v>
      </c>
      <c r="L13" s="1030">
        <v>538148.53008000006</v>
      </c>
      <c r="M13" s="1030">
        <v>51014656.679730006</v>
      </c>
      <c r="N13" s="1030">
        <v>616258.93794000009</v>
      </c>
      <c r="O13" s="1030">
        <v>49374412.698230006</v>
      </c>
      <c r="P13" s="1030">
        <v>612574.36436000001</v>
      </c>
    </row>
    <row r="14" spans="1:16" s="23" customFormat="1" ht="17.45" customHeight="1">
      <c r="A14" s="23" t="s">
        <v>459</v>
      </c>
      <c r="B14" s="364" t="s">
        <v>1009</v>
      </c>
      <c r="C14" s="780" t="s">
        <v>1414</v>
      </c>
      <c r="D14" s="1030">
        <v>72665.274669999999</v>
      </c>
      <c r="E14" s="1030">
        <v>159764.35003</v>
      </c>
      <c r="F14" s="1030">
        <v>9857.2336400000004</v>
      </c>
      <c r="G14" s="1030">
        <v>192727.76903</v>
      </c>
      <c r="H14" s="1030">
        <v>14125.20189</v>
      </c>
      <c r="I14" s="1030">
        <v>230157.96218999999</v>
      </c>
      <c r="J14" s="1030">
        <v>17473.211149999999</v>
      </c>
      <c r="K14" s="1030">
        <v>252601.42409000001</v>
      </c>
      <c r="L14" s="1030">
        <v>6415.5688799999998</v>
      </c>
      <c r="M14" s="1030">
        <v>190543.47497000001</v>
      </c>
      <c r="N14" s="1030">
        <v>7624.9207200000001</v>
      </c>
      <c r="O14" s="1030">
        <v>192170.45381000001</v>
      </c>
      <c r="P14" s="1030">
        <v>7550.2906500000008</v>
      </c>
    </row>
    <row r="15" spans="1:16" s="23" customFormat="1" ht="17.45" customHeight="1">
      <c r="A15" s="23" t="s">
        <v>459</v>
      </c>
      <c r="B15" s="364" t="s">
        <v>1010</v>
      </c>
      <c r="C15" s="780" t="s">
        <v>672</v>
      </c>
      <c r="D15" s="1030">
        <v>0</v>
      </c>
      <c r="E15" s="1030">
        <v>0</v>
      </c>
      <c r="F15" s="1030">
        <v>0</v>
      </c>
      <c r="G15" s="1030">
        <v>0</v>
      </c>
      <c r="H15" s="1030">
        <v>0</v>
      </c>
      <c r="I15" s="1030">
        <v>0</v>
      </c>
      <c r="J15" s="1030">
        <v>0</v>
      </c>
      <c r="K15" s="1030">
        <v>0</v>
      </c>
      <c r="L15" s="1030">
        <v>0</v>
      </c>
      <c r="M15" s="1030">
        <v>0</v>
      </c>
      <c r="N15" s="1030">
        <v>0</v>
      </c>
      <c r="O15" s="1030">
        <v>0</v>
      </c>
      <c r="P15" s="1030">
        <v>0</v>
      </c>
    </row>
    <row r="16" spans="1:16" s="23" customFormat="1" ht="17.45" customHeight="1" thickBot="1">
      <c r="A16" s="23" t="s">
        <v>459</v>
      </c>
      <c r="B16" s="237">
        <v>212.04</v>
      </c>
      <c r="C16" s="780" t="s">
        <v>1186</v>
      </c>
      <c r="D16" s="1030">
        <v>76534.423089999997</v>
      </c>
      <c r="E16" s="1030">
        <v>50585.087439999996</v>
      </c>
      <c r="F16" s="1030">
        <v>0</v>
      </c>
      <c r="G16" s="1030">
        <v>82440.829249999995</v>
      </c>
      <c r="H16" s="1030">
        <v>0</v>
      </c>
      <c r="I16" s="1030">
        <v>67460.143760000006</v>
      </c>
      <c r="J16" s="1030">
        <v>0</v>
      </c>
      <c r="K16" s="1030">
        <v>83683.841910000003</v>
      </c>
      <c r="L16" s="1030">
        <v>0</v>
      </c>
      <c r="M16" s="1030">
        <v>130821.89315</v>
      </c>
      <c r="N16" s="1030">
        <v>0</v>
      </c>
      <c r="O16" s="1030">
        <v>139655.95555000001</v>
      </c>
      <c r="P16" s="1030">
        <v>0</v>
      </c>
    </row>
    <row r="17" spans="1:16" s="23" customFormat="1" ht="17.45" customHeight="1" thickTop="1" thickBot="1">
      <c r="A17" s="191" t="s">
        <v>459</v>
      </c>
      <c r="B17" s="192" t="s">
        <v>1011</v>
      </c>
      <c r="C17" s="779" t="s">
        <v>673</v>
      </c>
      <c r="D17" s="1029">
        <v>7744624.6595200002</v>
      </c>
      <c r="E17" s="1029">
        <v>3674676.9889600002</v>
      </c>
      <c r="F17" s="1029">
        <v>354998.75831</v>
      </c>
      <c r="G17" s="1029">
        <v>2383644.6945799999</v>
      </c>
      <c r="H17" s="1029">
        <v>120055.78901000001</v>
      </c>
      <c r="I17" s="1029">
        <v>802007.39145</v>
      </c>
      <c r="J17" s="1029">
        <v>16475.338680000001</v>
      </c>
      <c r="K17" s="1029">
        <v>608029.32820000011</v>
      </c>
      <c r="L17" s="1029">
        <v>5263.5813899999994</v>
      </c>
      <c r="M17" s="1029">
        <v>486583.58577999996</v>
      </c>
      <c r="N17" s="1029">
        <v>6341.8814900000007</v>
      </c>
      <c r="O17" s="1029">
        <v>486835.27272000001</v>
      </c>
      <c r="P17" s="1029">
        <v>6897.3514699999996</v>
      </c>
    </row>
    <row r="18" spans="1:16" s="23" customFormat="1" ht="17.45" customHeight="1" thickTop="1">
      <c r="A18" s="23" t="s">
        <v>459</v>
      </c>
      <c r="B18" s="364" t="s">
        <v>1012</v>
      </c>
      <c r="C18" s="780" t="s">
        <v>674</v>
      </c>
      <c r="D18" s="1030">
        <v>498762.19574</v>
      </c>
      <c r="E18" s="1030">
        <v>399276.25400000002</v>
      </c>
      <c r="F18" s="1030">
        <v>44416.47623</v>
      </c>
      <c r="G18" s="1030">
        <v>249118.94316</v>
      </c>
      <c r="H18" s="1030">
        <v>8988.2915900000007</v>
      </c>
      <c r="I18" s="1030">
        <v>245465.79268000001</v>
      </c>
      <c r="J18" s="1030">
        <v>2083.5707600000001</v>
      </c>
      <c r="K18" s="1030">
        <v>138236.23634999999</v>
      </c>
      <c r="L18" s="1030">
        <v>1446.8977600000001</v>
      </c>
      <c r="M18" s="1030">
        <v>107436.96732</v>
      </c>
      <c r="N18" s="1030">
        <v>1219.30251</v>
      </c>
      <c r="O18" s="1030">
        <v>88238.699349999995</v>
      </c>
      <c r="P18" s="1030">
        <v>1199.3466799999999</v>
      </c>
    </row>
    <row r="19" spans="1:16" s="23" customFormat="1" ht="17.45" customHeight="1">
      <c r="A19" s="23" t="s">
        <v>459</v>
      </c>
      <c r="B19" s="364" t="s">
        <v>1013</v>
      </c>
      <c r="C19" s="780" t="s">
        <v>675</v>
      </c>
      <c r="D19" s="1030">
        <v>292609.79048000003</v>
      </c>
      <c r="E19" s="1030">
        <v>170485.38162999999</v>
      </c>
      <c r="F19" s="1030">
        <v>8075.3770800000002</v>
      </c>
      <c r="G19" s="1030">
        <v>114216.96787000001</v>
      </c>
      <c r="H19" s="1030">
        <v>53.932339999999996</v>
      </c>
      <c r="I19" s="1030">
        <v>47026.880990000005</v>
      </c>
      <c r="J19" s="1030">
        <v>12.456799999999999</v>
      </c>
      <c r="K19" s="1030">
        <v>46517.801189999998</v>
      </c>
      <c r="L19" s="1030">
        <v>0</v>
      </c>
      <c r="M19" s="1030">
        <v>19497.152600000001</v>
      </c>
      <c r="N19" s="1030">
        <v>0</v>
      </c>
      <c r="O19" s="1030">
        <v>34755.992100000003</v>
      </c>
      <c r="P19" s="1030">
        <v>0</v>
      </c>
    </row>
    <row r="20" spans="1:16" s="23" customFormat="1" ht="17.45" customHeight="1">
      <c r="A20" s="23" t="s">
        <v>459</v>
      </c>
      <c r="B20" s="364" t="s">
        <v>1014</v>
      </c>
      <c r="C20" s="780" t="s">
        <v>676</v>
      </c>
      <c r="D20" s="1030">
        <v>54355.426220000001</v>
      </c>
      <c r="E20" s="1030">
        <v>2678.69346</v>
      </c>
      <c r="F20" s="1030">
        <v>6.5</v>
      </c>
      <c r="G20" s="1030">
        <v>1168.09356</v>
      </c>
      <c r="H20" s="1030">
        <v>0</v>
      </c>
      <c r="I20" s="1030">
        <v>549.15191000000004</v>
      </c>
      <c r="J20" s="1030">
        <v>4.1870000000000003</v>
      </c>
      <c r="K20" s="1030">
        <v>147.93198000000001</v>
      </c>
      <c r="L20" s="1030">
        <v>0</v>
      </c>
      <c r="M20" s="1030">
        <v>94.189880000000002</v>
      </c>
      <c r="N20" s="1030">
        <v>0</v>
      </c>
      <c r="O20" s="1030">
        <v>94.189859999999996</v>
      </c>
      <c r="P20" s="1030">
        <v>20.8</v>
      </c>
    </row>
    <row r="21" spans="1:16" s="23" customFormat="1" ht="17.45" customHeight="1">
      <c r="A21" s="23" t="s">
        <v>459</v>
      </c>
      <c r="B21" s="364" t="s">
        <v>1015</v>
      </c>
      <c r="C21" s="780" t="s">
        <v>677</v>
      </c>
      <c r="D21" s="1030">
        <v>248485.59837999998</v>
      </c>
      <c r="E21" s="1030">
        <v>26445.013449999999</v>
      </c>
      <c r="F21" s="1030">
        <v>8</v>
      </c>
      <c r="G21" s="1030">
        <v>10609.324560000001</v>
      </c>
      <c r="H21" s="1030">
        <v>71.69</v>
      </c>
      <c r="I21" s="1030">
        <v>5304.4106500000007</v>
      </c>
      <c r="J21" s="1030">
        <v>106.9</v>
      </c>
      <c r="K21" s="1030">
        <v>9253.5767500000002</v>
      </c>
      <c r="L21" s="1030">
        <v>0</v>
      </c>
      <c r="M21" s="1030">
        <v>1987.6463000000001</v>
      </c>
      <c r="N21" s="1030">
        <v>40.16357</v>
      </c>
      <c r="O21" s="1030">
        <v>1989.0398700000001</v>
      </c>
      <c r="P21" s="1030">
        <v>108.76357</v>
      </c>
    </row>
    <row r="22" spans="1:16" s="23" customFormat="1" ht="17.45" customHeight="1">
      <c r="A22" s="23" t="s">
        <v>459</v>
      </c>
      <c r="B22" s="364" t="s">
        <v>1016</v>
      </c>
      <c r="C22" s="780" t="s">
        <v>678</v>
      </c>
      <c r="D22" s="1030">
        <v>1205915.1962599999</v>
      </c>
      <c r="E22" s="1030">
        <v>264672.82387000002</v>
      </c>
      <c r="F22" s="1030">
        <v>30184.14315</v>
      </c>
      <c r="G22" s="1030">
        <v>106122.38961</v>
      </c>
      <c r="H22" s="1030">
        <v>426.1</v>
      </c>
      <c r="I22" s="1030">
        <v>25017.230370000001</v>
      </c>
      <c r="J22" s="1030">
        <v>32.210999999999999</v>
      </c>
      <c r="K22" s="1030">
        <v>18410.11764</v>
      </c>
      <c r="L22" s="1030">
        <v>562.5</v>
      </c>
      <c r="M22" s="1030">
        <v>12962.34757</v>
      </c>
      <c r="N22" s="1030">
        <v>119</v>
      </c>
      <c r="O22" s="1030">
        <v>13253.675210000001</v>
      </c>
      <c r="P22" s="1030">
        <v>124</v>
      </c>
    </row>
    <row r="23" spans="1:16" s="23" customFormat="1" ht="17.45" customHeight="1">
      <c r="A23" s="23" t="s">
        <v>459</v>
      </c>
      <c r="B23" s="364" t="s">
        <v>1017</v>
      </c>
      <c r="C23" s="780" t="s">
        <v>679</v>
      </c>
      <c r="D23" s="1030">
        <v>1865363.9435399999</v>
      </c>
      <c r="E23" s="1030">
        <v>505257.45386000001</v>
      </c>
      <c r="F23" s="1030">
        <v>76035.279540000003</v>
      </c>
      <c r="G23" s="1030">
        <v>33649.6057</v>
      </c>
      <c r="H23" s="1030">
        <v>107.44036</v>
      </c>
      <c r="I23" s="1030">
        <v>80504.609819999998</v>
      </c>
      <c r="J23" s="1030">
        <v>443.37610999999998</v>
      </c>
      <c r="K23" s="1030">
        <v>16469.675749999999</v>
      </c>
      <c r="L23" s="1030">
        <v>520.48941000000002</v>
      </c>
      <c r="M23" s="1030">
        <v>2507.46371</v>
      </c>
      <c r="N23" s="1030">
        <v>917.72118999999998</v>
      </c>
      <c r="O23" s="1030">
        <v>1561.66238</v>
      </c>
      <c r="P23" s="1030">
        <v>1398.7470000000001</v>
      </c>
    </row>
    <row r="24" spans="1:16" s="23" customFormat="1" ht="17.45" customHeight="1">
      <c r="A24" s="23" t="s">
        <v>459</v>
      </c>
      <c r="B24" s="364" t="s">
        <v>1018</v>
      </c>
      <c r="C24" s="780" t="s">
        <v>680</v>
      </c>
      <c r="D24" s="1030">
        <v>937238.53564000002</v>
      </c>
      <c r="E24" s="1030">
        <v>249611.65972999998</v>
      </c>
      <c r="F24" s="1030">
        <v>23665.171420000002</v>
      </c>
      <c r="G24" s="1030">
        <v>98917.452650000007</v>
      </c>
      <c r="H24" s="1030">
        <v>5365.0515999999998</v>
      </c>
      <c r="I24" s="1030">
        <v>11040.70414</v>
      </c>
      <c r="J24" s="1030">
        <v>52</v>
      </c>
      <c r="K24" s="1030">
        <v>6473.0777500000004</v>
      </c>
      <c r="L24" s="1030">
        <v>0</v>
      </c>
      <c r="M24" s="1030">
        <v>12853.017</v>
      </c>
      <c r="N24" s="1030">
        <v>2000</v>
      </c>
      <c r="O24" s="1030">
        <v>22853.017</v>
      </c>
      <c r="P24" s="1030">
        <v>2000</v>
      </c>
    </row>
    <row r="25" spans="1:16" s="23" customFormat="1" ht="17.45" customHeight="1" thickBot="1">
      <c r="A25" s="23" t="s">
        <v>459</v>
      </c>
      <c r="B25" s="364" t="s">
        <v>1019</v>
      </c>
      <c r="C25" s="780" t="s">
        <v>681</v>
      </c>
      <c r="D25" s="1030">
        <v>2641893.9732600003</v>
      </c>
      <c r="E25" s="1030">
        <v>2056249.70896</v>
      </c>
      <c r="F25" s="1030">
        <v>172607.81088999999</v>
      </c>
      <c r="G25" s="1030">
        <v>1769841.91747</v>
      </c>
      <c r="H25" s="1030">
        <v>105043.28312000001</v>
      </c>
      <c r="I25" s="1030">
        <v>387098.61089000001</v>
      </c>
      <c r="J25" s="1030">
        <v>13740.63701</v>
      </c>
      <c r="K25" s="1030">
        <v>372520.91078999999</v>
      </c>
      <c r="L25" s="1030">
        <v>2733.6942200000003</v>
      </c>
      <c r="M25" s="1030">
        <v>329244.8014</v>
      </c>
      <c r="N25" s="1030">
        <v>2045.6942199999999</v>
      </c>
      <c r="O25" s="1030">
        <v>324088.99695</v>
      </c>
      <c r="P25" s="1030">
        <v>2045.6942199999999</v>
      </c>
    </row>
    <row r="26" spans="1:16" s="23" customFormat="1" ht="17.45" customHeight="1" thickTop="1" thickBot="1">
      <c r="A26" s="189" t="s">
        <v>459</v>
      </c>
      <c r="B26" s="193" t="s">
        <v>1197</v>
      </c>
      <c r="C26" s="781" t="s">
        <v>682</v>
      </c>
      <c r="D26" s="1031">
        <v>2442940.0224699997</v>
      </c>
      <c r="E26" s="1031">
        <v>4294946.5777599998</v>
      </c>
      <c r="F26" s="1031">
        <v>63408.55586</v>
      </c>
      <c r="G26" s="1031">
        <v>4348898.8077299995</v>
      </c>
      <c r="H26" s="1031">
        <v>72355.122049999991</v>
      </c>
      <c r="I26" s="1031">
        <v>4373255.216</v>
      </c>
      <c r="J26" s="1031">
        <v>81295.319329999998</v>
      </c>
      <c r="K26" s="1031">
        <v>5070419.5684399996</v>
      </c>
      <c r="L26" s="1031">
        <v>43007.972549999999</v>
      </c>
      <c r="M26" s="1031">
        <v>3715942.8083699998</v>
      </c>
      <c r="N26" s="1031">
        <v>58931.286650000002</v>
      </c>
      <c r="O26" s="1031">
        <v>3668207.2800199999</v>
      </c>
      <c r="P26" s="1031">
        <v>54117.502420000004</v>
      </c>
    </row>
    <row r="27" spans="1:16" s="23" customFormat="1" ht="17.45" customHeight="1" thickTop="1" thickBot="1">
      <c r="A27" s="189" t="s">
        <v>459</v>
      </c>
      <c r="B27" s="193" t="s">
        <v>1020</v>
      </c>
      <c r="C27" s="781" t="s">
        <v>683</v>
      </c>
      <c r="D27" s="1031">
        <v>22420246.71923</v>
      </c>
      <c r="E27" s="1031">
        <v>34128615.657130003</v>
      </c>
      <c r="F27" s="1031">
        <v>4343383.9944200004</v>
      </c>
      <c r="G27" s="1031">
        <v>43373413.711370006</v>
      </c>
      <c r="H27" s="1031">
        <v>4959551.16799</v>
      </c>
      <c r="I27" s="1031">
        <v>52421842.970919997</v>
      </c>
      <c r="J27" s="1031">
        <v>5460133.89224</v>
      </c>
      <c r="K27" s="1031">
        <v>65219490.453510001</v>
      </c>
      <c r="L27" s="1031">
        <v>2772120.0762800002</v>
      </c>
      <c r="M27" s="1031">
        <v>70755430.536270007</v>
      </c>
      <c r="N27" s="1031">
        <v>2775817.4973499998</v>
      </c>
      <c r="O27" s="1031">
        <v>69403827.837779999</v>
      </c>
      <c r="P27" s="1031">
        <v>2675731.2816699999</v>
      </c>
    </row>
    <row r="28" spans="1:16" s="23" customFormat="1" ht="17.45" customHeight="1" thickTop="1" thickBot="1">
      <c r="A28" s="191" t="s">
        <v>459</v>
      </c>
      <c r="B28" s="194" t="s">
        <v>1021</v>
      </c>
      <c r="C28" s="779" t="s">
        <v>684</v>
      </c>
      <c r="D28" s="1029">
        <v>1480232.80452</v>
      </c>
      <c r="E28" s="1029">
        <v>2381648.1715199999</v>
      </c>
      <c r="F28" s="1029">
        <v>246902.01543</v>
      </c>
      <c r="G28" s="1029">
        <v>3263221.2151700002</v>
      </c>
      <c r="H28" s="1029">
        <v>313167.84206</v>
      </c>
      <c r="I28" s="1029">
        <v>4134928.1111999997</v>
      </c>
      <c r="J28" s="1029">
        <v>383297.56541000004</v>
      </c>
      <c r="K28" s="1029">
        <v>5523477.8251099996</v>
      </c>
      <c r="L28" s="1029">
        <v>263365.41200000001</v>
      </c>
      <c r="M28" s="1029">
        <v>6817238.0013199998</v>
      </c>
      <c r="N28" s="1029">
        <v>312983.22752999997</v>
      </c>
      <c r="O28" s="1029">
        <v>6911862.3551099999</v>
      </c>
      <c r="P28" s="1029">
        <v>307474.98462</v>
      </c>
    </row>
    <row r="29" spans="1:16" s="23" customFormat="1" ht="17.45" customHeight="1" thickTop="1">
      <c r="A29" s="23" t="s">
        <v>459</v>
      </c>
      <c r="B29" s="364" t="s">
        <v>1022</v>
      </c>
      <c r="C29" s="780" t="s">
        <v>685</v>
      </c>
      <c r="D29" s="1030">
        <v>79.90549</v>
      </c>
      <c r="E29" s="1030">
        <v>79.889939999999996</v>
      </c>
      <c r="F29" s="1030">
        <v>0</v>
      </c>
      <c r="G29" s="1030">
        <v>79.791839999999993</v>
      </c>
      <c r="H29" s="1030">
        <v>0</v>
      </c>
      <c r="I29" s="1030">
        <v>644.92855000000009</v>
      </c>
      <c r="J29" s="1030">
        <v>0</v>
      </c>
      <c r="K29" s="1030">
        <v>81.099809999999991</v>
      </c>
      <c r="L29" s="1030">
        <v>0</v>
      </c>
      <c r="M29" s="1030">
        <v>78.725490000000008</v>
      </c>
      <c r="N29" s="1030">
        <v>0</v>
      </c>
      <c r="O29" s="1030">
        <v>79.107740000000007</v>
      </c>
      <c r="P29" s="1030">
        <v>0</v>
      </c>
    </row>
    <row r="30" spans="1:16" s="23" customFormat="1" ht="17.45" customHeight="1">
      <c r="A30" s="23" t="s">
        <v>459</v>
      </c>
      <c r="B30" s="364" t="s">
        <v>1023</v>
      </c>
      <c r="C30" s="780" t="s">
        <v>686</v>
      </c>
      <c r="D30" s="1030">
        <v>16.836650000000002</v>
      </c>
      <c r="E30" s="1030">
        <v>1682.6202700000001</v>
      </c>
      <c r="F30" s="1030">
        <v>391.75372999999996</v>
      </c>
      <c r="G30" s="1030">
        <v>2162.8022999999998</v>
      </c>
      <c r="H30" s="1030">
        <v>445.94781</v>
      </c>
      <c r="I30" s="1030">
        <v>2766.88427</v>
      </c>
      <c r="J30" s="1030">
        <v>547.9402</v>
      </c>
      <c r="K30" s="1030">
        <v>4495.8778899999998</v>
      </c>
      <c r="L30" s="1030">
        <v>668.06436999999994</v>
      </c>
      <c r="M30" s="1030">
        <v>6976.8930099999998</v>
      </c>
      <c r="N30" s="1030">
        <v>790.1218100000001</v>
      </c>
      <c r="O30" s="1030">
        <v>7077.6568399999996</v>
      </c>
      <c r="P30" s="1030">
        <v>840.60623999999996</v>
      </c>
    </row>
    <row r="31" spans="1:16" s="23" customFormat="1" ht="17.45" customHeight="1">
      <c r="A31" s="23" t="s">
        <v>459</v>
      </c>
      <c r="B31" s="364" t="s">
        <v>1024</v>
      </c>
      <c r="C31" s="780" t="s">
        <v>687</v>
      </c>
      <c r="D31" s="1030">
        <v>300500.95704000001</v>
      </c>
      <c r="E31" s="1030">
        <v>385526.76910999999</v>
      </c>
      <c r="F31" s="1030">
        <v>14514.381619999998</v>
      </c>
      <c r="G31" s="1030">
        <v>445561.84002999996</v>
      </c>
      <c r="H31" s="1030">
        <v>9009.2046300000002</v>
      </c>
      <c r="I31" s="1030">
        <v>342104.80123000004</v>
      </c>
      <c r="J31" s="1030">
        <v>866.99043000000006</v>
      </c>
      <c r="K31" s="1030">
        <v>399408.42797000002</v>
      </c>
      <c r="L31" s="1030">
        <v>351.18054999999998</v>
      </c>
      <c r="M31" s="1030">
        <v>452696.60138999997</v>
      </c>
      <c r="N31" s="1030">
        <v>473.08882</v>
      </c>
      <c r="O31" s="1030">
        <v>458915.67764999997</v>
      </c>
      <c r="P31" s="1030">
        <v>485.65235999999999</v>
      </c>
    </row>
    <row r="32" spans="1:16" s="23" customFormat="1" ht="17.45" customHeight="1">
      <c r="A32" s="23" t="s">
        <v>459</v>
      </c>
      <c r="B32" s="195" t="s">
        <v>1025</v>
      </c>
      <c r="C32" s="780" t="s">
        <v>688</v>
      </c>
      <c r="D32" s="1030">
        <v>4345.0412999999999</v>
      </c>
      <c r="E32" s="1030">
        <v>5126.6299600000002</v>
      </c>
      <c r="F32" s="1030">
        <v>658.40760999999998</v>
      </c>
      <c r="G32" s="1030">
        <v>7554.4074099999998</v>
      </c>
      <c r="H32" s="1030">
        <v>885.31097999999997</v>
      </c>
      <c r="I32" s="1030">
        <v>4634.96497</v>
      </c>
      <c r="J32" s="1030">
        <v>658.94144999999992</v>
      </c>
      <c r="K32" s="1030">
        <v>6236.8519000000006</v>
      </c>
      <c r="L32" s="1030">
        <v>53.74165</v>
      </c>
      <c r="M32" s="1030">
        <v>3234.7871299999997</v>
      </c>
      <c r="N32" s="1030">
        <v>111.23350000000001</v>
      </c>
      <c r="O32" s="1030">
        <v>3476.1710899999998</v>
      </c>
      <c r="P32" s="1030">
        <v>114.87558</v>
      </c>
    </row>
    <row r="33" spans="1:16" s="23" customFormat="1" ht="17.45" customHeight="1">
      <c r="A33" s="23" t="s">
        <v>459</v>
      </c>
      <c r="B33" s="195" t="s">
        <v>1026</v>
      </c>
      <c r="C33" s="782" t="s">
        <v>1198</v>
      </c>
      <c r="D33" s="1030">
        <v>1175290.0640399999</v>
      </c>
      <c r="E33" s="1030">
        <v>1989232.2622400001</v>
      </c>
      <c r="F33" s="1030">
        <v>231337.47247000001</v>
      </c>
      <c r="G33" s="1030">
        <v>2807862.37359</v>
      </c>
      <c r="H33" s="1030">
        <v>302827.37864000001</v>
      </c>
      <c r="I33" s="1030">
        <v>3784776.5321799996</v>
      </c>
      <c r="J33" s="1030">
        <v>381223.69332999998</v>
      </c>
      <c r="K33" s="1030">
        <v>5113255.5675400002</v>
      </c>
      <c r="L33" s="1030">
        <v>262292.42543</v>
      </c>
      <c r="M33" s="1030">
        <v>6354250.9943000004</v>
      </c>
      <c r="N33" s="1030">
        <v>311608.78339999996</v>
      </c>
      <c r="O33" s="1030">
        <v>6442313.7417900003</v>
      </c>
      <c r="P33" s="1030">
        <v>306033.85044000001</v>
      </c>
    </row>
    <row r="34" spans="1:16" s="23" customFormat="1" ht="17.45" customHeight="1">
      <c r="A34" s="23" t="s">
        <v>459</v>
      </c>
      <c r="B34" s="195" t="s">
        <v>1027</v>
      </c>
      <c r="C34" s="783" t="s">
        <v>689</v>
      </c>
      <c r="D34" s="1032">
        <v>5229959.0864799991</v>
      </c>
      <c r="E34" s="1032">
        <v>5643842.55571</v>
      </c>
      <c r="F34" s="1032">
        <v>113365.74717</v>
      </c>
      <c r="G34" s="1032">
        <v>6230084.8331199996</v>
      </c>
      <c r="H34" s="1032">
        <v>23848.980350000002</v>
      </c>
      <c r="I34" s="1032">
        <v>5883536.7179199997</v>
      </c>
      <c r="J34" s="1032">
        <v>16908.81381</v>
      </c>
      <c r="K34" s="1032">
        <v>7481096.2813200001</v>
      </c>
      <c r="L34" s="1032">
        <v>0</v>
      </c>
      <c r="M34" s="1032">
        <v>9663397.11314</v>
      </c>
      <c r="N34" s="1032">
        <v>0</v>
      </c>
      <c r="O34" s="1032">
        <v>9595291.7198799998</v>
      </c>
      <c r="P34" s="1032">
        <v>0</v>
      </c>
    </row>
    <row r="35" spans="1:16" ht="2.25" customHeight="1">
      <c r="A35" s="364" t="s">
        <v>458</v>
      </c>
      <c r="B35" s="364" t="s">
        <v>458</v>
      </c>
      <c r="C35" s="105"/>
      <c r="D35" s="238"/>
      <c r="E35" s="104"/>
      <c r="F35" s="104"/>
      <c r="G35" s="104"/>
      <c r="H35" s="104"/>
      <c r="I35" s="104"/>
      <c r="J35" s="104"/>
      <c r="K35" s="104"/>
      <c r="L35" s="104"/>
      <c r="M35" s="104"/>
      <c r="N35" s="104"/>
      <c r="O35" s="104"/>
      <c r="P35" s="363"/>
    </row>
    <row r="36" spans="1:16" ht="1.5" customHeight="1" thickBot="1">
      <c r="C36" s="263"/>
      <c r="D36" s="35"/>
      <c r="E36" s="109"/>
      <c r="F36" s="109"/>
      <c r="G36" s="109"/>
      <c r="H36" s="35"/>
      <c r="I36" s="35"/>
      <c r="J36" s="35"/>
      <c r="K36" s="35"/>
      <c r="L36" s="35"/>
      <c r="M36" s="35"/>
      <c r="N36" s="35"/>
      <c r="O36" s="35"/>
      <c r="P36" s="35"/>
    </row>
    <row r="37" spans="1:16" ht="24.75" customHeight="1" thickTop="1">
      <c r="C37" s="108"/>
      <c r="D37" s="45"/>
      <c r="E37" s="110"/>
      <c r="F37" s="110"/>
      <c r="G37" s="110"/>
      <c r="H37" s="45"/>
      <c r="I37" s="45"/>
      <c r="J37" s="45"/>
      <c r="K37" s="45"/>
      <c r="L37" s="45"/>
      <c r="M37" s="45"/>
      <c r="N37" s="45"/>
      <c r="O37" s="45"/>
      <c r="P37" s="45"/>
    </row>
    <row r="38" spans="1:16">
      <c r="C38" s="29"/>
      <c r="D38" s="45"/>
      <c r="E38" s="110"/>
      <c r="F38" s="110"/>
      <c r="G38" s="110"/>
      <c r="H38" s="45"/>
      <c r="I38" s="45"/>
      <c r="J38" s="45"/>
      <c r="K38" s="45"/>
      <c r="L38" s="45"/>
      <c r="M38" s="45"/>
      <c r="N38" s="45"/>
      <c r="O38" s="45"/>
      <c r="P38" s="363"/>
    </row>
    <row r="39" spans="1:16">
      <c r="C39" s="29"/>
      <c r="D39" s="45"/>
      <c r="E39" s="110"/>
      <c r="F39" s="110"/>
      <c r="G39" s="110"/>
      <c r="H39" s="45"/>
      <c r="I39" s="45"/>
      <c r="J39" s="45"/>
      <c r="K39" s="45"/>
      <c r="L39" s="45"/>
      <c r="M39" s="45"/>
      <c r="N39" s="45"/>
      <c r="O39" s="45"/>
      <c r="P39" s="363"/>
    </row>
    <row r="40" spans="1:16">
      <c r="C40" s="29"/>
      <c r="D40" s="45"/>
      <c r="E40" s="110"/>
      <c r="F40" s="110"/>
      <c r="G40" s="110"/>
      <c r="H40" s="45"/>
      <c r="I40" s="45"/>
      <c r="J40" s="45"/>
      <c r="K40" s="45"/>
      <c r="L40" s="45"/>
      <c r="M40" s="45"/>
      <c r="N40" s="45"/>
      <c r="O40" s="45"/>
      <c r="P40" s="363"/>
    </row>
    <row r="41" spans="1:16">
      <c r="C41" s="30"/>
      <c r="D41" s="45"/>
      <c r="E41" s="110"/>
      <c r="F41" s="110"/>
      <c r="G41" s="110"/>
      <c r="H41" s="45"/>
      <c r="I41" s="45"/>
      <c r="J41" s="45"/>
      <c r="K41" s="45"/>
      <c r="L41" s="45"/>
      <c r="M41" s="45"/>
      <c r="N41" s="45"/>
      <c r="O41" s="45"/>
      <c r="P41" s="363"/>
    </row>
    <row r="42" spans="1:16">
      <c r="C42" s="30"/>
      <c r="D42" s="45"/>
      <c r="E42" s="110"/>
      <c r="F42" s="110"/>
      <c r="G42" s="110"/>
      <c r="H42" s="45"/>
      <c r="I42" s="45"/>
      <c r="J42" s="45"/>
      <c r="K42" s="45"/>
      <c r="L42" s="45"/>
      <c r="M42" s="45"/>
      <c r="N42" s="45"/>
      <c r="O42" s="45"/>
      <c r="P42" s="363"/>
    </row>
    <row r="43" spans="1:16">
      <c r="C43" s="30"/>
      <c r="D43" s="45"/>
      <c r="E43" s="110"/>
      <c r="F43" s="110"/>
      <c r="G43" s="110"/>
      <c r="H43" s="45"/>
      <c r="I43" s="45"/>
      <c r="J43" s="45"/>
      <c r="K43" s="45"/>
      <c r="L43" s="45"/>
      <c r="M43" s="45"/>
      <c r="N43" s="45"/>
      <c r="O43" s="45"/>
      <c r="P43" s="363"/>
    </row>
    <row r="44" spans="1:16">
      <c r="C44" s="30"/>
      <c r="D44" s="45"/>
      <c r="E44" s="110"/>
      <c r="F44" s="110"/>
      <c r="G44" s="110"/>
      <c r="H44" s="45"/>
      <c r="I44" s="45"/>
      <c r="J44" s="45"/>
      <c r="K44" s="45"/>
      <c r="L44" s="45"/>
      <c r="M44" s="45"/>
      <c r="N44" s="45"/>
      <c r="O44" s="45"/>
      <c r="P44" s="363"/>
    </row>
    <row r="45" spans="1:16">
      <c r="C45" s="30"/>
      <c r="D45" s="45"/>
      <c r="E45" s="110"/>
      <c r="F45" s="110"/>
      <c r="G45" s="110"/>
      <c r="H45" s="45"/>
      <c r="I45" s="45"/>
      <c r="J45" s="45"/>
      <c r="K45" s="45"/>
      <c r="L45" s="45"/>
      <c r="M45" s="45"/>
      <c r="N45" s="45"/>
      <c r="O45" s="45"/>
      <c r="P45" s="363"/>
    </row>
    <row r="46" spans="1:16">
      <c r="C46" s="30"/>
      <c r="D46" s="45"/>
      <c r="E46" s="110"/>
      <c r="F46" s="110"/>
      <c r="G46" s="110"/>
      <c r="H46" s="45"/>
      <c r="I46" s="45"/>
      <c r="J46" s="45"/>
      <c r="K46" s="45"/>
      <c r="L46" s="45"/>
      <c r="M46" s="45"/>
      <c r="N46" s="45"/>
      <c r="O46" s="45"/>
      <c r="P46" s="363"/>
    </row>
    <row r="47" spans="1:16">
      <c r="C47" s="30"/>
      <c r="D47" s="45"/>
      <c r="E47" s="110"/>
      <c r="F47" s="110"/>
      <c r="G47" s="110"/>
      <c r="H47" s="45"/>
      <c r="I47" s="45"/>
      <c r="J47" s="45"/>
      <c r="K47" s="45"/>
      <c r="L47" s="45"/>
      <c r="M47" s="45"/>
      <c r="N47" s="45"/>
      <c r="O47" s="45"/>
      <c r="P47" s="363"/>
    </row>
    <row r="48" spans="1:16">
      <c r="C48" s="30"/>
      <c r="D48" s="45"/>
      <c r="E48" s="110"/>
      <c r="F48" s="110"/>
      <c r="G48" s="110"/>
      <c r="H48" s="45"/>
      <c r="I48" s="45"/>
      <c r="J48" s="45"/>
      <c r="K48" s="45"/>
      <c r="L48" s="45"/>
      <c r="M48" s="45"/>
      <c r="N48" s="45"/>
      <c r="O48" s="45"/>
      <c r="P48" s="363"/>
    </row>
    <row r="49" spans="3:16">
      <c r="C49" s="30"/>
      <c r="D49" s="45"/>
      <c r="E49" s="110"/>
      <c r="F49" s="110"/>
      <c r="G49" s="110"/>
      <c r="H49" s="45"/>
      <c r="I49" s="45"/>
      <c r="J49" s="45"/>
      <c r="K49" s="45"/>
      <c r="L49" s="45"/>
      <c r="M49" s="45"/>
      <c r="N49" s="45"/>
      <c r="O49" s="45"/>
      <c r="P49" s="363"/>
    </row>
    <row r="50" spans="3:16">
      <c r="C50" s="30"/>
      <c r="D50" s="45"/>
      <c r="E50" s="110"/>
      <c r="F50" s="110"/>
      <c r="G50" s="110"/>
      <c r="H50" s="45"/>
      <c r="I50" s="45"/>
      <c r="J50" s="45"/>
      <c r="K50" s="45"/>
      <c r="L50" s="45"/>
      <c r="M50" s="45"/>
      <c r="N50" s="45"/>
      <c r="O50" s="45"/>
      <c r="P50" s="363"/>
    </row>
    <row r="51" spans="3:16">
      <c r="C51" s="30"/>
      <c r="D51" s="45"/>
      <c r="E51" s="110"/>
      <c r="F51" s="110"/>
      <c r="G51" s="110"/>
      <c r="H51" s="45"/>
      <c r="I51" s="45"/>
      <c r="J51" s="45"/>
      <c r="K51" s="45"/>
      <c r="L51" s="45"/>
      <c r="M51" s="45"/>
      <c r="N51" s="45"/>
      <c r="O51" s="45"/>
      <c r="P51" s="363"/>
    </row>
    <row r="52" spans="3:16" ht="15.75">
      <c r="C52" s="37"/>
      <c r="D52" s="45"/>
      <c r="E52" s="110"/>
      <c r="F52" s="110"/>
      <c r="G52" s="110"/>
      <c r="H52" s="45"/>
      <c r="I52" s="45"/>
      <c r="J52" s="45"/>
      <c r="K52" s="45"/>
      <c r="L52" s="45"/>
      <c r="M52" s="45"/>
      <c r="N52" s="45"/>
      <c r="O52" s="45"/>
      <c r="P52" s="363"/>
    </row>
    <row r="53" spans="3:16" ht="15.75">
      <c r="C53" s="37"/>
      <c r="D53" s="45"/>
      <c r="E53" s="110"/>
      <c r="F53" s="110"/>
      <c r="G53" s="110"/>
      <c r="H53" s="45"/>
      <c r="I53" s="45"/>
      <c r="J53" s="45"/>
      <c r="K53" s="45"/>
      <c r="L53" s="45"/>
      <c r="M53" s="45"/>
      <c r="N53" s="45"/>
      <c r="O53" s="45"/>
      <c r="P53" s="363"/>
    </row>
    <row r="54" spans="3:16" ht="15.75">
      <c r="C54" s="37"/>
      <c r="D54" s="45"/>
      <c r="E54" s="110"/>
      <c r="F54" s="110"/>
      <c r="G54" s="110"/>
      <c r="H54" s="45"/>
      <c r="I54" s="45"/>
      <c r="J54" s="45"/>
      <c r="K54" s="45"/>
      <c r="L54" s="45"/>
      <c r="M54" s="45"/>
      <c r="N54" s="45"/>
      <c r="O54" s="45"/>
      <c r="P54" s="363"/>
    </row>
    <row r="55" spans="3:16" ht="15.75">
      <c r="C55" s="37"/>
      <c r="P55" s="363"/>
    </row>
    <row r="56" spans="3:16" ht="15.75">
      <c r="C56" s="37"/>
      <c r="P56" s="363"/>
    </row>
    <row r="57" spans="3:16" ht="15.75">
      <c r="C57" s="37"/>
      <c r="P57" s="363"/>
    </row>
    <row r="58" spans="3:16" ht="15.75">
      <c r="C58" s="37"/>
      <c r="P58" s="363"/>
    </row>
    <row r="59" spans="3:16" ht="15.75">
      <c r="C59" s="37"/>
      <c r="P59" s="363"/>
    </row>
    <row r="60" spans="3:16" ht="15.75">
      <c r="C60" s="37"/>
      <c r="P60" s="363"/>
    </row>
    <row r="61" spans="3:16" ht="15.75">
      <c r="C61" s="37"/>
      <c r="P61" s="363"/>
    </row>
    <row r="62" spans="3:16" ht="15.75">
      <c r="C62" s="37"/>
      <c r="P62" s="363"/>
    </row>
    <row r="63" spans="3:16" ht="15.75">
      <c r="C63" s="37"/>
      <c r="P63" s="363"/>
    </row>
    <row r="64" spans="3:16" ht="15.75">
      <c r="C64" s="37"/>
      <c r="P64" s="363"/>
    </row>
    <row r="65" spans="3:16" ht="15.75">
      <c r="C65" s="37"/>
      <c r="P65" s="363"/>
    </row>
    <row r="66" spans="3:16" ht="15.75">
      <c r="C66" s="37"/>
      <c r="P66" s="363"/>
    </row>
    <row r="67" spans="3:16" ht="15.75">
      <c r="C67" s="37"/>
      <c r="P67" s="363"/>
    </row>
    <row r="68" spans="3:16" ht="15.75">
      <c r="C68" s="37"/>
      <c r="P68" s="363"/>
    </row>
    <row r="69" spans="3:16" ht="15.75">
      <c r="C69" s="37"/>
      <c r="P69" s="363"/>
    </row>
    <row r="70" spans="3:16" ht="15.75">
      <c r="C70" s="37"/>
      <c r="P70" s="363"/>
    </row>
    <row r="71" spans="3:16" ht="15.75">
      <c r="C71" s="37"/>
      <c r="P71" s="363"/>
    </row>
    <row r="72" spans="3:16" ht="15.75">
      <c r="C72" s="37"/>
      <c r="P72" s="363"/>
    </row>
    <row r="73" spans="3:16" ht="15.75">
      <c r="C73" s="37"/>
      <c r="P73" s="363"/>
    </row>
    <row r="74" spans="3:16" ht="15.75">
      <c r="C74" s="37"/>
      <c r="P74" s="363"/>
    </row>
    <row r="75" spans="3:16" ht="15.75">
      <c r="C75" s="37"/>
      <c r="P75" s="363"/>
    </row>
    <row r="76" spans="3:16" ht="15.75">
      <c r="C76" s="37"/>
      <c r="P76" s="363"/>
    </row>
    <row r="77" spans="3:16" ht="15.75">
      <c r="C77" s="37"/>
      <c r="P77" s="363"/>
    </row>
    <row r="78" spans="3:16" ht="15.75">
      <c r="C78" s="37"/>
      <c r="P78" s="363"/>
    </row>
    <row r="79" spans="3:16" ht="15.75">
      <c r="C79" s="37"/>
      <c r="P79" s="363"/>
    </row>
    <row r="80" spans="3:16" ht="15.75">
      <c r="C80" s="37"/>
      <c r="P80" s="363"/>
    </row>
    <row r="81" spans="3:16" ht="15.75">
      <c r="C81" s="37"/>
      <c r="P81" s="363"/>
    </row>
    <row r="82" spans="3:16" ht="15.75">
      <c r="C82" s="37"/>
      <c r="P82" s="363"/>
    </row>
    <row r="83" spans="3:16" ht="15.75">
      <c r="C83" s="37"/>
      <c r="P83" s="363"/>
    </row>
    <row r="84" spans="3:16" ht="15.75">
      <c r="C84" s="37"/>
      <c r="P84" s="363"/>
    </row>
    <row r="85" spans="3:16" ht="15.75">
      <c r="C85" s="37"/>
      <c r="P85" s="363"/>
    </row>
    <row r="86" spans="3:16" ht="15.75">
      <c r="C86" s="37"/>
      <c r="P86" s="363"/>
    </row>
    <row r="87" spans="3:16" ht="15.75">
      <c r="C87" s="37"/>
      <c r="P87" s="363"/>
    </row>
    <row r="88" spans="3:16" ht="15.75">
      <c r="C88" s="37"/>
      <c r="P88" s="363"/>
    </row>
    <row r="89" spans="3:16" ht="15.75">
      <c r="C89" s="37"/>
      <c r="P89" s="363"/>
    </row>
    <row r="90" spans="3:16" ht="15.75">
      <c r="C90" s="37"/>
      <c r="P90" s="363"/>
    </row>
    <row r="91" spans="3:16" ht="15.75">
      <c r="C91" s="37"/>
      <c r="P91" s="363"/>
    </row>
    <row r="92" spans="3:16" ht="15.75">
      <c r="C92" s="37"/>
      <c r="P92" s="363"/>
    </row>
    <row r="93" spans="3:16" ht="15.75">
      <c r="C93" s="37"/>
      <c r="P93" s="363"/>
    </row>
    <row r="94" spans="3:16" ht="15.75">
      <c r="C94" s="37"/>
      <c r="P94" s="363"/>
    </row>
    <row r="95" spans="3:16" ht="15.75">
      <c r="C95" s="37"/>
      <c r="P95" s="363"/>
    </row>
    <row r="96" spans="3:16" ht="15.75">
      <c r="C96" s="37"/>
      <c r="P96" s="363"/>
    </row>
    <row r="97" spans="3:16" ht="15.75">
      <c r="C97" s="37"/>
      <c r="P97" s="363"/>
    </row>
    <row r="98" spans="3:16" ht="15.75">
      <c r="C98" s="37"/>
      <c r="P98" s="363"/>
    </row>
    <row r="99" spans="3:16" ht="15.75">
      <c r="C99" s="37"/>
      <c r="P99" s="363"/>
    </row>
    <row r="100" spans="3:16" ht="15.75">
      <c r="C100" s="37"/>
      <c r="P100" s="363"/>
    </row>
    <row r="101" spans="3:16" ht="15.75">
      <c r="C101" s="37"/>
      <c r="P101" s="363"/>
    </row>
    <row r="102" spans="3:16" ht="15.75">
      <c r="C102" s="37"/>
      <c r="P102" s="363"/>
    </row>
    <row r="103" spans="3:16" ht="15.75">
      <c r="C103" s="37"/>
      <c r="P103" s="363"/>
    </row>
    <row r="104" spans="3:16" ht="15.75">
      <c r="C104" s="37"/>
      <c r="P104" s="363"/>
    </row>
    <row r="105" spans="3:16" ht="15.75">
      <c r="C105" s="37"/>
      <c r="P105" s="363"/>
    </row>
    <row r="106" spans="3:16" ht="15.75">
      <c r="C106" s="37"/>
      <c r="P106" s="363"/>
    </row>
    <row r="107" spans="3:16" ht="15.75">
      <c r="C107" s="37"/>
      <c r="P107" s="363"/>
    </row>
    <row r="108" spans="3:16" ht="15.75">
      <c r="C108" s="37"/>
      <c r="P108" s="363"/>
    </row>
    <row r="109" spans="3:16" ht="15.75">
      <c r="C109" s="37"/>
      <c r="P109" s="363"/>
    </row>
    <row r="110" spans="3:16" ht="15.75">
      <c r="C110" s="37"/>
      <c r="P110" s="363"/>
    </row>
    <row r="111" spans="3:16" ht="15.75">
      <c r="C111" s="37"/>
      <c r="P111" s="363"/>
    </row>
    <row r="112" spans="3:16" ht="15.75">
      <c r="C112" s="37"/>
      <c r="P112" s="363"/>
    </row>
    <row r="113" spans="3:16" ht="15.75">
      <c r="C113" s="37"/>
      <c r="P113" s="363"/>
    </row>
    <row r="114" spans="3:16" ht="15.75">
      <c r="C114" s="37"/>
      <c r="P114" s="363"/>
    </row>
    <row r="115" spans="3:16" ht="15.75">
      <c r="C115" s="37"/>
      <c r="P115" s="363"/>
    </row>
    <row r="116" spans="3:16" ht="15.75">
      <c r="C116" s="37"/>
      <c r="P116" s="363"/>
    </row>
    <row r="117" spans="3:16" ht="15.75">
      <c r="C117" s="37"/>
      <c r="P117" s="363"/>
    </row>
    <row r="118" spans="3:16" ht="15.75">
      <c r="C118" s="37"/>
      <c r="P118" s="363"/>
    </row>
    <row r="119" spans="3:16" ht="15.75">
      <c r="C119" s="37"/>
      <c r="P119" s="363"/>
    </row>
    <row r="120" spans="3:16" ht="15.75">
      <c r="C120" s="37"/>
      <c r="P120" s="363"/>
    </row>
    <row r="121" spans="3:16" ht="15.75">
      <c r="C121" s="37"/>
      <c r="P121" s="363"/>
    </row>
    <row r="122" spans="3:16" ht="15.75">
      <c r="C122" s="37"/>
      <c r="P122" s="363"/>
    </row>
    <row r="123" spans="3:16" ht="15.75">
      <c r="C123" s="37"/>
      <c r="P123" s="363"/>
    </row>
    <row r="124" spans="3:16" ht="15.75">
      <c r="C124" s="37"/>
      <c r="P124" s="363"/>
    </row>
    <row r="125" spans="3:16" ht="15.75">
      <c r="C125" s="37"/>
      <c r="P125" s="363"/>
    </row>
    <row r="126" spans="3:16" ht="15.75">
      <c r="C126" s="37"/>
      <c r="P126" s="363"/>
    </row>
    <row r="127" spans="3:16" ht="15.75">
      <c r="C127" s="37"/>
      <c r="P127" s="363"/>
    </row>
    <row r="128" spans="3:16" ht="15.75">
      <c r="C128" s="37"/>
      <c r="P128" s="363"/>
    </row>
    <row r="129" spans="3:16" ht="15.75">
      <c r="C129" s="37"/>
      <c r="P129" s="363"/>
    </row>
    <row r="130" spans="3:16" ht="15.75">
      <c r="C130" s="37"/>
      <c r="P130" s="363"/>
    </row>
    <row r="131" spans="3:16" ht="15.75">
      <c r="C131" s="37"/>
      <c r="P131" s="363"/>
    </row>
    <row r="132" spans="3:16" ht="15.75">
      <c r="C132" s="37"/>
      <c r="P132" s="363"/>
    </row>
    <row r="133" spans="3:16" ht="15.75">
      <c r="C133" s="37"/>
      <c r="P133" s="363"/>
    </row>
    <row r="134" spans="3:16" ht="15.75">
      <c r="C134" s="37"/>
      <c r="P134" s="363"/>
    </row>
    <row r="135" spans="3:16" ht="15.75">
      <c r="C135" s="37"/>
      <c r="P135" s="363"/>
    </row>
    <row r="136" spans="3:16" ht="15.75">
      <c r="C136" s="37"/>
      <c r="P136" s="363"/>
    </row>
    <row r="137" spans="3:16" ht="15.75">
      <c r="C137" s="37"/>
      <c r="P137" s="363"/>
    </row>
    <row r="138" spans="3:16" ht="15.75">
      <c r="C138" s="37"/>
      <c r="P138" s="363"/>
    </row>
    <row r="139" spans="3:16" ht="15.75">
      <c r="C139" s="37"/>
      <c r="P139" s="363"/>
    </row>
    <row r="140" spans="3:16" ht="15.75">
      <c r="C140" s="37"/>
      <c r="P140" s="363"/>
    </row>
    <row r="141" spans="3:16" ht="15.75">
      <c r="C141" s="37"/>
      <c r="P141" s="363"/>
    </row>
    <row r="142" spans="3:16" ht="15.75">
      <c r="C142" s="37"/>
      <c r="P142" s="363"/>
    </row>
    <row r="143" spans="3:16" ht="15.75">
      <c r="C143" s="37"/>
      <c r="P143" s="363"/>
    </row>
    <row r="144" spans="3:16" ht="15.75">
      <c r="C144" s="37"/>
      <c r="P144" s="363"/>
    </row>
    <row r="145" spans="3:16" ht="15.75">
      <c r="C145" s="37"/>
      <c r="P145" s="363"/>
    </row>
    <row r="146" spans="3:16" ht="15.75">
      <c r="C146" s="37"/>
      <c r="P146" s="363"/>
    </row>
    <row r="147" spans="3:16" ht="15.75">
      <c r="C147" s="37"/>
      <c r="P147" s="363"/>
    </row>
    <row r="148" spans="3:16" ht="15.75">
      <c r="C148" s="37"/>
      <c r="P148" s="363"/>
    </row>
    <row r="149" spans="3:16" ht="15.75">
      <c r="C149" s="37"/>
      <c r="P149" s="363"/>
    </row>
    <row r="150" spans="3:16" ht="15.75">
      <c r="C150" s="37"/>
      <c r="P150" s="363"/>
    </row>
    <row r="151" spans="3:16" ht="15.75">
      <c r="C151" s="37"/>
      <c r="P151" s="363"/>
    </row>
    <row r="152" spans="3:16" ht="15.75">
      <c r="C152" s="37"/>
      <c r="P152" s="363"/>
    </row>
    <row r="153" spans="3:16" ht="15.75">
      <c r="C153" s="37"/>
      <c r="P153" s="363"/>
    </row>
    <row r="154" spans="3:16" ht="15.75">
      <c r="C154" s="37"/>
      <c r="P154" s="363"/>
    </row>
    <row r="155" spans="3:16" ht="15.75">
      <c r="C155" s="37"/>
      <c r="P155" s="363"/>
    </row>
    <row r="156" spans="3:16" ht="15.75">
      <c r="C156" s="37"/>
      <c r="P156" s="363"/>
    </row>
    <row r="157" spans="3:16" ht="15.75">
      <c r="C157" s="37"/>
      <c r="P157" s="363"/>
    </row>
    <row r="158" spans="3:16" ht="15.75">
      <c r="C158" s="37"/>
      <c r="P158" s="363"/>
    </row>
    <row r="159" spans="3:16" ht="15.75">
      <c r="C159" s="37"/>
      <c r="P159" s="363"/>
    </row>
    <row r="160" spans="3:16" ht="15.75">
      <c r="C160" s="37"/>
      <c r="P160" s="363"/>
    </row>
    <row r="161" spans="3:16" ht="15.75">
      <c r="C161" s="37"/>
      <c r="P161" s="363"/>
    </row>
    <row r="162" spans="3:16" ht="15.75">
      <c r="C162" s="37"/>
      <c r="P162" s="363"/>
    </row>
    <row r="163" spans="3:16" ht="15.75">
      <c r="C163" s="37"/>
      <c r="P163" s="363"/>
    </row>
    <row r="164" spans="3:16" ht="15.75">
      <c r="C164" s="37"/>
      <c r="P164" s="363"/>
    </row>
    <row r="165" spans="3:16" ht="15.75">
      <c r="C165" s="37"/>
      <c r="P165" s="363"/>
    </row>
    <row r="166" spans="3:16" ht="15.75">
      <c r="C166" s="37"/>
      <c r="P166" s="363"/>
    </row>
    <row r="167" spans="3:16" ht="15.75">
      <c r="C167" s="37"/>
      <c r="P167" s="363"/>
    </row>
    <row r="168" spans="3:16" ht="15.75">
      <c r="C168" s="37"/>
      <c r="P168" s="363"/>
    </row>
    <row r="169" spans="3:16" ht="15.75">
      <c r="C169" s="37"/>
      <c r="P169" s="363"/>
    </row>
    <row r="170" spans="3:16" ht="15.75">
      <c r="C170" s="37"/>
      <c r="P170" s="363"/>
    </row>
    <row r="171" spans="3:16" ht="15.75">
      <c r="C171" s="37"/>
      <c r="P171" s="363"/>
    </row>
    <row r="172" spans="3:16" ht="15.75">
      <c r="C172" s="37"/>
      <c r="P172" s="363"/>
    </row>
    <row r="173" spans="3:16" ht="15.75">
      <c r="C173" s="37"/>
      <c r="P173" s="363"/>
    </row>
    <row r="174" spans="3:16" ht="15.75">
      <c r="C174" s="37"/>
      <c r="P174" s="363"/>
    </row>
    <row r="175" spans="3:16" ht="15.75">
      <c r="C175" s="37"/>
      <c r="P175" s="363"/>
    </row>
    <row r="176" spans="3:16" ht="15.75">
      <c r="C176" s="37"/>
      <c r="P176" s="363"/>
    </row>
    <row r="177" spans="3:16" ht="15.75">
      <c r="C177" s="37"/>
      <c r="P177" s="363"/>
    </row>
    <row r="178" spans="3:16" ht="15.75">
      <c r="C178" s="37"/>
      <c r="P178" s="363"/>
    </row>
    <row r="179" spans="3:16" ht="15.75">
      <c r="C179" s="37"/>
      <c r="P179" s="363"/>
    </row>
    <row r="180" spans="3:16" ht="15.75">
      <c r="C180" s="37"/>
      <c r="P180" s="363"/>
    </row>
    <row r="181" spans="3:16" ht="15.75">
      <c r="C181" s="37"/>
      <c r="P181" s="363"/>
    </row>
    <row r="182" spans="3:16" ht="15.75">
      <c r="C182" s="37"/>
      <c r="P182" s="363"/>
    </row>
    <row r="183" spans="3:16" ht="15.75">
      <c r="C183" s="37"/>
      <c r="P183" s="363"/>
    </row>
    <row r="184" spans="3:16" ht="15.75">
      <c r="C184" s="37"/>
      <c r="P184" s="363"/>
    </row>
    <row r="185" spans="3:16" ht="15.75">
      <c r="C185" s="37"/>
      <c r="P185" s="363"/>
    </row>
    <row r="186" spans="3:16" ht="15.75">
      <c r="C186" s="37"/>
      <c r="P186" s="363"/>
    </row>
    <row r="187" spans="3:16" ht="15.75">
      <c r="C187" s="37"/>
      <c r="P187" s="363"/>
    </row>
    <row r="188" spans="3:16" ht="15.75">
      <c r="C188" s="37"/>
      <c r="P188" s="363"/>
    </row>
    <row r="189" spans="3:16" ht="15.75">
      <c r="C189" s="37"/>
      <c r="P189" s="363"/>
    </row>
    <row r="190" spans="3:16" ht="15.75">
      <c r="C190" s="37"/>
      <c r="P190" s="363"/>
    </row>
    <row r="191" spans="3:16" ht="15.75">
      <c r="C191" s="37"/>
      <c r="P191" s="363"/>
    </row>
    <row r="192" spans="3:16" ht="15.75">
      <c r="C192" s="37"/>
      <c r="P192" s="363"/>
    </row>
    <row r="193" spans="3:16" ht="15.75">
      <c r="C193" s="37"/>
      <c r="P193" s="363"/>
    </row>
    <row r="194" spans="3:16" ht="15.75">
      <c r="C194" s="37"/>
      <c r="P194" s="363"/>
    </row>
    <row r="195" spans="3:16" ht="15.75">
      <c r="C195" s="37"/>
      <c r="P195" s="363"/>
    </row>
    <row r="196" spans="3:16" ht="15.75">
      <c r="C196" s="37"/>
      <c r="P196" s="363"/>
    </row>
    <row r="197" spans="3:16" ht="15.75">
      <c r="C197" s="37"/>
      <c r="P197" s="363"/>
    </row>
    <row r="198" spans="3:16" ht="15.75">
      <c r="C198" s="37"/>
    </row>
    <row r="199" spans="3:16" ht="15.75">
      <c r="C199" s="37"/>
    </row>
    <row r="200" spans="3:16" ht="15.75">
      <c r="C200" s="37"/>
    </row>
    <row r="201" spans="3:16" ht="15.75">
      <c r="C201" s="37"/>
    </row>
    <row r="202" spans="3:16" ht="15.75">
      <c r="C202" s="37"/>
    </row>
    <row r="203" spans="3:16" ht="15.75">
      <c r="C203" s="37"/>
    </row>
    <row r="204" spans="3:16" ht="15.75">
      <c r="C204" s="37"/>
    </row>
    <row r="205" spans="3:16" ht="15.75">
      <c r="C205" s="37"/>
    </row>
    <row r="206" spans="3:16" ht="15.75">
      <c r="C206" s="37"/>
    </row>
    <row r="207" spans="3:16" ht="15.75">
      <c r="C207" s="37"/>
    </row>
    <row r="208" spans="3:16" ht="15.75">
      <c r="C208" s="37"/>
    </row>
    <row r="209" spans="3:3" ht="15.75">
      <c r="C209" s="37"/>
    </row>
    <row r="210" spans="3:3" ht="15.75">
      <c r="C210" s="37"/>
    </row>
    <row r="211" spans="3:3" ht="15.75">
      <c r="C211" s="37"/>
    </row>
    <row r="212" spans="3:3" ht="15.75">
      <c r="C212" s="37"/>
    </row>
    <row r="213" spans="3:3" ht="15.75">
      <c r="C213" s="37"/>
    </row>
    <row r="214" spans="3:3" ht="15.75">
      <c r="C214" s="37"/>
    </row>
    <row r="215" spans="3:3" ht="15.75">
      <c r="C215" s="37"/>
    </row>
    <row r="216" spans="3:3" ht="15.75">
      <c r="C216" s="37"/>
    </row>
    <row r="217" spans="3:3" ht="15.75">
      <c r="C217" s="37"/>
    </row>
    <row r="218" spans="3:3" ht="15.75">
      <c r="C218" s="37"/>
    </row>
    <row r="219" spans="3:3" ht="15.75">
      <c r="C219" s="37"/>
    </row>
    <row r="220" spans="3:3" ht="15.75">
      <c r="C220" s="37"/>
    </row>
    <row r="221" spans="3:3" ht="15.75">
      <c r="C221" s="37"/>
    </row>
    <row r="222" spans="3:3" ht="15.75">
      <c r="C222" s="37"/>
    </row>
    <row r="223" spans="3:3" ht="15.75">
      <c r="C223" s="37"/>
    </row>
    <row r="224" spans="3:3" ht="15.75">
      <c r="C224" s="37"/>
    </row>
    <row r="225" spans="3:3" ht="15.75">
      <c r="C225" s="37"/>
    </row>
    <row r="226" spans="3:3" ht="15.75">
      <c r="C226" s="37"/>
    </row>
    <row r="227" spans="3:3" ht="15.75">
      <c r="C227" s="37"/>
    </row>
    <row r="228" spans="3:3" ht="15.75">
      <c r="C228" s="37"/>
    </row>
    <row r="229" spans="3:3" ht="15.75">
      <c r="C229" s="37"/>
    </row>
    <row r="230" spans="3:3" ht="15.75">
      <c r="C230" s="37"/>
    </row>
    <row r="231" spans="3:3" ht="15.75">
      <c r="C231" s="37"/>
    </row>
    <row r="232" spans="3:3" ht="15.75">
      <c r="C232" s="37"/>
    </row>
    <row r="233" spans="3:3" ht="15.75">
      <c r="C233" s="37"/>
    </row>
    <row r="234" spans="3:3" ht="15.75">
      <c r="C234" s="37"/>
    </row>
    <row r="235" spans="3:3" ht="15.75">
      <c r="C235" s="37"/>
    </row>
    <row r="236" spans="3:3" ht="15.75">
      <c r="C236" s="37"/>
    </row>
    <row r="237" spans="3:3" ht="15.75">
      <c r="C237" s="37"/>
    </row>
    <row r="238" spans="3:3" ht="15.75">
      <c r="C238" s="37"/>
    </row>
    <row r="239" spans="3:3" ht="15.75">
      <c r="C239" s="37"/>
    </row>
    <row r="240" spans="3:3" ht="15.75">
      <c r="C240" s="37"/>
    </row>
    <row r="241" spans="3:3" ht="15.75">
      <c r="C241" s="37"/>
    </row>
    <row r="242" spans="3:3" ht="15.75">
      <c r="C242" s="37"/>
    </row>
    <row r="243" spans="3:3" ht="15.75">
      <c r="C243" s="37"/>
    </row>
    <row r="244" spans="3:3" ht="15.75">
      <c r="C244" s="37"/>
    </row>
    <row r="245" spans="3:3" ht="15.75">
      <c r="C245" s="37"/>
    </row>
    <row r="246" spans="3:3" ht="15.75">
      <c r="C246" s="37"/>
    </row>
    <row r="247" spans="3:3" ht="15.75">
      <c r="C247" s="37"/>
    </row>
    <row r="248" spans="3:3" ht="15.75">
      <c r="C248" s="37"/>
    </row>
    <row r="249" spans="3:3" ht="15.75">
      <c r="C249" s="37"/>
    </row>
    <row r="250" spans="3:3" ht="15.75">
      <c r="C250" s="37"/>
    </row>
    <row r="251" spans="3:3" ht="15.75">
      <c r="C251" s="37"/>
    </row>
    <row r="252" spans="3:3" ht="15.75">
      <c r="C252" s="37"/>
    </row>
    <row r="253" spans="3:3" ht="15.75">
      <c r="C253" s="37"/>
    </row>
    <row r="254" spans="3:3" ht="15.75">
      <c r="C254" s="37"/>
    </row>
    <row r="255" spans="3:3" ht="15.75">
      <c r="C255" s="37"/>
    </row>
    <row r="256" spans="3:3" ht="15.75">
      <c r="C256" s="37"/>
    </row>
    <row r="257" spans="3:3" ht="15.75">
      <c r="C257" s="37"/>
    </row>
    <row r="258" spans="3:3" ht="15.75">
      <c r="C258" s="37"/>
    </row>
    <row r="259" spans="3:3" ht="15.75">
      <c r="C259" s="37"/>
    </row>
    <row r="260" spans="3:3" ht="15.75">
      <c r="C260" s="37"/>
    </row>
    <row r="261" spans="3:3" ht="15.75">
      <c r="C261" s="37"/>
    </row>
    <row r="262" spans="3:3" ht="15.75">
      <c r="C262" s="37"/>
    </row>
    <row r="263" spans="3:3" ht="15.75">
      <c r="C263" s="37"/>
    </row>
    <row r="264" spans="3:3" ht="15.75">
      <c r="C264" s="37"/>
    </row>
    <row r="265" spans="3:3" ht="15.75">
      <c r="C265" s="37"/>
    </row>
    <row r="266" spans="3:3" ht="15.75">
      <c r="C266" s="37"/>
    </row>
    <row r="267" spans="3:3" ht="15.75">
      <c r="C267" s="37"/>
    </row>
    <row r="268" spans="3:3" ht="15.75">
      <c r="C268" s="37"/>
    </row>
    <row r="269" spans="3:3" ht="15.75">
      <c r="C269" s="37"/>
    </row>
    <row r="270" spans="3:3" ht="15.75">
      <c r="C270" s="37"/>
    </row>
    <row r="271" spans="3:3" ht="15.75">
      <c r="C271" s="37"/>
    </row>
    <row r="272" spans="3:3" ht="15.75">
      <c r="C272" s="37"/>
    </row>
    <row r="273" spans="3:3" ht="15.75">
      <c r="C273" s="37"/>
    </row>
    <row r="274" spans="3:3" ht="15.75">
      <c r="C274" s="37"/>
    </row>
    <row r="275" spans="3:3" ht="15.75">
      <c r="C275" s="37"/>
    </row>
    <row r="276" spans="3:3" ht="15.75">
      <c r="C276" s="37"/>
    </row>
    <row r="277" spans="3:3" ht="15.75">
      <c r="C277" s="37"/>
    </row>
    <row r="278" spans="3:3" ht="15.75">
      <c r="C278" s="37"/>
    </row>
    <row r="279" spans="3:3" ht="15.75">
      <c r="C279" s="37"/>
    </row>
    <row r="280" spans="3:3" ht="15.75">
      <c r="C280" s="37"/>
    </row>
    <row r="281" spans="3:3" ht="15.75">
      <c r="C281" s="37"/>
    </row>
    <row r="282" spans="3:3" ht="15.75">
      <c r="C282" s="37"/>
    </row>
    <row r="283" spans="3:3" ht="15.75">
      <c r="C283" s="37"/>
    </row>
    <row r="284" spans="3:3" ht="15.75">
      <c r="C284" s="37"/>
    </row>
    <row r="285" spans="3:3" ht="15.75">
      <c r="C285" s="37"/>
    </row>
    <row r="286" spans="3:3" ht="15.75">
      <c r="C286" s="37"/>
    </row>
    <row r="287" spans="3:3" ht="15.75">
      <c r="C287" s="37"/>
    </row>
    <row r="288" spans="3:3" ht="15.75">
      <c r="C288" s="37"/>
    </row>
    <row r="289" spans="3:3" ht="15.75">
      <c r="C289" s="37"/>
    </row>
    <row r="290" spans="3:3" ht="15.75">
      <c r="C290" s="37"/>
    </row>
    <row r="291" spans="3:3" ht="15.75">
      <c r="C291" s="37"/>
    </row>
    <row r="292" spans="3:3" ht="15.75">
      <c r="C292" s="37"/>
    </row>
    <row r="293" spans="3:3" ht="15.75">
      <c r="C293" s="37"/>
    </row>
    <row r="294" spans="3:3" ht="15.75">
      <c r="C294" s="37"/>
    </row>
    <row r="295" spans="3:3" ht="15.75">
      <c r="C295" s="37"/>
    </row>
    <row r="296" spans="3:3" ht="15.75">
      <c r="C296" s="37"/>
    </row>
    <row r="297" spans="3:3" ht="15.75">
      <c r="C297" s="37"/>
    </row>
    <row r="298" spans="3:3" ht="15.75">
      <c r="C298" s="37"/>
    </row>
    <row r="299" spans="3:3" ht="15.75">
      <c r="C299" s="37"/>
    </row>
    <row r="300" spans="3:3" ht="15.75">
      <c r="C300" s="37"/>
    </row>
    <row r="301" spans="3:3" ht="15.75">
      <c r="C301" s="37"/>
    </row>
    <row r="302" spans="3:3" ht="15.75">
      <c r="C302" s="37"/>
    </row>
    <row r="303" spans="3:3" ht="15.75">
      <c r="C303" s="37"/>
    </row>
    <row r="304" spans="3:3" ht="15.75">
      <c r="C304" s="37"/>
    </row>
    <row r="305" spans="3:3" ht="15.75">
      <c r="C305" s="37"/>
    </row>
    <row r="306" spans="3:3" ht="15.75">
      <c r="C306" s="37"/>
    </row>
    <row r="307" spans="3:3" ht="15.75">
      <c r="C307" s="37"/>
    </row>
    <row r="308" spans="3:3" ht="15.75">
      <c r="C308" s="37"/>
    </row>
    <row r="309" spans="3:3" ht="15.75">
      <c r="C309" s="37"/>
    </row>
    <row r="310" spans="3:3" ht="15.75">
      <c r="C310" s="37"/>
    </row>
    <row r="311" spans="3:3" ht="15.75">
      <c r="C311" s="37"/>
    </row>
    <row r="312" spans="3:3" ht="15.75">
      <c r="C312" s="37"/>
    </row>
    <row r="313" spans="3:3" ht="15.75">
      <c r="C313" s="37"/>
    </row>
    <row r="314" spans="3:3" ht="15.75">
      <c r="C314" s="37"/>
    </row>
    <row r="315" spans="3:3" ht="15.75">
      <c r="C315" s="37"/>
    </row>
    <row r="316" spans="3:3" ht="15.75">
      <c r="C316" s="37"/>
    </row>
    <row r="317" spans="3:3" ht="15.75">
      <c r="C317" s="37"/>
    </row>
    <row r="318" spans="3:3" ht="15.75">
      <c r="C318" s="37"/>
    </row>
    <row r="319" spans="3:3" ht="15.75">
      <c r="C319" s="37"/>
    </row>
    <row r="320" spans="3:3" ht="15.75">
      <c r="C320" s="37"/>
    </row>
    <row r="321" spans="3:3" ht="15.75">
      <c r="C321" s="37"/>
    </row>
    <row r="322" spans="3:3" ht="15.75">
      <c r="C322" s="37"/>
    </row>
    <row r="323" spans="3:3" ht="15.75">
      <c r="C323" s="37"/>
    </row>
    <row r="324" spans="3:3" ht="15.75">
      <c r="C324" s="37"/>
    </row>
    <row r="325" spans="3:3" ht="15.75">
      <c r="C325" s="37"/>
    </row>
    <row r="326" spans="3:3" ht="15.75">
      <c r="C326" s="37"/>
    </row>
    <row r="327" spans="3:3" ht="15.75">
      <c r="C327" s="37"/>
    </row>
    <row r="328" spans="3:3" ht="15.75">
      <c r="C328" s="37"/>
    </row>
    <row r="329" spans="3:3" ht="15.75">
      <c r="C329" s="37"/>
    </row>
    <row r="330" spans="3:3" ht="15.75">
      <c r="C330" s="37"/>
    </row>
    <row r="331" spans="3:3" ht="15.75">
      <c r="C331" s="37"/>
    </row>
    <row r="332" spans="3:3" ht="15.75">
      <c r="C332" s="37"/>
    </row>
    <row r="333" spans="3:3" ht="15.75">
      <c r="C333" s="37"/>
    </row>
    <row r="334" spans="3:3" ht="15.75">
      <c r="C334" s="37"/>
    </row>
    <row r="335" spans="3:3" ht="15.75">
      <c r="C335" s="37"/>
    </row>
    <row r="336" spans="3:3" ht="15.75">
      <c r="C336" s="37"/>
    </row>
    <row r="337" spans="3:3" ht="15.75">
      <c r="C337" s="37"/>
    </row>
    <row r="338" spans="3:3" ht="15.75">
      <c r="C338" s="37"/>
    </row>
    <row r="339" spans="3:3" ht="15.75">
      <c r="C339" s="37"/>
    </row>
    <row r="340" spans="3:3" ht="15.75">
      <c r="C340" s="37"/>
    </row>
    <row r="341" spans="3:3" ht="15.75">
      <c r="C341" s="37"/>
    </row>
    <row r="342" spans="3:3" ht="15.75">
      <c r="C342" s="37"/>
    </row>
    <row r="343" spans="3:3" ht="15.75">
      <c r="C343" s="37"/>
    </row>
    <row r="344" spans="3:3" ht="15.75">
      <c r="C344" s="37"/>
    </row>
    <row r="345" spans="3:3" ht="15.75">
      <c r="C345" s="37"/>
    </row>
    <row r="346" spans="3:3" ht="15.75">
      <c r="C346" s="37"/>
    </row>
    <row r="347" spans="3:3" ht="15.75">
      <c r="C347" s="37"/>
    </row>
    <row r="348" spans="3:3" ht="15.75">
      <c r="C348" s="37"/>
    </row>
    <row r="349" spans="3:3" ht="15.75">
      <c r="C349" s="37"/>
    </row>
    <row r="350" spans="3:3" ht="15.75">
      <c r="C350" s="37"/>
    </row>
    <row r="351" spans="3:3" ht="15.75">
      <c r="C351" s="37"/>
    </row>
    <row r="352" spans="3:3" ht="15.75">
      <c r="C352" s="37"/>
    </row>
    <row r="353" spans="3:3" ht="15.75">
      <c r="C353" s="37"/>
    </row>
    <row r="354" spans="3:3" ht="15.75">
      <c r="C354" s="37"/>
    </row>
    <row r="355" spans="3:3" ht="15.75">
      <c r="C355" s="37"/>
    </row>
    <row r="356" spans="3:3" ht="15.75">
      <c r="C356" s="37"/>
    </row>
    <row r="357" spans="3:3" ht="15.75">
      <c r="C357" s="37"/>
    </row>
    <row r="358" spans="3:3" ht="15.75">
      <c r="C358" s="37"/>
    </row>
    <row r="359" spans="3:3" ht="15.75">
      <c r="C359" s="37"/>
    </row>
    <row r="360" spans="3:3" ht="15.75">
      <c r="C360" s="37"/>
    </row>
    <row r="361" spans="3:3" ht="15.75">
      <c r="C361" s="37"/>
    </row>
    <row r="362" spans="3:3" ht="15.75">
      <c r="C362" s="37"/>
    </row>
    <row r="363" spans="3:3" ht="15.75">
      <c r="C363" s="37"/>
    </row>
    <row r="364" spans="3:3" ht="15.75">
      <c r="C364" s="37"/>
    </row>
    <row r="365" spans="3:3" ht="15.75">
      <c r="C365" s="37"/>
    </row>
    <row r="366" spans="3:3" ht="15.75">
      <c r="C366" s="37"/>
    </row>
    <row r="367" spans="3:3" ht="15.75">
      <c r="C367" s="37"/>
    </row>
    <row r="368" spans="3:3" ht="15.75">
      <c r="C368" s="37"/>
    </row>
    <row r="369" spans="3:3" ht="15.75">
      <c r="C369" s="37"/>
    </row>
    <row r="370" spans="3:3" ht="15.75">
      <c r="C370" s="37"/>
    </row>
    <row r="371" spans="3:3" ht="15.75">
      <c r="C371" s="37"/>
    </row>
    <row r="372" spans="3:3" ht="15.75">
      <c r="C372" s="37"/>
    </row>
    <row r="373" spans="3:3" ht="15.75">
      <c r="C373" s="37"/>
    </row>
    <row r="374" spans="3:3" ht="15.75">
      <c r="C374" s="37"/>
    </row>
    <row r="375" spans="3:3" ht="15.75">
      <c r="C375" s="37"/>
    </row>
    <row r="376" spans="3:3" ht="15.75">
      <c r="C376" s="37"/>
    </row>
    <row r="377" spans="3:3" ht="15.75">
      <c r="C377" s="37"/>
    </row>
    <row r="378" spans="3:3" ht="15.75">
      <c r="C378" s="37"/>
    </row>
    <row r="379" spans="3:3" ht="15.75">
      <c r="C379" s="37"/>
    </row>
    <row r="380" spans="3:3" ht="15.75">
      <c r="C380" s="37"/>
    </row>
    <row r="381" spans="3:3" ht="15.75">
      <c r="C381" s="37"/>
    </row>
    <row r="382" spans="3:3" ht="15.75">
      <c r="C382" s="37"/>
    </row>
    <row r="383" spans="3:3" ht="15.75">
      <c r="C383" s="37"/>
    </row>
    <row r="384" spans="3:3" ht="15.75">
      <c r="C384" s="37"/>
    </row>
    <row r="385" spans="3:3" ht="15.75">
      <c r="C385" s="37"/>
    </row>
    <row r="386" spans="3:3" ht="15.75">
      <c r="C386" s="37"/>
    </row>
    <row r="387" spans="3:3" ht="15.75">
      <c r="C387" s="37"/>
    </row>
    <row r="388" spans="3:3" ht="15.75">
      <c r="C388" s="37"/>
    </row>
    <row r="389" spans="3:3" ht="15.75">
      <c r="C389" s="37"/>
    </row>
    <row r="390" spans="3:3" ht="15.75">
      <c r="C390" s="37"/>
    </row>
    <row r="391" spans="3:3" ht="15.75">
      <c r="C391" s="37"/>
    </row>
    <row r="392" spans="3:3" ht="15.75">
      <c r="C392" s="37"/>
    </row>
    <row r="393" spans="3:3" ht="15.75">
      <c r="C393" s="37"/>
    </row>
    <row r="394" spans="3:3" ht="15.75">
      <c r="C394" s="37"/>
    </row>
    <row r="395" spans="3:3" ht="15.75">
      <c r="C395" s="37"/>
    </row>
    <row r="396" spans="3:3" ht="15.75">
      <c r="C396" s="37"/>
    </row>
    <row r="397" spans="3:3" ht="15.75">
      <c r="C397" s="37"/>
    </row>
    <row r="398" spans="3:3" ht="15.75">
      <c r="C398" s="37"/>
    </row>
    <row r="399" spans="3:3" ht="15.75">
      <c r="C399" s="37"/>
    </row>
    <row r="400" spans="3:3" ht="15.75">
      <c r="C400" s="37"/>
    </row>
    <row r="401" spans="3:3" ht="15.75">
      <c r="C401" s="37"/>
    </row>
    <row r="402" spans="3:3" ht="15.75">
      <c r="C402" s="37"/>
    </row>
    <row r="403" spans="3:3" ht="15.75">
      <c r="C403" s="37"/>
    </row>
    <row r="404" spans="3:3" ht="15.75">
      <c r="C404" s="37"/>
    </row>
    <row r="405" spans="3:3" ht="15.75">
      <c r="C405" s="37"/>
    </row>
    <row r="406" spans="3:3" ht="15.75">
      <c r="C406" s="37"/>
    </row>
    <row r="407" spans="3:3" ht="15.75">
      <c r="C407" s="37"/>
    </row>
    <row r="408" spans="3:3" ht="15.75">
      <c r="C408" s="37"/>
    </row>
    <row r="409" spans="3:3" ht="15.75">
      <c r="C409" s="37"/>
    </row>
    <row r="410" spans="3:3" ht="15.75">
      <c r="C410" s="37"/>
    </row>
    <row r="411" spans="3:3" ht="15.75">
      <c r="C411" s="37"/>
    </row>
    <row r="412" spans="3:3" ht="15.75">
      <c r="C412" s="37"/>
    </row>
    <row r="413" spans="3:3" ht="15.75">
      <c r="C413" s="37"/>
    </row>
    <row r="414" spans="3:3" ht="15.75">
      <c r="C414" s="37"/>
    </row>
    <row r="415" spans="3:3" ht="15.75">
      <c r="C415" s="37"/>
    </row>
    <row r="416" spans="3:3" ht="15.75">
      <c r="C416" s="37"/>
    </row>
    <row r="417" spans="3:3" ht="15.75">
      <c r="C417" s="37"/>
    </row>
    <row r="418" spans="3:3" ht="15.75">
      <c r="C418" s="37"/>
    </row>
    <row r="419" spans="3:3" ht="15.75">
      <c r="C419" s="37"/>
    </row>
    <row r="420" spans="3:3" ht="15.75">
      <c r="C420" s="37"/>
    </row>
    <row r="421" spans="3:3" ht="15.75">
      <c r="C421" s="37"/>
    </row>
    <row r="422" spans="3:3" ht="15.75">
      <c r="C422" s="37"/>
    </row>
    <row r="423" spans="3:3" ht="15.75">
      <c r="C423" s="37"/>
    </row>
    <row r="424" spans="3:3" ht="15.75">
      <c r="C424" s="37"/>
    </row>
    <row r="425" spans="3:3" ht="15.75">
      <c r="C425" s="37"/>
    </row>
    <row r="426" spans="3:3" ht="15.75">
      <c r="C426" s="37"/>
    </row>
    <row r="427" spans="3:3" ht="15.75">
      <c r="C427" s="37"/>
    </row>
    <row r="428" spans="3:3" ht="15.75">
      <c r="C428" s="37"/>
    </row>
    <row r="429" spans="3:3" ht="15.75">
      <c r="C429" s="37"/>
    </row>
    <row r="430" spans="3:3" ht="15.75">
      <c r="C430" s="37"/>
    </row>
    <row r="431" spans="3:3" ht="15.75">
      <c r="C431" s="37"/>
    </row>
    <row r="432" spans="3:3" ht="15.75">
      <c r="C432" s="37"/>
    </row>
    <row r="433" spans="3:3" ht="15.75">
      <c r="C433" s="37"/>
    </row>
    <row r="434" spans="3:3" ht="15.75">
      <c r="C434" s="37"/>
    </row>
    <row r="435" spans="3:3" ht="15.75">
      <c r="C435" s="37"/>
    </row>
    <row r="436" spans="3:3" ht="15.75">
      <c r="C436" s="37"/>
    </row>
    <row r="437" spans="3:3" ht="15.75">
      <c r="C437" s="37"/>
    </row>
    <row r="438" spans="3:3" ht="15.75">
      <c r="C438" s="37"/>
    </row>
    <row r="439" spans="3:3" ht="15.75">
      <c r="C439" s="37"/>
    </row>
    <row r="440" spans="3:3" ht="15.75">
      <c r="C440" s="37"/>
    </row>
    <row r="441" spans="3:3" ht="15.75">
      <c r="C441" s="37"/>
    </row>
    <row r="442" spans="3:3" ht="15.75">
      <c r="C442" s="37"/>
    </row>
    <row r="443" spans="3:3" ht="15.75">
      <c r="C443" s="37"/>
    </row>
    <row r="444" spans="3:3" ht="15.75">
      <c r="C444" s="37"/>
    </row>
    <row r="445" spans="3:3" ht="15.75">
      <c r="C445" s="37"/>
    </row>
    <row r="446" spans="3:3" ht="15.75">
      <c r="C446" s="37"/>
    </row>
    <row r="447" spans="3:3" ht="15.75">
      <c r="C447" s="37"/>
    </row>
    <row r="448" spans="3:3" ht="15.75">
      <c r="C448" s="37"/>
    </row>
    <row r="449" spans="3:3" ht="15.75">
      <c r="C449" s="37"/>
    </row>
    <row r="450" spans="3:3" ht="15.75">
      <c r="C450" s="37"/>
    </row>
    <row r="451" spans="3:3" ht="15.75">
      <c r="C451" s="37"/>
    </row>
    <row r="452" spans="3:3" ht="15.75">
      <c r="C452" s="37"/>
    </row>
    <row r="453" spans="3:3" ht="15.75">
      <c r="C453" s="37"/>
    </row>
    <row r="454" spans="3:3" ht="15.75">
      <c r="C454" s="37"/>
    </row>
    <row r="455" spans="3:3" ht="15.75">
      <c r="C455" s="37"/>
    </row>
    <row r="456" spans="3:3" ht="15.75">
      <c r="C456" s="37"/>
    </row>
    <row r="457" spans="3:3" ht="15.75">
      <c r="C457" s="37"/>
    </row>
    <row r="458" spans="3:3" ht="15.75">
      <c r="C458" s="37"/>
    </row>
    <row r="459" spans="3:3" ht="15.75">
      <c r="C459" s="37"/>
    </row>
    <row r="460" spans="3:3" ht="15.75">
      <c r="C460" s="37"/>
    </row>
    <row r="461" spans="3:3" ht="15.75">
      <c r="C461" s="37"/>
    </row>
    <row r="462" spans="3:3" ht="15.75">
      <c r="C462" s="37"/>
    </row>
    <row r="463" spans="3:3" ht="15.75">
      <c r="C463" s="37"/>
    </row>
    <row r="464" spans="3:3" ht="15.75">
      <c r="C464" s="37"/>
    </row>
    <row r="465" spans="3:3" ht="15.75">
      <c r="C465" s="37"/>
    </row>
    <row r="466" spans="3:3" ht="15.75">
      <c r="C466" s="37"/>
    </row>
    <row r="467" spans="3:3" ht="15.75">
      <c r="C467" s="37"/>
    </row>
    <row r="468" spans="3:3" ht="15.75">
      <c r="C468" s="37"/>
    </row>
    <row r="469" spans="3:3" ht="15.75">
      <c r="C469" s="37"/>
    </row>
    <row r="470" spans="3:3" ht="15.75">
      <c r="C470" s="37"/>
    </row>
    <row r="471" spans="3:3" ht="15.75">
      <c r="C471" s="37"/>
    </row>
    <row r="472" spans="3:3" ht="15.75">
      <c r="C472" s="37"/>
    </row>
    <row r="473" spans="3:3" ht="15.75">
      <c r="C473" s="37"/>
    </row>
    <row r="474" spans="3:3" ht="15.75">
      <c r="C474" s="37"/>
    </row>
    <row r="475" spans="3:3" ht="15.75">
      <c r="C475" s="37"/>
    </row>
    <row r="476" spans="3:3" ht="15.75">
      <c r="C476" s="37"/>
    </row>
    <row r="477" spans="3:3" ht="15.75">
      <c r="C477" s="37"/>
    </row>
    <row r="478" spans="3:3" ht="15.75">
      <c r="C478" s="37"/>
    </row>
    <row r="479" spans="3:3" ht="15.75">
      <c r="C479" s="37"/>
    </row>
    <row r="480" spans="3:3" ht="15.75">
      <c r="C480" s="37"/>
    </row>
    <row r="481" spans="3:3" ht="15.75">
      <c r="C481" s="37"/>
    </row>
    <row r="482" spans="3:3" ht="15.75">
      <c r="C482" s="37"/>
    </row>
    <row r="483" spans="3:3" ht="15.75">
      <c r="C483" s="37"/>
    </row>
    <row r="484" spans="3:3" ht="15.75">
      <c r="C484" s="37"/>
    </row>
    <row r="485" spans="3:3" ht="15.75">
      <c r="C485" s="37"/>
    </row>
    <row r="486" spans="3:3" ht="15.75">
      <c r="C486" s="37"/>
    </row>
    <row r="487" spans="3:3" ht="15.75">
      <c r="C487" s="37"/>
    </row>
    <row r="488" spans="3:3" ht="15.75">
      <c r="C488" s="37"/>
    </row>
    <row r="489" spans="3:3" ht="15.75">
      <c r="C489" s="37"/>
    </row>
    <row r="490" spans="3:3" ht="15.75">
      <c r="C490" s="37"/>
    </row>
    <row r="491" spans="3:3" ht="15.75">
      <c r="C491" s="37"/>
    </row>
    <row r="492" spans="3:3" ht="15.75">
      <c r="C492" s="37"/>
    </row>
    <row r="493" spans="3:3" ht="15.75">
      <c r="C493" s="37"/>
    </row>
    <row r="494" spans="3:3" ht="15.75">
      <c r="C494" s="37"/>
    </row>
    <row r="495" spans="3:3" ht="15.75">
      <c r="C495" s="37"/>
    </row>
    <row r="496" spans="3:3" ht="15.75">
      <c r="C496" s="37"/>
    </row>
    <row r="497" spans="3:3" ht="15.75">
      <c r="C497" s="37"/>
    </row>
    <row r="498" spans="3:3" ht="15.75">
      <c r="C498" s="37"/>
    </row>
    <row r="499" spans="3:3" ht="15.75">
      <c r="C499" s="37"/>
    </row>
    <row r="500" spans="3:3" ht="15.75">
      <c r="C500" s="37"/>
    </row>
    <row r="501" spans="3:3" ht="15.75">
      <c r="C501" s="37"/>
    </row>
    <row r="502" spans="3:3" ht="15.75">
      <c r="C502" s="37"/>
    </row>
    <row r="503" spans="3:3" ht="15.75">
      <c r="C503" s="37"/>
    </row>
    <row r="504" spans="3:3" ht="15.75">
      <c r="C504" s="37"/>
    </row>
    <row r="505" spans="3:3" ht="15.75">
      <c r="C505" s="37"/>
    </row>
    <row r="506" spans="3:3" ht="15.75">
      <c r="C506" s="37"/>
    </row>
    <row r="507" spans="3:3" ht="15.75">
      <c r="C507" s="37"/>
    </row>
    <row r="508" spans="3:3" ht="15.75">
      <c r="C508" s="37"/>
    </row>
    <row r="509" spans="3:3" ht="15.75">
      <c r="C509" s="37"/>
    </row>
    <row r="510" spans="3:3" ht="15.75">
      <c r="C510" s="37"/>
    </row>
    <row r="511" spans="3:3" ht="15.75">
      <c r="C511" s="37"/>
    </row>
    <row r="512" spans="3:3" ht="15.75">
      <c r="C512" s="37"/>
    </row>
    <row r="513" spans="3:3" ht="15.75">
      <c r="C513" s="37"/>
    </row>
    <row r="514" spans="3:3" ht="15.75">
      <c r="C514" s="37"/>
    </row>
    <row r="515" spans="3:3" ht="15.75">
      <c r="C515" s="37"/>
    </row>
    <row r="516" spans="3:3" ht="15.75">
      <c r="C516" s="37"/>
    </row>
    <row r="517" spans="3:3" ht="15.75">
      <c r="C517" s="37"/>
    </row>
    <row r="518" spans="3:3" ht="15.75">
      <c r="C518" s="37"/>
    </row>
    <row r="519" spans="3:3" ht="15.75">
      <c r="C519" s="37"/>
    </row>
    <row r="520" spans="3:3" ht="15.75">
      <c r="C520" s="37"/>
    </row>
    <row r="521" spans="3:3" ht="15.75">
      <c r="C521" s="37"/>
    </row>
    <row r="522" spans="3:3" ht="15.75">
      <c r="C522" s="37"/>
    </row>
    <row r="523" spans="3:3" ht="15.75">
      <c r="C523" s="37"/>
    </row>
    <row r="524" spans="3:3" ht="15.75">
      <c r="C524" s="37"/>
    </row>
    <row r="525" spans="3:3" ht="15.75">
      <c r="C525" s="37"/>
    </row>
    <row r="526" spans="3:3" ht="15.75">
      <c r="C526" s="37"/>
    </row>
    <row r="527" spans="3:3" ht="15.75">
      <c r="C527" s="37"/>
    </row>
    <row r="528" spans="3:3" ht="15.75">
      <c r="C528" s="37"/>
    </row>
    <row r="529" spans="3:3" ht="15.75">
      <c r="C529" s="37"/>
    </row>
    <row r="530" spans="3:3" ht="15.75">
      <c r="C530" s="37"/>
    </row>
    <row r="531" spans="3:3" ht="15.75">
      <c r="C531" s="37"/>
    </row>
    <row r="532" spans="3:3" ht="15.75">
      <c r="C532" s="37"/>
    </row>
    <row r="533" spans="3:3" ht="15.75">
      <c r="C533" s="37"/>
    </row>
    <row r="534" spans="3:3" ht="15.75">
      <c r="C534" s="37"/>
    </row>
    <row r="535" spans="3:3" ht="15.75">
      <c r="C535" s="37"/>
    </row>
    <row r="536" spans="3:3" ht="15.75">
      <c r="C536" s="37"/>
    </row>
    <row r="537" spans="3:3" ht="15.75">
      <c r="C537" s="37"/>
    </row>
    <row r="538" spans="3:3" ht="15.75">
      <c r="C538" s="37"/>
    </row>
    <row r="539" spans="3:3" ht="15.75">
      <c r="C539" s="37"/>
    </row>
    <row r="540" spans="3:3" ht="15.75">
      <c r="C540" s="37"/>
    </row>
    <row r="541" spans="3:3" ht="15.75">
      <c r="C541" s="37"/>
    </row>
    <row r="542" spans="3:3" ht="15.75">
      <c r="C542" s="37"/>
    </row>
    <row r="543" spans="3:3" ht="15.75">
      <c r="C543" s="37"/>
    </row>
    <row r="544" spans="3:3" ht="15.75">
      <c r="C544" s="37"/>
    </row>
    <row r="545" spans="3:3" ht="15.75">
      <c r="C545" s="37"/>
    </row>
    <row r="546" spans="3:3" ht="15.75">
      <c r="C546" s="37"/>
    </row>
    <row r="547" spans="3:3" ht="15.75">
      <c r="C547" s="37"/>
    </row>
    <row r="548" spans="3:3" ht="15.75">
      <c r="C548" s="37"/>
    </row>
    <row r="549" spans="3:3" ht="15.75">
      <c r="C549" s="37"/>
    </row>
    <row r="550" spans="3:3" ht="15.75">
      <c r="C550" s="37"/>
    </row>
    <row r="551" spans="3:3" ht="15.75">
      <c r="C551" s="37"/>
    </row>
    <row r="552" spans="3:3" ht="15.75">
      <c r="C552" s="37"/>
    </row>
    <row r="553" spans="3:3" ht="15.75">
      <c r="C553" s="37"/>
    </row>
    <row r="554" spans="3:3" ht="15.75">
      <c r="C554" s="37"/>
    </row>
    <row r="555" spans="3:3" ht="15.75">
      <c r="C555" s="37"/>
    </row>
    <row r="556" spans="3:3" ht="15.75">
      <c r="C556" s="37"/>
    </row>
    <row r="557" spans="3:3" ht="15.75">
      <c r="C557" s="37"/>
    </row>
    <row r="558" spans="3:3" ht="15.75">
      <c r="C558" s="37"/>
    </row>
    <row r="559" spans="3:3" ht="15.75">
      <c r="C559" s="37"/>
    </row>
    <row r="560" spans="3:3" ht="15.75">
      <c r="C560" s="37"/>
    </row>
    <row r="561" spans="3:3" ht="15.75">
      <c r="C561" s="37"/>
    </row>
    <row r="562" spans="3:3" ht="15.75">
      <c r="C562" s="37"/>
    </row>
    <row r="563" spans="3:3" ht="15.75">
      <c r="C563" s="37"/>
    </row>
    <row r="564" spans="3:3" ht="15.75">
      <c r="C564" s="37"/>
    </row>
    <row r="565" spans="3:3" ht="15.75">
      <c r="C565" s="37"/>
    </row>
    <row r="566" spans="3:3" ht="15.75">
      <c r="C566" s="37"/>
    </row>
    <row r="567" spans="3:3" ht="15.75">
      <c r="C567" s="37"/>
    </row>
    <row r="568" spans="3:3" ht="15.75">
      <c r="C568" s="37"/>
    </row>
    <row r="569" spans="3:3" ht="15.75">
      <c r="C569" s="37"/>
    </row>
    <row r="570" spans="3:3" ht="15.75">
      <c r="C570" s="37"/>
    </row>
    <row r="571" spans="3:3" ht="15.75">
      <c r="C571" s="37"/>
    </row>
    <row r="572" spans="3:3" ht="15.75">
      <c r="C572" s="37"/>
    </row>
    <row r="573" spans="3:3" ht="15.75">
      <c r="C573" s="37"/>
    </row>
    <row r="574" spans="3:3" ht="15.75">
      <c r="C574" s="37"/>
    </row>
    <row r="575" spans="3:3" ht="15.75">
      <c r="C575" s="37"/>
    </row>
    <row r="576" spans="3:3" ht="15.75">
      <c r="C576" s="37"/>
    </row>
    <row r="577" spans="3:3" ht="15.75">
      <c r="C577" s="37"/>
    </row>
    <row r="578" spans="3:3" ht="15.75">
      <c r="C578" s="37"/>
    </row>
    <row r="579" spans="3:3" ht="15.75">
      <c r="C579" s="37"/>
    </row>
    <row r="580" spans="3:3" ht="15.75">
      <c r="C580" s="37"/>
    </row>
    <row r="581" spans="3:3" ht="15.75">
      <c r="C581" s="37"/>
    </row>
    <row r="582" spans="3:3" ht="15.75">
      <c r="C582" s="37"/>
    </row>
    <row r="583" spans="3:3" ht="15.75">
      <c r="C583" s="37"/>
    </row>
    <row r="584" spans="3:3" ht="15.75">
      <c r="C584" s="37"/>
    </row>
    <row r="585" spans="3:3" ht="15.75">
      <c r="C585" s="37"/>
    </row>
    <row r="586" spans="3:3" ht="15.75">
      <c r="C586" s="37"/>
    </row>
    <row r="587" spans="3:3" ht="15.75">
      <c r="C587" s="37"/>
    </row>
    <row r="588" spans="3:3" ht="15.75">
      <c r="C588" s="37"/>
    </row>
    <row r="589" spans="3:3" ht="15.75">
      <c r="C589" s="37"/>
    </row>
    <row r="590" spans="3:3" ht="15.75">
      <c r="C590" s="37"/>
    </row>
    <row r="591" spans="3:3" ht="15.75">
      <c r="C591" s="37"/>
    </row>
    <row r="592" spans="3:3" ht="15.75">
      <c r="C592" s="37"/>
    </row>
    <row r="593" spans="3:3" ht="15.75">
      <c r="C593" s="37"/>
    </row>
    <row r="594" spans="3:3" ht="15.75">
      <c r="C594" s="37"/>
    </row>
    <row r="595" spans="3:3" ht="15.75">
      <c r="C595" s="37"/>
    </row>
    <row r="596" spans="3:3" ht="15.75">
      <c r="C596" s="37"/>
    </row>
    <row r="597" spans="3:3" ht="15.75">
      <c r="C597" s="37"/>
    </row>
    <row r="598" spans="3:3" ht="15.75">
      <c r="C598" s="37"/>
    </row>
  </sheetData>
  <mergeCells count="15">
    <mergeCell ref="C1:P1"/>
    <mergeCell ref="C2:P2"/>
    <mergeCell ref="C3:P3"/>
    <mergeCell ref="O5:P5"/>
    <mergeCell ref="E6:F6"/>
    <mergeCell ref="G6:H6"/>
    <mergeCell ref="I6:J6"/>
    <mergeCell ref="K6:L6"/>
    <mergeCell ref="M6:N6"/>
    <mergeCell ref="O6:P6"/>
    <mergeCell ref="E5:F5"/>
    <mergeCell ref="G5:H5"/>
    <mergeCell ref="I5:J5"/>
    <mergeCell ref="K5:L5"/>
    <mergeCell ref="M5:N5"/>
  </mergeCells>
  <pageMargins left="0.7" right="0.7" top="0.75" bottom="0.75" header="0.3" footer="0.3"/>
  <pageSetup scale="43"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2"/>
  <sheetViews>
    <sheetView showGridLines="0" zoomScaleNormal="100" workbookViewId="0">
      <selection activeCell="B6" sqref="B6"/>
    </sheetView>
  </sheetViews>
  <sheetFormatPr defaultColWidth="17.7109375" defaultRowHeight="15"/>
  <cols>
    <col min="1" max="1" width="29" style="363" customWidth="1"/>
    <col min="2" max="2" width="20.7109375" style="363" bestFit="1" customWidth="1"/>
    <col min="3" max="3" width="18.7109375" style="363" customWidth="1"/>
    <col min="4" max="4" width="17.7109375" style="363"/>
    <col min="5" max="5" width="14.28515625" style="363" customWidth="1"/>
    <col min="6" max="7" width="13.85546875" style="363" customWidth="1"/>
    <col min="8" max="8" width="17.7109375" style="363"/>
    <col min="9" max="10" width="13.85546875" style="363" customWidth="1"/>
    <col min="11" max="12" width="17.7109375" style="363"/>
    <col min="13" max="14" width="15.140625" style="363" customWidth="1"/>
    <col min="15" max="15" width="17" style="363" bestFit="1" customWidth="1"/>
    <col min="16" max="16" width="18.7109375" style="363" bestFit="1" customWidth="1"/>
    <col min="17" max="17" width="7.42578125" style="363" customWidth="1"/>
    <col min="18" max="256" width="17.7109375" style="363"/>
    <col min="257" max="257" width="29" style="363" customWidth="1"/>
    <col min="258" max="258" width="20.7109375" style="363" bestFit="1" customWidth="1"/>
    <col min="259" max="259" width="18.7109375" style="363" customWidth="1"/>
    <col min="260" max="260" width="17.7109375" style="363"/>
    <col min="261" max="261" width="14.28515625" style="363" customWidth="1"/>
    <col min="262" max="263" width="13.85546875" style="363" customWidth="1"/>
    <col min="264" max="264" width="17.7109375" style="363"/>
    <col min="265" max="266" width="13.85546875" style="363" customWidth="1"/>
    <col min="267" max="268" width="17.7109375" style="363"/>
    <col min="269" max="270" width="15.140625" style="363" customWidth="1"/>
    <col min="271" max="271" width="17" style="363" bestFit="1" customWidth="1"/>
    <col min="272" max="272" width="18.7109375" style="363" bestFit="1" customWidth="1"/>
    <col min="273" max="273" width="7.42578125" style="363" customWidth="1"/>
    <col min="274" max="512" width="17.7109375" style="363"/>
    <col min="513" max="513" width="29" style="363" customWidth="1"/>
    <col min="514" max="514" width="20.7109375" style="363" bestFit="1" customWidth="1"/>
    <col min="515" max="515" width="18.7109375" style="363" customWidth="1"/>
    <col min="516" max="516" width="17.7109375" style="363"/>
    <col min="517" max="517" width="14.28515625" style="363" customWidth="1"/>
    <col min="518" max="519" width="13.85546875" style="363" customWidth="1"/>
    <col min="520" max="520" width="17.7109375" style="363"/>
    <col min="521" max="522" width="13.85546875" style="363" customWidth="1"/>
    <col min="523" max="524" width="17.7109375" style="363"/>
    <col min="525" max="526" width="15.140625" style="363" customWidth="1"/>
    <col min="527" max="527" width="17" style="363" bestFit="1" customWidth="1"/>
    <col min="528" max="528" width="18.7109375" style="363" bestFit="1" customWidth="1"/>
    <col min="529" max="529" width="7.42578125" style="363" customWidth="1"/>
    <col min="530" max="768" width="17.7109375" style="363"/>
    <col min="769" max="769" width="29" style="363" customWidth="1"/>
    <col min="770" max="770" width="20.7109375" style="363" bestFit="1" customWidth="1"/>
    <col min="771" max="771" width="18.7109375" style="363" customWidth="1"/>
    <col min="772" max="772" width="17.7109375" style="363"/>
    <col min="773" max="773" width="14.28515625" style="363" customWidth="1"/>
    <col min="774" max="775" width="13.85546875" style="363" customWidth="1"/>
    <col min="776" max="776" width="17.7109375" style="363"/>
    <col min="777" max="778" width="13.85546875" style="363" customWidth="1"/>
    <col min="779" max="780" width="17.7109375" style="363"/>
    <col min="781" max="782" width="15.140625" style="363" customWidth="1"/>
    <col min="783" max="783" width="17" style="363" bestFit="1" customWidth="1"/>
    <col min="784" max="784" width="18.7109375" style="363" bestFit="1" customWidth="1"/>
    <col min="785" max="785" width="7.42578125" style="363" customWidth="1"/>
    <col min="786" max="1024" width="17.7109375" style="363"/>
    <col min="1025" max="1025" width="29" style="363" customWidth="1"/>
    <col min="1026" max="1026" width="20.7109375" style="363" bestFit="1" customWidth="1"/>
    <col min="1027" max="1027" width="18.7109375" style="363" customWidth="1"/>
    <col min="1028" max="1028" width="17.7109375" style="363"/>
    <col min="1029" max="1029" width="14.28515625" style="363" customWidth="1"/>
    <col min="1030" max="1031" width="13.85546875" style="363" customWidth="1"/>
    <col min="1032" max="1032" width="17.7109375" style="363"/>
    <col min="1033" max="1034" width="13.85546875" style="363" customWidth="1"/>
    <col min="1035" max="1036" width="17.7109375" style="363"/>
    <col min="1037" max="1038" width="15.140625" style="363" customWidth="1"/>
    <col min="1039" max="1039" width="17" style="363" bestFit="1" customWidth="1"/>
    <col min="1040" max="1040" width="18.7109375" style="363" bestFit="1" customWidth="1"/>
    <col min="1041" max="1041" width="7.42578125" style="363" customWidth="1"/>
    <col min="1042" max="1280" width="17.7109375" style="363"/>
    <col min="1281" max="1281" width="29" style="363" customWidth="1"/>
    <col min="1282" max="1282" width="20.7109375" style="363" bestFit="1" customWidth="1"/>
    <col min="1283" max="1283" width="18.7109375" style="363" customWidth="1"/>
    <col min="1284" max="1284" width="17.7109375" style="363"/>
    <col min="1285" max="1285" width="14.28515625" style="363" customWidth="1"/>
    <col min="1286" max="1287" width="13.85546875" style="363" customWidth="1"/>
    <col min="1288" max="1288" width="17.7109375" style="363"/>
    <col min="1289" max="1290" width="13.85546875" style="363" customWidth="1"/>
    <col min="1291" max="1292" width="17.7109375" style="363"/>
    <col min="1293" max="1294" width="15.140625" style="363" customWidth="1"/>
    <col min="1295" max="1295" width="17" style="363" bestFit="1" customWidth="1"/>
    <col min="1296" max="1296" width="18.7109375" style="363" bestFit="1" customWidth="1"/>
    <col min="1297" max="1297" width="7.42578125" style="363" customWidth="1"/>
    <col min="1298" max="1536" width="17.7109375" style="363"/>
    <col min="1537" max="1537" width="29" style="363" customWidth="1"/>
    <col min="1538" max="1538" width="20.7109375" style="363" bestFit="1" customWidth="1"/>
    <col min="1539" max="1539" width="18.7109375" style="363" customWidth="1"/>
    <col min="1540" max="1540" width="17.7109375" style="363"/>
    <col min="1541" max="1541" width="14.28515625" style="363" customWidth="1"/>
    <col min="1542" max="1543" width="13.85546875" style="363" customWidth="1"/>
    <col min="1544" max="1544" width="17.7109375" style="363"/>
    <col min="1545" max="1546" width="13.85546875" style="363" customWidth="1"/>
    <col min="1547" max="1548" width="17.7109375" style="363"/>
    <col min="1549" max="1550" width="15.140625" style="363" customWidth="1"/>
    <col min="1551" max="1551" width="17" style="363" bestFit="1" customWidth="1"/>
    <col min="1552" max="1552" width="18.7109375" style="363" bestFit="1" customWidth="1"/>
    <col min="1553" max="1553" width="7.42578125" style="363" customWidth="1"/>
    <col min="1554" max="1792" width="17.7109375" style="363"/>
    <col min="1793" max="1793" width="29" style="363" customWidth="1"/>
    <col min="1794" max="1794" width="20.7109375" style="363" bestFit="1" customWidth="1"/>
    <col min="1795" max="1795" width="18.7109375" style="363" customWidth="1"/>
    <col min="1796" max="1796" width="17.7109375" style="363"/>
    <col min="1797" max="1797" width="14.28515625" style="363" customWidth="1"/>
    <col min="1798" max="1799" width="13.85546875" style="363" customWidth="1"/>
    <col min="1800" max="1800" width="17.7109375" style="363"/>
    <col min="1801" max="1802" width="13.85546875" style="363" customWidth="1"/>
    <col min="1803" max="1804" width="17.7109375" style="363"/>
    <col min="1805" max="1806" width="15.140625" style="363" customWidth="1"/>
    <col min="1807" max="1807" width="17" style="363" bestFit="1" customWidth="1"/>
    <col min="1808" max="1808" width="18.7109375" style="363" bestFit="1" customWidth="1"/>
    <col min="1809" max="1809" width="7.42578125" style="363" customWidth="1"/>
    <col min="1810" max="2048" width="17.7109375" style="363"/>
    <col min="2049" max="2049" width="29" style="363" customWidth="1"/>
    <col min="2050" max="2050" width="20.7109375" style="363" bestFit="1" customWidth="1"/>
    <col min="2051" max="2051" width="18.7109375" style="363" customWidth="1"/>
    <col min="2052" max="2052" width="17.7109375" style="363"/>
    <col min="2053" max="2053" width="14.28515625" style="363" customWidth="1"/>
    <col min="2054" max="2055" width="13.85546875" style="363" customWidth="1"/>
    <col min="2056" max="2056" width="17.7109375" style="363"/>
    <col min="2057" max="2058" width="13.85546875" style="363" customWidth="1"/>
    <col min="2059" max="2060" width="17.7109375" style="363"/>
    <col min="2061" max="2062" width="15.140625" style="363" customWidth="1"/>
    <col min="2063" max="2063" width="17" style="363" bestFit="1" customWidth="1"/>
    <col min="2064" max="2064" width="18.7109375" style="363" bestFit="1" customWidth="1"/>
    <col min="2065" max="2065" width="7.42578125" style="363" customWidth="1"/>
    <col min="2066" max="2304" width="17.7109375" style="363"/>
    <col min="2305" max="2305" width="29" style="363" customWidth="1"/>
    <col min="2306" max="2306" width="20.7109375" style="363" bestFit="1" customWidth="1"/>
    <col min="2307" max="2307" width="18.7109375" style="363" customWidth="1"/>
    <col min="2308" max="2308" width="17.7109375" style="363"/>
    <col min="2309" max="2309" width="14.28515625" style="363" customWidth="1"/>
    <col min="2310" max="2311" width="13.85546875" style="363" customWidth="1"/>
    <col min="2312" max="2312" width="17.7109375" style="363"/>
    <col min="2313" max="2314" width="13.85546875" style="363" customWidth="1"/>
    <col min="2315" max="2316" width="17.7109375" style="363"/>
    <col min="2317" max="2318" width="15.140625" style="363" customWidth="1"/>
    <col min="2319" max="2319" width="17" style="363" bestFit="1" customWidth="1"/>
    <col min="2320" max="2320" width="18.7109375" style="363" bestFit="1" customWidth="1"/>
    <col min="2321" max="2321" width="7.42578125" style="363" customWidth="1"/>
    <col min="2322" max="2560" width="17.7109375" style="363"/>
    <col min="2561" max="2561" width="29" style="363" customWidth="1"/>
    <col min="2562" max="2562" width="20.7109375" style="363" bestFit="1" customWidth="1"/>
    <col min="2563" max="2563" width="18.7109375" style="363" customWidth="1"/>
    <col min="2564" max="2564" width="17.7109375" style="363"/>
    <col min="2565" max="2565" width="14.28515625" style="363" customWidth="1"/>
    <col min="2566" max="2567" width="13.85546875" style="363" customWidth="1"/>
    <col min="2568" max="2568" width="17.7109375" style="363"/>
    <col min="2569" max="2570" width="13.85546875" style="363" customWidth="1"/>
    <col min="2571" max="2572" width="17.7109375" style="363"/>
    <col min="2573" max="2574" width="15.140625" style="363" customWidth="1"/>
    <col min="2575" max="2575" width="17" style="363" bestFit="1" customWidth="1"/>
    <col min="2576" max="2576" width="18.7109375" style="363" bestFit="1" customWidth="1"/>
    <col min="2577" max="2577" width="7.42578125" style="363" customWidth="1"/>
    <col min="2578" max="2816" width="17.7109375" style="363"/>
    <col min="2817" max="2817" width="29" style="363" customWidth="1"/>
    <col min="2818" max="2818" width="20.7109375" style="363" bestFit="1" customWidth="1"/>
    <col min="2819" max="2819" width="18.7109375" style="363" customWidth="1"/>
    <col min="2820" max="2820" width="17.7109375" style="363"/>
    <col min="2821" max="2821" width="14.28515625" style="363" customWidth="1"/>
    <col min="2822" max="2823" width="13.85546875" style="363" customWidth="1"/>
    <col min="2824" max="2824" width="17.7109375" style="363"/>
    <col min="2825" max="2826" width="13.85546875" style="363" customWidth="1"/>
    <col min="2827" max="2828" width="17.7109375" style="363"/>
    <col min="2829" max="2830" width="15.140625" style="363" customWidth="1"/>
    <col min="2831" max="2831" width="17" style="363" bestFit="1" customWidth="1"/>
    <col min="2832" max="2832" width="18.7109375" style="363" bestFit="1" customWidth="1"/>
    <col min="2833" max="2833" width="7.42578125" style="363" customWidth="1"/>
    <col min="2834" max="3072" width="17.7109375" style="363"/>
    <col min="3073" max="3073" width="29" style="363" customWidth="1"/>
    <col min="3074" max="3074" width="20.7109375" style="363" bestFit="1" customWidth="1"/>
    <col min="3075" max="3075" width="18.7109375" style="363" customWidth="1"/>
    <col min="3076" max="3076" width="17.7109375" style="363"/>
    <col min="3077" max="3077" width="14.28515625" style="363" customWidth="1"/>
    <col min="3078" max="3079" width="13.85546875" style="363" customWidth="1"/>
    <col min="3080" max="3080" width="17.7109375" style="363"/>
    <col min="3081" max="3082" width="13.85546875" style="363" customWidth="1"/>
    <col min="3083" max="3084" width="17.7109375" style="363"/>
    <col min="3085" max="3086" width="15.140625" style="363" customWidth="1"/>
    <col min="3087" max="3087" width="17" style="363" bestFit="1" customWidth="1"/>
    <col min="3088" max="3088" width="18.7109375" style="363" bestFit="1" customWidth="1"/>
    <col min="3089" max="3089" width="7.42578125" style="363" customWidth="1"/>
    <col min="3090" max="3328" width="17.7109375" style="363"/>
    <col min="3329" max="3329" width="29" style="363" customWidth="1"/>
    <col min="3330" max="3330" width="20.7109375" style="363" bestFit="1" customWidth="1"/>
    <col min="3331" max="3331" width="18.7109375" style="363" customWidth="1"/>
    <col min="3332" max="3332" width="17.7109375" style="363"/>
    <col min="3333" max="3333" width="14.28515625" style="363" customWidth="1"/>
    <col min="3334" max="3335" width="13.85546875" style="363" customWidth="1"/>
    <col min="3336" max="3336" width="17.7109375" style="363"/>
    <col min="3337" max="3338" width="13.85546875" style="363" customWidth="1"/>
    <col min="3339" max="3340" width="17.7109375" style="363"/>
    <col min="3341" max="3342" width="15.140625" style="363" customWidth="1"/>
    <col min="3343" max="3343" width="17" style="363" bestFit="1" customWidth="1"/>
    <col min="3344" max="3344" width="18.7109375" style="363" bestFit="1" customWidth="1"/>
    <col min="3345" max="3345" width="7.42578125" style="363" customWidth="1"/>
    <col min="3346" max="3584" width="17.7109375" style="363"/>
    <col min="3585" max="3585" width="29" style="363" customWidth="1"/>
    <col min="3586" max="3586" width="20.7109375" style="363" bestFit="1" customWidth="1"/>
    <col min="3587" max="3587" width="18.7109375" style="363" customWidth="1"/>
    <col min="3588" max="3588" width="17.7109375" style="363"/>
    <col min="3589" max="3589" width="14.28515625" style="363" customWidth="1"/>
    <col min="3590" max="3591" width="13.85546875" style="363" customWidth="1"/>
    <col min="3592" max="3592" width="17.7109375" style="363"/>
    <col min="3593" max="3594" width="13.85546875" style="363" customWidth="1"/>
    <col min="3595" max="3596" width="17.7109375" style="363"/>
    <col min="3597" max="3598" width="15.140625" style="363" customWidth="1"/>
    <col min="3599" max="3599" width="17" style="363" bestFit="1" customWidth="1"/>
    <col min="3600" max="3600" width="18.7109375" style="363" bestFit="1" customWidth="1"/>
    <col min="3601" max="3601" width="7.42578125" style="363" customWidth="1"/>
    <col min="3602" max="3840" width="17.7109375" style="363"/>
    <col min="3841" max="3841" width="29" style="363" customWidth="1"/>
    <col min="3842" max="3842" width="20.7109375" style="363" bestFit="1" customWidth="1"/>
    <col min="3843" max="3843" width="18.7109375" style="363" customWidth="1"/>
    <col min="3844" max="3844" width="17.7109375" style="363"/>
    <col min="3845" max="3845" width="14.28515625" style="363" customWidth="1"/>
    <col min="3846" max="3847" width="13.85546875" style="363" customWidth="1"/>
    <col min="3848" max="3848" width="17.7109375" style="363"/>
    <col min="3849" max="3850" width="13.85546875" style="363" customWidth="1"/>
    <col min="3851" max="3852" width="17.7109375" style="363"/>
    <col min="3853" max="3854" width="15.140625" style="363" customWidth="1"/>
    <col min="3855" max="3855" width="17" style="363" bestFit="1" customWidth="1"/>
    <col min="3856" max="3856" width="18.7109375" style="363" bestFit="1" customWidth="1"/>
    <col min="3857" max="3857" width="7.42578125" style="363" customWidth="1"/>
    <col min="3858" max="4096" width="17.7109375" style="363"/>
    <col min="4097" max="4097" width="29" style="363" customWidth="1"/>
    <col min="4098" max="4098" width="20.7109375" style="363" bestFit="1" customWidth="1"/>
    <col min="4099" max="4099" width="18.7109375" style="363" customWidth="1"/>
    <col min="4100" max="4100" width="17.7109375" style="363"/>
    <col min="4101" max="4101" width="14.28515625" style="363" customWidth="1"/>
    <col min="4102" max="4103" width="13.85546875" style="363" customWidth="1"/>
    <col min="4104" max="4104" width="17.7109375" style="363"/>
    <col min="4105" max="4106" width="13.85546875" style="363" customWidth="1"/>
    <col min="4107" max="4108" width="17.7109375" style="363"/>
    <col min="4109" max="4110" width="15.140625" style="363" customWidth="1"/>
    <col min="4111" max="4111" width="17" style="363" bestFit="1" customWidth="1"/>
    <col min="4112" max="4112" width="18.7109375" style="363" bestFit="1" customWidth="1"/>
    <col min="4113" max="4113" width="7.42578125" style="363" customWidth="1"/>
    <col min="4114" max="4352" width="17.7109375" style="363"/>
    <col min="4353" max="4353" width="29" style="363" customWidth="1"/>
    <col min="4354" max="4354" width="20.7109375" style="363" bestFit="1" customWidth="1"/>
    <col min="4355" max="4355" width="18.7109375" style="363" customWidth="1"/>
    <col min="4356" max="4356" width="17.7109375" style="363"/>
    <col min="4357" max="4357" width="14.28515625" style="363" customWidth="1"/>
    <col min="4358" max="4359" width="13.85546875" style="363" customWidth="1"/>
    <col min="4360" max="4360" width="17.7109375" style="363"/>
    <col min="4361" max="4362" width="13.85546875" style="363" customWidth="1"/>
    <col min="4363" max="4364" width="17.7109375" style="363"/>
    <col min="4365" max="4366" width="15.140625" style="363" customWidth="1"/>
    <col min="4367" max="4367" width="17" style="363" bestFit="1" customWidth="1"/>
    <col min="4368" max="4368" width="18.7109375" style="363" bestFit="1" customWidth="1"/>
    <col min="4369" max="4369" width="7.42578125" style="363" customWidth="1"/>
    <col min="4370" max="4608" width="17.7109375" style="363"/>
    <col min="4609" max="4609" width="29" style="363" customWidth="1"/>
    <col min="4610" max="4610" width="20.7109375" style="363" bestFit="1" customWidth="1"/>
    <col min="4611" max="4611" width="18.7109375" style="363" customWidth="1"/>
    <col min="4612" max="4612" width="17.7109375" style="363"/>
    <col min="4613" max="4613" width="14.28515625" style="363" customWidth="1"/>
    <col min="4614" max="4615" width="13.85546875" style="363" customWidth="1"/>
    <col min="4616" max="4616" width="17.7109375" style="363"/>
    <col min="4617" max="4618" width="13.85546875" style="363" customWidth="1"/>
    <col min="4619" max="4620" width="17.7109375" style="363"/>
    <col min="4621" max="4622" width="15.140625" style="363" customWidth="1"/>
    <col min="4623" max="4623" width="17" style="363" bestFit="1" customWidth="1"/>
    <col min="4624" max="4624" width="18.7109375" style="363" bestFit="1" customWidth="1"/>
    <col min="4625" max="4625" width="7.42578125" style="363" customWidth="1"/>
    <col min="4626" max="4864" width="17.7109375" style="363"/>
    <col min="4865" max="4865" width="29" style="363" customWidth="1"/>
    <col min="4866" max="4866" width="20.7109375" style="363" bestFit="1" customWidth="1"/>
    <col min="4867" max="4867" width="18.7109375" style="363" customWidth="1"/>
    <col min="4868" max="4868" width="17.7109375" style="363"/>
    <col min="4869" max="4869" width="14.28515625" style="363" customWidth="1"/>
    <col min="4870" max="4871" width="13.85546875" style="363" customWidth="1"/>
    <col min="4872" max="4872" width="17.7109375" style="363"/>
    <col min="4873" max="4874" width="13.85546875" style="363" customWidth="1"/>
    <col min="4875" max="4876" width="17.7109375" style="363"/>
    <col min="4877" max="4878" width="15.140625" style="363" customWidth="1"/>
    <col min="4879" max="4879" width="17" style="363" bestFit="1" customWidth="1"/>
    <col min="4880" max="4880" width="18.7109375" style="363" bestFit="1" customWidth="1"/>
    <col min="4881" max="4881" width="7.42578125" style="363" customWidth="1"/>
    <col min="4882" max="5120" width="17.7109375" style="363"/>
    <col min="5121" max="5121" width="29" style="363" customWidth="1"/>
    <col min="5122" max="5122" width="20.7109375" style="363" bestFit="1" customWidth="1"/>
    <col min="5123" max="5123" width="18.7109375" style="363" customWidth="1"/>
    <col min="5124" max="5124" width="17.7109375" style="363"/>
    <col min="5125" max="5125" width="14.28515625" style="363" customWidth="1"/>
    <col min="5126" max="5127" width="13.85546875" style="363" customWidth="1"/>
    <col min="5128" max="5128" width="17.7109375" style="363"/>
    <col min="5129" max="5130" width="13.85546875" style="363" customWidth="1"/>
    <col min="5131" max="5132" width="17.7109375" style="363"/>
    <col min="5133" max="5134" width="15.140625" style="363" customWidth="1"/>
    <col min="5135" max="5135" width="17" style="363" bestFit="1" customWidth="1"/>
    <col min="5136" max="5136" width="18.7109375" style="363" bestFit="1" customWidth="1"/>
    <col min="5137" max="5137" width="7.42578125" style="363" customWidth="1"/>
    <col min="5138" max="5376" width="17.7109375" style="363"/>
    <col min="5377" max="5377" width="29" style="363" customWidth="1"/>
    <col min="5378" max="5378" width="20.7109375" style="363" bestFit="1" customWidth="1"/>
    <col min="5379" max="5379" width="18.7109375" style="363" customWidth="1"/>
    <col min="5380" max="5380" width="17.7109375" style="363"/>
    <col min="5381" max="5381" width="14.28515625" style="363" customWidth="1"/>
    <col min="5382" max="5383" width="13.85546875" style="363" customWidth="1"/>
    <col min="5384" max="5384" width="17.7109375" style="363"/>
    <col min="5385" max="5386" width="13.85546875" style="363" customWidth="1"/>
    <col min="5387" max="5388" width="17.7109375" style="363"/>
    <col min="5389" max="5390" width="15.140625" style="363" customWidth="1"/>
    <col min="5391" max="5391" width="17" style="363" bestFit="1" customWidth="1"/>
    <col min="5392" max="5392" width="18.7109375" style="363" bestFit="1" customWidth="1"/>
    <col min="5393" max="5393" width="7.42578125" style="363" customWidth="1"/>
    <col min="5394" max="5632" width="17.7109375" style="363"/>
    <col min="5633" max="5633" width="29" style="363" customWidth="1"/>
    <col min="5634" max="5634" width="20.7109375" style="363" bestFit="1" customWidth="1"/>
    <col min="5635" max="5635" width="18.7109375" style="363" customWidth="1"/>
    <col min="5636" max="5636" width="17.7109375" style="363"/>
    <col min="5637" max="5637" width="14.28515625" style="363" customWidth="1"/>
    <col min="5638" max="5639" width="13.85546875" style="363" customWidth="1"/>
    <col min="5640" max="5640" width="17.7109375" style="363"/>
    <col min="5641" max="5642" width="13.85546875" style="363" customWidth="1"/>
    <col min="5643" max="5644" width="17.7109375" style="363"/>
    <col min="5645" max="5646" width="15.140625" style="363" customWidth="1"/>
    <col min="5647" max="5647" width="17" style="363" bestFit="1" customWidth="1"/>
    <col min="5648" max="5648" width="18.7109375" style="363" bestFit="1" customWidth="1"/>
    <col min="5649" max="5649" width="7.42578125" style="363" customWidth="1"/>
    <col min="5650" max="5888" width="17.7109375" style="363"/>
    <col min="5889" max="5889" width="29" style="363" customWidth="1"/>
    <col min="5890" max="5890" width="20.7109375" style="363" bestFit="1" customWidth="1"/>
    <col min="5891" max="5891" width="18.7109375" style="363" customWidth="1"/>
    <col min="5892" max="5892" width="17.7109375" style="363"/>
    <col min="5893" max="5893" width="14.28515625" style="363" customWidth="1"/>
    <col min="5894" max="5895" width="13.85546875" style="363" customWidth="1"/>
    <col min="5896" max="5896" width="17.7109375" style="363"/>
    <col min="5897" max="5898" width="13.85546875" style="363" customWidth="1"/>
    <col min="5899" max="5900" width="17.7109375" style="363"/>
    <col min="5901" max="5902" width="15.140625" style="363" customWidth="1"/>
    <col min="5903" max="5903" width="17" style="363" bestFit="1" customWidth="1"/>
    <col min="5904" max="5904" width="18.7109375" style="363" bestFit="1" customWidth="1"/>
    <col min="5905" max="5905" width="7.42578125" style="363" customWidth="1"/>
    <col min="5906" max="6144" width="17.7109375" style="363"/>
    <col min="6145" max="6145" width="29" style="363" customWidth="1"/>
    <col min="6146" max="6146" width="20.7109375" style="363" bestFit="1" customWidth="1"/>
    <col min="6147" max="6147" width="18.7109375" style="363" customWidth="1"/>
    <col min="6148" max="6148" width="17.7109375" style="363"/>
    <col min="6149" max="6149" width="14.28515625" style="363" customWidth="1"/>
    <col min="6150" max="6151" width="13.85546875" style="363" customWidth="1"/>
    <col min="6152" max="6152" width="17.7109375" style="363"/>
    <col min="6153" max="6154" width="13.85546875" style="363" customWidth="1"/>
    <col min="6155" max="6156" width="17.7109375" style="363"/>
    <col min="6157" max="6158" width="15.140625" style="363" customWidth="1"/>
    <col min="6159" max="6159" width="17" style="363" bestFit="1" customWidth="1"/>
    <col min="6160" max="6160" width="18.7109375" style="363" bestFit="1" customWidth="1"/>
    <col min="6161" max="6161" width="7.42578125" style="363" customWidth="1"/>
    <col min="6162" max="6400" width="17.7109375" style="363"/>
    <col min="6401" max="6401" width="29" style="363" customWidth="1"/>
    <col min="6402" max="6402" width="20.7109375" style="363" bestFit="1" customWidth="1"/>
    <col min="6403" max="6403" width="18.7109375" style="363" customWidth="1"/>
    <col min="6404" max="6404" width="17.7109375" style="363"/>
    <col min="6405" max="6405" width="14.28515625" style="363" customWidth="1"/>
    <col min="6406" max="6407" width="13.85546875" style="363" customWidth="1"/>
    <col min="6408" max="6408" width="17.7109375" style="363"/>
    <col min="6409" max="6410" width="13.85546875" style="363" customWidth="1"/>
    <col min="6411" max="6412" width="17.7109375" style="363"/>
    <col min="6413" max="6414" width="15.140625" style="363" customWidth="1"/>
    <col min="6415" max="6415" width="17" style="363" bestFit="1" customWidth="1"/>
    <col min="6416" max="6416" width="18.7109375" style="363" bestFit="1" customWidth="1"/>
    <col min="6417" max="6417" width="7.42578125" style="363" customWidth="1"/>
    <col min="6418" max="6656" width="17.7109375" style="363"/>
    <col min="6657" max="6657" width="29" style="363" customWidth="1"/>
    <col min="6658" max="6658" width="20.7109375" style="363" bestFit="1" customWidth="1"/>
    <col min="6659" max="6659" width="18.7109375" style="363" customWidth="1"/>
    <col min="6660" max="6660" width="17.7109375" style="363"/>
    <col min="6661" max="6661" width="14.28515625" style="363" customWidth="1"/>
    <col min="6662" max="6663" width="13.85546875" style="363" customWidth="1"/>
    <col min="6664" max="6664" width="17.7109375" style="363"/>
    <col min="6665" max="6666" width="13.85546875" style="363" customWidth="1"/>
    <col min="6667" max="6668" width="17.7109375" style="363"/>
    <col min="6669" max="6670" width="15.140625" style="363" customWidth="1"/>
    <col min="6671" max="6671" width="17" style="363" bestFit="1" customWidth="1"/>
    <col min="6672" max="6672" width="18.7109375" style="363" bestFit="1" customWidth="1"/>
    <col min="6673" max="6673" width="7.42578125" style="363" customWidth="1"/>
    <col min="6674" max="6912" width="17.7109375" style="363"/>
    <col min="6913" max="6913" width="29" style="363" customWidth="1"/>
    <col min="6914" max="6914" width="20.7109375" style="363" bestFit="1" customWidth="1"/>
    <col min="6915" max="6915" width="18.7109375" style="363" customWidth="1"/>
    <col min="6916" max="6916" width="17.7109375" style="363"/>
    <col min="6917" max="6917" width="14.28515625" style="363" customWidth="1"/>
    <col min="6918" max="6919" width="13.85546875" style="363" customWidth="1"/>
    <col min="6920" max="6920" width="17.7109375" style="363"/>
    <col min="6921" max="6922" width="13.85546875" style="363" customWidth="1"/>
    <col min="6923" max="6924" width="17.7109375" style="363"/>
    <col min="6925" max="6926" width="15.140625" style="363" customWidth="1"/>
    <col min="6927" max="6927" width="17" style="363" bestFit="1" customWidth="1"/>
    <col min="6928" max="6928" width="18.7109375" style="363" bestFit="1" customWidth="1"/>
    <col min="6929" max="6929" width="7.42578125" style="363" customWidth="1"/>
    <col min="6930" max="7168" width="17.7109375" style="363"/>
    <col min="7169" max="7169" width="29" style="363" customWidth="1"/>
    <col min="7170" max="7170" width="20.7109375" style="363" bestFit="1" customWidth="1"/>
    <col min="7171" max="7171" width="18.7109375" style="363" customWidth="1"/>
    <col min="7172" max="7172" width="17.7109375" style="363"/>
    <col min="7173" max="7173" width="14.28515625" style="363" customWidth="1"/>
    <col min="7174" max="7175" width="13.85546875" style="363" customWidth="1"/>
    <col min="7176" max="7176" width="17.7109375" style="363"/>
    <col min="7177" max="7178" width="13.85546875" style="363" customWidth="1"/>
    <col min="7179" max="7180" width="17.7109375" style="363"/>
    <col min="7181" max="7182" width="15.140625" style="363" customWidth="1"/>
    <col min="7183" max="7183" width="17" style="363" bestFit="1" customWidth="1"/>
    <col min="7184" max="7184" width="18.7109375" style="363" bestFit="1" customWidth="1"/>
    <col min="7185" max="7185" width="7.42578125" style="363" customWidth="1"/>
    <col min="7186" max="7424" width="17.7109375" style="363"/>
    <col min="7425" max="7425" width="29" style="363" customWidth="1"/>
    <col min="7426" max="7426" width="20.7109375" style="363" bestFit="1" customWidth="1"/>
    <col min="7427" max="7427" width="18.7109375" style="363" customWidth="1"/>
    <col min="7428" max="7428" width="17.7109375" style="363"/>
    <col min="7429" max="7429" width="14.28515625" style="363" customWidth="1"/>
    <col min="7430" max="7431" width="13.85546875" style="363" customWidth="1"/>
    <col min="7432" max="7432" width="17.7109375" style="363"/>
    <col min="7433" max="7434" width="13.85546875" style="363" customWidth="1"/>
    <col min="7435" max="7436" width="17.7109375" style="363"/>
    <col min="7437" max="7438" width="15.140625" style="363" customWidth="1"/>
    <col min="7439" max="7439" width="17" style="363" bestFit="1" customWidth="1"/>
    <col min="7440" max="7440" width="18.7109375" style="363" bestFit="1" customWidth="1"/>
    <col min="7441" max="7441" width="7.42578125" style="363" customWidth="1"/>
    <col min="7442" max="7680" width="17.7109375" style="363"/>
    <col min="7681" max="7681" width="29" style="363" customWidth="1"/>
    <col min="7682" max="7682" width="20.7109375" style="363" bestFit="1" customWidth="1"/>
    <col min="7683" max="7683" width="18.7109375" style="363" customWidth="1"/>
    <col min="7684" max="7684" width="17.7109375" style="363"/>
    <col min="7685" max="7685" width="14.28515625" style="363" customWidth="1"/>
    <col min="7686" max="7687" width="13.85546875" style="363" customWidth="1"/>
    <col min="7688" max="7688" width="17.7109375" style="363"/>
    <col min="7689" max="7690" width="13.85546875" style="363" customWidth="1"/>
    <col min="7691" max="7692" width="17.7109375" style="363"/>
    <col min="7693" max="7694" width="15.140625" style="363" customWidth="1"/>
    <col min="7695" max="7695" width="17" style="363" bestFit="1" customWidth="1"/>
    <col min="7696" max="7696" width="18.7109375" style="363" bestFit="1" customWidth="1"/>
    <col min="7697" max="7697" width="7.42578125" style="363" customWidth="1"/>
    <col min="7698" max="7936" width="17.7109375" style="363"/>
    <col min="7937" max="7937" width="29" style="363" customWidth="1"/>
    <col min="7938" max="7938" width="20.7109375" style="363" bestFit="1" customWidth="1"/>
    <col min="7939" max="7939" width="18.7109375" style="363" customWidth="1"/>
    <col min="7940" max="7940" width="17.7109375" style="363"/>
    <col min="7941" max="7941" width="14.28515625" style="363" customWidth="1"/>
    <col min="7942" max="7943" width="13.85546875" style="363" customWidth="1"/>
    <col min="7944" max="7944" width="17.7109375" style="363"/>
    <col min="7945" max="7946" width="13.85546875" style="363" customWidth="1"/>
    <col min="7947" max="7948" width="17.7109375" style="363"/>
    <col min="7949" max="7950" width="15.140625" style="363" customWidth="1"/>
    <col min="7951" max="7951" width="17" style="363" bestFit="1" customWidth="1"/>
    <col min="7952" max="7952" width="18.7109375" style="363" bestFit="1" customWidth="1"/>
    <col min="7953" max="7953" width="7.42578125" style="363" customWidth="1"/>
    <col min="7954" max="8192" width="17.7109375" style="363"/>
    <col min="8193" max="8193" width="29" style="363" customWidth="1"/>
    <col min="8194" max="8194" width="20.7109375" style="363" bestFit="1" customWidth="1"/>
    <col min="8195" max="8195" width="18.7109375" style="363" customWidth="1"/>
    <col min="8196" max="8196" width="17.7109375" style="363"/>
    <col min="8197" max="8197" width="14.28515625" style="363" customWidth="1"/>
    <col min="8198" max="8199" width="13.85546875" style="363" customWidth="1"/>
    <col min="8200" max="8200" width="17.7109375" style="363"/>
    <col min="8201" max="8202" width="13.85546875" style="363" customWidth="1"/>
    <col min="8203" max="8204" width="17.7109375" style="363"/>
    <col min="8205" max="8206" width="15.140625" style="363" customWidth="1"/>
    <col min="8207" max="8207" width="17" style="363" bestFit="1" customWidth="1"/>
    <col min="8208" max="8208" width="18.7109375" style="363" bestFit="1" customWidth="1"/>
    <col min="8209" max="8209" width="7.42578125" style="363" customWidth="1"/>
    <col min="8210" max="8448" width="17.7109375" style="363"/>
    <col min="8449" max="8449" width="29" style="363" customWidth="1"/>
    <col min="8450" max="8450" width="20.7109375" style="363" bestFit="1" customWidth="1"/>
    <col min="8451" max="8451" width="18.7109375" style="363" customWidth="1"/>
    <col min="8452" max="8452" width="17.7109375" style="363"/>
    <col min="8453" max="8453" width="14.28515625" style="363" customWidth="1"/>
    <col min="8454" max="8455" width="13.85546875" style="363" customWidth="1"/>
    <col min="8456" max="8456" width="17.7109375" style="363"/>
    <col min="8457" max="8458" width="13.85546875" style="363" customWidth="1"/>
    <col min="8459" max="8460" width="17.7109375" style="363"/>
    <col min="8461" max="8462" width="15.140625" style="363" customWidth="1"/>
    <col min="8463" max="8463" width="17" style="363" bestFit="1" customWidth="1"/>
    <col min="8464" max="8464" width="18.7109375" style="363" bestFit="1" customWidth="1"/>
    <col min="8465" max="8465" width="7.42578125" style="363" customWidth="1"/>
    <col min="8466" max="8704" width="17.7109375" style="363"/>
    <col min="8705" max="8705" width="29" style="363" customWidth="1"/>
    <col min="8706" max="8706" width="20.7109375" style="363" bestFit="1" customWidth="1"/>
    <col min="8707" max="8707" width="18.7109375" style="363" customWidth="1"/>
    <col min="8708" max="8708" width="17.7109375" style="363"/>
    <col min="8709" max="8709" width="14.28515625" style="363" customWidth="1"/>
    <col min="8710" max="8711" width="13.85546875" style="363" customWidth="1"/>
    <col min="8712" max="8712" width="17.7109375" style="363"/>
    <col min="8713" max="8714" width="13.85546875" style="363" customWidth="1"/>
    <col min="8715" max="8716" width="17.7109375" style="363"/>
    <col min="8717" max="8718" width="15.140625" style="363" customWidth="1"/>
    <col min="8719" max="8719" width="17" style="363" bestFit="1" customWidth="1"/>
    <col min="8720" max="8720" width="18.7109375" style="363" bestFit="1" customWidth="1"/>
    <col min="8721" max="8721" width="7.42578125" style="363" customWidth="1"/>
    <col min="8722" max="8960" width="17.7109375" style="363"/>
    <col min="8961" max="8961" width="29" style="363" customWidth="1"/>
    <col min="8962" max="8962" width="20.7109375" style="363" bestFit="1" customWidth="1"/>
    <col min="8963" max="8963" width="18.7109375" style="363" customWidth="1"/>
    <col min="8964" max="8964" width="17.7109375" style="363"/>
    <col min="8965" max="8965" width="14.28515625" style="363" customWidth="1"/>
    <col min="8966" max="8967" width="13.85546875" style="363" customWidth="1"/>
    <col min="8968" max="8968" width="17.7109375" style="363"/>
    <col min="8969" max="8970" width="13.85546875" style="363" customWidth="1"/>
    <col min="8971" max="8972" width="17.7109375" style="363"/>
    <col min="8973" max="8974" width="15.140625" style="363" customWidth="1"/>
    <col min="8975" max="8975" width="17" style="363" bestFit="1" customWidth="1"/>
    <col min="8976" max="8976" width="18.7109375" style="363" bestFit="1" customWidth="1"/>
    <col min="8977" max="8977" width="7.42578125" style="363" customWidth="1"/>
    <col min="8978" max="9216" width="17.7109375" style="363"/>
    <col min="9217" max="9217" width="29" style="363" customWidth="1"/>
    <col min="9218" max="9218" width="20.7109375" style="363" bestFit="1" customWidth="1"/>
    <col min="9219" max="9219" width="18.7109375" style="363" customWidth="1"/>
    <col min="9220" max="9220" width="17.7109375" style="363"/>
    <col min="9221" max="9221" width="14.28515625" style="363" customWidth="1"/>
    <col min="9222" max="9223" width="13.85546875" style="363" customWidth="1"/>
    <col min="9224" max="9224" width="17.7109375" style="363"/>
    <col min="9225" max="9226" width="13.85546875" style="363" customWidth="1"/>
    <col min="9227" max="9228" width="17.7109375" style="363"/>
    <col min="9229" max="9230" width="15.140625" style="363" customWidth="1"/>
    <col min="9231" max="9231" width="17" style="363" bestFit="1" customWidth="1"/>
    <col min="9232" max="9232" width="18.7109375" style="363" bestFit="1" customWidth="1"/>
    <col min="9233" max="9233" width="7.42578125" style="363" customWidth="1"/>
    <col min="9234" max="9472" width="17.7109375" style="363"/>
    <col min="9473" max="9473" width="29" style="363" customWidth="1"/>
    <col min="9474" max="9474" width="20.7109375" style="363" bestFit="1" customWidth="1"/>
    <col min="9475" max="9475" width="18.7109375" style="363" customWidth="1"/>
    <col min="9476" max="9476" width="17.7109375" style="363"/>
    <col min="9477" max="9477" width="14.28515625" style="363" customWidth="1"/>
    <col min="9478" max="9479" width="13.85546875" style="363" customWidth="1"/>
    <col min="9480" max="9480" width="17.7109375" style="363"/>
    <col min="9481" max="9482" width="13.85546875" style="363" customWidth="1"/>
    <col min="9483" max="9484" width="17.7109375" style="363"/>
    <col min="9485" max="9486" width="15.140625" style="363" customWidth="1"/>
    <col min="9487" max="9487" width="17" style="363" bestFit="1" customWidth="1"/>
    <col min="9488" max="9488" width="18.7109375" style="363" bestFit="1" customWidth="1"/>
    <col min="9489" max="9489" width="7.42578125" style="363" customWidth="1"/>
    <col min="9490" max="9728" width="17.7109375" style="363"/>
    <col min="9729" max="9729" width="29" style="363" customWidth="1"/>
    <col min="9730" max="9730" width="20.7109375" style="363" bestFit="1" customWidth="1"/>
    <col min="9731" max="9731" width="18.7109375" style="363" customWidth="1"/>
    <col min="9732" max="9732" width="17.7109375" style="363"/>
    <col min="9733" max="9733" width="14.28515625" style="363" customWidth="1"/>
    <col min="9734" max="9735" width="13.85546875" style="363" customWidth="1"/>
    <col min="9736" max="9736" width="17.7109375" style="363"/>
    <col min="9737" max="9738" width="13.85546875" style="363" customWidth="1"/>
    <col min="9739" max="9740" width="17.7109375" style="363"/>
    <col min="9741" max="9742" width="15.140625" style="363" customWidth="1"/>
    <col min="9743" max="9743" width="17" style="363" bestFit="1" customWidth="1"/>
    <col min="9744" max="9744" width="18.7109375" style="363" bestFit="1" customWidth="1"/>
    <col min="9745" max="9745" width="7.42578125" style="363" customWidth="1"/>
    <col min="9746" max="9984" width="17.7109375" style="363"/>
    <col min="9985" max="9985" width="29" style="363" customWidth="1"/>
    <col min="9986" max="9986" width="20.7109375" style="363" bestFit="1" customWidth="1"/>
    <col min="9987" max="9987" width="18.7109375" style="363" customWidth="1"/>
    <col min="9988" max="9988" width="17.7109375" style="363"/>
    <col min="9989" max="9989" width="14.28515625" style="363" customWidth="1"/>
    <col min="9990" max="9991" width="13.85546875" style="363" customWidth="1"/>
    <col min="9992" max="9992" width="17.7109375" style="363"/>
    <col min="9993" max="9994" width="13.85546875" style="363" customWidth="1"/>
    <col min="9995" max="9996" width="17.7109375" style="363"/>
    <col min="9997" max="9998" width="15.140625" style="363" customWidth="1"/>
    <col min="9999" max="9999" width="17" style="363" bestFit="1" customWidth="1"/>
    <col min="10000" max="10000" width="18.7109375" style="363" bestFit="1" customWidth="1"/>
    <col min="10001" max="10001" width="7.42578125" style="363" customWidth="1"/>
    <col min="10002" max="10240" width="17.7109375" style="363"/>
    <col min="10241" max="10241" width="29" style="363" customWidth="1"/>
    <col min="10242" max="10242" width="20.7109375" style="363" bestFit="1" customWidth="1"/>
    <col min="10243" max="10243" width="18.7109375" style="363" customWidth="1"/>
    <col min="10244" max="10244" width="17.7109375" style="363"/>
    <col min="10245" max="10245" width="14.28515625" style="363" customWidth="1"/>
    <col min="10246" max="10247" width="13.85546875" style="363" customWidth="1"/>
    <col min="10248" max="10248" width="17.7109375" style="363"/>
    <col min="10249" max="10250" width="13.85546875" style="363" customWidth="1"/>
    <col min="10251" max="10252" width="17.7109375" style="363"/>
    <col min="10253" max="10254" width="15.140625" style="363" customWidth="1"/>
    <col min="10255" max="10255" width="17" style="363" bestFit="1" customWidth="1"/>
    <col min="10256" max="10256" width="18.7109375" style="363" bestFit="1" customWidth="1"/>
    <col min="10257" max="10257" width="7.42578125" style="363" customWidth="1"/>
    <col min="10258" max="10496" width="17.7109375" style="363"/>
    <col min="10497" max="10497" width="29" style="363" customWidth="1"/>
    <col min="10498" max="10498" width="20.7109375" style="363" bestFit="1" customWidth="1"/>
    <col min="10499" max="10499" width="18.7109375" style="363" customWidth="1"/>
    <col min="10500" max="10500" width="17.7109375" style="363"/>
    <col min="10501" max="10501" width="14.28515625" style="363" customWidth="1"/>
    <col min="10502" max="10503" width="13.85546875" style="363" customWidth="1"/>
    <col min="10504" max="10504" width="17.7109375" style="363"/>
    <col min="10505" max="10506" width="13.85546875" style="363" customWidth="1"/>
    <col min="10507" max="10508" width="17.7109375" style="363"/>
    <col min="10509" max="10510" width="15.140625" style="363" customWidth="1"/>
    <col min="10511" max="10511" width="17" style="363" bestFit="1" customWidth="1"/>
    <col min="10512" max="10512" width="18.7109375" style="363" bestFit="1" customWidth="1"/>
    <col min="10513" max="10513" width="7.42578125" style="363" customWidth="1"/>
    <col min="10514" max="10752" width="17.7109375" style="363"/>
    <col min="10753" max="10753" width="29" style="363" customWidth="1"/>
    <col min="10754" max="10754" width="20.7109375" style="363" bestFit="1" customWidth="1"/>
    <col min="10755" max="10755" width="18.7109375" style="363" customWidth="1"/>
    <col min="10756" max="10756" width="17.7109375" style="363"/>
    <col min="10757" max="10757" width="14.28515625" style="363" customWidth="1"/>
    <col min="10758" max="10759" width="13.85546875" style="363" customWidth="1"/>
    <col min="10760" max="10760" width="17.7109375" style="363"/>
    <col min="10761" max="10762" width="13.85546875" style="363" customWidth="1"/>
    <col min="10763" max="10764" width="17.7109375" style="363"/>
    <col min="10765" max="10766" width="15.140625" style="363" customWidth="1"/>
    <col min="10767" max="10767" width="17" style="363" bestFit="1" customWidth="1"/>
    <col min="10768" max="10768" width="18.7109375" style="363" bestFit="1" customWidth="1"/>
    <col min="10769" max="10769" width="7.42578125" style="363" customWidth="1"/>
    <col min="10770" max="11008" width="17.7109375" style="363"/>
    <col min="11009" max="11009" width="29" style="363" customWidth="1"/>
    <col min="11010" max="11010" width="20.7109375" style="363" bestFit="1" customWidth="1"/>
    <col min="11011" max="11011" width="18.7109375" style="363" customWidth="1"/>
    <col min="11012" max="11012" width="17.7109375" style="363"/>
    <col min="11013" max="11013" width="14.28515625" style="363" customWidth="1"/>
    <col min="11014" max="11015" width="13.85546875" style="363" customWidth="1"/>
    <col min="11016" max="11016" width="17.7109375" style="363"/>
    <col min="11017" max="11018" width="13.85546875" style="363" customWidth="1"/>
    <col min="11019" max="11020" width="17.7109375" style="363"/>
    <col min="11021" max="11022" width="15.140625" style="363" customWidth="1"/>
    <col min="11023" max="11023" width="17" style="363" bestFit="1" customWidth="1"/>
    <col min="11024" max="11024" width="18.7109375" style="363" bestFit="1" customWidth="1"/>
    <col min="11025" max="11025" width="7.42578125" style="363" customWidth="1"/>
    <col min="11026" max="11264" width="17.7109375" style="363"/>
    <col min="11265" max="11265" width="29" style="363" customWidth="1"/>
    <col min="11266" max="11266" width="20.7109375" style="363" bestFit="1" customWidth="1"/>
    <col min="11267" max="11267" width="18.7109375" style="363" customWidth="1"/>
    <col min="11268" max="11268" width="17.7109375" style="363"/>
    <col min="11269" max="11269" width="14.28515625" style="363" customWidth="1"/>
    <col min="11270" max="11271" width="13.85546875" style="363" customWidth="1"/>
    <col min="11272" max="11272" width="17.7109375" style="363"/>
    <col min="11273" max="11274" width="13.85546875" style="363" customWidth="1"/>
    <col min="11275" max="11276" width="17.7109375" style="363"/>
    <col min="11277" max="11278" width="15.140625" style="363" customWidth="1"/>
    <col min="11279" max="11279" width="17" style="363" bestFit="1" customWidth="1"/>
    <col min="11280" max="11280" width="18.7109375" style="363" bestFit="1" customWidth="1"/>
    <col min="11281" max="11281" width="7.42578125" style="363" customWidth="1"/>
    <col min="11282" max="11520" width="17.7109375" style="363"/>
    <col min="11521" max="11521" width="29" style="363" customWidth="1"/>
    <col min="11522" max="11522" width="20.7109375" style="363" bestFit="1" customWidth="1"/>
    <col min="11523" max="11523" width="18.7109375" style="363" customWidth="1"/>
    <col min="11524" max="11524" width="17.7109375" style="363"/>
    <col min="11525" max="11525" width="14.28515625" style="363" customWidth="1"/>
    <col min="11526" max="11527" width="13.85546875" style="363" customWidth="1"/>
    <col min="11528" max="11528" width="17.7109375" style="363"/>
    <col min="11529" max="11530" width="13.85546875" style="363" customWidth="1"/>
    <col min="11531" max="11532" width="17.7109375" style="363"/>
    <col min="11533" max="11534" width="15.140625" style="363" customWidth="1"/>
    <col min="11535" max="11535" width="17" style="363" bestFit="1" customWidth="1"/>
    <col min="11536" max="11536" width="18.7109375" style="363" bestFit="1" customWidth="1"/>
    <col min="11537" max="11537" width="7.42578125" style="363" customWidth="1"/>
    <col min="11538" max="11776" width="17.7109375" style="363"/>
    <col min="11777" max="11777" width="29" style="363" customWidth="1"/>
    <col min="11778" max="11778" width="20.7109375" style="363" bestFit="1" customWidth="1"/>
    <col min="11779" max="11779" width="18.7109375" style="363" customWidth="1"/>
    <col min="11780" max="11780" width="17.7109375" style="363"/>
    <col min="11781" max="11781" width="14.28515625" style="363" customWidth="1"/>
    <col min="11782" max="11783" width="13.85546875" style="363" customWidth="1"/>
    <col min="11784" max="11784" width="17.7109375" style="363"/>
    <col min="11785" max="11786" width="13.85546875" style="363" customWidth="1"/>
    <col min="11787" max="11788" width="17.7109375" style="363"/>
    <col min="11789" max="11790" width="15.140625" style="363" customWidth="1"/>
    <col min="11791" max="11791" width="17" style="363" bestFit="1" customWidth="1"/>
    <col min="11792" max="11792" width="18.7109375" style="363" bestFit="1" customWidth="1"/>
    <col min="11793" max="11793" width="7.42578125" style="363" customWidth="1"/>
    <col min="11794" max="12032" width="17.7109375" style="363"/>
    <col min="12033" max="12033" width="29" style="363" customWidth="1"/>
    <col min="12034" max="12034" width="20.7109375" style="363" bestFit="1" customWidth="1"/>
    <col min="12035" max="12035" width="18.7109375" style="363" customWidth="1"/>
    <col min="12036" max="12036" width="17.7109375" style="363"/>
    <col min="12037" max="12037" width="14.28515625" style="363" customWidth="1"/>
    <col min="12038" max="12039" width="13.85546875" style="363" customWidth="1"/>
    <col min="12040" max="12040" width="17.7109375" style="363"/>
    <col min="12041" max="12042" width="13.85546875" style="363" customWidth="1"/>
    <col min="12043" max="12044" width="17.7109375" style="363"/>
    <col min="12045" max="12046" width="15.140625" style="363" customWidth="1"/>
    <col min="12047" max="12047" width="17" style="363" bestFit="1" customWidth="1"/>
    <col min="12048" max="12048" width="18.7109375" style="363" bestFit="1" customWidth="1"/>
    <col min="12049" max="12049" width="7.42578125" style="363" customWidth="1"/>
    <col min="12050" max="12288" width="17.7109375" style="363"/>
    <col min="12289" max="12289" width="29" style="363" customWidth="1"/>
    <col min="12290" max="12290" width="20.7109375" style="363" bestFit="1" customWidth="1"/>
    <col min="12291" max="12291" width="18.7109375" style="363" customWidth="1"/>
    <col min="12292" max="12292" width="17.7109375" style="363"/>
    <col min="12293" max="12293" width="14.28515625" style="363" customWidth="1"/>
    <col min="12294" max="12295" width="13.85546875" style="363" customWidth="1"/>
    <col min="12296" max="12296" width="17.7109375" style="363"/>
    <col min="12297" max="12298" width="13.85546875" style="363" customWidth="1"/>
    <col min="12299" max="12300" width="17.7109375" style="363"/>
    <col min="12301" max="12302" width="15.140625" style="363" customWidth="1"/>
    <col min="12303" max="12303" width="17" style="363" bestFit="1" customWidth="1"/>
    <col min="12304" max="12304" width="18.7109375" style="363" bestFit="1" customWidth="1"/>
    <col min="12305" max="12305" width="7.42578125" style="363" customWidth="1"/>
    <col min="12306" max="12544" width="17.7109375" style="363"/>
    <col min="12545" max="12545" width="29" style="363" customWidth="1"/>
    <col min="12546" max="12546" width="20.7109375" style="363" bestFit="1" customWidth="1"/>
    <col min="12547" max="12547" width="18.7109375" style="363" customWidth="1"/>
    <col min="12548" max="12548" width="17.7109375" style="363"/>
    <col min="12549" max="12549" width="14.28515625" style="363" customWidth="1"/>
    <col min="12550" max="12551" width="13.85546875" style="363" customWidth="1"/>
    <col min="12552" max="12552" width="17.7109375" style="363"/>
    <col min="12553" max="12554" width="13.85546875" style="363" customWidth="1"/>
    <col min="12555" max="12556" width="17.7109375" style="363"/>
    <col min="12557" max="12558" width="15.140625" style="363" customWidth="1"/>
    <col min="12559" max="12559" width="17" style="363" bestFit="1" customWidth="1"/>
    <col min="12560" max="12560" width="18.7109375" style="363" bestFit="1" customWidth="1"/>
    <col min="12561" max="12561" width="7.42578125" style="363" customWidth="1"/>
    <col min="12562" max="12800" width="17.7109375" style="363"/>
    <col min="12801" max="12801" width="29" style="363" customWidth="1"/>
    <col min="12802" max="12802" width="20.7109375" style="363" bestFit="1" customWidth="1"/>
    <col min="12803" max="12803" width="18.7109375" style="363" customWidth="1"/>
    <col min="12804" max="12804" width="17.7109375" style="363"/>
    <col min="12805" max="12805" width="14.28515625" style="363" customWidth="1"/>
    <col min="12806" max="12807" width="13.85546875" style="363" customWidth="1"/>
    <col min="12808" max="12808" width="17.7109375" style="363"/>
    <col min="12809" max="12810" width="13.85546875" style="363" customWidth="1"/>
    <col min="12811" max="12812" width="17.7109375" style="363"/>
    <col min="12813" max="12814" width="15.140625" style="363" customWidth="1"/>
    <col min="12815" max="12815" width="17" style="363" bestFit="1" customWidth="1"/>
    <col min="12816" max="12816" width="18.7109375" style="363" bestFit="1" customWidth="1"/>
    <col min="12817" max="12817" width="7.42578125" style="363" customWidth="1"/>
    <col min="12818" max="13056" width="17.7109375" style="363"/>
    <col min="13057" max="13057" width="29" style="363" customWidth="1"/>
    <col min="13058" max="13058" width="20.7109375" style="363" bestFit="1" customWidth="1"/>
    <col min="13059" max="13059" width="18.7109375" style="363" customWidth="1"/>
    <col min="13060" max="13060" width="17.7109375" style="363"/>
    <col min="13061" max="13061" width="14.28515625" style="363" customWidth="1"/>
    <col min="13062" max="13063" width="13.85546875" style="363" customWidth="1"/>
    <col min="13064" max="13064" width="17.7109375" style="363"/>
    <col min="13065" max="13066" width="13.85546875" style="363" customWidth="1"/>
    <col min="13067" max="13068" width="17.7109375" style="363"/>
    <col min="13069" max="13070" width="15.140625" style="363" customWidth="1"/>
    <col min="13071" max="13071" width="17" style="363" bestFit="1" customWidth="1"/>
    <col min="13072" max="13072" width="18.7109375" style="363" bestFit="1" customWidth="1"/>
    <col min="13073" max="13073" width="7.42578125" style="363" customWidth="1"/>
    <col min="13074" max="13312" width="17.7109375" style="363"/>
    <col min="13313" max="13313" width="29" style="363" customWidth="1"/>
    <col min="13314" max="13314" width="20.7109375" style="363" bestFit="1" customWidth="1"/>
    <col min="13315" max="13315" width="18.7109375" style="363" customWidth="1"/>
    <col min="13316" max="13316" width="17.7109375" style="363"/>
    <col min="13317" max="13317" width="14.28515625" style="363" customWidth="1"/>
    <col min="13318" max="13319" width="13.85546875" style="363" customWidth="1"/>
    <col min="13320" max="13320" width="17.7109375" style="363"/>
    <col min="13321" max="13322" width="13.85546875" style="363" customWidth="1"/>
    <col min="13323" max="13324" width="17.7109375" style="363"/>
    <col min="13325" max="13326" width="15.140625" style="363" customWidth="1"/>
    <col min="13327" max="13327" width="17" style="363" bestFit="1" customWidth="1"/>
    <col min="13328" max="13328" width="18.7109375" style="363" bestFit="1" customWidth="1"/>
    <col min="13329" max="13329" width="7.42578125" style="363" customWidth="1"/>
    <col min="13330" max="13568" width="17.7109375" style="363"/>
    <col min="13569" max="13569" width="29" style="363" customWidth="1"/>
    <col min="13570" max="13570" width="20.7109375" style="363" bestFit="1" customWidth="1"/>
    <col min="13571" max="13571" width="18.7109375" style="363" customWidth="1"/>
    <col min="13572" max="13572" width="17.7109375" style="363"/>
    <col min="13573" max="13573" width="14.28515625" style="363" customWidth="1"/>
    <col min="13574" max="13575" width="13.85546875" style="363" customWidth="1"/>
    <col min="13576" max="13576" width="17.7109375" style="363"/>
    <col min="13577" max="13578" width="13.85546875" style="363" customWidth="1"/>
    <col min="13579" max="13580" width="17.7109375" style="363"/>
    <col min="13581" max="13582" width="15.140625" style="363" customWidth="1"/>
    <col min="13583" max="13583" width="17" style="363" bestFit="1" customWidth="1"/>
    <col min="13584" max="13584" width="18.7109375" style="363" bestFit="1" customWidth="1"/>
    <col min="13585" max="13585" width="7.42578125" style="363" customWidth="1"/>
    <col min="13586" max="13824" width="17.7109375" style="363"/>
    <col min="13825" max="13825" width="29" style="363" customWidth="1"/>
    <col min="13826" max="13826" width="20.7109375" style="363" bestFit="1" customWidth="1"/>
    <col min="13827" max="13827" width="18.7109375" style="363" customWidth="1"/>
    <col min="13828" max="13828" width="17.7109375" style="363"/>
    <col min="13829" max="13829" width="14.28515625" style="363" customWidth="1"/>
    <col min="13830" max="13831" width="13.85546875" style="363" customWidth="1"/>
    <col min="13832" max="13832" width="17.7109375" style="363"/>
    <col min="13833" max="13834" width="13.85546875" style="363" customWidth="1"/>
    <col min="13835" max="13836" width="17.7109375" style="363"/>
    <col min="13837" max="13838" width="15.140625" style="363" customWidth="1"/>
    <col min="13839" max="13839" width="17" style="363" bestFit="1" customWidth="1"/>
    <col min="13840" max="13840" width="18.7109375" style="363" bestFit="1" customWidth="1"/>
    <col min="13841" max="13841" width="7.42578125" style="363" customWidth="1"/>
    <col min="13842" max="14080" width="17.7109375" style="363"/>
    <col min="14081" max="14081" width="29" style="363" customWidth="1"/>
    <col min="14082" max="14082" width="20.7109375" style="363" bestFit="1" customWidth="1"/>
    <col min="14083" max="14083" width="18.7109375" style="363" customWidth="1"/>
    <col min="14084" max="14084" width="17.7109375" style="363"/>
    <col min="14085" max="14085" width="14.28515625" style="363" customWidth="1"/>
    <col min="14086" max="14087" width="13.85546875" style="363" customWidth="1"/>
    <col min="14088" max="14088" width="17.7109375" style="363"/>
    <col min="14089" max="14090" width="13.85546875" style="363" customWidth="1"/>
    <col min="14091" max="14092" width="17.7109375" style="363"/>
    <col min="14093" max="14094" width="15.140625" style="363" customWidth="1"/>
    <col min="14095" max="14095" width="17" style="363" bestFit="1" customWidth="1"/>
    <col min="14096" max="14096" width="18.7109375" style="363" bestFit="1" customWidth="1"/>
    <col min="14097" max="14097" width="7.42578125" style="363" customWidth="1"/>
    <col min="14098" max="14336" width="17.7109375" style="363"/>
    <col min="14337" max="14337" width="29" style="363" customWidth="1"/>
    <col min="14338" max="14338" width="20.7109375" style="363" bestFit="1" customWidth="1"/>
    <col min="14339" max="14339" width="18.7109375" style="363" customWidth="1"/>
    <col min="14340" max="14340" width="17.7109375" style="363"/>
    <col min="14341" max="14341" width="14.28515625" style="363" customWidth="1"/>
    <col min="14342" max="14343" width="13.85546875" style="363" customWidth="1"/>
    <col min="14344" max="14344" width="17.7109375" style="363"/>
    <col min="14345" max="14346" width="13.85546875" style="363" customWidth="1"/>
    <col min="14347" max="14348" width="17.7109375" style="363"/>
    <col min="14349" max="14350" width="15.140625" style="363" customWidth="1"/>
    <col min="14351" max="14351" width="17" style="363" bestFit="1" customWidth="1"/>
    <col min="14352" max="14352" width="18.7109375" style="363" bestFit="1" customWidth="1"/>
    <col min="14353" max="14353" width="7.42578125" style="363" customWidth="1"/>
    <col min="14354" max="14592" width="17.7109375" style="363"/>
    <col min="14593" max="14593" width="29" style="363" customWidth="1"/>
    <col min="14594" max="14594" width="20.7109375" style="363" bestFit="1" customWidth="1"/>
    <col min="14595" max="14595" width="18.7109375" style="363" customWidth="1"/>
    <col min="14596" max="14596" width="17.7109375" style="363"/>
    <col min="14597" max="14597" width="14.28515625" style="363" customWidth="1"/>
    <col min="14598" max="14599" width="13.85546875" style="363" customWidth="1"/>
    <col min="14600" max="14600" width="17.7109375" style="363"/>
    <col min="14601" max="14602" width="13.85546875" style="363" customWidth="1"/>
    <col min="14603" max="14604" width="17.7109375" style="363"/>
    <col min="14605" max="14606" width="15.140625" style="363" customWidth="1"/>
    <col min="14607" max="14607" width="17" style="363" bestFit="1" customWidth="1"/>
    <col min="14608" max="14608" width="18.7109375" style="363" bestFit="1" customWidth="1"/>
    <col min="14609" max="14609" width="7.42578125" style="363" customWidth="1"/>
    <col min="14610" max="14848" width="17.7109375" style="363"/>
    <col min="14849" max="14849" width="29" style="363" customWidth="1"/>
    <col min="14850" max="14850" width="20.7109375" style="363" bestFit="1" customWidth="1"/>
    <col min="14851" max="14851" width="18.7109375" style="363" customWidth="1"/>
    <col min="14852" max="14852" width="17.7109375" style="363"/>
    <col min="14853" max="14853" width="14.28515625" style="363" customWidth="1"/>
    <col min="14854" max="14855" width="13.85546875" style="363" customWidth="1"/>
    <col min="14856" max="14856" width="17.7109375" style="363"/>
    <col min="14857" max="14858" width="13.85546875" style="363" customWidth="1"/>
    <col min="14859" max="14860" width="17.7109375" style="363"/>
    <col min="14861" max="14862" width="15.140625" style="363" customWidth="1"/>
    <col min="14863" max="14863" width="17" style="363" bestFit="1" customWidth="1"/>
    <col min="14864" max="14864" width="18.7109375" style="363" bestFit="1" customWidth="1"/>
    <col min="14865" max="14865" width="7.42578125" style="363" customWidth="1"/>
    <col min="14866" max="15104" width="17.7109375" style="363"/>
    <col min="15105" max="15105" width="29" style="363" customWidth="1"/>
    <col min="15106" max="15106" width="20.7109375" style="363" bestFit="1" customWidth="1"/>
    <col min="15107" max="15107" width="18.7109375" style="363" customWidth="1"/>
    <col min="15108" max="15108" width="17.7109375" style="363"/>
    <col min="15109" max="15109" width="14.28515625" style="363" customWidth="1"/>
    <col min="15110" max="15111" width="13.85546875" style="363" customWidth="1"/>
    <col min="15112" max="15112" width="17.7109375" style="363"/>
    <col min="15113" max="15114" width="13.85546875" style="363" customWidth="1"/>
    <col min="15115" max="15116" width="17.7109375" style="363"/>
    <col min="15117" max="15118" width="15.140625" style="363" customWidth="1"/>
    <col min="15119" max="15119" width="17" style="363" bestFit="1" customWidth="1"/>
    <col min="15120" max="15120" width="18.7109375" style="363" bestFit="1" customWidth="1"/>
    <col min="15121" max="15121" width="7.42578125" style="363" customWidth="1"/>
    <col min="15122" max="15360" width="17.7109375" style="363"/>
    <col min="15361" max="15361" width="29" style="363" customWidth="1"/>
    <col min="15362" max="15362" width="20.7109375" style="363" bestFit="1" customWidth="1"/>
    <col min="15363" max="15363" width="18.7109375" style="363" customWidth="1"/>
    <col min="15364" max="15364" width="17.7109375" style="363"/>
    <col min="15365" max="15365" width="14.28515625" style="363" customWidth="1"/>
    <col min="15366" max="15367" width="13.85546875" style="363" customWidth="1"/>
    <col min="15368" max="15368" width="17.7109375" style="363"/>
    <col min="15369" max="15370" width="13.85546875" style="363" customWidth="1"/>
    <col min="15371" max="15372" width="17.7109375" style="363"/>
    <col min="15373" max="15374" width="15.140625" style="363" customWidth="1"/>
    <col min="15375" max="15375" width="17" style="363" bestFit="1" customWidth="1"/>
    <col min="15376" max="15376" width="18.7109375" style="363" bestFit="1" customWidth="1"/>
    <col min="15377" max="15377" width="7.42578125" style="363" customWidth="1"/>
    <col min="15378" max="15616" width="17.7109375" style="363"/>
    <col min="15617" max="15617" width="29" style="363" customWidth="1"/>
    <col min="15618" max="15618" width="20.7109375" style="363" bestFit="1" customWidth="1"/>
    <col min="15619" max="15619" width="18.7109375" style="363" customWidth="1"/>
    <col min="15620" max="15620" width="17.7109375" style="363"/>
    <col min="15621" max="15621" width="14.28515625" style="363" customWidth="1"/>
    <col min="15622" max="15623" width="13.85546875" style="363" customWidth="1"/>
    <col min="15624" max="15624" width="17.7109375" style="363"/>
    <col min="15625" max="15626" width="13.85546875" style="363" customWidth="1"/>
    <col min="15627" max="15628" width="17.7109375" style="363"/>
    <col min="15629" max="15630" width="15.140625" style="363" customWidth="1"/>
    <col min="15631" max="15631" width="17" style="363" bestFit="1" customWidth="1"/>
    <col min="15632" max="15632" width="18.7109375" style="363" bestFit="1" customWidth="1"/>
    <col min="15633" max="15633" width="7.42578125" style="363" customWidth="1"/>
    <col min="15634" max="15872" width="17.7109375" style="363"/>
    <col min="15873" max="15873" width="29" style="363" customWidth="1"/>
    <col min="15874" max="15874" width="20.7109375" style="363" bestFit="1" customWidth="1"/>
    <col min="15875" max="15875" width="18.7109375" style="363" customWidth="1"/>
    <col min="15876" max="15876" width="17.7109375" style="363"/>
    <col min="15877" max="15877" width="14.28515625" style="363" customWidth="1"/>
    <col min="15878" max="15879" width="13.85546875" style="363" customWidth="1"/>
    <col min="15880" max="15880" width="17.7109375" style="363"/>
    <col min="15881" max="15882" width="13.85546875" style="363" customWidth="1"/>
    <col min="15883" max="15884" width="17.7109375" style="363"/>
    <col min="15885" max="15886" width="15.140625" style="363" customWidth="1"/>
    <col min="15887" max="15887" width="17" style="363" bestFit="1" customWidth="1"/>
    <col min="15888" max="15888" width="18.7109375" style="363" bestFit="1" customWidth="1"/>
    <col min="15889" max="15889" width="7.42578125" style="363" customWidth="1"/>
    <col min="15890" max="16128" width="17.7109375" style="363"/>
    <col min="16129" max="16129" width="29" style="363" customWidth="1"/>
    <col min="16130" max="16130" width="20.7109375" style="363" bestFit="1" customWidth="1"/>
    <col min="16131" max="16131" width="18.7109375" style="363" customWidth="1"/>
    <col min="16132" max="16132" width="17.7109375" style="363"/>
    <col min="16133" max="16133" width="14.28515625" style="363" customWidth="1"/>
    <col min="16134" max="16135" width="13.85546875" style="363" customWidth="1"/>
    <col min="16136" max="16136" width="17.7109375" style="363"/>
    <col min="16137" max="16138" width="13.85546875" style="363" customWidth="1"/>
    <col min="16139" max="16140" width="17.7109375" style="363"/>
    <col min="16141" max="16142" width="15.140625" style="363" customWidth="1"/>
    <col min="16143" max="16143" width="17" style="363" bestFit="1" customWidth="1"/>
    <col min="16144" max="16144" width="18.7109375" style="363" bestFit="1" customWidth="1"/>
    <col min="16145" max="16145" width="7.42578125" style="363" customWidth="1"/>
    <col min="16146" max="16384" width="17.7109375" style="363"/>
  </cols>
  <sheetData>
    <row r="1" spans="1:24" s="115" customFormat="1" ht="24" customHeight="1">
      <c r="A1" s="1138" t="s">
        <v>1263</v>
      </c>
      <c r="B1" s="1138"/>
      <c r="C1" s="1138"/>
      <c r="D1" s="1138"/>
      <c r="E1" s="1138"/>
      <c r="F1" s="1138"/>
      <c r="G1" s="1138"/>
      <c r="H1" s="1138"/>
      <c r="I1" s="1138"/>
      <c r="J1" s="1138"/>
      <c r="K1" s="1138"/>
      <c r="L1" s="1138"/>
      <c r="M1" s="1138"/>
      <c r="N1" s="1138"/>
      <c r="O1" s="1138"/>
      <c r="P1" s="1138"/>
    </row>
    <row r="2" spans="1:24" s="115" customFormat="1" ht="24" customHeight="1">
      <c r="A2" s="1138" t="s">
        <v>742</v>
      </c>
      <c r="B2" s="1138"/>
      <c r="C2" s="1138"/>
      <c r="D2" s="1138"/>
      <c r="E2" s="1138"/>
      <c r="F2" s="1138"/>
      <c r="G2" s="1138"/>
      <c r="H2" s="1138"/>
      <c r="I2" s="1138"/>
      <c r="J2" s="1138"/>
      <c r="K2" s="1138"/>
      <c r="L2" s="1138"/>
      <c r="M2" s="1138"/>
      <c r="N2" s="1138"/>
      <c r="O2" s="1138"/>
      <c r="P2" s="1138"/>
    </row>
    <row r="3" spans="1:24" s="115" customFormat="1" ht="24" customHeight="1">
      <c r="A3" s="956"/>
      <c r="B3" s="956"/>
      <c r="C3" s="956"/>
      <c r="D3" s="956"/>
      <c r="E3" s="956"/>
      <c r="F3" s="956"/>
      <c r="G3" s="956"/>
      <c r="H3" s="956" t="s">
        <v>1396</v>
      </c>
      <c r="I3" s="956"/>
      <c r="J3" s="956"/>
      <c r="K3" s="956"/>
      <c r="L3" s="956"/>
      <c r="M3" s="956"/>
      <c r="N3" s="956"/>
      <c r="O3" s="956"/>
      <c r="P3" s="956"/>
    </row>
    <row r="4" spans="1:24" s="115" customFormat="1" ht="24" customHeight="1">
      <c r="A4" s="1138" t="s">
        <v>1223</v>
      </c>
      <c r="B4" s="1138"/>
      <c r="C4" s="1138"/>
      <c r="D4" s="1138"/>
      <c r="E4" s="1138"/>
      <c r="F4" s="1138"/>
      <c r="G4" s="1138"/>
      <c r="H4" s="1138"/>
      <c r="I4" s="1138"/>
      <c r="J4" s="1138"/>
      <c r="K4" s="1138"/>
      <c r="L4" s="1138"/>
      <c r="M4" s="1138"/>
      <c r="N4" s="1138"/>
      <c r="O4" s="1138"/>
      <c r="P4" s="1138"/>
    </row>
    <row r="5" spans="1:24" s="116" customFormat="1" ht="15.75">
      <c r="A5" s="784"/>
      <c r="B5" s="785" t="s">
        <v>743</v>
      </c>
      <c r="C5" s="1191" t="s">
        <v>744</v>
      </c>
      <c r="D5" s="1191"/>
      <c r="E5" s="1191"/>
      <c r="F5" s="1191"/>
      <c r="G5" s="1191" t="s">
        <v>745</v>
      </c>
      <c r="H5" s="1191"/>
      <c r="I5" s="1191"/>
      <c r="J5" s="1191"/>
      <c r="K5" s="1191" t="s">
        <v>746</v>
      </c>
      <c r="L5" s="1191"/>
      <c r="M5" s="1191"/>
      <c r="N5" s="1191"/>
      <c r="O5" s="1190" t="s">
        <v>747</v>
      </c>
      <c r="P5" s="1190"/>
      <c r="Q5" s="117"/>
    </row>
    <row r="6" spans="1:24" s="116" customFormat="1" ht="15.75">
      <c r="A6" s="784"/>
      <c r="B6" s="785" t="s">
        <v>748</v>
      </c>
      <c r="C6" s="661"/>
      <c r="D6" s="661"/>
      <c r="E6" s="661"/>
      <c r="F6" s="661"/>
      <c r="G6" s="661"/>
      <c r="H6" s="661"/>
      <c r="I6" s="661"/>
      <c r="J6" s="661"/>
      <c r="K6" s="661"/>
      <c r="L6" s="661"/>
      <c r="M6" s="661"/>
      <c r="N6" s="661"/>
      <c r="O6" s="661"/>
      <c r="P6" s="661"/>
      <c r="Q6" s="117"/>
    </row>
    <row r="7" spans="1:24" s="116" customFormat="1" ht="17.25" customHeight="1">
      <c r="A7" s="786" t="s">
        <v>1336</v>
      </c>
      <c r="B7" s="785" t="s">
        <v>750</v>
      </c>
      <c r="C7" s="785" t="s">
        <v>2</v>
      </c>
      <c r="D7" s="785" t="s">
        <v>4</v>
      </c>
      <c r="E7" s="785" t="s">
        <v>3</v>
      </c>
      <c r="F7" s="785" t="s">
        <v>5</v>
      </c>
      <c r="G7" s="785" t="s">
        <v>2</v>
      </c>
      <c r="H7" s="785" t="s">
        <v>4</v>
      </c>
      <c r="I7" s="785" t="s">
        <v>3</v>
      </c>
      <c r="J7" s="785" t="s">
        <v>5</v>
      </c>
      <c r="K7" s="785" t="s">
        <v>2</v>
      </c>
      <c r="L7" s="785" t="s">
        <v>4</v>
      </c>
      <c r="M7" s="785" t="s">
        <v>3</v>
      </c>
      <c r="N7" s="785" t="s">
        <v>5</v>
      </c>
      <c r="O7" s="785" t="s">
        <v>751</v>
      </c>
      <c r="P7" s="785" t="s">
        <v>752</v>
      </c>
      <c r="Q7" s="117"/>
    </row>
    <row r="8" spans="1:24" ht="15.75">
      <c r="A8" s="787"/>
      <c r="B8" s="788" t="s">
        <v>741</v>
      </c>
      <c r="C8" s="788" t="s">
        <v>741</v>
      </c>
      <c r="D8" s="788" t="s">
        <v>741</v>
      </c>
      <c r="E8" s="789" t="s">
        <v>741</v>
      </c>
      <c r="F8" s="789"/>
      <c r="G8" s="788"/>
      <c r="H8" s="789" t="s">
        <v>741</v>
      </c>
      <c r="I8" s="789" t="s">
        <v>741</v>
      </c>
      <c r="J8" s="789"/>
      <c r="K8" s="788"/>
      <c r="L8" s="788"/>
      <c r="M8" s="788"/>
      <c r="N8" s="788"/>
      <c r="O8" s="788"/>
      <c r="P8" s="788"/>
      <c r="Q8" s="117"/>
    </row>
    <row r="9" spans="1:24" ht="15.75">
      <c r="A9" s="787"/>
      <c r="B9" s="789" t="s">
        <v>741</v>
      </c>
      <c r="C9" s="789" t="s">
        <v>741</v>
      </c>
      <c r="D9" s="788" t="s">
        <v>741</v>
      </c>
      <c r="E9" s="790" t="s">
        <v>741</v>
      </c>
      <c r="F9" s="790"/>
      <c r="G9" s="788" t="s">
        <v>741</v>
      </c>
      <c r="H9" s="788" t="s">
        <v>741</v>
      </c>
      <c r="I9" s="789" t="s">
        <v>741</v>
      </c>
      <c r="J9" s="789"/>
      <c r="K9" s="790"/>
      <c r="L9" s="790"/>
      <c r="M9" s="790"/>
      <c r="N9" s="790"/>
      <c r="O9" s="788"/>
      <c r="P9" s="788"/>
      <c r="Q9" s="117"/>
    </row>
    <row r="10" spans="1:24" ht="18.75" customHeight="1">
      <c r="A10" s="791" t="s">
        <v>288</v>
      </c>
      <c r="B10" s="1098">
        <v>13566153.75</v>
      </c>
      <c r="C10" s="1098">
        <v>1448719.51</v>
      </c>
      <c r="D10" s="1098">
        <v>0</v>
      </c>
      <c r="E10" s="1098">
        <v>1491830.08</v>
      </c>
      <c r="F10" s="1098">
        <v>4705.16</v>
      </c>
      <c r="G10" s="1098">
        <v>2211072.5</v>
      </c>
      <c r="H10" s="1098">
        <v>0</v>
      </c>
      <c r="I10" s="1098">
        <v>1696351.17</v>
      </c>
      <c r="J10" s="1098">
        <v>16187.57</v>
      </c>
      <c r="K10" s="1098">
        <v>762352.99</v>
      </c>
      <c r="L10" s="1098">
        <v>0</v>
      </c>
      <c r="M10" s="1098">
        <v>204521.08999999985</v>
      </c>
      <c r="N10" s="1098">
        <v>11482.41</v>
      </c>
      <c r="O10" s="1099">
        <v>0.21710315276354583</v>
      </c>
      <c r="P10" s="1099">
        <v>0.28922060830985347</v>
      </c>
      <c r="Q10" s="124"/>
      <c r="R10" s="125"/>
      <c r="S10" s="125"/>
      <c r="T10" s="126" t="s">
        <v>741</v>
      </c>
      <c r="U10" s="127"/>
      <c r="V10" s="128"/>
      <c r="W10" s="125"/>
      <c r="X10" s="125"/>
    </row>
    <row r="11" spans="1:24" ht="18.75" customHeight="1">
      <c r="A11" s="791" t="s">
        <v>289</v>
      </c>
      <c r="B11" s="1098">
        <v>19053273.23</v>
      </c>
      <c r="C11" s="1098">
        <v>2009527.33</v>
      </c>
      <c r="D11" s="1098">
        <v>0</v>
      </c>
      <c r="E11" s="1098">
        <v>1066605.45</v>
      </c>
      <c r="F11" s="1098">
        <v>490.92</v>
      </c>
      <c r="G11" s="1098">
        <v>3891823.1</v>
      </c>
      <c r="H11" s="1098">
        <v>171.5</v>
      </c>
      <c r="I11" s="1098">
        <v>1149519.56</v>
      </c>
      <c r="J11" s="1098">
        <v>6117.98</v>
      </c>
      <c r="K11" s="1098">
        <v>1882295.77</v>
      </c>
      <c r="L11" s="1098">
        <v>171.5</v>
      </c>
      <c r="M11" s="1098">
        <v>82914.110000000102</v>
      </c>
      <c r="N11" s="1098">
        <v>5627.0599999999995</v>
      </c>
      <c r="O11" s="1099">
        <v>0.16147481132825806</v>
      </c>
      <c r="P11" s="1099">
        <v>0.26492204667764585</v>
      </c>
      <c r="Q11" s="124"/>
      <c r="R11" s="125"/>
      <c r="S11" s="125"/>
      <c r="T11" s="126" t="s">
        <v>753</v>
      </c>
      <c r="U11" s="127"/>
      <c r="V11" s="128"/>
      <c r="W11" s="125"/>
      <c r="X11" s="125"/>
    </row>
    <row r="12" spans="1:24" ht="18.75" customHeight="1">
      <c r="A12" s="791" t="s">
        <v>290</v>
      </c>
      <c r="B12" s="1098">
        <v>18470238.719999999</v>
      </c>
      <c r="C12" s="1098">
        <v>1764425.55</v>
      </c>
      <c r="D12" s="1098">
        <v>68.98</v>
      </c>
      <c r="E12" s="1098">
        <v>2388247.2400000002</v>
      </c>
      <c r="F12" s="1098">
        <v>24738.79</v>
      </c>
      <c r="G12" s="1098">
        <v>1876164.33</v>
      </c>
      <c r="H12" s="1098">
        <v>1879.72</v>
      </c>
      <c r="I12" s="1098">
        <v>2631682.5299999998</v>
      </c>
      <c r="J12" s="1098">
        <v>63545.55</v>
      </c>
      <c r="K12" s="1098">
        <v>111738.78000000003</v>
      </c>
      <c r="L12" s="1098">
        <v>1810.74</v>
      </c>
      <c r="M12" s="1098">
        <v>243435.28999999957</v>
      </c>
      <c r="N12" s="1098">
        <v>38806.76</v>
      </c>
      <c r="O12" s="1099">
        <v>0.22617360952008317</v>
      </c>
      <c r="P12" s="1099">
        <v>0.24760222102857588</v>
      </c>
      <c r="Q12" s="124"/>
      <c r="R12" s="125"/>
      <c r="S12" s="125"/>
      <c r="T12" s="126" t="s">
        <v>741</v>
      </c>
      <c r="U12" s="127"/>
      <c r="V12" s="128"/>
      <c r="W12" s="125"/>
      <c r="X12" s="125"/>
    </row>
    <row r="13" spans="1:24" ht="18.75" customHeight="1">
      <c r="A13" s="791" t="s">
        <v>291</v>
      </c>
      <c r="B13" s="1098">
        <v>10327985.43</v>
      </c>
      <c r="C13" s="1098">
        <v>1065740.79</v>
      </c>
      <c r="D13" s="1098">
        <v>0</v>
      </c>
      <c r="E13" s="1098">
        <v>1579639.27</v>
      </c>
      <c r="F13" s="1098">
        <v>883.43</v>
      </c>
      <c r="G13" s="1098">
        <v>1713696.71</v>
      </c>
      <c r="H13" s="1098">
        <v>0</v>
      </c>
      <c r="I13" s="1098">
        <v>1693318.02</v>
      </c>
      <c r="J13" s="1098">
        <v>1363.18</v>
      </c>
      <c r="K13" s="1098">
        <v>647955.91999999993</v>
      </c>
      <c r="L13" s="1098">
        <v>0</v>
      </c>
      <c r="M13" s="1098">
        <v>113678.75</v>
      </c>
      <c r="N13" s="1098">
        <v>479.75000000000011</v>
      </c>
      <c r="O13" s="1099">
        <v>0.25622262036827836</v>
      </c>
      <c r="P13" s="1099">
        <v>0.33001381858068718</v>
      </c>
      <c r="Q13" s="124"/>
      <c r="R13" s="125"/>
      <c r="S13" s="125"/>
      <c r="T13" s="126" t="s">
        <v>753</v>
      </c>
      <c r="U13" s="125"/>
      <c r="V13" s="125"/>
      <c r="W13" s="125"/>
      <c r="X13" s="125"/>
    </row>
    <row r="14" spans="1:24" ht="18.75" customHeight="1">
      <c r="A14" s="791" t="s">
        <v>292</v>
      </c>
      <c r="B14" s="1098">
        <v>9092952.0700000003</v>
      </c>
      <c r="C14" s="1098">
        <v>1037463.83</v>
      </c>
      <c r="D14" s="1098">
        <v>0</v>
      </c>
      <c r="E14" s="1098">
        <v>886354.35</v>
      </c>
      <c r="F14" s="1098">
        <v>0.01</v>
      </c>
      <c r="G14" s="1098">
        <v>1765067.73</v>
      </c>
      <c r="H14" s="1098">
        <v>0</v>
      </c>
      <c r="I14" s="1098">
        <v>952700.66</v>
      </c>
      <c r="J14" s="1098">
        <v>2390.31</v>
      </c>
      <c r="K14" s="1098">
        <v>727603.9</v>
      </c>
      <c r="L14" s="1098">
        <v>0</v>
      </c>
      <c r="M14" s="1098">
        <v>66346.310000000056</v>
      </c>
      <c r="N14" s="1098">
        <v>2390.2999999999997</v>
      </c>
      <c r="O14" s="1099">
        <v>0.2115724547088699</v>
      </c>
      <c r="P14" s="1099">
        <v>0.29915022965693472</v>
      </c>
      <c r="Q14" s="124"/>
      <c r="R14" s="125"/>
      <c r="S14" s="125"/>
      <c r="T14" s="126" t="s">
        <v>741</v>
      </c>
      <c r="U14" s="125"/>
      <c r="V14" s="125"/>
      <c r="W14" s="125"/>
      <c r="X14" s="125"/>
    </row>
    <row r="15" spans="1:24" ht="18.75" customHeight="1">
      <c r="A15" s="791" t="s">
        <v>293</v>
      </c>
      <c r="B15" s="1098">
        <v>4882928.25</v>
      </c>
      <c r="C15" s="1098">
        <v>555681.63</v>
      </c>
      <c r="D15" s="1098">
        <v>0</v>
      </c>
      <c r="E15" s="1098">
        <v>638534.94999999995</v>
      </c>
      <c r="F15" s="1098">
        <v>1958.49</v>
      </c>
      <c r="G15" s="1098">
        <v>672594.13</v>
      </c>
      <c r="H15" s="1098">
        <v>86.05</v>
      </c>
      <c r="I15" s="1098">
        <v>874061.81</v>
      </c>
      <c r="J15" s="1098">
        <v>2430.04</v>
      </c>
      <c r="K15" s="1098">
        <v>116912.5</v>
      </c>
      <c r="L15" s="1098">
        <v>86.05</v>
      </c>
      <c r="M15" s="1098">
        <v>235526.8600000001</v>
      </c>
      <c r="N15" s="1098">
        <v>471.54999999999995</v>
      </c>
      <c r="O15" s="1099">
        <v>0.24497084715508569</v>
      </c>
      <c r="P15" s="1099">
        <v>0.31726291083634095</v>
      </c>
      <c r="Q15" s="124"/>
      <c r="R15" s="125"/>
      <c r="S15" s="125"/>
      <c r="T15" s="125"/>
      <c r="U15" s="125"/>
      <c r="V15" s="125"/>
      <c r="W15" s="125"/>
      <c r="X15" s="125"/>
    </row>
    <row r="16" spans="1:24" ht="18.75" customHeight="1">
      <c r="A16" s="791" t="s">
        <v>294</v>
      </c>
      <c r="B16" s="1098">
        <v>3518702.28</v>
      </c>
      <c r="C16" s="1098">
        <v>348048.65</v>
      </c>
      <c r="D16" s="1098">
        <v>0</v>
      </c>
      <c r="E16" s="1098">
        <v>452179.91</v>
      </c>
      <c r="F16" s="1098">
        <v>0</v>
      </c>
      <c r="G16" s="1098">
        <v>426406.7</v>
      </c>
      <c r="H16" s="1098">
        <v>34.299999999999997</v>
      </c>
      <c r="I16" s="1098">
        <v>552845.03</v>
      </c>
      <c r="J16" s="1098">
        <v>230.29</v>
      </c>
      <c r="K16" s="1098">
        <v>78358.049999999988</v>
      </c>
      <c r="L16" s="1098">
        <v>34.299999999999997</v>
      </c>
      <c r="M16" s="1098">
        <v>100665.12000000005</v>
      </c>
      <c r="N16" s="1098">
        <v>230.29</v>
      </c>
      <c r="O16" s="1099">
        <v>0.22742150267967545</v>
      </c>
      <c r="P16" s="1099">
        <v>0.27837431020165765</v>
      </c>
      <c r="Q16" s="124"/>
      <c r="R16" s="125"/>
      <c r="S16" s="125"/>
      <c r="T16" s="126" t="s">
        <v>753</v>
      </c>
      <c r="U16" s="125"/>
      <c r="V16" s="125"/>
      <c r="W16" s="125"/>
      <c r="X16" s="125"/>
    </row>
    <row r="17" spans="1:256" ht="18.75" customHeight="1">
      <c r="A17" s="791" t="s">
        <v>295</v>
      </c>
      <c r="B17" s="1098">
        <v>3574055.05</v>
      </c>
      <c r="C17" s="1098">
        <v>361331.83</v>
      </c>
      <c r="D17" s="1098">
        <v>0</v>
      </c>
      <c r="E17" s="1098">
        <v>165095.73000000001</v>
      </c>
      <c r="F17" s="1098">
        <v>42.67</v>
      </c>
      <c r="G17" s="1098">
        <v>853015.53</v>
      </c>
      <c r="H17" s="1098">
        <v>0</v>
      </c>
      <c r="I17" s="1098">
        <v>196101.76000000001</v>
      </c>
      <c r="J17" s="1098">
        <v>769.77</v>
      </c>
      <c r="K17" s="1098">
        <v>491683.7</v>
      </c>
      <c r="L17" s="1098">
        <v>0</v>
      </c>
      <c r="M17" s="1098">
        <v>31006.03</v>
      </c>
      <c r="N17" s="1098">
        <v>727.1</v>
      </c>
      <c r="O17" s="1099">
        <v>0.1473033354648525</v>
      </c>
      <c r="P17" s="1099">
        <v>0.29375234721132798</v>
      </c>
      <c r="Q17" s="124"/>
      <c r="R17" s="125"/>
      <c r="S17" s="125"/>
      <c r="T17" s="126" t="s">
        <v>741</v>
      </c>
      <c r="U17" s="125"/>
      <c r="V17" s="125"/>
      <c r="W17" s="125"/>
      <c r="X17" s="125"/>
    </row>
    <row r="18" spans="1:256" ht="18.75" customHeight="1">
      <c r="A18" s="791" t="s">
        <v>296</v>
      </c>
      <c r="B18" s="1098">
        <v>85240.54</v>
      </c>
      <c r="C18" s="1098">
        <v>5108.1499999999996</v>
      </c>
      <c r="D18" s="1098">
        <v>0</v>
      </c>
      <c r="E18" s="1098">
        <v>28804.400000000001</v>
      </c>
      <c r="F18" s="1098">
        <v>0</v>
      </c>
      <c r="G18" s="1098">
        <v>18563.96</v>
      </c>
      <c r="H18" s="1098">
        <v>0</v>
      </c>
      <c r="I18" s="1098">
        <v>45536.14</v>
      </c>
      <c r="J18" s="1098">
        <v>0</v>
      </c>
      <c r="K18" s="1098">
        <v>13455.81</v>
      </c>
      <c r="L18" s="1098">
        <v>0</v>
      </c>
      <c r="M18" s="1098">
        <v>16731.739999999998</v>
      </c>
      <c r="N18" s="1098">
        <v>0</v>
      </c>
      <c r="O18" s="1099">
        <v>0.3978453210174408</v>
      </c>
      <c r="P18" s="1099">
        <v>0.75199077809690085</v>
      </c>
      <c r="Q18" s="124"/>
      <c r="R18" s="125"/>
      <c r="S18" s="125"/>
      <c r="T18" s="125"/>
      <c r="U18" s="125"/>
      <c r="V18" s="125"/>
      <c r="W18" s="125"/>
      <c r="X18" s="125"/>
    </row>
    <row r="19" spans="1:256" ht="18.75" customHeight="1">
      <c r="A19" s="791" t="s">
        <v>297</v>
      </c>
      <c r="B19" s="1098">
        <v>51625.1</v>
      </c>
      <c r="C19" s="1098">
        <v>4181.75</v>
      </c>
      <c r="D19" s="1098">
        <v>0</v>
      </c>
      <c r="E19" s="1098">
        <v>12011.56</v>
      </c>
      <c r="F19" s="1098">
        <v>0</v>
      </c>
      <c r="G19" s="1098">
        <v>46042.73</v>
      </c>
      <c r="H19" s="1098">
        <v>0</v>
      </c>
      <c r="I19" s="1098">
        <v>31761.95</v>
      </c>
      <c r="J19" s="1098">
        <v>0</v>
      </c>
      <c r="K19" s="1098">
        <v>41860.980000000003</v>
      </c>
      <c r="L19" s="1098">
        <v>0</v>
      </c>
      <c r="M19" s="1098">
        <v>19750.39</v>
      </c>
      <c r="N19" s="1098">
        <v>0</v>
      </c>
      <c r="O19" s="1099">
        <v>0.31367125681112484</v>
      </c>
      <c r="P19" s="1099">
        <v>1.5071095261800949</v>
      </c>
      <c r="Q19" s="124"/>
      <c r="R19" s="125"/>
      <c r="S19" s="125"/>
      <c r="T19" s="125"/>
      <c r="U19" s="125"/>
      <c r="V19" s="125"/>
      <c r="W19" s="125"/>
      <c r="X19" s="125"/>
    </row>
    <row r="20" spans="1:256" ht="18.75" customHeight="1">
      <c r="A20" s="791" t="s">
        <v>298</v>
      </c>
      <c r="B20" s="1098">
        <v>4728005.2</v>
      </c>
      <c r="C20" s="1098">
        <v>495176.66</v>
      </c>
      <c r="D20" s="1098">
        <v>0</v>
      </c>
      <c r="E20" s="1098">
        <v>176291.91</v>
      </c>
      <c r="F20" s="1098">
        <v>194.76</v>
      </c>
      <c r="G20" s="1098">
        <v>629279.97</v>
      </c>
      <c r="H20" s="1098">
        <v>0</v>
      </c>
      <c r="I20" s="1098">
        <v>235544.28</v>
      </c>
      <c r="J20" s="1098">
        <v>577.20000000000005</v>
      </c>
      <c r="K20" s="1098">
        <v>134103.31</v>
      </c>
      <c r="L20" s="1098">
        <v>0</v>
      </c>
      <c r="M20" s="1098">
        <v>59252.369999999995</v>
      </c>
      <c r="N20" s="1098">
        <v>382.44000000000005</v>
      </c>
      <c r="O20" s="1099">
        <v>0.14206061575397588</v>
      </c>
      <c r="P20" s="1099">
        <v>0.18303733041579565</v>
      </c>
      <c r="Q20" s="121"/>
      <c r="R20" s="122"/>
      <c r="S20" s="122"/>
      <c r="T20" s="122"/>
      <c r="U20" s="122"/>
      <c r="V20" s="122"/>
      <c r="W20" s="122"/>
      <c r="X20" s="122"/>
      <c r="Y20" s="122"/>
      <c r="Z20" s="122"/>
      <c r="AA20" s="122"/>
      <c r="AB20" s="122"/>
      <c r="AC20" s="122"/>
      <c r="AD20" s="122"/>
      <c r="AE20" s="123"/>
      <c r="AF20" s="123"/>
      <c r="AG20" s="121"/>
      <c r="AH20" s="122"/>
      <c r="AI20" s="122"/>
      <c r="AJ20" s="122"/>
      <c r="AK20" s="122"/>
      <c r="AL20" s="122"/>
      <c r="AM20" s="122"/>
      <c r="AN20" s="122"/>
      <c r="AO20" s="122"/>
      <c r="AP20" s="122"/>
      <c r="AQ20" s="122"/>
      <c r="AR20" s="122"/>
      <c r="AS20" s="122"/>
      <c r="AT20" s="122"/>
      <c r="AU20" s="123"/>
      <c r="AV20" s="123"/>
      <c r="AW20" s="121"/>
      <c r="AX20" s="122"/>
      <c r="AY20" s="122"/>
      <c r="AZ20" s="122"/>
      <c r="BA20" s="122"/>
      <c r="BB20" s="122"/>
      <c r="BC20" s="122"/>
      <c r="BD20" s="122"/>
      <c r="BE20" s="122"/>
      <c r="BF20" s="122"/>
      <c r="BG20" s="122"/>
      <c r="BH20" s="122"/>
      <c r="BI20" s="122"/>
      <c r="BJ20" s="122"/>
      <c r="BK20" s="123"/>
      <c r="BL20" s="123"/>
      <c r="BM20" s="121"/>
      <c r="BN20" s="122"/>
      <c r="BO20" s="122"/>
      <c r="BP20" s="122"/>
      <c r="BQ20" s="122"/>
      <c r="BR20" s="122"/>
      <c r="BS20" s="122"/>
      <c r="BT20" s="122"/>
      <c r="BU20" s="122"/>
      <c r="BV20" s="122"/>
      <c r="BW20" s="122"/>
      <c r="BX20" s="122"/>
      <c r="BY20" s="122"/>
      <c r="BZ20" s="122"/>
      <c r="CA20" s="123"/>
      <c r="CB20" s="123"/>
      <c r="CC20" s="121"/>
      <c r="CD20" s="122"/>
      <c r="CE20" s="122"/>
      <c r="CF20" s="122"/>
      <c r="CG20" s="122"/>
      <c r="CH20" s="122"/>
      <c r="CI20" s="122"/>
      <c r="CJ20" s="122"/>
      <c r="CK20" s="122"/>
      <c r="CL20" s="122"/>
      <c r="CM20" s="122"/>
      <c r="CN20" s="122"/>
      <c r="CO20" s="122"/>
      <c r="CP20" s="122"/>
      <c r="CQ20" s="123"/>
      <c r="CR20" s="123"/>
      <c r="CS20" s="121"/>
      <c r="CT20" s="122"/>
      <c r="CU20" s="122"/>
      <c r="CV20" s="122"/>
      <c r="CW20" s="122"/>
      <c r="CX20" s="122"/>
      <c r="CY20" s="122"/>
      <c r="CZ20" s="122"/>
      <c r="DA20" s="122"/>
      <c r="DB20" s="122"/>
      <c r="DC20" s="122"/>
      <c r="DD20" s="122"/>
      <c r="DE20" s="122"/>
      <c r="DF20" s="122"/>
      <c r="DG20" s="123"/>
      <c r="DH20" s="123"/>
      <c r="DI20" s="121"/>
      <c r="DJ20" s="122"/>
      <c r="DK20" s="122"/>
      <c r="DL20" s="122"/>
      <c r="DM20" s="122"/>
      <c r="DN20" s="122"/>
      <c r="DO20" s="122"/>
      <c r="DP20" s="122"/>
      <c r="DQ20" s="122"/>
      <c r="DR20" s="122"/>
      <c r="DS20" s="122"/>
      <c r="DT20" s="122"/>
      <c r="DU20" s="122"/>
      <c r="DV20" s="122"/>
      <c r="DW20" s="123"/>
      <c r="DX20" s="123"/>
      <c r="DY20" s="121"/>
      <c r="DZ20" s="122"/>
      <c r="EA20" s="122"/>
      <c r="EB20" s="122"/>
      <c r="EC20" s="122"/>
      <c r="ED20" s="122"/>
      <c r="EE20" s="122"/>
      <c r="EF20" s="122"/>
      <c r="EG20" s="122"/>
      <c r="EH20" s="122"/>
      <c r="EI20" s="122"/>
      <c r="EJ20" s="122"/>
      <c r="EK20" s="122"/>
      <c r="EL20" s="122"/>
      <c r="EM20" s="123"/>
      <c r="EN20" s="123"/>
      <c r="EO20" s="121"/>
      <c r="EP20" s="122"/>
      <c r="EQ20" s="122"/>
      <c r="ER20" s="122"/>
      <c r="ES20" s="122"/>
      <c r="ET20" s="122"/>
      <c r="EU20" s="122"/>
      <c r="EV20" s="122"/>
      <c r="EW20" s="122"/>
      <c r="EX20" s="122"/>
      <c r="EY20" s="122"/>
      <c r="EZ20" s="122"/>
      <c r="FA20" s="122"/>
      <c r="FB20" s="122"/>
      <c r="FC20" s="123"/>
      <c r="FD20" s="123"/>
      <c r="FE20" s="121"/>
      <c r="FF20" s="122"/>
      <c r="FG20" s="122"/>
      <c r="FH20" s="122"/>
      <c r="FI20" s="122"/>
      <c r="FJ20" s="122"/>
      <c r="FK20" s="122"/>
      <c r="FL20" s="122"/>
      <c r="FM20" s="122"/>
      <c r="FN20" s="122"/>
      <c r="FO20" s="122"/>
      <c r="FP20" s="122"/>
      <c r="FQ20" s="122"/>
      <c r="FR20" s="122"/>
      <c r="FS20" s="123"/>
      <c r="FT20" s="123"/>
      <c r="FU20" s="121"/>
      <c r="FV20" s="122"/>
      <c r="FW20" s="122"/>
      <c r="FX20" s="122"/>
      <c r="FY20" s="122"/>
      <c r="FZ20" s="122"/>
      <c r="GA20" s="122"/>
      <c r="GB20" s="122"/>
      <c r="GC20" s="122"/>
      <c r="GD20" s="122"/>
      <c r="GE20" s="122"/>
      <c r="GF20" s="122"/>
      <c r="GG20" s="122"/>
      <c r="GH20" s="122"/>
      <c r="GI20" s="123"/>
      <c r="GJ20" s="123"/>
      <c r="GK20" s="121"/>
      <c r="GL20" s="122"/>
      <c r="GM20" s="122"/>
      <c r="GN20" s="122"/>
      <c r="GO20" s="122"/>
      <c r="GP20" s="122"/>
      <c r="GQ20" s="122"/>
      <c r="GR20" s="122"/>
      <c r="GS20" s="122"/>
      <c r="GT20" s="122"/>
      <c r="GU20" s="122"/>
      <c r="GV20" s="122"/>
      <c r="GW20" s="122"/>
      <c r="GX20" s="122"/>
      <c r="GY20" s="123"/>
      <c r="GZ20" s="123"/>
      <c r="HA20" s="121"/>
      <c r="HB20" s="122"/>
      <c r="HC20" s="122"/>
      <c r="HD20" s="122"/>
      <c r="HE20" s="122"/>
      <c r="HF20" s="122"/>
      <c r="HG20" s="122"/>
      <c r="HH20" s="122"/>
      <c r="HI20" s="122"/>
      <c r="HJ20" s="122"/>
      <c r="HK20" s="122"/>
      <c r="HL20" s="122"/>
      <c r="HM20" s="122"/>
      <c r="HN20" s="122"/>
      <c r="HO20" s="123"/>
      <c r="HP20" s="123"/>
      <c r="HQ20" s="121"/>
      <c r="HR20" s="122"/>
      <c r="HS20" s="122"/>
      <c r="HT20" s="122"/>
      <c r="HU20" s="122"/>
      <c r="HV20" s="122"/>
      <c r="HW20" s="122"/>
      <c r="HX20" s="122"/>
      <c r="HY20" s="122"/>
      <c r="HZ20" s="122"/>
      <c r="IA20" s="122"/>
      <c r="IB20" s="122"/>
      <c r="IC20" s="122"/>
      <c r="ID20" s="122"/>
      <c r="IE20" s="123"/>
      <c r="IF20" s="123"/>
      <c r="IG20" s="121"/>
      <c r="IH20" s="122"/>
      <c r="II20" s="122"/>
      <c r="IJ20" s="122"/>
      <c r="IK20" s="122"/>
      <c r="IL20" s="122"/>
      <c r="IM20" s="122"/>
      <c r="IN20" s="122"/>
      <c r="IO20" s="122"/>
      <c r="IP20" s="122"/>
      <c r="IQ20" s="122"/>
      <c r="IR20" s="122"/>
      <c r="IS20" s="122"/>
      <c r="IT20" s="122"/>
      <c r="IU20" s="123"/>
      <c r="IV20" s="123"/>
    </row>
    <row r="21" spans="1:256" ht="18.75" customHeight="1">
      <c r="A21" s="791" t="s">
        <v>299</v>
      </c>
      <c r="B21" s="1098">
        <v>1094033.8</v>
      </c>
      <c r="C21" s="1098">
        <v>115175.62</v>
      </c>
      <c r="D21" s="1098">
        <v>0</v>
      </c>
      <c r="E21" s="1098">
        <v>70822.100000000006</v>
      </c>
      <c r="F21" s="1098">
        <v>0</v>
      </c>
      <c r="G21" s="1098">
        <v>197205.36</v>
      </c>
      <c r="H21" s="1098">
        <v>0</v>
      </c>
      <c r="I21" s="1098">
        <v>79112.37</v>
      </c>
      <c r="J21" s="1098">
        <v>0</v>
      </c>
      <c r="K21" s="1098">
        <v>82029.739999999991</v>
      </c>
      <c r="L21" s="1098">
        <v>0</v>
      </c>
      <c r="M21" s="1098">
        <v>8290.2699999999895</v>
      </c>
      <c r="N21" s="1098">
        <v>0</v>
      </c>
      <c r="O21" s="1099">
        <v>0.17001094481724421</v>
      </c>
      <c r="P21" s="1099">
        <v>0.25256781828861224</v>
      </c>
      <c r="Q21" s="121"/>
      <c r="R21" s="122"/>
      <c r="S21" s="122"/>
      <c r="T21" s="122"/>
      <c r="U21" s="122"/>
      <c r="V21" s="122"/>
      <c r="W21" s="122"/>
      <c r="X21" s="122"/>
      <c r="Y21" s="122"/>
      <c r="Z21" s="122"/>
      <c r="AA21" s="122"/>
      <c r="AB21" s="122"/>
      <c r="AC21" s="122"/>
      <c r="AD21" s="122"/>
      <c r="AE21" s="123"/>
      <c r="AF21" s="123"/>
      <c r="AG21" s="121"/>
      <c r="AH21" s="122"/>
      <c r="AI21" s="122"/>
      <c r="AJ21" s="122"/>
      <c r="AK21" s="122"/>
      <c r="AL21" s="122"/>
      <c r="AM21" s="122"/>
      <c r="AN21" s="122"/>
      <c r="AO21" s="122"/>
      <c r="AP21" s="122"/>
      <c r="AQ21" s="122"/>
      <c r="AR21" s="122"/>
      <c r="AS21" s="122"/>
      <c r="AT21" s="122"/>
      <c r="AU21" s="123"/>
      <c r="AV21" s="123"/>
      <c r="AW21" s="121"/>
      <c r="AX21" s="122"/>
      <c r="AY21" s="122"/>
      <c r="AZ21" s="122"/>
      <c r="BA21" s="122"/>
      <c r="BB21" s="122"/>
      <c r="BC21" s="122"/>
      <c r="BD21" s="122"/>
      <c r="BE21" s="122"/>
      <c r="BF21" s="122"/>
      <c r="BG21" s="122"/>
      <c r="BH21" s="122"/>
      <c r="BI21" s="122"/>
      <c r="BJ21" s="122"/>
      <c r="BK21" s="123"/>
      <c r="BL21" s="123"/>
      <c r="BM21" s="121"/>
      <c r="BN21" s="122"/>
      <c r="BO21" s="122"/>
      <c r="BP21" s="122"/>
      <c r="BQ21" s="122"/>
      <c r="BR21" s="122"/>
      <c r="BS21" s="122"/>
      <c r="BT21" s="122"/>
      <c r="BU21" s="122"/>
      <c r="BV21" s="122"/>
      <c r="BW21" s="122"/>
      <c r="BX21" s="122"/>
      <c r="BY21" s="122"/>
      <c r="BZ21" s="122"/>
      <c r="CA21" s="123"/>
      <c r="CB21" s="123"/>
      <c r="CC21" s="121"/>
      <c r="CD21" s="122"/>
      <c r="CE21" s="122"/>
      <c r="CF21" s="122"/>
      <c r="CG21" s="122"/>
      <c r="CH21" s="122"/>
      <c r="CI21" s="122"/>
      <c r="CJ21" s="122"/>
      <c r="CK21" s="122"/>
      <c r="CL21" s="122"/>
      <c r="CM21" s="122"/>
      <c r="CN21" s="122"/>
      <c r="CO21" s="122"/>
      <c r="CP21" s="122"/>
      <c r="CQ21" s="123"/>
      <c r="CR21" s="123"/>
      <c r="CS21" s="121"/>
      <c r="CT21" s="122"/>
      <c r="CU21" s="122"/>
      <c r="CV21" s="122"/>
      <c r="CW21" s="122"/>
      <c r="CX21" s="122"/>
      <c r="CY21" s="122"/>
      <c r="CZ21" s="122"/>
      <c r="DA21" s="122"/>
      <c r="DB21" s="122"/>
      <c r="DC21" s="122"/>
      <c r="DD21" s="122"/>
      <c r="DE21" s="122"/>
      <c r="DF21" s="122"/>
      <c r="DG21" s="123"/>
      <c r="DH21" s="123"/>
      <c r="DI21" s="121"/>
      <c r="DJ21" s="122"/>
      <c r="DK21" s="122"/>
      <c r="DL21" s="122"/>
      <c r="DM21" s="122"/>
      <c r="DN21" s="122"/>
      <c r="DO21" s="122"/>
      <c r="DP21" s="122"/>
      <c r="DQ21" s="122"/>
      <c r="DR21" s="122"/>
      <c r="DS21" s="122"/>
      <c r="DT21" s="122"/>
      <c r="DU21" s="122"/>
      <c r="DV21" s="122"/>
      <c r="DW21" s="123"/>
      <c r="DX21" s="123"/>
      <c r="DY21" s="121"/>
      <c r="DZ21" s="122"/>
      <c r="EA21" s="122"/>
      <c r="EB21" s="122"/>
      <c r="EC21" s="122"/>
      <c r="ED21" s="122"/>
      <c r="EE21" s="122"/>
      <c r="EF21" s="122"/>
      <c r="EG21" s="122"/>
      <c r="EH21" s="122"/>
      <c r="EI21" s="122"/>
      <c r="EJ21" s="122"/>
      <c r="EK21" s="122"/>
      <c r="EL21" s="122"/>
      <c r="EM21" s="123"/>
      <c r="EN21" s="123"/>
      <c r="EO21" s="121"/>
      <c r="EP21" s="122"/>
      <c r="EQ21" s="122"/>
      <c r="ER21" s="122"/>
      <c r="ES21" s="122"/>
      <c r="ET21" s="122"/>
      <c r="EU21" s="122"/>
      <c r="EV21" s="122"/>
      <c r="EW21" s="122"/>
      <c r="EX21" s="122"/>
      <c r="EY21" s="122"/>
      <c r="EZ21" s="122"/>
      <c r="FA21" s="122"/>
      <c r="FB21" s="122"/>
      <c r="FC21" s="123"/>
      <c r="FD21" s="123"/>
      <c r="FE21" s="121"/>
      <c r="FF21" s="122"/>
      <c r="FG21" s="122"/>
      <c r="FH21" s="122"/>
      <c r="FI21" s="122"/>
      <c r="FJ21" s="122"/>
      <c r="FK21" s="122"/>
      <c r="FL21" s="122"/>
      <c r="FM21" s="122"/>
      <c r="FN21" s="122"/>
      <c r="FO21" s="122"/>
      <c r="FP21" s="122"/>
      <c r="FQ21" s="122"/>
      <c r="FR21" s="122"/>
      <c r="FS21" s="123"/>
      <c r="FT21" s="123"/>
      <c r="FU21" s="121"/>
      <c r="FV21" s="122"/>
      <c r="FW21" s="122"/>
      <c r="FX21" s="122"/>
      <c r="FY21" s="122"/>
      <c r="FZ21" s="122"/>
      <c r="GA21" s="122"/>
      <c r="GB21" s="122"/>
      <c r="GC21" s="122"/>
      <c r="GD21" s="122"/>
      <c r="GE21" s="122"/>
      <c r="GF21" s="122"/>
      <c r="GG21" s="122"/>
      <c r="GH21" s="122"/>
      <c r="GI21" s="123"/>
      <c r="GJ21" s="123"/>
      <c r="GK21" s="121"/>
      <c r="GL21" s="122"/>
      <c r="GM21" s="122"/>
      <c r="GN21" s="122"/>
      <c r="GO21" s="122"/>
      <c r="GP21" s="122"/>
      <c r="GQ21" s="122"/>
      <c r="GR21" s="122"/>
      <c r="GS21" s="122"/>
      <c r="GT21" s="122"/>
      <c r="GU21" s="122"/>
      <c r="GV21" s="122"/>
      <c r="GW21" s="122"/>
      <c r="GX21" s="122"/>
      <c r="GY21" s="123"/>
      <c r="GZ21" s="123"/>
      <c r="HA21" s="121"/>
      <c r="HB21" s="122"/>
      <c r="HC21" s="122"/>
      <c r="HD21" s="122"/>
      <c r="HE21" s="122"/>
      <c r="HF21" s="122"/>
      <c r="HG21" s="122"/>
      <c r="HH21" s="122"/>
      <c r="HI21" s="122"/>
      <c r="HJ21" s="122"/>
      <c r="HK21" s="122"/>
      <c r="HL21" s="122"/>
      <c r="HM21" s="122"/>
      <c r="HN21" s="122"/>
      <c r="HO21" s="123"/>
      <c r="HP21" s="123"/>
      <c r="HQ21" s="121"/>
      <c r="HR21" s="122"/>
      <c r="HS21" s="122"/>
      <c r="HT21" s="122"/>
      <c r="HU21" s="122"/>
      <c r="HV21" s="122"/>
      <c r="HW21" s="122"/>
      <c r="HX21" s="122"/>
      <c r="HY21" s="122"/>
      <c r="HZ21" s="122"/>
      <c r="IA21" s="122"/>
      <c r="IB21" s="122"/>
      <c r="IC21" s="122"/>
      <c r="ID21" s="122"/>
      <c r="IE21" s="123"/>
      <c r="IF21" s="123"/>
      <c r="IG21" s="121"/>
      <c r="IH21" s="122"/>
      <c r="II21" s="122"/>
      <c r="IJ21" s="122"/>
      <c r="IK21" s="122"/>
      <c r="IL21" s="122"/>
      <c r="IM21" s="122"/>
      <c r="IN21" s="122"/>
      <c r="IO21" s="122"/>
      <c r="IP21" s="122"/>
      <c r="IQ21" s="122"/>
      <c r="IR21" s="122"/>
      <c r="IS21" s="122"/>
      <c r="IT21" s="122"/>
      <c r="IU21" s="123"/>
      <c r="IV21" s="123"/>
    </row>
    <row r="22" spans="1:256" ht="18.75" customHeight="1">
      <c r="A22" s="791" t="s">
        <v>986</v>
      </c>
      <c r="B22" s="1098">
        <v>5624350.4900000002</v>
      </c>
      <c r="C22" s="1098">
        <v>559923.23</v>
      </c>
      <c r="D22" s="1098">
        <v>0</v>
      </c>
      <c r="E22" s="1098">
        <v>485542.32</v>
      </c>
      <c r="F22" s="1098">
        <v>0.06</v>
      </c>
      <c r="G22" s="1098">
        <v>624048.32999999996</v>
      </c>
      <c r="H22" s="1098">
        <v>0</v>
      </c>
      <c r="I22" s="1098">
        <v>506048.86</v>
      </c>
      <c r="J22" s="1098">
        <v>25.4</v>
      </c>
      <c r="K22" s="1098">
        <v>64125.099999999977</v>
      </c>
      <c r="L22" s="1098">
        <v>0</v>
      </c>
      <c r="M22" s="1098">
        <v>20506.539999999979</v>
      </c>
      <c r="N22" s="1098">
        <v>25.34</v>
      </c>
      <c r="O22" s="1099">
        <v>0.18588201639617236</v>
      </c>
      <c r="P22" s="1099">
        <v>0.2009338841897102</v>
      </c>
      <c r="Q22" s="121"/>
      <c r="R22" s="122"/>
      <c r="S22" s="122"/>
      <c r="T22" s="122"/>
      <c r="U22" s="122"/>
      <c r="V22" s="122"/>
      <c r="W22" s="122"/>
      <c r="X22" s="122"/>
      <c r="Y22" s="122"/>
      <c r="Z22" s="122"/>
      <c r="AA22" s="122"/>
      <c r="AB22" s="122"/>
      <c r="AC22" s="122"/>
      <c r="AD22" s="122"/>
      <c r="AE22" s="123"/>
      <c r="AF22" s="123"/>
      <c r="AG22" s="121"/>
      <c r="AH22" s="122"/>
      <c r="AI22" s="122"/>
      <c r="AJ22" s="122"/>
      <c r="AK22" s="122"/>
      <c r="AL22" s="122"/>
      <c r="AM22" s="122"/>
      <c r="AN22" s="122"/>
      <c r="AO22" s="122"/>
      <c r="AP22" s="122"/>
      <c r="AQ22" s="122"/>
      <c r="AR22" s="122"/>
      <c r="AS22" s="122"/>
      <c r="AT22" s="122"/>
      <c r="AU22" s="123"/>
      <c r="AV22" s="123"/>
      <c r="AW22" s="121"/>
      <c r="AX22" s="122"/>
      <c r="AY22" s="122"/>
      <c r="AZ22" s="122"/>
      <c r="BA22" s="122"/>
      <c r="BB22" s="122"/>
      <c r="BC22" s="122"/>
      <c r="BD22" s="122"/>
      <c r="BE22" s="122"/>
      <c r="BF22" s="122"/>
      <c r="BG22" s="122"/>
      <c r="BH22" s="122"/>
      <c r="BI22" s="122"/>
      <c r="BJ22" s="122"/>
      <c r="BK22" s="123"/>
      <c r="BL22" s="123"/>
      <c r="BM22" s="121"/>
      <c r="BN22" s="122"/>
      <c r="BO22" s="122"/>
      <c r="BP22" s="122"/>
      <c r="BQ22" s="122"/>
      <c r="BR22" s="122"/>
      <c r="BS22" s="122"/>
      <c r="BT22" s="122"/>
      <c r="BU22" s="122"/>
      <c r="BV22" s="122"/>
      <c r="BW22" s="122"/>
      <c r="BX22" s="122"/>
      <c r="BY22" s="122"/>
      <c r="BZ22" s="122"/>
      <c r="CA22" s="123"/>
      <c r="CB22" s="123"/>
      <c r="CC22" s="121"/>
      <c r="CD22" s="122"/>
      <c r="CE22" s="122"/>
      <c r="CF22" s="122"/>
      <c r="CG22" s="122"/>
      <c r="CH22" s="122"/>
      <c r="CI22" s="122"/>
      <c r="CJ22" s="122"/>
      <c r="CK22" s="122"/>
      <c r="CL22" s="122"/>
      <c r="CM22" s="122"/>
      <c r="CN22" s="122"/>
      <c r="CO22" s="122"/>
      <c r="CP22" s="122"/>
      <c r="CQ22" s="123"/>
      <c r="CR22" s="123"/>
      <c r="CS22" s="121"/>
      <c r="CT22" s="122"/>
      <c r="CU22" s="122"/>
      <c r="CV22" s="122"/>
      <c r="CW22" s="122"/>
      <c r="CX22" s="122"/>
      <c r="CY22" s="122"/>
      <c r="CZ22" s="122"/>
      <c r="DA22" s="122"/>
      <c r="DB22" s="122"/>
      <c r="DC22" s="122"/>
      <c r="DD22" s="122"/>
      <c r="DE22" s="122"/>
      <c r="DF22" s="122"/>
      <c r="DG22" s="123"/>
      <c r="DH22" s="123"/>
      <c r="DI22" s="121"/>
      <c r="DJ22" s="122"/>
      <c r="DK22" s="122"/>
      <c r="DL22" s="122"/>
      <c r="DM22" s="122"/>
      <c r="DN22" s="122"/>
      <c r="DO22" s="122"/>
      <c r="DP22" s="122"/>
      <c r="DQ22" s="122"/>
      <c r="DR22" s="122"/>
      <c r="DS22" s="122"/>
      <c r="DT22" s="122"/>
      <c r="DU22" s="122"/>
      <c r="DV22" s="122"/>
      <c r="DW22" s="123"/>
      <c r="DX22" s="123"/>
      <c r="DY22" s="121"/>
      <c r="DZ22" s="122"/>
      <c r="EA22" s="122"/>
      <c r="EB22" s="122"/>
      <c r="EC22" s="122"/>
      <c r="ED22" s="122"/>
      <c r="EE22" s="122"/>
      <c r="EF22" s="122"/>
      <c r="EG22" s="122"/>
      <c r="EH22" s="122"/>
      <c r="EI22" s="122"/>
      <c r="EJ22" s="122"/>
      <c r="EK22" s="122"/>
      <c r="EL22" s="122"/>
      <c r="EM22" s="123"/>
      <c r="EN22" s="123"/>
      <c r="EO22" s="121"/>
      <c r="EP22" s="122"/>
      <c r="EQ22" s="122"/>
      <c r="ER22" s="122"/>
      <c r="ES22" s="122"/>
      <c r="ET22" s="122"/>
      <c r="EU22" s="122"/>
      <c r="EV22" s="122"/>
      <c r="EW22" s="122"/>
      <c r="EX22" s="122"/>
      <c r="EY22" s="122"/>
      <c r="EZ22" s="122"/>
      <c r="FA22" s="122"/>
      <c r="FB22" s="122"/>
      <c r="FC22" s="123"/>
      <c r="FD22" s="123"/>
      <c r="FE22" s="121"/>
      <c r="FF22" s="122"/>
      <c r="FG22" s="122"/>
      <c r="FH22" s="122"/>
      <c r="FI22" s="122"/>
      <c r="FJ22" s="122"/>
      <c r="FK22" s="122"/>
      <c r="FL22" s="122"/>
      <c r="FM22" s="122"/>
      <c r="FN22" s="122"/>
      <c r="FO22" s="122"/>
      <c r="FP22" s="122"/>
      <c r="FQ22" s="122"/>
      <c r="FR22" s="122"/>
      <c r="FS22" s="123"/>
      <c r="FT22" s="123"/>
      <c r="FU22" s="121"/>
      <c r="FV22" s="122"/>
      <c r="FW22" s="122"/>
      <c r="FX22" s="122"/>
      <c r="FY22" s="122"/>
      <c r="FZ22" s="122"/>
      <c r="GA22" s="122"/>
      <c r="GB22" s="122"/>
      <c r="GC22" s="122"/>
      <c r="GD22" s="122"/>
      <c r="GE22" s="122"/>
      <c r="GF22" s="122"/>
      <c r="GG22" s="122"/>
      <c r="GH22" s="122"/>
      <c r="GI22" s="123"/>
      <c r="GJ22" s="123"/>
      <c r="GK22" s="121"/>
      <c r="GL22" s="122"/>
      <c r="GM22" s="122"/>
      <c r="GN22" s="122"/>
      <c r="GO22" s="122"/>
      <c r="GP22" s="122"/>
      <c r="GQ22" s="122"/>
      <c r="GR22" s="122"/>
      <c r="GS22" s="122"/>
      <c r="GT22" s="122"/>
      <c r="GU22" s="122"/>
      <c r="GV22" s="122"/>
      <c r="GW22" s="122"/>
      <c r="GX22" s="122"/>
      <c r="GY22" s="123"/>
      <c r="GZ22" s="123"/>
      <c r="HA22" s="121"/>
      <c r="HB22" s="122"/>
      <c r="HC22" s="122"/>
      <c r="HD22" s="122"/>
      <c r="HE22" s="122"/>
      <c r="HF22" s="122"/>
      <c r="HG22" s="122"/>
      <c r="HH22" s="122"/>
      <c r="HI22" s="122"/>
      <c r="HJ22" s="122"/>
      <c r="HK22" s="122"/>
      <c r="HL22" s="122"/>
      <c r="HM22" s="122"/>
      <c r="HN22" s="122"/>
      <c r="HO22" s="123"/>
      <c r="HP22" s="123"/>
      <c r="HQ22" s="121"/>
      <c r="HR22" s="122"/>
      <c r="HS22" s="122"/>
      <c r="HT22" s="122"/>
      <c r="HU22" s="122"/>
      <c r="HV22" s="122"/>
      <c r="HW22" s="122"/>
      <c r="HX22" s="122"/>
      <c r="HY22" s="122"/>
      <c r="HZ22" s="122"/>
      <c r="IA22" s="122"/>
      <c r="IB22" s="122"/>
      <c r="IC22" s="122"/>
      <c r="ID22" s="122"/>
      <c r="IE22" s="123"/>
      <c r="IF22" s="123"/>
      <c r="IG22" s="121"/>
      <c r="IH22" s="122"/>
      <c r="II22" s="122"/>
      <c r="IJ22" s="122"/>
      <c r="IK22" s="122"/>
      <c r="IL22" s="122"/>
      <c r="IM22" s="122"/>
      <c r="IN22" s="122"/>
      <c r="IO22" s="122"/>
      <c r="IP22" s="122"/>
      <c r="IQ22" s="122"/>
      <c r="IR22" s="122"/>
      <c r="IS22" s="122"/>
      <c r="IT22" s="122"/>
      <c r="IU22" s="123"/>
      <c r="IV22" s="123"/>
    </row>
    <row r="23" spans="1:256" ht="18.75" customHeight="1">
      <c r="A23" s="791" t="s">
        <v>987</v>
      </c>
      <c r="B23" s="1098">
        <v>2460799.7000000002</v>
      </c>
      <c r="C23" s="1098">
        <v>261226.05</v>
      </c>
      <c r="D23" s="1098">
        <v>0</v>
      </c>
      <c r="E23" s="1098">
        <v>105753.54</v>
      </c>
      <c r="F23" s="1098">
        <v>0</v>
      </c>
      <c r="G23" s="1098">
        <v>282368.57</v>
      </c>
      <c r="H23" s="1098">
        <v>0</v>
      </c>
      <c r="I23" s="1098">
        <v>153760.31</v>
      </c>
      <c r="J23" s="1098">
        <v>0</v>
      </c>
      <c r="K23" s="1098">
        <v>21142.520000000019</v>
      </c>
      <c r="L23" s="1098">
        <v>0</v>
      </c>
      <c r="M23" s="1098">
        <v>48006.770000000004</v>
      </c>
      <c r="N23" s="1098">
        <v>0</v>
      </c>
      <c r="O23" s="1099">
        <v>0.14913021567744825</v>
      </c>
      <c r="P23" s="1099">
        <v>0.17723054826445239</v>
      </c>
      <c r="Q23" s="121"/>
      <c r="R23" s="122"/>
      <c r="S23" s="122"/>
      <c r="T23" s="122"/>
      <c r="U23" s="122"/>
      <c r="V23" s="122"/>
      <c r="W23" s="122"/>
      <c r="X23" s="122"/>
      <c r="Y23" s="122"/>
      <c r="Z23" s="122"/>
      <c r="AA23" s="122"/>
      <c r="AB23" s="122"/>
      <c r="AC23" s="122"/>
      <c r="AD23" s="122"/>
      <c r="AE23" s="123"/>
      <c r="AF23" s="123"/>
      <c r="AG23" s="121"/>
      <c r="AH23" s="122"/>
      <c r="AI23" s="122"/>
      <c r="AJ23" s="122"/>
      <c r="AK23" s="122"/>
      <c r="AL23" s="122"/>
      <c r="AM23" s="122"/>
      <c r="AN23" s="122"/>
      <c r="AO23" s="122"/>
      <c r="AP23" s="122"/>
      <c r="AQ23" s="122"/>
      <c r="AR23" s="122"/>
      <c r="AS23" s="122"/>
      <c r="AT23" s="122"/>
      <c r="AU23" s="123"/>
      <c r="AV23" s="123"/>
      <c r="AW23" s="121"/>
      <c r="AX23" s="122"/>
      <c r="AY23" s="122"/>
      <c r="AZ23" s="122"/>
      <c r="BA23" s="122"/>
      <c r="BB23" s="122"/>
      <c r="BC23" s="122"/>
      <c r="BD23" s="122"/>
      <c r="BE23" s="122"/>
      <c r="BF23" s="122"/>
      <c r="BG23" s="122"/>
      <c r="BH23" s="122"/>
      <c r="BI23" s="122"/>
      <c r="BJ23" s="122"/>
      <c r="BK23" s="123"/>
      <c r="BL23" s="123"/>
      <c r="BM23" s="121"/>
      <c r="BN23" s="122"/>
      <c r="BO23" s="122"/>
      <c r="BP23" s="122"/>
      <c r="BQ23" s="122"/>
      <c r="BR23" s="122"/>
      <c r="BS23" s="122"/>
      <c r="BT23" s="122"/>
      <c r="BU23" s="122"/>
      <c r="BV23" s="122"/>
      <c r="BW23" s="122"/>
      <c r="BX23" s="122"/>
      <c r="BY23" s="122"/>
      <c r="BZ23" s="122"/>
      <c r="CA23" s="123"/>
      <c r="CB23" s="123"/>
      <c r="CC23" s="121"/>
      <c r="CD23" s="122"/>
      <c r="CE23" s="122"/>
      <c r="CF23" s="122"/>
      <c r="CG23" s="122"/>
      <c r="CH23" s="122"/>
      <c r="CI23" s="122"/>
      <c r="CJ23" s="122"/>
      <c r="CK23" s="122"/>
      <c r="CL23" s="122"/>
      <c r="CM23" s="122"/>
      <c r="CN23" s="122"/>
      <c r="CO23" s="122"/>
      <c r="CP23" s="122"/>
      <c r="CQ23" s="123"/>
      <c r="CR23" s="123"/>
      <c r="CS23" s="121"/>
      <c r="CT23" s="122"/>
      <c r="CU23" s="122"/>
      <c r="CV23" s="122"/>
      <c r="CW23" s="122"/>
      <c r="CX23" s="122"/>
      <c r="CY23" s="122"/>
      <c r="CZ23" s="122"/>
      <c r="DA23" s="122"/>
      <c r="DB23" s="122"/>
      <c r="DC23" s="122"/>
      <c r="DD23" s="122"/>
      <c r="DE23" s="122"/>
      <c r="DF23" s="122"/>
      <c r="DG23" s="123"/>
      <c r="DH23" s="123"/>
      <c r="DI23" s="121"/>
      <c r="DJ23" s="122"/>
      <c r="DK23" s="122"/>
      <c r="DL23" s="122"/>
      <c r="DM23" s="122"/>
      <c r="DN23" s="122"/>
      <c r="DO23" s="122"/>
      <c r="DP23" s="122"/>
      <c r="DQ23" s="122"/>
      <c r="DR23" s="122"/>
      <c r="DS23" s="122"/>
      <c r="DT23" s="122"/>
      <c r="DU23" s="122"/>
      <c r="DV23" s="122"/>
      <c r="DW23" s="123"/>
      <c r="DX23" s="123"/>
      <c r="DY23" s="121"/>
      <c r="DZ23" s="122"/>
      <c r="EA23" s="122"/>
      <c r="EB23" s="122"/>
      <c r="EC23" s="122"/>
      <c r="ED23" s="122"/>
      <c r="EE23" s="122"/>
      <c r="EF23" s="122"/>
      <c r="EG23" s="122"/>
      <c r="EH23" s="122"/>
      <c r="EI23" s="122"/>
      <c r="EJ23" s="122"/>
      <c r="EK23" s="122"/>
      <c r="EL23" s="122"/>
      <c r="EM23" s="123"/>
      <c r="EN23" s="123"/>
      <c r="EO23" s="121"/>
      <c r="EP23" s="122"/>
      <c r="EQ23" s="122"/>
      <c r="ER23" s="122"/>
      <c r="ES23" s="122"/>
      <c r="ET23" s="122"/>
      <c r="EU23" s="122"/>
      <c r="EV23" s="122"/>
      <c r="EW23" s="122"/>
      <c r="EX23" s="122"/>
      <c r="EY23" s="122"/>
      <c r="EZ23" s="122"/>
      <c r="FA23" s="122"/>
      <c r="FB23" s="122"/>
      <c r="FC23" s="123"/>
      <c r="FD23" s="123"/>
      <c r="FE23" s="121"/>
      <c r="FF23" s="122"/>
      <c r="FG23" s="122"/>
      <c r="FH23" s="122"/>
      <c r="FI23" s="122"/>
      <c r="FJ23" s="122"/>
      <c r="FK23" s="122"/>
      <c r="FL23" s="122"/>
      <c r="FM23" s="122"/>
      <c r="FN23" s="122"/>
      <c r="FO23" s="122"/>
      <c r="FP23" s="122"/>
      <c r="FQ23" s="122"/>
      <c r="FR23" s="122"/>
      <c r="FS23" s="123"/>
      <c r="FT23" s="123"/>
      <c r="FU23" s="121"/>
      <c r="FV23" s="122"/>
      <c r="FW23" s="122"/>
      <c r="FX23" s="122"/>
      <c r="FY23" s="122"/>
      <c r="FZ23" s="122"/>
      <c r="GA23" s="122"/>
      <c r="GB23" s="122"/>
      <c r="GC23" s="122"/>
      <c r="GD23" s="122"/>
      <c r="GE23" s="122"/>
      <c r="GF23" s="122"/>
      <c r="GG23" s="122"/>
      <c r="GH23" s="122"/>
      <c r="GI23" s="123"/>
      <c r="GJ23" s="123"/>
      <c r="GK23" s="121"/>
      <c r="GL23" s="122"/>
      <c r="GM23" s="122"/>
      <c r="GN23" s="122"/>
      <c r="GO23" s="122"/>
      <c r="GP23" s="122"/>
      <c r="GQ23" s="122"/>
      <c r="GR23" s="122"/>
      <c r="GS23" s="122"/>
      <c r="GT23" s="122"/>
      <c r="GU23" s="122"/>
      <c r="GV23" s="122"/>
      <c r="GW23" s="122"/>
      <c r="GX23" s="122"/>
      <c r="GY23" s="123"/>
      <c r="GZ23" s="123"/>
      <c r="HA23" s="121"/>
      <c r="HB23" s="122"/>
      <c r="HC23" s="122"/>
      <c r="HD23" s="122"/>
      <c r="HE23" s="122"/>
      <c r="HF23" s="122"/>
      <c r="HG23" s="122"/>
      <c r="HH23" s="122"/>
      <c r="HI23" s="122"/>
      <c r="HJ23" s="122"/>
      <c r="HK23" s="122"/>
      <c r="HL23" s="122"/>
      <c r="HM23" s="122"/>
      <c r="HN23" s="122"/>
      <c r="HO23" s="123"/>
      <c r="HP23" s="123"/>
      <c r="HQ23" s="121"/>
      <c r="HR23" s="122"/>
      <c r="HS23" s="122"/>
      <c r="HT23" s="122"/>
      <c r="HU23" s="122"/>
      <c r="HV23" s="122"/>
      <c r="HW23" s="122"/>
      <c r="HX23" s="122"/>
      <c r="HY23" s="122"/>
      <c r="HZ23" s="122"/>
      <c r="IA23" s="122"/>
      <c r="IB23" s="122"/>
      <c r="IC23" s="122"/>
      <c r="ID23" s="122"/>
      <c r="IE23" s="123"/>
      <c r="IF23" s="123"/>
      <c r="IG23" s="121"/>
      <c r="IH23" s="122"/>
      <c r="II23" s="122"/>
      <c r="IJ23" s="122"/>
      <c r="IK23" s="122"/>
      <c r="IL23" s="122"/>
      <c r="IM23" s="122"/>
      <c r="IN23" s="122"/>
      <c r="IO23" s="122"/>
      <c r="IP23" s="122"/>
      <c r="IQ23" s="122"/>
      <c r="IR23" s="122"/>
      <c r="IS23" s="122"/>
      <c r="IT23" s="122"/>
      <c r="IU23" s="123"/>
      <c r="IV23" s="123"/>
    </row>
    <row r="24" spans="1:256" ht="18.75" customHeight="1">
      <c r="A24" s="43"/>
      <c r="B24" s="1098" t="s">
        <v>741</v>
      </c>
      <c r="C24" s="1098" t="s">
        <v>741</v>
      </c>
      <c r="D24" s="1098" t="s">
        <v>741</v>
      </c>
      <c r="E24" s="1098" t="s">
        <v>741</v>
      </c>
      <c r="F24" s="1098" t="s">
        <v>741</v>
      </c>
      <c r="G24" s="1098" t="s">
        <v>741</v>
      </c>
      <c r="H24" s="1098" t="s">
        <v>741</v>
      </c>
      <c r="I24" s="1098"/>
      <c r="J24" s="1098" t="s">
        <v>741</v>
      </c>
      <c r="K24" s="1098"/>
      <c r="L24" s="1098"/>
      <c r="M24" s="1098"/>
      <c r="N24" s="1098" t="s">
        <v>741</v>
      </c>
      <c r="O24" s="1099"/>
      <c r="P24" s="1099"/>
      <c r="Q24" s="121"/>
      <c r="R24" s="122"/>
      <c r="S24" s="122"/>
      <c r="T24" s="122"/>
      <c r="U24" s="122"/>
      <c r="V24" s="122"/>
      <c r="W24" s="122"/>
      <c r="X24" s="122"/>
      <c r="Y24" s="122"/>
      <c r="Z24" s="122"/>
      <c r="AA24" s="122"/>
      <c r="AB24" s="122"/>
      <c r="AC24" s="122"/>
      <c r="AD24" s="122"/>
      <c r="AE24" s="123"/>
      <c r="AF24" s="123"/>
      <c r="AG24" s="121"/>
      <c r="AH24" s="122"/>
      <c r="AI24" s="122"/>
      <c r="AJ24" s="122"/>
      <c r="AK24" s="122"/>
      <c r="AL24" s="122"/>
      <c r="AM24" s="122"/>
      <c r="AN24" s="122"/>
      <c r="AO24" s="122"/>
      <c r="AP24" s="122"/>
      <c r="AQ24" s="122"/>
      <c r="AR24" s="122"/>
      <c r="AS24" s="122"/>
      <c r="AT24" s="122"/>
      <c r="AU24" s="123"/>
      <c r="AV24" s="123"/>
      <c r="AW24" s="121"/>
      <c r="AX24" s="122"/>
      <c r="AY24" s="122"/>
      <c r="AZ24" s="122"/>
      <c r="BA24" s="122"/>
      <c r="BB24" s="122"/>
      <c r="BC24" s="122"/>
      <c r="BD24" s="122"/>
      <c r="BE24" s="122"/>
      <c r="BF24" s="122"/>
      <c r="BG24" s="122"/>
      <c r="BH24" s="122"/>
      <c r="BI24" s="122"/>
      <c r="BJ24" s="122"/>
      <c r="BK24" s="123"/>
      <c r="BL24" s="123"/>
      <c r="BM24" s="121"/>
      <c r="BN24" s="122"/>
      <c r="BO24" s="122"/>
      <c r="BP24" s="122"/>
      <c r="BQ24" s="122"/>
      <c r="BR24" s="122"/>
      <c r="BS24" s="122"/>
      <c r="BT24" s="122"/>
      <c r="BU24" s="122"/>
      <c r="BV24" s="122"/>
      <c r="BW24" s="122"/>
      <c r="BX24" s="122"/>
      <c r="BY24" s="122"/>
      <c r="BZ24" s="122"/>
      <c r="CA24" s="123"/>
      <c r="CB24" s="123"/>
      <c r="CC24" s="121"/>
      <c r="CD24" s="122"/>
      <c r="CE24" s="122"/>
      <c r="CF24" s="122"/>
      <c r="CG24" s="122"/>
      <c r="CH24" s="122"/>
      <c r="CI24" s="122"/>
      <c r="CJ24" s="122"/>
      <c r="CK24" s="122"/>
      <c r="CL24" s="122"/>
      <c r="CM24" s="122"/>
      <c r="CN24" s="122"/>
      <c r="CO24" s="122"/>
      <c r="CP24" s="122"/>
      <c r="CQ24" s="123"/>
      <c r="CR24" s="123"/>
      <c r="CS24" s="121"/>
      <c r="CT24" s="122"/>
      <c r="CU24" s="122"/>
      <c r="CV24" s="122"/>
      <c r="CW24" s="122"/>
      <c r="CX24" s="122"/>
      <c r="CY24" s="122"/>
      <c r="CZ24" s="122"/>
      <c r="DA24" s="122"/>
      <c r="DB24" s="122"/>
      <c r="DC24" s="122"/>
      <c r="DD24" s="122"/>
      <c r="DE24" s="122"/>
      <c r="DF24" s="122"/>
      <c r="DG24" s="123"/>
      <c r="DH24" s="123"/>
      <c r="DI24" s="121"/>
      <c r="DJ24" s="122"/>
      <c r="DK24" s="122"/>
      <c r="DL24" s="122"/>
      <c r="DM24" s="122"/>
      <c r="DN24" s="122"/>
      <c r="DO24" s="122"/>
      <c r="DP24" s="122"/>
      <c r="DQ24" s="122"/>
      <c r="DR24" s="122"/>
      <c r="DS24" s="122"/>
      <c r="DT24" s="122"/>
      <c r="DU24" s="122"/>
      <c r="DV24" s="122"/>
      <c r="DW24" s="123"/>
      <c r="DX24" s="123"/>
      <c r="DY24" s="121"/>
      <c r="DZ24" s="122"/>
      <c r="EA24" s="122"/>
      <c r="EB24" s="122"/>
      <c r="EC24" s="122"/>
      <c r="ED24" s="122"/>
      <c r="EE24" s="122"/>
      <c r="EF24" s="122"/>
      <c r="EG24" s="122"/>
      <c r="EH24" s="122"/>
      <c r="EI24" s="122"/>
      <c r="EJ24" s="122"/>
      <c r="EK24" s="122"/>
      <c r="EL24" s="122"/>
      <c r="EM24" s="123"/>
      <c r="EN24" s="123"/>
      <c r="EO24" s="121"/>
      <c r="EP24" s="122"/>
      <c r="EQ24" s="122"/>
      <c r="ER24" s="122"/>
      <c r="ES24" s="122"/>
      <c r="ET24" s="122"/>
      <c r="EU24" s="122"/>
      <c r="EV24" s="122"/>
      <c r="EW24" s="122"/>
      <c r="EX24" s="122"/>
      <c r="EY24" s="122"/>
      <c r="EZ24" s="122"/>
      <c r="FA24" s="122"/>
      <c r="FB24" s="122"/>
      <c r="FC24" s="123"/>
      <c r="FD24" s="123"/>
      <c r="FE24" s="121"/>
      <c r="FF24" s="122"/>
      <c r="FG24" s="122"/>
      <c r="FH24" s="122"/>
      <c r="FI24" s="122"/>
      <c r="FJ24" s="122"/>
      <c r="FK24" s="122"/>
      <c r="FL24" s="122"/>
      <c r="FM24" s="122"/>
      <c r="FN24" s="122"/>
      <c r="FO24" s="122"/>
      <c r="FP24" s="122"/>
      <c r="FQ24" s="122"/>
      <c r="FR24" s="122"/>
      <c r="FS24" s="123"/>
      <c r="FT24" s="123"/>
      <c r="FU24" s="121"/>
      <c r="FV24" s="122"/>
      <c r="FW24" s="122"/>
      <c r="FX24" s="122"/>
      <c r="FY24" s="122"/>
      <c r="FZ24" s="122"/>
      <c r="GA24" s="122"/>
      <c r="GB24" s="122"/>
      <c r="GC24" s="122"/>
      <c r="GD24" s="122"/>
      <c r="GE24" s="122"/>
      <c r="GF24" s="122"/>
      <c r="GG24" s="122"/>
      <c r="GH24" s="122"/>
      <c r="GI24" s="123"/>
      <c r="GJ24" s="123"/>
      <c r="GK24" s="121"/>
      <c r="GL24" s="122"/>
      <c r="GM24" s="122"/>
      <c r="GN24" s="122"/>
      <c r="GO24" s="122"/>
      <c r="GP24" s="122"/>
      <c r="GQ24" s="122"/>
      <c r="GR24" s="122"/>
      <c r="GS24" s="122"/>
      <c r="GT24" s="122"/>
      <c r="GU24" s="122"/>
      <c r="GV24" s="122"/>
      <c r="GW24" s="122"/>
      <c r="GX24" s="122"/>
      <c r="GY24" s="123"/>
      <c r="GZ24" s="123"/>
      <c r="HA24" s="121"/>
      <c r="HB24" s="122"/>
      <c r="HC24" s="122"/>
      <c r="HD24" s="122"/>
      <c r="HE24" s="122"/>
      <c r="HF24" s="122"/>
      <c r="HG24" s="122"/>
      <c r="HH24" s="122"/>
      <c r="HI24" s="122"/>
      <c r="HJ24" s="122"/>
      <c r="HK24" s="122"/>
      <c r="HL24" s="122"/>
      <c r="HM24" s="122"/>
      <c r="HN24" s="122"/>
      <c r="HO24" s="123"/>
      <c r="HP24" s="123"/>
      <c r="HQ24" s="121"/>
      <c r="HR24" s="122"/>
      <c r="HS24" s="122"/>
      <c r="HT24" s="122"/>
      <c r="HU24" s="122"/>
      <c r="HV24" s="122"/>
      <c r="HW24" s="122"/>
      <c r="HX24" s="122"/>
      <c r="HY24" s="122"/>
      <c r="HZ24" s="122"/>
      <c r="IA24" s="122"/>
      <c r="IB24" s="122"/>
      <c r="IC24" s="122"/>
      <c r="ID24" s="122"/>
      <c r="IE24" s="123"/>
      <c r="IF24" s="123"/>
      <c r="IG24" s="121"/>
      <c r="IH24" s="122"/>
      <c r="II24" s="122"/>
      <c r="IJ24" s="122"/>
      <c r="IK24" s="122"/>
      <c r="IL24" s="122"/>
      <c r="IM24" s="122"/>
      <c r="IN24" s="122"/>
      <c r="IO24" s="122"/>
      <c r="IP24" s="122"/>
      <c r="IQ24" s="122"/>
      <c r="IR24" s="122"/>
      <c r="IS24" s="122"/>
      <c r="IT24" s="122"/>
      <c r="IU24" s="123"/>
      <c r="IV24" s="123"/>
    </row>
    <row r="25" spans="1:256" ht="21.75" customHeight="1">
      <c r="A25" s="791" t="s">
        <v>6</v>
      </c>
      <c r="B25" s="1098">
        <v>96530343.609999999</v>
      </c>
      <c r="C25" s="1098">
        <v>10031730.58</v>
      </c>
      <c r="D25" s="1098">
        <v>68.98</v>
      </c>
      <c r="E25" s="1098">
        <v>9547712.8100000005</v>
      </c>
      <c r="F25" s="1098">
        <v>33014.29</v>
      </c>
      <c r="G25" s="1098">
        <v>15207349.650000002</v>
      </c>
      <c r="H25" s="1098">
        <v>2171.5700000000006</v>
      </c>
      <c r="I25" s="1098">
        <v>10798344.449999997</v>
      </c>
      <c r="J25" s="1098">
        <v>93637.289999999979</v>
      </c>
      <c r="K25" s="1098">
        <v>5175619.0700000022</v>
      </c>
      <c r="L25" s="1098">
        <v>2102.5900000000006</v>
      </c>
      <c r="M25" s="1098">
        <v>1250631.6399999969</v>
      </c>
      <c r="N25" s="1098">
        <v>60622.999999999978</v>
      </c>
      <c r="O25" s="1099">
        <v>0.20317473165990318</v>
      </c>
      <c r="P25" s="1099">
        <v>0.27039687194582857</v>
      </c>
      <c r="Q25" s="124"/>
      <c r="R25" s="129"/>
      <c r="S25" s="129"/>
      <c r="T25" s="125"/>
      <c r="U25" s="125"/>
      <c r="V25" s="125"/>
      <c r="W25" s="125"/>
      <c r="X25" s="125"/>
    </row>
    <row r="26" spans="1:256" ht="15.75">
      <c r="A26" s="89"/>
      <c r="B26" s="570"/>
      <c r="C26" s="570"/>
      <c r="D26" s="569"/>
      <c r="E26" s="570"/>
      <c r="F26" s="570"/>
      <c r="G26" s="570"/>
      <c r="H26" s="570"/>
      <c r="I26" s="570"/>
      <c r="J26" s="570"/>
      <c r="K26" s="570"/>
      <c r="L26" s="570"/>
      <c r="M26" s="570"/>
      <c r="N26" s="570"/>
      <c r="O26" s="38"/>
      <c r="P26" s="38"/>
      <c r="Q26" s="117"/>
      <c r="R26" s="215"/>
      <c r="S26" s="215"/>
      <c r="T26" s="75"/>
      <c r="U26" s="75"/>
      <c r="V26" s="75"/>
      <c r="W26" s="75"/>
    </row>
    <row r="27" spans="1:256" ht="15.75">
      <c r="A27" s="89"/>
      <c r="B27" s="570"/>
      <c r="C27" s="570"/>
      <c r="D27" s="569"/>
      <c r="E27" s="570"/>
      <c r="F27" s="570"/>
      <c r="G27" s="570"/>
      <c r="H27" s="570"/>
      <c r="I27" s="570"/>
      <c r="J27" s="570"/>
      <c r="K27" s="570"/>
      <c r="L27" s="570"/>
      <c r="M27" s="570"/>
      <c r="N27" s="570"/>
      <c r="O27" s="38"/>
      <c r="P27" s="38"/>
      <c r="Q27" s="117"/>
      <c r="R27" s="215"/>
      <c r="S27" s="215"/>
      <c r="T27" s="75"/>
      <c r="U27" s="75"/>
      <c r="V27" s="75"/>
      <c r="W27" s="75"/>
    </row>
    <row r="28" spans="1:256" ht="15.75">
      <c r="A28" s="89"/>
      <c r="B28" s="570"/>
      <c r="C28" s="570"/>
      <c r="D28" s="569"/>
      <c r="E28" s="570"/>
      <c r="F28" s="570"/>
      <c r="G28" s="570"/>
      <c r="H28" s="570"/>
      <c r="I28" s="570"/>
      <c r="J28" s="570"/>
      <c r="K28" s="570"/>
      <c r="L28" s="570"/>
      <c r="M28" s="570"/>
      <c r="N28" s="570"/>
      <c r="O28" s="38"/>
      <c r="P28" s="38"/>
      <c r="Q28" s="117"/>
      <c r="R28" s="215"/>
      <c r="S28" s="215"/>
      <c r="T28" s="75"/>
      <c r="U28" s="75"/>
      <c r="V28" s="75"/>
      <c r="W28" s="75"/>
    </row>
    <row r="29" spans="1:256" ht="20.25" customHeight="1">
      <c r="A29" s="784"/>
      <c r="B29" s="785" t="s">
        <v>743</v>
      </c>
      <c r="C29" s="1190" t="s">
        <v>744</v>
      </c>
      <c r="D29" s="1190"/>
      <c r="E29" s="1190"/>
      <c r="F29" s="1190"/>
      <c r="G29" s="1190" t="s">
        <v>745</v>
      </c>
      <c r="H29" s="1190"/>
      <c r="I29" s="1190"/>
      <c r="J29" s="1190"/>
      <c r="K29" s="1190" t="s">
        <v>746</v>
      </c>
      <c r="L29" s="1190"/>
      <c r="M29" s="1190"/>
      <c r="N29" s="1190"/>
      <c r="O29" s="1190" t="s">
        <v>747</v>
      </c>
      <c r="P29" s="1190"/>
      <c r="S29" s="1192"/>
      <c r="T29" s="1192"/>
      <c r="U29" s="1192"/>
      <c r="V29" s="1192"/>
      <c r="W29" s="1192"/>
      <c r="X29" s="1192"/>
      <c r="Y29" s="1192"/>
      <c r="Z29" s="1192"/>
      <c r="AA29" s="1192"/>
      <c r="AB29" s="1192"/>
      <c r="AC29" s="1192"/>
      <c r="AD29" s="1192"/>
      <c r="AE29" s="1192"/>
      <c r="AF29" s="1192"/>
      <c r="AI29" s="1192"/>
      <c r="AJ29" s="1192"/>
      <c r="AK29" s="1192"/>
      <c r="AL29" s="1192"/>
      <c r="AM29" s="1192"/>
      <c r="AN29" s="1192"/>
      <c r="AO29" s="1192"/>
      <c r="AP29" s="1192"/>
      <c r="AQ29" s="1192"/>
      <c r="AR29" s="1192"/>
      <c r="AS29" s="1192"/>
      <c r="AT29" s="1192"/>
      <c r="AU29" s="1192"/>
      <c r="AV29" s="1192"/>
      <c r="AY29" s="1192"/>
      <c r="AZ29" s="1192"/>
      <c r="BA29" s="1192"/>
      <c r="BB29" s="1192"/>
      <c r="BC29" s="1192"/>
      <c r="BD29" s="1192"/>
      <c r="BE29" s="1192"/>
      <c r="BF29" s="1192"/>
      <c r="BG29" s="1192"/>
      <c r="BH29" s="1192"/>
      <c r="BI29" s="1192"/>
      <c r="BJ29" s="1192"/>
      <c r="BK29" s="1192"/>
      <c r="BL29" s="1192"/>
      <c r="BO29" s="1192"/>
      <c r="BP29" s="1192"/>
      <c r="BQ29" s="1192"/>
      <c r="BR29" s="1192"/>
      <c r="BS29" s="1192"/>
      <c r="BT29" s="1192"/>
      <c r="BU29" s="1192"/>
      <c r="BV29" s="1192"/>
      <c r="BW29" s="1192"/>
      <c r="BX29" s="1192"/>
      <c r="BY29" s="1192"/>
      <c r="BZ29" s="1192"/>
      <c r="CA29" s="1192"/>
      <c r="CB29" s="1192"/>
      <c r="CE29" s="1192"/>
      <c r="CF29" s="1192"/>
      <c r="CG29" s="1192"/>
      <c r="CH29" s="1192"/>
      <c r="CI29" s="1192"/>
      <c r="CJ29" s="1192"/>
      <c r="CK29" s="1192"/>
      <c r="CL29" s="1192"/>
      <c r="CM29" s="1192"/>
      <c r="CN29" s="1192"/>
      <c r="CO29" s="1192"/>
      <c r="CP29" s="1192"/>
      <c r="CQ29" s="1192"/>
      <c r="CR29" s="1192"/>
      <c r="CU29" s="1192"/>
      <c r="CV29" s="1192"/>
      <c r="CW29" s="1192"/>
      <c r="CX29" s="1192"/>
      <c r="CY29" s="1192"/>
      <c r="CZ29" s="1192"/>
      <c r="DA29" s="1192"/>
      <c r="DB29" s="1192"/>
      <c r="DC29" s="1192"/>
      <c r="DD29" s="1192"/>
      <c r="DE29" s="1192"/>
      <c r="DF29" s="1192"/>
      <c r="DG29" s="1192"/>
      <c r="DH29" s="1192"/>
      <c r="DK29" s="1192"/>
      <c r="DL29" s="1192"/>
      <c r="DM29" s="1192"/>
      <c r="DN29" s="1192"/>
      <c r="DO29" s="1192"/>
      <c r="DP29" s="1192"/>
      <c r="DQ29" s="1192"/>
      <c r="DR29" s="1192"/>
      <c r="DS29" s="1192"/>
      <c r="DT29" s="1192"/>
      <c r="DU29" s="1192"/>
      <c r="DV29" s="1192"/>
      <c r="DW29" s="1192"/>
      <c r="DX29" s="1192"/>
      <c r="EA29" s="1192"/>
      <c r="EB29" s="1192"/>
      <c r="EC29" s="1192"/>
      <c r="ED29" s="1192"/>
      <c r="EE29" s="1192"/>
      <c r="EF29" s="1192"/>
      <c r="EG29" s="1192"/>
      <c r="EH29" s="1192"/>
      <c r="EI29" s="1192"/>
      <c r="EJ29" s="1192"/>
      <c r="EK29" s="1192"/>
      <c r="EL29" s="1192"/>
      <c r="EM29" s="1192"/>
      <c r="EN29" s="1192"/>
      <c r="EQ29" s="1192"/>
      <c r="ER29" s="1192"/>
      <c r="ES29" s="1192"/>
      <c r="ET29" s="1192"/>
      <c r="EU29" s="1192"/>
      <c r="EV29" s="1192"/>
      <c r="EW29" s="1192"/>
      <c r="EX29" s="1192"/>
      <c r="EY29" s="1192"/>
      <c r="EZ29" s="1192"/>
      <c r="FA29" s="1192"/>
      <c r="FB29" s="1192"/>
      <c r="FC29" s="1192"/>
      <c r="FD29" s="1192"/>
      <c r="FG29" s="1192"/>
      <c r="FH29" s="1192"/>
      <c r="FI29" s="1192"/>
      <c r="FJ29" s="1192"/>
      <c r="FK29" s="1192"/>
      <c r="FL29" s="1192"/>
      <c r="FM29" s="1192"/>
      <c r="FN29" s="1192"/>
      <c r="FO29" s="1192"/>
      <c r="FP29" s="1192"/>
      <c r="FQ29" s="1192"/>
      <c r="FR29" s="1192"/>
      <c r="FS29" s="1192"/>
      <c r="FT29" s="1192"/>
      <c r="FW29" s="1192"/>
      <c r="FX29" s="1192"/>
      <c r="FY29" s="1192"/>
      <c r="FZ29" s="1192"/>
      <c r="GA29" s="1192"/>
      <c r="GB29" s="1192"/>
      <c r="GC29" s="1192"/>
      <c r="GD29" s="1192"/>
      <c r="GE29" s="1192"/>
      <c r="GF29" s="1192"/>
      <c r="GG29" s="1192"/>
      <c r="GH29" s="1192"/>
      <c r="GI29" s="1192"/>
      <c r="GJ29" s="1192"/>
      <c r="GM29" s="1192"/>
      <c r="GN29" s="1192"/>
      <c r="GO29" s="1192"/>
      <c r="GP29" s="1192"/>
      <c r="GQ29" s="1192"/>
      <c r="GR29" s="1192"/>
      <c r="GS29" s="1192"/>
      <c r="GT29" s="1192"/>
      <c r="GU29" s="1192"/>
      <c r="GV29" s="1192"/>
      <c r="GW29" s="1192"/>
      <c r="GX29" s="1192"/>
      <c r="GY29" s="1192"/>
      <c r="GZ29" s="1192"/>
      <c r="HC29" s="1192"/>
      <c r="HD29" s="1192"/>
      <c r="HE29" s="1192"/>
      <c r="HF29" s="1192"/>
      <c r="HG29" s="1192"/>
      <c r="HH29" s="1192"/>
      <c r="HI29" s="1192"/>
      <c r="HJ29" s="1192"/>
      <c r="HK29" s="1192"/>
      <c r="HL29" s="1192"/>
      <c r="HM29" s="1192"/>
      <c r="HN29" s="1192"/>
      <c r="HO29" s="1192"/>
      <c r="HP29" s="1192"/>
      <c r="HS29" s="1192"/>
      <c r="HT29" s="1192"/>
      <c r="HU29" s="1192"/>
      <c r="HV29" s="1192"/>
      <c r="HW29" s="1192"/>
      <c r="HX29" s="1192"/>
      <c r="HY29" s="1192"/>
      <c r="HZ29" s="1192"/>
      <c r="IA29" s="1192"/>
      <c r="IB29" s="1192"/>
      <c r="IC29" s="1192"/>
      <c r="ID29" s="1192"/>
      <c r="IE29" s="1192"/>
      <c r="IF29" s="1192"/>
      <c r="II29" s="1192"/>
      <c r="IJ29" s="1192"/>
      <c r="IK29" s="1192"/>
      <c r="IL29" s="1192"/>
      <c r="IM29" s="1192"/>
      <c r="IN29" s="1192"/>
      <c r="IO29" s="1192"/>
      <c r="IP29" s="1192"/>
      <c r="IQ29" s="1192"/>
      <c r="IR29" s="1192"/>
      <c r="IS29" s="1192"/>
      <c r="IT29" s="1192"/>
      <c r="IU29" s="1192"/>
      <c r="IV29" s="1192"/>
    </row>
    <row r="30" spans="1:256" ht="26.25" customHeight="1">
      <c r="A30" s="784"/>
      <c r="B30" s="785" t="s">
        <v>748</v>
      </c>
      <c r="C30" s="661"/>
      <c r="D30" s="661"/>
      <c r="E30" s="661"/>
      <c r="F30" s="661"/>
      <c r="G30" s="661"/>
      <c r="H30" s="661"/>
      <c r="I30" s="661"/>
      <c r="J30" s="661"/>
      <c r="K30" s="661"/>
      <c r="L30" s="661"/>
      <c r="M30" s="661"/>
      <c r="N30" s="661"/>
      <c r="O30" s="661"/>
      <c r="P30" s="661"/>
    </row>
    <row r="31" spans="1:256" ht="18.75" customHeight="1">
      <c r="A31" s="786" t="s">
        <v>985</v>
      </c>
      <c r="B31" s="785" t="s">
        <v>750</v>
      </c>
      <c r="C31" s="785" t="s">
        <v>2</v>
      </c>
      <c r="D31" s="785" t="s">
        <v>4</v>
      </c>
      <c r="E31" s="785" t="s">
        <v>3</v>
      </c>
      <c r="F31" s="785" t="s">
        <v>5</v>
      </c>
      <c r="G31" s="785" t="s">
        <v>2</v>
      </c>
      <c r="H31" s="785" t="s">
        <v>4</v>
      </c>
      <c r="I31" s="785" t="s">
        <v>3</v>
      </c>
      <c r="J31" s="785" t="s">
        <v>5</v>
      </c>
      <c r="K31" s="785" t="s">
        <v>2</v>
      </c>
      <c r="L31" s="785" t="s">
        <v>4</v>
      </c>
      <c r="M31" s="785" t="s">
        <v>3</v>
      </c>
      <c r="N31" s="785" t="s">
        <v>5</v>
      </c>
      <c r="O31" s="785" t="s">
        <v>751</v>
      </c>
      <c r="P31" s="785" t="s">
        <v>752</v>
      </c>
      <c r="Q31" s="121"/>
      <c r="R31" s="122"/>
      <c r="S31" s="122"/>
      <c r="T31" s="122"/>
      <c r="U31" s="122"/>
      <c r="V31" s="122"/>
      <c r="W31" s="122"/>
      <c r="X31" s="122"/>
      <c r="Y31" s="122"/>
      <c r="Z31" s="122"/>
      <c r="AA31" s="122"/>
      <c r="AB31" s="122"/>
      <c r="AC31" s="122"/>
      <c r="AD31" s="122"/>
      <c r="AE31" s="123"/>
      <c r="AF31" s="123"/>
      <c r="AG31" s="121"/>
      <c r="AH31" s="122"/>
      <c r="AI31" s="122"/>
      <c r="AJ31" s="122"/>
      <c r="AK31" s="122"/>
      <c r="AL31" s="122"/>
      <c r="AM31" s="122"/>
      <c r="AN31" s="122"/>
      <c r="AO31" s="122"/>
      <c r="AP31" s="122"/>
      <c r="AQ31" s="122"/>
      <c r="AR31" s="122"/>
      <c r="AS31" s="122"/>
      <c r="AT31" s="122"/>
      <c r="AU31" s="123"/>
      <c r="AV31" s="123"/>
      <c r="AW31" s="121"/>
      <c r="AX31" s="122"/>
      <c r="AY31" s="122"/>
      <c r="AZ31" s="122"/>
      <c r="BA31" s="122"/>
      <c r="BB31" s="122"/>
      <c r="BC31" s="122"/>
      <c r="BD31" s="122"/>
      <c r="BE31" s="122"/>
      <c r="BF31" s="122"/>
      <c r="BG31" s="122"/>
      <c r="BH31" s="122"/>
      <c r="BI31" s="122"/>
      <c r="BJ31" s="122"/>
      <c r="BK31" s="123"/>
      <c r="BL31" s="123"/>
      <c r="BM31" s="121"/>
      <c r="BN31" s="122"/>
      <c r="BO31" s="122"/>
      <c r="BP31" s="122"/>
      <c r="BQ31" s="122"/>
      <c r="BR31" s="122"/>
      <c r="BS31" s="122"/>
      <c r="BT31" s="122"/>
      <c r="BU31" s="122"/>
      <c r="BV31" s="122"/>
      <c r="BW31" s="122"/>
      <c r="BX31" s="122"/>
      <c r="BY31" s="122"/>
      <c r="BZ31" s="122"/>
      <c r="CA31" s="123"/>
      <c r="CB31" s="123"/>
      <c r="CC31" s="121"/>
      <c r="CD31" s="122"/>
      <c r="CE31" s="122"/>
      <c r="CF31" s="122"/>
      <c r="CG31" s="122"/>
      <c r="CH31" s="122"/>
      <c r="CI31" s="122"/>
      <c r="CJ31" s="122"/>
      <c r="CK31" s="122"/>
      <c r="CL31" s="122"/>
      <c r="CM31" s="122"/>
      <c r="CN31" s="122"/>
      <c r="CO31" s="122"/>
      <c r="CP31" s="122"/>
      <c r="CQ31" s="123"/>
      <c r="CR31" s="123"/>
      <c r="CS31" s="121"/>
      <c r="CT31" s="122"/>
      <c r="CU31" s="122"/>
      <c r="CV31" s="122"/>
      <c r="CW31" s="122"/>
      <c r="CX31" s="122"/>
      <c r="CY31" s="122"/>
      <c r="CZ31" s="122"/>
      <c r="DA31" s="122"/>
      <c r="DB31" s="122"/>
      <c r="DC31" s="122"/>
      <c r="DD31" s="122"/>
      <c r="DE31" s="122"/>
      <c r="DF31" s="122"/>
      <c r="DG31" s="123"/>
      <c r="DH31" s="123"/>
      <c r="DI31" s="121"/>
      <c r="DJ31" s="122"/>
      <c r="DK31" s="122"/>
      <c r="DL31" s="122"/>
      <c r="DM31" s="122"/>
      <c r="DN31" s="122"/>
      <c r="DO31" s="122"/>
      <c r="DP31" s="122"/>
      <c r="DQ31" s="122"/>
      <c r="DR31" s="122"/>
      <c r="DS31" s="122"/>
      <c r="DT31" s="122"/>
      <c r="DU31" s="122"/>
      <c r="DV31" s="122"/>
      <c r="DW31" s="123"/>
      <c r="DX31" s="123"/>
      <c r="DY31" s="121"/>
      <c r="DZ31" s="122"/>
      <c r="EA31" s="122"/>
      <c r="EB31" s="122"/>
      <c r="EC31" s="122"/>
      <c r="ED31" s="122"/>
      <c r="EE31" s="122"/>
      <c r="EF31" s="122"/>
      <c r="EG31" s="122"/>
      <c r="EH31" s="122"/>
      <c r="EI31" s="122"/>
      <c r="EJ31" s="122"/>
      <c r="EK31" s="122"/>
      <c r="EL31" s="122"/>
      <c r="EM31" s="123"/>
      <c r="EN31" s="123"/>
      <c r="EO31" s="121"/>
      <c r="EP31" s="122"/>
      <c r="EQ31" s="122"/>
      <c r="ER31" s="122"/>
      <c r="ES31" s="122"/>
      <c r="ET31" s="122"/>
      <c r="EU31" s="122"/>
      <c r="EV31" s="122"/>
      <c r="EW31" s="122"/>
      <c r="EX31" s="122"/>
      <c r="EY31" s="122"/>
      <c r="EZ31" s="122"/>
      <c r="FA31" s="122"/>
      <c r="FB31" s="122"/>
      <c r="FC31" s="123"/>
      <c r="FD31" s="123"/>
      <c r="FE31" s="121"/>
      <c r="FF31" s="122"/>
      <c r="FG31" s="122"/>
      <c r="FH31" s="122"/>
      <c r="FI31" s="122"/>
      <c r="FJ31" s="122"/>
      <c r="FK31" s="122"/>
      <c r="FL31" s="122"/>
      <c r="FM31" s="122"/>
      <c r="FN31" s="122"/>
      <c r="FO31" s="122"/>
      <c r="FP31" s="122"/>
      <c r="FQ31" s="122"/>
      <c r="FR31" s="122"/>
      <c r="FS31" s="123"/>
      <c r="FT31" s="123"/>
      <c r="FU31" s="121"/>
      <c r="FV31" s="122"/>
      <c r="FW31" s="122"/>
      <c r="FX31" s="122"/>
      <c r="FY31" s="122"/>
      <c r="FZ31" s="122"/>
      <c r="GA31" s="122"/>
      <c r="GB31" s="122"/>
      <c r="GC31" s="122"/>
      <c r="GD31" s="122"/>
      <c r="GE31" s="122"/>
      <c r="GF31" s="122"/>
      <c r="GG31" s="122"/>
      <c r="GH31" s="122"/>
      <c r="GI31" s="123"/>
      <c r="GJ31" s="123"/>
      <c r="GK31" s="121"/>
      <c r="GL31" s="122"/>
      <c r="GM31" s="122"/>
      <c r="GN31" s="122"/>
      <c r="GO31" s="122"/>
      <c r="GP31" s="122"/>
      <c r="GQ31" s="122"/>
      <c r="GR31" s="122"/>
      <c r="GS31" s="122"/>
      <c r="GT31" s="122"/>
      <c r="GU31" s="122"/>
      <c r="GV31" s="122"/>
      <c r="GW31" s="122"/>
      <c r="GX31" s="122"/>
      <c r="GY31" s="123"/>
      <c r="GZ31" s="123"/>
      <c r="HA31" s="121"/>
      <c r="HB31" s="122"/>
      <c r="HC31" s="122"/>
      <c r="HD31" s="122"/>
      <c r="HE31" s="122"/>
      <c r="HF31" s="122"/>
      <c r="HG31" s="122"/>
      <c r="HH31" s="122"/>
      <c r="HI31" s="122"/>
      <c r="HJ31" s="122"/>
      <c r="HK31" s="122"/>
      <c r="HL31" s="122"/>
      <c r="HM31" s="122"/>
      <c r="HN31" s="122"/>
      <c r="HO31" s="123"/>
      <c r="HP31" s="123"/>
      <c r="HQ31" s="121"/>
      <c r="HR31" s="122"/>
      <c r="HS31" s="122"/>
      <c r="HT31" s="122"/>
      <c r="HU31" s="122"/>
      <c r="HV31" s="122"/>
      <c r="HW31" s="122"/>
      <c r="HX31" s="122"/>
      <c r="HY31" s="122"/>
      <c r="HZ31" s="122"/>
      <c r="IA31" s="122"/>
      <c r="IB31" s="122"/>
      <c r="IC31" s="122"/>
      <c r="ID31" s="122"/>
      <c r="IE31" s="123"/>
      <c r="IF31" s="123"/>
      <c r="IG31" s="121"/>
      <c r="IH31" s="122"/>
      <c r="II31" s="122"/>
      <c r="IJ31" s="122"/>
      <c r="IK31" s="122"/>
      <c r="IL31" s="122"/>
      <c r="IM31" s="122"/>
      <c r="IN31" s="122"/>
      <c r="IO31" s="122"/>
      <c r="IP31" s="122"/>
      <c r="IQ31" s="122"/>
      <c r="IR31" s="122"/>
      <c r="IS31" s="122"/>
      <c r="IT31" s="122"/>
      <c r="IU31" s="123"/>
      <c r="IV31" s="123"/>
    </row>
    <row r="32" spans="1:256" ht="18.75" customHeight="1">
      <c r="A32" s="787"/>
      <c r="B32" s="788" t="s">
        <v>741</v>
      </c>
      <c r="C32" s="788" t="s">
        <v>741</v>
      </c>
      <c r="D32" s="788" t="s">
        <v>741</v>
      </c>
      <c r="E32" s="789" t="s">
        <v>741</v>
      </c>
      <c r="F32" s="789"/>
      <c r="G32" s="788"/>
      <c r="H32" s="789" t="s">
        <v>741</v>
      </c>
      <c r="I32" s="789" t="s">
        <v>741</v>
      </c>
      <c r="J32" s="789"/>
      <c r="K32" s="788"/>
      <c r="L32" s="788"/>
      <c r="M32" s="788"/>
      <c r="N32" s="788"/>
      <c r="O32" s="788"/>
      <c r="P32" s="788"/>
      <c r="R32" s="363" t="s">
        <v>741</v>
      </c>
      <c r="S32" s="363" t="s">
        <v>741</v>
      </c>
      <c r="T32" s="363" t="s">
        <v>741</v>
      </c>
      <c r="U32" s="118" t="s">
        <v>741</v>
      </c>
      <c r="V32" s="118"/>
      <c r="X32" s="118" t="s">
        <v>741</v>
      </c>
      <c r="Y32" s="118" t="s">
        <v>741</v>
      </c>
      <c r="Z32" s="118"/>
      <c r="AH32" s="363" t="s">
        <v>741</v>
      </c>
      <c r="AI32" s="363" t="s">
        <v>741</v>
      </c>
      <c r="AJ32" s="363" t="s">
        <v>741</v>
      </c>
      <c r="AK32" s="118" t="s">
        <v>741</v>
      </c>
      <c r="AL32" s="118"/>
      <c r="AN32" s="118" t="s">
        <v>741</v>
      </c>
      <c r="AO32" s="118" t="s">
        <v>741</v>
      </c>
      <c r="AP32" s="118"/>
      <c r="AX32" s="363" t="s">
        <v>741</v>
      </c>
      <c r="AY32" s="363" t="s">
        <v>741</v>
      </c>
      <c r="AZ32" s="363" t="s">
        <v>741</v>
      </c>
      <c r="BA32" s="118" t="s">
        <v>741</v>
      </c>
      <c r="BB32" s="118"/>
      <c r="BD32" s="118" t="s">
        <v>741</v>
      </c>
      <c r="BE32" s="118" t="s">
        <v>741</v>
      </c>
      <c r="BF32" s="118"/>
      <c r="BN32" s="363" t="s">
        <v>741</v>
      </c>
      <c r="BO32" s="363" t="s">
        <v>741</v>
      </c>
      <c r="BP32" s="363" t="s">
        <v>741</v>
      </c>
      <c r="BQ32" s="118" t="s">
        <v>741</v>
      </c>
      <c r="BR32" s="118"/>
      <c r="BT32" s="118" t="s">
        <v>741</v>
      </c>
      <c r="BU32" s="118" t="s">
        <v>741</v>
      </c>
      <c r="BV32" s="118"/>
      <c r="CD32" s="363" t="s">
        <v>741</v>
      </c>
      <c r="CE32" s="363" t="s">
        <v>741</v>
      </c>
      <c r="CF32" s="363" t="s">
        <v>741</v>
      </c>
      <c r="CG32" s="118" t="s">
        <v>741</v>
      </c>
      <c r="CH32" s="118"/>
      <c r="CJ32" s="118" t="s">
        <v>741</v>
      </c>
      <c r="CK32" s="118" t="s">
        <v>741</v>
      </c>
      <c r="CL32" s="118"/>
      <c r="CT32" s="363" t="s">
        <v>741</v>
      </c>
      <c r="CU32" s="363" t="s">
        <v>741</v>
      </c>
      <c r="CV32" s="363" t="s">
        <v>741</v>
      </c>
      <c r="CW32" s="118" t="s">
        <v>741</v>
      </c>
      <c r="CX32" s="118"/>
      <c r="CZ32" s="118" t="s">
        <v>741</v>
      </c>
      <c r="DA32" s="118" t="s">
        <v>741</v>
      </c>
      <c r="DB32" s="118"/>
      <c r="DJ32" s="363" t="s">
        <v>741</v>
      </c>
      <c r="DK32" s="363" t="s">
        <v>741</v>
      </c>
      <c r="DL32" s="363" t="s">
        <v>741</v>
      </c>
      <c r="DM32" s="118" t="s">
        <v>741</v>
      </c>
      <c r="DN32" s="118"/>
      <c r="DP32" s="118" t="s">
        <v>741</v>
      </c>
      <c r="DQ32" s="118" t="s">
        <v>741</v>
      </c>
      <c r="DR32" s="118"/>
      <c r="DZ32" s="363" t="s">
        <v>741</v>
      </c>
      <c r="EA32" s="363" t="s">
        <v>741</v>
      </c>
      <c r="EB32" s="363" t="s">
        <v>741</v>
      </c>
      <c r="EC32" s="118" t="s">
        <v>741</v>
      </c>
      <c r="ED32" s="118"/>
      <c r="EF32" s="118" t="s">
        <v>741</v>
      </c>
      <c r="EG32" s="118" t="s">
        <v>741</v>
      </c>
      <c r="EH32" s="118"/>
      <c r="EP32" s="363" t="s">
        <v>741</v>
      </c>
      <c r="EQ32" s="363" t="s">
        <v>741</v>
      </c>
      <c r="ER32" s="363" t="s">
        <v>741</v>
      </c>
      <c r="ES32" s="118" t="s">
        <v>741</v>
      </c>
      <c r="ET32" s="118"/>
      <c r="EV32" s="118" t="s">
        <v>741</v>
      </c>
      <c r="EW32" s="118" t="s">
        <v>741</v>
      </c>
      <c r="EX32" s="118"/>
      <c r="FF32" s="363" t="s">
        <v>741</v>
      </c>
      <c r="FG32" s="363" t="s">
        <v>741</v>
      </c>
      <c r="FH32" s="363" t="s">
        <v>741</v>
      </c>
      <c r="FI32" s="118" t="s">
        <v>741</v>
      </c>
      <c r="FJ32" s="118"/>
      <c r="FL32" s="118" t="s">
        <v>741</v>
      </c>
      <c r="FM32" s="118" t="s">
        <v>741</v>
      </c>
      <c r="FN32" s="118"/>
      <c r="FV32" s="363" t="s">
        <v>741</v>
      </c>
      <c r="FW32" s="363" t="s">
        <v>741</v>
      </c>
      <c r="FX32" s="363" t="s">
        <v>741</v>
      </c>
      <c r="FY32" s="118" t="s">
        <v>741</v>
      </c>
      <c r="FZ32" s="118"/>
      <c r="GB32" s="118" t="s">
        <v>741</v>
      </c>
      <c r="GC32" s="118" t="s">
        <v>741</v>
      </c>
      <c r="GD32" s="118"/>
      <c r="GL32" s="363" t="s">
        <v>741</v>
      </c>
      <c r="GM32" s="363" t="s">
        <v>741</v>
      </c>
      <c r="GN32" s="363" t="s">
        <v>741</v>
      </c>
      <c r="GO32" s="118" t="s">
        <v>741</v>
      </c>
      <c r="GP32" s="118"/>
      <c r="GR32" s="118" t="s">
        <v>741</v>
      </c>
      <c r="GS32" s="118" t="s">
        <v>741</v>
      </c>
      <c r="GT32" s="118"/>
      <c r="HB32" s="363" t="s">
        <v>741</v>
      </c>
      <c r="HC32" s="363" t="s">
        <v>741</v>
      </c>
      <c r="HD32" s="363" t="s">
        <v>741</v>
      </c>
      <c r="HE32" s="118" t="s">
        <v>741</v>
      </c>
      <c r="HF32" s="118"/>
      <c r="HH32" s="118" t="s">
        <v>741</v>
      </c>
      <c r="HI32" s="118" t="s">
        <v>741</v>
      </c>
      <c r="HJ32" s="118"/>
      <c r="HR32" s="363" t="s">
        <v>741</v>
      </c>
      <c r="HS32" s="363" t="s">
        <v>741</v>
      </c>
      <c r="HT32" s="363" t="s">
        <v>741</v>
      </c>
      <c r="HU32" s="118" t="s">
        <v>741</v>
      </c>
      <c r="HV32" s="118"/>
      <c r="HX32" s="118" t="s">
        <v>741</v>
      </c>
      <c r="HY32" s="118" t="s">
        <v>741</v>
      </c>
      <c r="HZ32" s="118"/>
      <c r="IH32" s="363" t="s">
        <v>741</v>
      </c>
      <c r="II32" s="363" t="s">
        <v>741</v>
      </c>
      <c r="IJ32" s="363" t="s">
        <v>741</v>
      </c>
      <c r="IK32" s="118" t="s">
        <v>741</v>
      </c>
      <c r="IL32" s="118"/>
      <c r="IN32" s="118" t="s">
        <v>741</v>
      </c>
      <c r="IO32" s="118" t="s">
        <v>741</v>
      </c>
      <c r="IP32" s="118"/>
    </row>
    <row r="33" spans="1:256">
      <c r="A33" s="787"/>
      <c r="B33" s="789" t="s">
        <v>741</v>
      </c>
      <c r="C33" s="789" t="s">
        <v>741</v>
      </c>
      <c r="D33" s="788" t="s">
        <v>741</v>
      </c>
      <c r="E33" s="790" t="s">
        <v>741</v>
      </c>
      <c r="F33" s="790"/>
      <c r="G33" s="788" t="s">
        <v>741</v>
      </c>
      <c r="H33" s="788" t="s">
        <v>741</v>
      </c>
      <c r="I33" s="789" t="s">
        <v>741</v>
      </c>
      <c r="J33" s="789"/>
      <c r="K33" s="790"/>
      <c r="L33" s="790"/>
      <c r="M33" s="790"/>
      <c r="N33" s="790"/>
      <c r="O33" s="788"/>
      <c r="P33" s="788"/>
      <c r="R33" s="118" t="s">
        <v>741</v>
      </c>
      <c r="S33" s="118" t="s">
        <v>741</v>
      </c>
      <c r="T33" s="89" t="s">
        <v>741</v>
      </c>
      <c r="U33" s="119" t="s">
        <v>741</v>
      </c>
      <c r="V33" s="119"/>
      <c r="W33" s="363" t="s">
        <v>741</v>
      </c>
      <c r="X33" s="363" t="s">
        <v>741</v>
      </c>
      <c r="Y33" s="118" t="s">
        <v>741</v>
      </c>
      <c r="Z33" s="118"/>
      <c r="AA33" s="120"/>
      <c r="AB33" s="120"/>
      <c r="AC33" s="120"/>
      <c r="AD33" s="120"/>
      <c r="AH33" s="118" t="s">
        <v>741</v>
      </c>
      <c r="AI33" s="118" t="s">
        <v>741</v>
      </c>
      <c r="AJ33" s="89" t="s">
        <v>741</v>
      </c>
      <c r="AK33" s="119" t="s">
        <v>741</v>
      </c>
      <c r="AL33" s="119"/>
      <c r="AM33" s="363" t="s">
        <v>741</v>
      </c>
      <c r="AN33" s="363" t="s">
        <v>741</v>
      </c>
      <c r="AO33" s="118" t="s">
        <v>741</v>
      </c>
      <c r="AP33" s="118"/>
      <c r="AQ33" s="120"/>
      <c r="AR33" s="120"/>
      <c r="AS33" s="120"/>
      <c r="AT33" s="120"/>
      <c r="AX33" s="118" t="s">
        <v>741</v>
      </c>
      <c r="AY33" s="118" t="s">
        <v>741</v>
      </c>
      <c r="AZ33" s="89" t="s">
        <v>741</v>
      </c>
      <c r="BA33" s="119" t="s">
        <v>741</v>
      </c>
      <c r="BB33" s="119"/>
      <c r="BC33" s="363" t="s">
        <v>741</v>
      </c>
      <c r="BD33" s="363" t="s">
        <v>741</v>
      </c>
      <c r="BE33" s="118" t="s">
        <v>741</v>
      </c>
      <c r="BF33" s="118"/>
      <c r="BG33" s="120"/>
      <c r="BH33" s="120"/>
      <c r="BI33" s="120"/>
      <c r="BJ33" s="120"/>
      <c r="BN33" s="118" t="s">
        <v>741</v>
      </c>
      <c r="BO33" s="118" t="s">
        <v>741</v>
      </c>
      <c r="BP33" s="89" t="s">
        <v>741</v>
      </c>
      <c r="BQ33" s="119" t="s">
        <v>741</v>
      </c>
      <c r="BR33" s="119"/>
      <c r="BS33" s="363" t="s">
        <v>741</v>
      </c>
      <c r="BT33" s="363" t="s">
        <v>741</v>
      </c>
      <c r="BU33" s="118" t="s">
        <v>741</v>
      </c>
      <c r="BV33" s="118"/>
      <c r="BW33" s="120"/>
      <c r="BX33" s="120"/>
      <c r="BY33" s="120"/>
      <c r="BZ33" s="120"/>
      <c r="CD33" s="118" t="s">
        <v>741</v>
      </c>
      <c r="CE33" s="118" t="s">
        <v>741</v>
      </c>
      <c r="CF33" s="89" t="s">
        <v>741</v>
      </c>
      <c r="CG33" s="119" t="s">
        <v>741</v>
      </c>
      <c r="CH33" s="119"/>
      <c r="CI33" s="363" t="s">
        <v>741</v>
      </c>
      <c r="CJ33" s="363" t="s">
        <v>741</v>
      </c>
      <c r="CK33" s="118" t="s">
        <v>741</v>
      </c>
      <c r="CL33" s="118"/>
      <c r="CM33" s="120"/>
      <c r="CN33" s="120"/>
      <c r="CO33" s="120"/>
      <c r="CP33" s="120"/>
      <c r="CT33" s="118" t="s">
        <v>741</v>
      </c>
      <c r="CU33" s="118" t="s">
        <v>741</v>
      </c>
      <c r="CV33" s="89" t="s">
        <v>741</v>
      </c>
      <c r="CW33" s="119" t="s">
        <v>741</v>
      </c>
      <c r="CX33" s="119"/>
      <c r="CY33" s="363" t="s">
        <v>741</v>
      </c>
      <c r="CZ33" s="363" t="s">
        <v>741</v>
      </c>
      <c r="DA33" s="118" t="s">
        <v>741</v>
      </c>
      <c r="DB33" s="118"/>
      <c r="DC33" s="120"/>
      <c r="DD33" s="120"/>
      <c r="DE33" s="120"/>
      <c r="DF33" s="120"/>
      <c r="DJ33" s="118" t="s">
        <v>741</v>
      </c>
      <c r="DK33" s="118" t="s">
        <v>741</v>
      </c>
      <c r="DL33" s="89" t="s">
        <v>741</v>
      </c>
      <c r="DM33" s="119" t="s">
        <v>741</v>
      </c>
      <c r="DN33" s="119"/>
      <c r="DO33" s="363" t="s">
        <v>741</v>
      </c>
      <c r="DP33" s="363" t="s">
        <v>741</v>
      </c>
      <c r="DQ33" s="118" t="s">
        <v>741</v>
      </c>
      <c r="DR33" s="118"/>
      <c r="DS33" s="120"/>
      <c r="DT33" s="120"/>
      <c r="DU33" s="120"/>
      <c r="DV33" s="120"/>
      <c r="DZ33" s="118" t="s">
        <v>741</v>
      </c>
      <c r="EA33" s="118" t="s">
        <v>741</v>
      </c>
      <c r="EB33" s="89" t="s">
        <v>741</v>
      </c>
      <c r="EC33" s="119" t="s">
        <v>741</v>
      </c>
      <c r="ED33" s="119"/>
      <c r="EE33" s="363" t="s">
        <v>741</v>
      </c>
      <c r="EF33" s="363" t="s">
        <v>741</v>
      </c>
      <c r="EG33" s="118" t="s">
        <v>741</v>
      </c>
      <c r="EH33" s="118"/>
      <c r="EI33" s="120"/>
      <c r="EJ33" s="120"/>
      <c r="EK33" s="120"/>
      <c r="EL33" s="120"/>
      <c r="EP33" s="118" t="s">
        <v>741</v>
      </c>
      <c r="EQ33" s="118" t="s">
        <v>741</v>
      </c>
      <c r="ER33" s="89" t="s">
        <v>741</v>
      </c>
      <c r="ES33" s="119" t="s">
        <v>741</v>
      </c>
      <c r="ET33" s="119"/>
      <c r="EU33" s="363" t="s">
        <v>741</v>
      </c>
      <c r="EV33" s="363" t="s">
        <v>741</v>
      </c>
      <c r="EW33" s="118" t="s">
        <v>741</v>
      </c>
      <c r="EX33" s="118"/>
      <c r="EY33" s="120"/>
      <c r="EZ33" s="120"/>
      <c r="FA33" s="120"/>
      <c r="FB33" s="120"/>
      <c r="FF33" s="118" t="s">
        <v>741</v>
      </c>
      <c r="FG33" s="118" t="s">
        <v>741</v>
      </c>
      <c r="FH33" s="89" t="s">
        <v>741</v>
      </c>
      <c r="FI33" s="119" t="s">
        <v>741</v>
      </c>
      <c r="FJ33" s="119"/>
      <c r="FK33" s="363" t="s">
        <v>741</v>
      </c>
      <c r="FL33" s="363" t="s">
        <v>741</v>
      </c>
      <c r="FM33" s="118" t="s">
        <v>741</v>
      </c>
      <c r="FN33" s="118"/>
      <c r="FO33" s="120"/>
      <c r="FP33" s="120"/>
      <c r="FQ33" s="120"/>
      <c r="FR33" s="120"/>
      <c r="FV33" s="118" t="s">
        <v>741</v>
      </c>
      <c r="FW33" s="118" t="s">
        <v>741</v>
      </c>
      <c r="FX33" s="89" t="s">
        <v>741</v>
      </c>
      <c r="FY33" s="119" t="s">
        <v>741</v>
      </c>
      <c r="FZ33" s="119"/>
      <c r="GA33" s="363" t="s">
        <v>741</v>
      </c>
      <c r="GB33" s="363" t="s">
        <v>741</v>
      </c>
      <c r="GC33" s="118" t="s">
        <v>741</v>
      </c>
      <c r="GD33" s="118"/>
      <c r="GE33" s="120"/>
      <c r="GF33" s="120"/>
      <c r="GG33" s="120"/>
      <c r="GH33" s="120"/>
      <c r="GL33" s="118" t="s">
        <v>741</v>
      </c>
      <c r="GM33" s="118" t="s">
        <v>741</v>
      </c>
      <c r="GN33" s="89" t="s">
        <v>741</v>
      </c>
      <c r="GO33" s="119" t="s">
        <v>741</v>
      </c>
      <c r="GP33" s="119"/>
      <c r="GQ33" s="363" t="s">
        <v>741</v>
      </c>
      <c r="GR33" s="363" t="s">
        <v>741</v>
      </c>
      <c r="GS33" s="118" t="s">
        <v>741</v>
      </c>
      <c r="GT33" s="118"/>
      <c r="GU33" s="120"/>
      <c r="GV33" s="120"/>
      <c r="GW33" s="120"/>
      <c r="GX33" s="120"/>
      <c r="HB33" s="118" t="s">
        <v>741</v>
      </c>
      <c r="HC33" s="118" t="s">
        <v>741</v>
      </c>
      <c r="HD33" s="89" t="s">
        <v>741</v>
      </c>
      <c r="HE33" s="119" t="s">
        <v>741</v>
      </c>
      <c r="HF33" s="119"/>
      <c r="HG33" s="363" t="s">
        <v>741</v>
      </c>
      <c r="HH33" s="363" t="s">
        <v>741</v>
      </c>
      <c r="HI33" s="118" t="s">
        <v>741</v>
      </c>
      <c r="HJ33" s="118"/>
      <c r="HK33" s="120"/>
      <c r="HL33" s="120"/>
      <c r="HM33" s="120"/>
      <c r="HN33" s="120"/>
      <c r="HR33" s="118" t="s">
        <v>741</v>
      </c>
      <c r="HS33" s="118" t="s">
        <v>741</v>
      </c>
      <c r="HT33" s="89" t="s">
        <v>741</v>
      </c>
      <c r="HU33" s="119" t="s">
        <v>741</v>
      </c>
      <c r="HV33" s="119"/>
      <c r="HW33" s="363" t="s">
        <v>741</v>
      </c>
      <c r="HX33" s="363" t="s">
        <v>741</v>
      </c>
      <c r="HY33" s="118" t="s">
        <v>741</v>
      </c>
      <c r="HZ33" s="118"/>
      <c r="IA33" s="120"/>
      <c r="IB33" s="120"/>
      <c r="IC33" s="120"/>
      <c r="ID33" s="120"/>
      <c r="IH33" s="118" t="s">
        <v>741</v>
      </c>
      <c r="II33" s="118" t="s">
        <v>741</v>
      </c>
      <c r="IJ33" s="89" t="s">
        <v>741</v>
      </c>
      <c r="IK33" s="119" t="s">
        <v>741</v>
      </c>
      <c r="IL33" s="119"/>
      <c r="IM33" s="363" t="s">
        <v>741</v>
      </c>
      <c r="IN33" s="363" t="s">
        <v>741</v>
      </c>
      <c r="IO33" s="118" t="s">
        <v>741</v>
      </c>
      <c r="IP33" s="118"/>
      <c r="IQ33" s="120"/>
      <c r="IR33" s="120"/>
      <c r="IS33" s="120"/>
      <c r="IT33" s="120"/>
    </row>
    <row r="34" spans="1:256" ht="15.75">
      <c r="A34" s="791" t="s">
        <v>989</v>
      </c>
      <c r="B34" s="1098">
        <v>614325.96</v>
      </c>
      <c r="C34" s="1098">
        <v>67299.8</v>
      </c>
      <c r="D34" s="1098">
        <v>0</v>
      </c>
      <c r="E34" s="1098">
        <v>26081.72</v>
      </c>
      <c r="F34" s="1098">
        <v>1.1499999999999999</v>
      </c>
      <c r="G34" s="1098">
        <v>125353.05</v>
      </c>
      <c r="H34" s="1098">
        <v>0</v>
      </c>
      <c r="I34" s="1098">
        <v>69445.36</v>
      </c>
      <c r="J34" s="1098">
        <v>749.5</v>
      </c>
      <c r="K34" s="1098">
        <v>58053.25</v>
      </c>
      <c r="L34" s="1098">
        <v>0</v>
      </c>
      <c r="M34" s="1098">
        <v>43363.64</v>
      </c>
      <c r="N34" s="1098">
        <v>748.35</v>
      </c>
      <c r="O34" s="1099">
        <v>0.15200834097911148</v>
      </c>
      <c r="P34" s="1099">
        <v>0.31831295229653001</v>
      </c>
      <c r="Q34" s="121"/>
      <c r="R34" s="122"/>
      <c r="S34" s="122"/>
      <c r="T34" s="122"/>
      <c r="U34" s="122"/>
      <c r="V34" s="122"/>
      <c r="W34" s="122"/>
      <c r="X34" s="122"/>
      <c r="Y34" s="122"/>
      <c r="Z34" s="122"/>
      <c r="AA34" s="122"/>
      <c r="AB34" s="122"/>
      <c r="AC34" s="122"/>
      <c r="AD34" s="122"/>
      <c r="AE34" s="123"/>
      <c r="AF34" s="123"/>
      <c r="AG34" s="121"/>
      <c r="AH34" s="122"/>
      <c r="AI34" s="122"/>
      <c r="AJ34" s="122"/>
      <c r="AK34" s="122"/>
      <c r="AL34" s="122"/>
      <c r="AM34" s="122"/>
      <c r="AN34" s="122"/>
      <c r="AO34" s="122"/>
      <c r="AP34" s="122"/>
      <c r="AQ34" s="122"/>
      <c r="AR34" s="122"/>
      <c r="AS34" s="122"/>
      <c r="AT34" s="122"/>
      <c r="AU34" s="123"/>
      <c r="AV34" s="123"/>
      <c r="AW34" s="121"/>
      <c r="AX34" s="122"/>
      <c r="AY34" s="122"/>
      <c r="AZ34" s="122"/>
      <c r="BA34" s="122"/>
      <c r="BB34" s="122"/>
      <c r="BC34" s="122"/>
      <c r="BD34" s="122"/>
      <c r="BE34" s="122"/>
      <c r="BF34" s="122"/>
      <c r="BG34" s="122"/>
      <c r="BH34" s="122"/>
      <c r="BI34" s="122"/>
      <c r="BJ34" s="122"/>
      <c r="BK34" s="123"/>
      <c r="BL34" s="123"/>
      <c r="BM34" s="121"/>
      <c r="BN34" s="122"/>
      <c r="BO34" s="122"/>
      <c r="BP34" s="122"/>
      <c r="BQ34" s="122"/>
      <c r="BR34" s="122"/>
      <c r="BS34" s="122"/>
      <c r="BT34" s="122"/>
      <c r="BU34" s="122"/>
      <c r="BV34" s="122"/>
      <c r="BW34" s="122"/>
      <c r="BX34" s="122"/>
      <c r="BY34" s="122"/>
      <c r="BZ34" s="122"/>
      <c r="CA34" s="123"/>
      <c r="CB34" s="123"/>
      <c r="CC34" s="121"/>
      <c r="CD34" s="122"/>
      <c r="CE34" s="122"/>
      <c r="CF34" s="122"/>
      <c r="CG34" s="122"/>
      <c r="CH34" s="122"/>
      <c r="CI34" s="122"/>
      <c r="CJ34" s="122"/>
      <c r="CK34" s="122"/>
      <c r="CL34" s="122"/>
      <c r="CM34" s="122"/>
      <c r="CN34" s="122"/>
      <c r="CO34" s="122"/>
      <c r="CP34" s="122"/>
      <c r="CQ34" s="123"/>
      <c r="CR34" s="123"/>
      <c r="CS34" s="121"/>
      <c r="CT34" s="122"/>
      <c r="CU34" s="122"/>
      <c r="CV34" s="122"/>
      <c r="CW34" s="122"/>
      <c r="CX34" s="122"/>
      <c r="CY34" s="122"/>
      <c r="CZ34" s="122"/>
      <c r="DA34" s="122"/>
      <c r="DB34" s="122"/>
      <c r="DC34" s="122"/>
      <c r="DD34" s="122"/>
      <c r="DE34" s="122"/>
      <c r="DF34" s="122"/>
      <c r="DG34" s="123"/>
      <c r="DH34" s="123"/>
      <c r="DI34" s="121"/>
      <c r="DJ34" s="122"/>
      <c r="DK34" s="122"/>
      <c r="DL34" s="122"/>
      <c r="DM34" s="122"/>
      <c r="DN34" s="122"/>
      <c r="DO34" s="122"/>
      <c r="DP34" s="122"/>
      <c r="DQ34" s="122"/>
      <c r="DR34" s="122"/>
      <c r="DS34" s="122"/>
      <c r="DT34" s="122"/>
      <c r="DU34" s="122"/>
      <c r="DV34" s="122"/>
      <c r="DW34" s="123"/>
      <c r="DX34" s="123"/>
      <c r="DY34" s="121"/>
      <c r="DZ34" s="122"/>
      <c r="EA34" s="122"/>
      <c r="EB34" s="122"/>
      <c r="EC34" s="122"/>
      <c r="ED34" s="122"/>
      <c r="EE34" s="122"/>
      <c r="EF34" s="122"/>
      <c r="EG34" s="122"/>
      <c r="EH34" s="122"/>
      <c r="EI34" s="122"/>
      <c r="EJ34" s="122"/>
      <c r="EK34" s="122"/>
      <c r="EL34" s="122"/>
      <c r="EM34" s="123"/>
      <c r="EN34" s="123"/>
      <c r="EO34" s="121"/>
      <c r="EP34" s="122"/>
      <c r="EQ34" s="122"/>
      <c r="ER34" s="122"/>
      <c r="ES34" s="122"/>
      <c r="ET34" s="122"/>
      <c r="EU34" s="122"/>
      <c r="EV34" s="122"/>
      <c r="EW34" s="122"/>
      <c r="EX34" s="122"/>
      <c r="EY34" s="122"/>
      <c r="EZ34" s="122"/>
      <c r="FA34" s="122"/>
      <c r="FB34" s="122"/>
      <c r="FC34" s="123"/>
      <c r="FD34" s="123"/>
      <c r="FE34" s="121"/>
      <c r="FF34" s="122"/>
      <c r="FG34" s="122"/>
      <c r="FH34" s="122"/>
      <c r="FI34" s="122"/>
      <c r="FJ34" s="122"/>
      <c r="FK34" s="122"/>
      <c r="FL34" s="122"/>
      <c r="FM34" s="122"/>
      <c r="FN34" s="122"/>
      <c r="FO34" s="122"/>
      <c r="FP34" s="122"/>
      <c r="FQ34" s="122"/>
      <c r="FR34" s="122"/>
      <c r="FS34" s="123"/>
      <c r="FT34" s="123"/>
      <c r="FU34" s="121"/>
      <c r="FV34" s="122"/>
      <c r="FW34" s="122"/>
      <c r="FX34" s="122"/>
      <c r="FY34" s="122"/>
      <c r="FZ34" s="122"/>
      <c r="GA34" s="122"/>
      <c r="GB34" s="122"/>
      <c r="GC34" s="122"/>
      <c r="GD34" s="122"/>
      <c r="GE34" s="122"/>
      <c r="GF34" s="122"/>
      <c r="GG34" s="122"/>
      <c r="GH34" s="122"/>
      <c r="GI34" s="123"/>
      <c r="GJ34" s="123"/>
      <c r="GK34" s="121"/>
      <c r="GL34" s="122"/>
      <c r="GM34" s="122"/>
      <c r="GN34" s="122"/>
      <c r="GO34" s="122"/>
      <c r="GP34" s="122"/>
      <c r="GQ34" s="122"/>
      <c r="GR34" s="122"/>
      <c r="GS34" s="122"/>
      <c r="GT34" s="122"/>
      <c r="GU34" s="122"/>
      <c r="GV34" s="122"/>
      <c r="GW34" s="122"/>
      <c r="GX34" s="122"/>
      <c r="GY34" s="123"/>
      <c r="GZ34" s="123"/>
      <c r="HA34" s="121"/>
      <c r="HB34" s="122"/>
      <c r="HC34" s="122"/>
      <c r="HD34" s="122"/>
      <c r="HE34" s="122"/>
      <c r="HF34" s="122"/>
      <c r="HG34" s="122"/>
      <c r="HH34" s="122"/>
      <c r="HI34" s="122"/>
      <c r="HJ34" s="122"/>
      <c r="HK34" s="122"/>
      <c r="HL34" s="122"/>
      <c r="HM34" s="122"/>
      <c r="HN34" s="122"/>
      <c r="HO34" s="123"/>
      <c r="HP34" s="123"/>
      <c r="HQ34" s="121"/>
      <c r="HR34" s="122"/>
      <c r="HS34" s="122"/>
      <c r="HT34" s="122"/>
      <c r="HU34" s="122"/>
      <c r="HV34" s="122"/>
      <c r="HW34" s="122"/>
      <c r="HX34" s="122"/>
      <c r="HY34" s="122"/>
      <c r="HZ34" s="122"/>
      <c r="IA34" s="122"/>
      <c r="IB34" s="122"/>
      <c r="IC34" s="122"/>
      <c r="ID34" s="122"/>
      <c r="IE34" s="123"/>
      <c r="IF34" s="123"/>
      <c r="IG34" s="121"/>
      <c r="IH34" s="122"/>
      <c r="II34" s="122"/>
      <c r="IJ34" s="122"/>
      <c r="IK34" s="122"/>
      <c r="IL34" s="122"/>
      <c r="IM34" s="122"/>
      <c r="IN34" s="122"/>
      <c r="IO34" s="122"/>
      <c r="IP34" s="122"/>
      <c r="IQ34" s="122"/>
      <c r="IR34" s="122"/>
      <c r="IS34" s="122"/>
      <c r="IT34" s="122"/>
      <c r="IU34" s="123"/>
      <c r="IV34" s="123"/>
    </row>
    <row r="35" spans="1:256" ht="15.75">
      <c r="A35" s="791" t="s">
        <v>990</v>
      </c>
      <c r="B35" s="1098">
        <v>294044.55</v>
      </c>
      <c r="C35" s="1098">
        <v>22061.42</v>
      </c>
      <c r="D35" s="1098">
        <v>0</v>
      </c>
      <c r="E35" s="1098">
        <v>38695.22</v>
      </c>
      <c r="F35" s="1098">
        <v>0</v>
      </c>
      <c r="G35" s="1098">
        <v>57684.01</v>
      </c>
      <c r="H35" s="1098">
        <v>0</v>
      </c>
      <c r="I35" s="1098">
        <v>51535.98</v>
      </c>
      <c r="J35" s="1098">
        <v>0</v>
      </c>
      <c r="K35" s="1098">
        <v>35622.590000000004</v>
      </c>
      <c r="L35" s="1098">
        <v>0</v>
      </c>
      <c r="M35" s="1098">
        <v>12840.760000000002</v>
      </c>
      <c r="N35" s="1098">
        <v>0</v>
      </c>
      <c r="O35" s="1099">
        <v>0.20662392824488671</v>
      </c>
      <c r="P35" s="1099">
        <v>0.37144028005280155</v>
      </c>
      <c r="Q35" s="121"/>
      <c r="R35" s="122"/>
      <c r="S35" s="122"/>
      <c r="T35" s="122"/>
      <c r="U35" s="122"/>
      <c r="V35" s="122"/>
      <c r="W35" s="122"/>
      <c r="X35" s="122"/>
      <c r="Y35" s="122"/>
      <c r="Z35" s="122"/>
      <c r="AA35" s="122"/>
      <c r="AB35" s="122"/>
      <c r="AC35" s="122"/>
      <c r="AD35" s="122"/>
      <c r="AE35" s="123"/>
      <c r="AF35" s="123"/>
      <c r="AG35" s="121"/>
      <c r="AH35" s="122"/>
      <c r="AI35" s="122"/>
      <c r="AJ35" s="122"/>
      <c r="AK35" s="122"/>
      <c r="AL35" s="122"/>
      <c r="AM35" s="122"/>
      <c r="AN35" s="122"/>
      <c r="AO35" s="122"/>
      <c r="AP35" s="122"/>
      <c r="AQ35" s="122"/>
      <c r="AR35" s="122"/>
      <c r="AS35" s="122"/>
      <c r="AT35" s="122"/>
      <c r="AU35" s="123"/>
      <c r="AV35" s="123"/>
      <c r="AW35" s="121"/>
      <c r="AX35" s="122"/>
      <c r="AY35" s="122"/>
      <c r="AZ35" s="122"/>
      <c r="BA35" s="122"/>
      <c r="BB35" s="122"/>
      <c r="BC35" s="122"/>
      <c r="BD35" s="122"/>
      <c r="BE35" s="122"/>
      <c r="BF35" s="122"/>
      <c r="BG35" s="122"/>
      <c r="BH35" s="122"/>
      <c r="BI35" s="122"/>
      <c r="BJ35" s="122"/>
      <c r="BK35" s="123"/>
      <c r="BL35" s="123"/>
      <c r="BM35" s="121"/>
      <c r="BN35" s="122"/>
      <c r="BO35" s="122"/>
      <c r="BP35" s="122"/>
      <c r="BQ35" s="122"/>
      <c r="BR35" s="122"/>
      <c r="BS35" s="122"/>
      <c r="BT35" s="122"/>
      <c r="BU35" s="122"/>
      <c r="BV35" s="122"/>
      <c r="BW35" s="122"/>
      <c r="BX35" s="122"/>
      <c r="BY35" s="122"/>
      <c r="BZ35" s="122"/>
      <c r="CA35" s="123"/>
      <c r="CB35" s="123"/>
      <c r="CC35" s="121"/>
      <c r="CD35" s="122"/>
      <c r="CE35" s="122"/>
      <c r="CF35" s="122"/>
      <c r="CG35" s="122"/>
      <c r="CH35" s="122"/>
      <c r="CI35" s="122"/>
      <c r="CJ35" s="122"/>
      <c r="CK35" s="122"/>
      <c r="CL35" s="122"/>
      <c r="CM35" s="122"/>
      <c r="CN35" s="122"/>
      <c r="CO35" s="122"/>
      <c r="CP35" s="122"/>
      <c r="CQ35" s="123"/>
      <c r="CR35" s="123"/>
      <c r="CS35" s="121"/>
      <c r="CT35" s="122"/>
      <c r="CU35" s="122"/>
      <c r="CV35" s="122"/>
      <c r="CW35" s="122"/>
      <c r="CX35" s="122"/>
      <c r="CY35" s="122"/>
      <c r="CZ35" s="122"/>
      <c r="DA35" s="122"/>
      <c r="DB35" s="122"/>
      <c r="DC35" s="122"/>
      <c r="DD35" s="122"/>
      <c r="DE35" s="122"/>
      <c r="DF35" s="122"/>
      <c r="DG35" s="123"/>
      <c r="DH35" s="123"/>
      <c r="DI35" s="121"/>
      <c r="DJ35" s="122"/>
      <c r="DK35" s="122"/>
      <c r="DL35" s="122"/>
      <c r="DM35" s="122"/>
      <c r="DN35" s="122"/>
      <c r="DO35" s="122"/>
      <c r="DP35" s="122"/>
      <c r="DQ35" s="122"/>
      <c r="DR35" s="122"/>
      <c r="DS35" s="122"/>
      <c r="DT35" s="122"/>
      <c r="DU35" s="122"/>
      <c r="DV35" s="122"/>
      <c r="DW35" s="123"/>
      <c r="DX35" s="123"/>
      <c r="DY35" s="121"/>
      <c r="DZ35" s="122"/>
      <c r="EA35" s="122"/>
      <c r="EB35" s="122"/>
      <c r="EC35" s="122"/>
      <c r="ED35" s="122"/>
      <c r="EE35" s="122"/>
      <c r="EF35" s="122"/>
      <c r="EG35" s="122"/>
      <c r="EH35" s="122"/>
      <c r="EI35" s="122"/>
      <c r="EJ35" s="122"/>
      <c r="EK35" s="122"/>
      <c r="EL35" s="122"/>
      <c r="EM35" s="123"/>
      <c r="EN35" s="123"/>
      <c r="EO35" s="121"/>
      <c r="EP35" s="122"/>
      <c r="EQ35" s="122"/>
      <c r="ER35" s="122"/>
      <c r="ES35" s="122"/>
      <c r="ET35" s="122"/>
      <c r="EU35" s="122"/>
      <c r="EV35" s="122"/>
      <c r="EW35" s="122"/>
      <c r="EX35" s="122"/>
      <c r="EY35" s="122"/>
      <c r="EZ35" s="122"/>
      <c r="FA35" s="122"/>
      <c r="FB35" s="122"/>
      <c r="FC35" s="123"/>
      <c r="FD35" s="123"/>
      <c r="FE35" s="121"/>
      <c r="FF35" s="122"/>
      <c r="FG35" s="122"/>
      <c r="FH35" s="122"/>
      <c r="FI35" s="122"/>
      <c r="FJ35" s="122"/>
      <c r="FK35" s="122"/>
      <c r="FL35" s="122"/>
      <c r="FM35" s="122"/>
      <c r="FN35" s="122"/>
      <c r="FO35" s="122"/>
      <c r="FP35" s="122"/>
      <c r="FQ35" s="122"/>
      <c r="FR35" s="122"/>
      <c r="FS35" s="123"/>
      <c r="FT35" s="123"/>
      <c r="FU35" s="121"/>
      <c r="FV35" s="122"/>
      <c r="FW35" s="122"/>
      <c r="FX35" s="122"/>
      <c r="FY35" s="122"/>
      <c r="FZ35" s="122"/>
      <c r="GA35" s="122"/>
      <c r="GB35" s="122"/>
      <c r="GC35" s="122"/>
      <c r="GD35" s="122"/>
      <c r="GE35" s="122"/>
      <c r="GF35" s="122"/>
      <c r="GG35" s="122"/>
      <c r="GH35" s="122"/>
      <c r="GI35" s="123"/>
      <c r="GJ35" s="123"/>
      <c r="GK35" s="121"/>
      <c r="GL35" s="122"/>
      <c r="GM35" s="122"/>
      <c r="GN35" s="122"/>
      <c r="GO35" s="122"/>
      <c r="GP35" s="122"/>
      <c r="GQ35" s="122"/>
      <c r="GR35" s="122"/>
      <c r="GS35" s="122"/>
      <c r="GT35" s="122"/>
      <c r="GU35" s="122"/>
      <c r="GV35" s="122"/>
      <c r="GW35" s="122"/>
      <c r="GX35" s="122"/>
      <c r="GY35" s="123"/>
      <c r="GZ35" s="123"/>
      <c r="HA35" s="121"/>
      <c r="HB35" s="122"/>
      <c r="HC35" s="122"/>
      <c r="HD35" s="122"/>
      <c r="HE35" s="122"/>
      <c r="HF35" s="122"/>
      <c r="HG35" s="122"/>
      <c r="HH35" s="122"/>
      <c r="HI35" s="122"/>
      <c r="HJ35" s="122"/>
      <c r="HK35" s="122"/>
      <c r="HL35" s="122"/>
      <c r="HM35" s="122"/>
      <c r="HN35" s="122"/>
      <c r="HO35" s="123"/>
      <c r="HP35" s="123"/>
      <c r="HQ35" s="121"/>
      <c r="HR35" s="122"/>
      <c r="HS35" s="122"/>
      <c r="HT35" s="122"/>
      <c r="HU35" s="122"/>
      <c r="HV35" s="122"/>
      <c r="HW35" s="122"/>
      <c r="HX35" s="122"/>
      <c r="HY35" s="122"/>
      <c r="HZ35" s="122"/>
      <c r="IA35" s="122"/>
      <c r="IB35" s="122"/>
      <c r="IC35" s="122"/>
      <c r="ID35" s="122"/>
      <c r="IE35" s="123"/>
      <c r="IF35" s="123"/>
      <c r="IG35" s="121"/>
      <c r="IH35" s="122"/>
      <c r="II35" s="122"/>
      <c r="IJ35" s="122"/>
      <c r="IK35" s="122"/>
      <c r="IL35" s="122"/>
      <c r="IM35" s="122"/>
      <c r="IN35" s="122"/>
      <c r="IO35" s="122"/>
      <c r="IP35" s="122"/>
      <c r="IQ35" s="122"/>
      <c r="IR35" s="122"/>
      <c r="IS35" s="122"/>
      <c r="IT35" s="122"/>
      <c r="IU35" s="123"/>
      <c r="IV35" s="123"/>
    </row>
    <row r="36" spans="1:256" ht="15.75">
      <c r="A36" s="43"/>
      <c r="B36" s="1098" t="s">
        <v>741</v>
      </c>
      <c r="C36" s="1098" t="s">
        <v>741</v>
      </c>
      <c r="D36" s="1098" t="s">
        <v>741</v>
      </c>
      <c r="E36" s="1098" t="s">
        <v>741</v>
      </c>
      <c r="F36" s="1098" t="s">
        <v>741</v>
      </c>
      <c r="G36" s="1098" t="s">
        <v>741</v>
      </c>
      <c r="H36" s="1098" t="s">
        <v>741</v>
      </c>
      <c r="I36" s="1098"/>
      <c r="J36" s="1098" t="s">
        <v>741</v>
      </c>
      <c r="K36" s="1098"/>
      <c r="L36" s="1098"/>
      <c r="M36" s="1098"/>
      <c r="N36" s="1098" t="s">
        <v>741</v>
      </c>
      <c r="O36" s="1099"/>
      <c r="P36" s="1099"/>
      <c r="Q36" s="66"/>
      <c r="R36" s="122"/>
      <c r="S36" s="122"/>
      <c r="T36" s="122"/>
      <c r="U36" s="122"/>
      <c r="V36" s="122"/>
      <c r="W36" s="122"/>
      <c r="X36" s="122"/>
      <c r="Y36" s="122"/>
      <c r="Z36" s="122"/>
      <c r="AA36" s="122"/>
      <c r="AB36" s="122"/>
      <c r="AC36" s="122"/>
      <c r="AD36" s="122"/>
      <c r="AE36" s="123"/>
      <c r="AF36" s="123"/>
      <c r="AG36" s="66"/>
      <c r="AH36" s="122"/>
      <c r="AI36" s="122"/>
      <c r="AJ36" s="122"/>
      <c r="AK36" s="122"/>
      <c r="AL36" s="122"/>
      <c r="AM36" s="122"/>
      <c r="AN36" s="122"/>
      <c r="AO36" s="122"/>
      <c r="AP36" s="122"/>
      <c r="AQ36" s="122"/>
      <c r="AR36" s="122"/>
      <c r="AS36" s="122"/>
      <c r="AT36" s="122"/>
      <c r="AU36" s="123"/>
      <c r="AV36" s="123"/>
      <c r="AW36" s="66"/>
      <c r="AX36" s="122"/>
      <c r="AY36" s="122"/>
      <c r="AZ36" s="122"/>
      <c r="BA36" s="122"/>
      <c r="BB36" s="122"/>
      <c r="BC36" s="122"/>
      <c r="BD36" s="122"/>
      <c r="BE36" s="122"/>
      <c r="BF36" s="122"/>
      <c r="BG36" s="122"/>
      <c r="BH36" s="122"/>
      <c r="BI36" s="122"/>
      <c r="BJ36" s="122"/>
      <c r="BK36" s="123"/>
      <c r="BL36" s="123"/>
      <c r="BM36" s="66"/>
      <c r="BN36" s="122"/>
      <c r="BO36" s="122"/>
      <c r="BP36" s="122"/>
      <c r="BQ36" s="122"/>
      <c r="BR36" s="122"/>
      <c r="BS36" s="122"/>
      <c r="BT36" s="122"/>
      <c r="BU36" s="122"/>
      <c r="BV36" s="122"/>
      <c r="BW36" s="122"/>
      <c r="BX36" s="122"/>
      <c r="BY36" s="122"/>
      <c r="BZ36" s="122"/>
      <c r="CA36" s="123"/>
      <c r="CB36" s="123"/>
      <c r="CC36" s="66"/>
      <c r="CD36" s="122"/>
      <c r="CE36" s="122"/>
      <c r="CF36" s="122"/>
      <c r="CG36" s="122"/>
      <c r="CH36" s="122"/>
      <c r="CI36" s="122"/>
      <c r="CJ36" s="122"/>
      <c r="CK36" s="122"/>
      <c r="CL36" s="122"/>
      <c r="CM36" s="122"/>
      <c r="CN36" s="122"/>
      <c r="CO36" s="122"/>
      <c r="CP36" s="122"/>
      <c r="CQ36" s="123"/>
      <c r="CR36" s="123"/>
      <c r="CS36" s="66"/>
      <c r="CT36" s="122"/>
      <c r="CU36" s="122"/>
      <c r="CV36" s="122"/>
      <c r="CW36" s="122"/>
      <c r="CX36" s="122"/>
      <c r="CY36" s="122"/>
      <c r="CZ36" s="122"/>
      <c r="DA36" s="122"/>
      <c r="DB36" s="122"/>
      <c r="DC36" s="122"/>
      <c r="DD36" s="122"/>
      <c r="DE36" s="122"/>
      <c r="DF36" s="122"/>
      <c r="DG36" s="123"/>
      <c r="DH36" s="123"/>
      <c r="DI36" s="66"/>
      <c r="DJ36" s="122"/>
      <c r="DK36" s="122"/>
      <c r="DL36" s="122"/>
      <c r="DM36" s="122"/>
      <c r="DN36" s="122"/>
      <c r="DO36" s="122"/>
      <c r="DP36" s="122"/>
      <c r="DQ36" s="122"/>
      <c r="DR36" s="122"/>
      <c r="DS36" s="122"/>
      <c r="DT36" s="122"/>
      <c r="DU36" s="122"/>
      <c r="DV36" s="122"/>
      <c r="DW36" s="123"/>
      <c r="DX36" s="123"/>
      <c r="DY36" s="66"/>
      <c r="DZ36" s="122"/>
      <c r="EA36" s="122"/>
      <c r="EB36" s="122"/>
      <c r="EC36" s="122"/>
      <c r="ED36" s="122"/>
      <c r="EE36" s="122"/>
      <c r="EF36" s="122"/>
      <c r="EG36" s="122"/>
      <c r="EH36" s="122"/>
      <c r="EI36" s="122"/>
      <c r="EJ36" s="122"/>
      <c r="EK36" s="122"/>
      <c r="EL36" s="122"/>
      <c r="EM36" s="123"/>
      <c r="EN36" s="123"/>
      <c r="EO36" s="66"/>
      <c r="EP36" s="122"/>
      <c r="EQ36" s="122"/>
      <c r="ER36" s="122"/>
      <c r="ES36" s="122"/>
      <c r="ET36" s="122"/>
      <c r="EU36" s="122"/>
      <c r="EV36" s="122"/>
      <c r="EW36" s="122"/>
      <c r="EX36" s="122"/>
      <c r="EY36" s="122"/>
      <c r="EZ36" s="122"/>
      <c r="FA36" s="122"/>
      <c r="FB36" s="122"/>
      <c r="FC36" s="123"/>
      <c r="FD36" s="123"/>
      <c r="FE36" s="66"/>
      <c r="FF36" s="122"/>
      <c r="FG36" s="122"/>
      <c r="FH36" s="122"/>
      <c r="FI36" s="122"/>
      <c r="FJ36" s="122"/>
      <c r="FK36" s="122"/>
      <c r="FL36" s="122"/>
      <c r="FM36" s="122"/>
      <c r="FN36" s="122"/>
      <c r="FO36" s="122"/>
      <c r="FP36" s="122"/>
      <c r="FQ36" s="122"/>
      <c r="FR36" s="122"/>
      <c r="FS36" s="123"/>
      <c r="FT36" s="123"/>
      <c r="FU36" s="66"/>
      <c r="FV36" s="122"/>
      <c r="FW36" s="122"/>
      <c r="FX36" s="122"/>
      <c r="FY36" s="122"/>
      <c r="FZ36" s="122"/>
      <c r="GA36" s="122"/>
      <c r="GB36" s="122"/>
      <c r="GC36" s="122"/>
      <c r="GD36" s="122"/>
      <c r="GE36" s="122"/>
      <c r="GF36" s="122"/>
      <c r="GG36" s="122"/>
      <c r="GH36" s="122"/>
      <c r="GI36" s="123"/>
      <c r="GJ36" s="123"/>
      <c r="GK36" s="66"/>
      <c r="GL36" s="122"/>
      <c r="GM36" s="122"/>
      <c r="GN36" s="122"/>
      <c r="GO36" s="122"/>
      <c r="GP36" s="122"/>
      <c r="GQ36" s="122"/>
      <c r="GR36" s="122"/>
      <c r="GS36" s="122"/>
      <c r="GT36" s="122"/>
      <c r="GU36" s="122"/>
      <c r="GV36" s="122"/>
      <c r="GW36" s="122"/>
      <c r="GX36" s="122"/>
      <c r="GY36" s="123"/>
      <c r="GZ36" s="123"/>
      <c r="HA36" s="66"/>
      <c r="HB36" s="122"/>
      <c r="HC36" s="122"/>
      <c r="HD36" s="122"/>
      <c r="HE36" s="122"/>
      <c r="HF36" s="122"/>
      <c r="HG36" s="122"/>
      <c r="HH36" s="122"/>
      <c r="HI36" s="122"/>
      <c r="HJ36" s="122"/>
      <c r="HK36" s="122"/>
      <c r="HL36" s="122"/>
      <c r="HM36" s="122"/>
      <c r="HN36" s="122"/>
      <c r="HO36" s="123"/>
      <c r="HP36" s="123"/>
      <c r="HQ36" s="66"/>
      <c r="HR36" s="122"/>
      <c r="HS36" s="122"/>
      <c r="HT36" s="122"/>
      <c r="HU36" s="122"/>
      <c r="HV36" s="122"/>
      <c r="HW36" s="122"/>
      <c r="HX36" s="122"/>
      <c r="HY36" s="122"/>
      <c r="HZ36" s="122"/>
      <c r="IA36" s="122"/>
      <c r="IB36" s="122"/>
      <c r="IC36" s="122"/>
      <c r="ID36" s="122"/>
      <c r="IE36" s="123"/>
      <c r="IF36" s="123"/>
      <c r="IG36" s="66"/>
      <c r="IH36" s="122"/>
      <c r="II36" s="122"/>
      <c r="IJ36" s="122"/>
      <c r="IK36" s="122"/>
      <c r="IL36" s="122"/>
      <c r="IM36" s="122"/>
      <c r="IN36" s="122"/>
      <c r="IO36" s="122"/>
      <c r="IP36" s="122"/>
      <c r="IQ36" s="122"/>
      <c r="IR36" s="122"/>
      <c r="IS36" s="122"/>
      <c r="IT36" s="122"/>
      <c r="IU36" s="123"/>
      <c r="IV36" s="123"/>
    </row>
    <row r="37" spans="1:256" ht="15.75">
      <c r="A37" s="791" t="s">
        <v>6</v>
      </c>
      <c r="B37" s="1098">
        <v>908370.51</v>
      </c>
      <c r="C37" s="1098">
        <v>89361.22</v>
      </c>
      <c r="D37" s="1098">
        <v>0</v>
      </c>
      <c r="E37" s="1098">
        <v>64776.94</v>
      </c>
      <c r="F37" s="1098">
        <v>1.1499999999999999</v>
      </c>
      <c r="G37" s="1098">
        <v>183037.06</v>
      </c>
      <c r="H37" s="1098">
        <v>0</v>
      </c>
      <c r="I37" s="1098">
        <v>120981.34</v>
      </c>
      <c r="J37" s="1098">
        <v>749.5</v>
      </c>
      <c r="K37" s="1098">
        <v>93675.839999999997</v>
      </c>
      <c r="L37" s="1098">
        <v>0</v>
      </c>
      <c r="M37" s="1098">
        <v>56204.399999999994</v>
      </c>
      <c r="N37" s="1098">
        <v>748.35</v>
      </c>
      <c r="O37" s="1099">
        <v>0.16968770815776482</v>
      </c>
      <c r="P37" s="1099">
        <v>0.33551056165396653</v>
      </c>
      <c r="Q37" s="121"/>
      <c r="R37" s="122"/>
      <c r="S37" s="122"/>
      <c r="T37" s="122"/>
      <c r="U37" s="122"/>
      <c r="V37" s="122"/>
      <c r="W37" s="122"/>
      <c r="X37" s="122"/>
      <c r="Y37" s="122"/>
      <c r="Z37" s="122"/>
      <c r="AA37" s="122"/>
      <c r="AB37" s="122"/>
      <c r="AC37" s="122"/>
      <c r="AD37" s="122"/>
      <c r="AE37" s="123"/>
      <c r="AF37" s="123"/>
      <c r="AG37" s="121"/>
      <c r="AH37" s="122"/>
      <c r="AI37" s="122"/>
      <c r="AJ37" s="122"/>
      <c r="AK37" s="122"/>
      <c r="AL37" s="122"/>
      <c r="AM37" s="122"/>
      <c r="AN37" s="122"/>
      <c r="AO37" s="122"/>
      <c r="AP37" s="122"/>
      <c r="AQ37" s="122"/>
      <c r="AR37" s="122"/>
      <c r="AS37" s="122"/>
      <c r="AT37" s="122"/>
      <c r="AU37" s="123"/>
      <c r="AV37" s="123"/>
      <c r="AW37" s="121"/>
      <c r="AX37" s="122"/>
      <c r="AY37" s="122"/>
      <c r="AZ37" s="122"/>
      <c r="BA37" s="122"/>
      <c r="BB37" s="122"/>
      <c r="BC37" s="122"/>
      <c r="BD37" s="122"/>
      <c r="BE37" s="122"/>
      <c r="BF37" s="122"/>
      <c r="BG37" s="122"/>
      <c r="BH37" s="122"/>
      <c r="BI37" s="122"/>
      <c r="BJ37" s="122"/>
      <c r="BK37" s="123"/>
      <c r="BL37" s="123"/>
      <c r="BM37" s="121"/>
      <c r="BN37" s="122"/>
      <c r="BO37" s="122"/>
      <c r="BP37" s="122"/>
      <c r="BQ37" s="122"/>
      <c r="BR37" s="122"/>
      <c r="BS37" s="122"/>
      <c r="BT37" s="122"/>
      <c r="BU37" s="122"/>
      <c r="BV37" s="122"/>
      <c r="BW37" s="122"/>
      <c r="BX37" s="122"/>
      <c r="BY37" s="122"/>
      <c r="BZ37" s="122"/>
      <c r="CA37" s="123"/>
      <c r="CB37" s="123"/>
      <c r="CC37" s="121"/>
      <c r="CD37" s="122"/>
      <c r="CE37" s="122"/>
      <c r="CF37" s="122"/>
      <c r="CG37" s="122"/>
      <c r="CH37" s="122"/>
      <c r="CI37" s="122"/>
      <c r="CJ37" s="122"/>
      <c r="CK37" s="122"/>
      <c r="CL37" s="122"/>
      <c r="CM37" s="122"/>
      <c r="CN37" s="122"/>
      <c r="CO37" s="122"/>
      <c r="CP37" s="122"/>
      <c r="CQ37" s="123"/>
      <c r="CR37" s="123"/>
      <c r="CS37" s="121"/>
      <c r="CT37" s="122"/>
      <c r="CU37" s="122"/>
      <c r="CV37" s="122"/>
      <c r="CW37" s="122"/>
      <c r="CX37" s="122"/>
      <c r="CY37" s="122"/>
      <c r="CZ37" s="122"/>
      <c r="DA37" s="122"/>
      <c r="DB37" s="122"/>
      <c r="DC37" s="122"/>
      <c r="DD37" s="122"/>
      <c r="DE37" s="122"/>
      <c r="DF37" s="122"/>
      <c r="DG37" s="123"/>
      <c r="DH37" s="123"/>
      <c r="DI37" s="121"/>
      <c r="DJ37" s="122"/>
      <c r="DK37" s="122"/>
      <c r="DL37" s="122"/>
      <c r="DM37" s="122"/>
      <c r="DN37" s="122"/>
      <c r="DO37" s="122"/>
      <c r="DP37" s="122"/>
      <c r="DQ37" s="122"/>
      <c r="DR37" s="122"/>
      <c r="DS37" s="122"/>
      <c r="DT37" s="122"/>
      <c r="DU37" s="122"/>
      <c r="DV37" s="122"/>
      <c r="DW37" s="123"/>
      <c r="DX37" s="123"/>
      <c r="DY37" s="121"/>
      <c r="DZ37" s="122"/>
      <c r="EA37" s="122"/>
      <c r="EB37" s="122"/>
      <c r="EC37" s="122"/>
      <c r="ED37" s="122"/>
      <c r="EE37" s="122"/>
      <c r="EF37" s="122"/>
      <c r="EG37" s="122"/>
      <c r="EH37" s="122"/>
      <c r="EI37" s="122"/>
      <c r="EJ37" s="122"/>
      <c r="EK37" s="122"/>
      <c r="EL37" s="122"/>
      <c r="EM37" s="123"/>
      <c r="EN37" s="123"/>
      <c r="EO37" s="121"/>
      <c r="EP37" s="122"/>
      <c r="EQ37" s="122"/>
      <c r="ER37" s="122"/>
      <c r="ES37" s="122"/>
      <c r="ET37" s="122"/>
      <c r="EU37" s="122"/>
      <c r="EV37" s="122"/>
      <c r="EW37" s="122"/>
      <c r="EX37" s="122"/>
      <c r="EY37" s="122"/>
      <c r="EZ37" s="122"/>
      <c r="FA37" s="122"/>
      <c r="FB37" s="122"/>
      <c r="FC37" s="123"/>
      <c r="FD37" s="123"/>
      <c r="FE37" s="121"/>
      <c r="FF37" s="122"/>
      <c r="FG37" s="122"/>
      <c r="FH37" s="122"/>
      <c r="FI37" s="122"/>
      <c r="FJ37" s="122"/>
      <c r="FK37" s="122"/>
      <c r="FL37" s="122"/>
      <c r="FM37" s="122"/>
      <c r="FN37" s="122"/>
      <c r="FO37" s="122"/>
      <c r="FP37" s="122"/>
      <c r="FQ37" s="122"/>
      <c r="FR37" s="122"/>
      <c r="FS37" s="123"/>
      <c r="FT37" s="123"/>
      <c r="FU37" s="121"/>
      <c r="FV37" s="122"/>
      <c r="FW37" s="122"/>
      <c r="FX37" s="122"/>
      <c r="FY37" s="122"/>
      <c r="FZ37" s="122"/>
      <c r="GA37" s="122"/>
      <c r="GB37" s="122"/>
      <c r="GC37" s="122"/>
      <c r="GD37" s="122"/>
      <c r="GE37" s="122"/>
      <c r="GF37" s="122"/>
      <c r="GG37" s="122"/>
      <c r="GH37" s="122"/>
      <c r="GI37" s="123"/>
      <c r="GJ37" s="123"/>
      <c r="GK37" s="121"/>
      <c r="GL37" s="122"/>
      <c r="GM37" s="122"/>
      <c r="GN37" s="122"/>
      <c r="GO37" s="122"/>
      <c r="GP37" s="122"/>
      <c r="GQ37" s="122"/>
      <c r="GR37" s="122"/>
      <c r="GS37" s="122"/>
      <c r="GT37" s="122"/>
      <c r="GU37" s="122"/>
      <c r="GV37" s="122"/>
      <c r="GW37" s="122"/>
      <c r="GX37" s="122"/>
      <c r="GY37" s="123"/>
      <c r="GZ37" s="123"/>
      <c r="HA37" s="121"/>
      <c r="HB37" s="122"/>
      <c r="HC37" s="122"/>
      <c r="HD37" s="122"/>
      <c r="HE37" s="122"/>
      <c r="HF37" s="122"/>
      <c r="HG37" s="122"/>
      <c r="HH37" s="122"/>
      <c r="HI37" s="122"/>
      <c r="HJ37" s="122"/>
      <c r="HK37" s="122"/>
      <c r="HL37" s="122"/>
      <c r="HM37" s="122"/>
      <c r="HN37" s="122"/>
      <c r="HO37" s="123"/>
      <c r="HP37" s="123"/>
      <c r="HQ37" s="121"/>
      <c r="HR37" s="122"/>
      <c r="HS37" s="122"/>
      <c r="HT37" s="122"/>
      <c r="HU37" s="122"/>
      <c r="HV37" s="122"/>
      <c r="HW37" s="122"/>
      <c r="HX37" s="122"/>
      <c r="HY37" s="122"/>
      <c r="HZ37" s="122"/>
      <c r="IA37" s="122"/>
      <c r="IB37" s="122"/>
      <c r="IC37" s="122"/>
      <c r="ID37" s="122"/>
      <c r="IE37" s="123"/>
      <c r="IF37" s="123"/>
      <c r="IG37" s="121"/>
      <c r="IH37" s="122"/>
      <c r="II37" s="122"/>
      <c r="IJ37" s="122"/>
      <c r="IK37" s="122"/>
      <c r="IL37" s="122"/>
      <c r="IM37" s="122"/>
      <c r="IN37" s="122"/>
      <c r="IO37" s="122"/>
      <c r="IP37" s="122"/>
      <c r="IQ37" s="122"/>
      <c r="IR37" s="122"/>
      <c r="IS37" s="122"/>
      <c r="IT37" s="122"/>
      <c r="IU37" s="123"/>
      <c r="IV37" s="123"/>
    </row>
    <row r="38" spans="1:256" ht="15.75" thickBot="1">
      <c r="A38" s="87"/>
      <c r="B38" s="337" t="s">
        <v>741</v>
      </c>
      <c r="C38" s="337" t="s">
        <v>741</v>
      </c>
      <c r="D38" s="131" t="s">
        <v>741</v>
      </c>
      <c r="E38" s="337" t="s">
        <v>741</v>
      </c>
      <c r="F38" s="337"/>
      <c r="G38" s="337" t="s">
        <v>741</v>
      </c>
      <c r="H38" s="337" t="s">
        <v>741</v>
      </c>
      <c r="I38" s="337" t="s">
        <v>741</v>
      </c>
      <c r="J38" s="337"/>
      <c r="K38" s="337" t="s">
        <v>741</v>
      </c>
      <c r="L38" s="337" t="s">
        <v>741</v>
      </c>
      <c r="M38" s="337" t="s">
        <v>741</v>
      </c>
      <c r="N38" s="337"/>
      <c r="O38" s="87"/>
      <c r="P38" s="87"/>
      <c r="R38" s="120"/>
      <c r="S38" s="120"/>
    </row>
    <row r="39" spans="1:256" ht="16.5" thickTop="1">
      <c r="A39" s="460"/>
      <c r="B39" s="460"/>
      <c r="C39" s="460"/>
      <c r="D39" s="460"/>
      <c r="E39" s="460"/>
      <c r="F39" s="460"/>
      <c r="G39" s="460"/>
      <c r="H39" s="460"/>
      <c r="I39" s="460"/>
      <c r="J39" s="460"/>
      <c r="K39" s="460"/>
      <c r="L39" s="460"/>
      <c r="M39" s="460"/>
      <c r="N39" s="460"/>
      <c r="O39" s="460"/>
      <c r="P39" s="460"/>
      <c r="Q39" s="121"/>
      <c r="R39" s="122"/>
      <c r="S39" s="122"/>
      <c r="T39" s="122"/>
      <c r="U39" s="122"/>
      <c r="V39" s="122"/>
      <c r="W39" s="122"/>
      <c r="X39" s="122"/>
      <c r="Y39" s="122"/>
      <c r="Z39" s="122"/>
      <c r="AA39" s="122"/>
      <c r="AB39" s="122"/>
      <c r="AC39" s="122"/>
      <c r="AD39" s="122"/>
      <c r="AE39" s="123"/>
      <c r="AF39" s="123"/>
      <c r="AG39" s="121"/>
      <c r="AH39" s="122"/>
      <c r="AI39" s="122"/>
      <c r="AJ39" s="122"/>
      <c r="AK39" s="122"/>
      <c r="AL39" s="122"/>
      <c r="AM39" s="122"/>
      <c r="AN39" s="122"/>
      <c r="AO39" s="122"/>
      <c r="AP39" s="122"/>
      <c r="AQ39" s="122"/>
      <c r="AR39" s="122"/>
      <c r="AS39" s="122"/>
      <c r="AT39" s="122"/>
      <c r="AU39" s="123"/>
      <c r="AV39" s="123"/>
      <c r="AW39" s="121"/>
      <c r="AX39" s="122"/>
      <c r="AY39" s="122"/>
      <c r="AZ39" s="122"/>
      <c r="BA39" s="122"/>
      <c r="BB39" s="122"/>
      <c r="BC39" s="122"/>
      <c r="BD39" s="122"/>
      <c r="BE39" s="122"/>
      <c r="BF39" s="122"/>
      <c r="BG39" s="122"/>
      <c r="BH39" s="122"/>
      <c r="BI39" s="122"/>
      <c r="BJ39" s="122"/>
      <c r="BK39" s="123"/>
      <c r="BL39" s="123"/>
      <c r="BM39" s="121"/>
      <c r="BN39" s="122"/>
      <c r="BO39" s="122"/>
      <c r="BP39" s="122"/>
      <c r="BQ39" s="122"/>
      <c r="BR39" s="122"/>
      <c r="BS39" s="122"/>
      <c r="BT39" s="122"/>
      <c r="BU39" s="122"/>
      <c r="BV39" s="122"/>
      <c r="BW39" s="122"/>
      <c r="BX39" s="122"/>
      <c r="BY39" s="122"/>
      <c r="BZ39" s="122"/>
      <c r="CA39" s="123"/>
      <c r="CB39" s="123"/>
      <c r="CC39" s="121"/>
      <c r="CD39" s="122"/>
      <c r="CE39" s="122"/>
      <c r="CF39" s="122"/>
      <c r="CG39" s="122"/>
      <c r="CH39" s="122"/>
      <c r="CI39" s="122"/>
      <c r="CJ39" s="122"/>
      <c r="CK39" s="122"/>
      <c r="CL39" s="122"/>
      <c r="CM39" s="122"/>
      <c r="CN39" s="122"/>
      <c r="CO39" s="122"/>
      <c r="CP39" s="122"/>
      <c r="CQ39" s="123"/>
      <c r="CR39" s="123"/>
      <c r="CS39" s="121"/>
      <c r="CT39" s="122"/>
      <c r="CU39" s="122"/>
      <c r="CV39" s="122"/>
      <c r="CW39" s="122"/>
      <c r="CX39" s="122"/>
      <c r="CY39" s="122"/>
      <c r="CZ39" s="122"/>
      <c r="DA39" s="122"/>
      <c r="DB39" s="122"/>
      <c r="DC39" s="122"/>
      <c r="DD39" s="122"/>
      <c r="DE39" s="122"/>
      <c r="DF39" s="122"/>
      <c r="DG39" s="123"/>
      <c r="DH39" s="123"/>
      <c r="DI39" s="121"/>
      <c r="DJ39" s="122"/>
      <c r="DK39" s="122"/>
      <c r="DL39" s="122"/>
      <c r="DM39" s="122"/>
      <c r="DN39" s="122"/>
      <c r="DO39" s="122"/>
      <c r="DP39" s="122"/>
      <c r="DQ39" s="122"/>
      <c r="DR39" s="122"/>
      <c r="DS39" s="122"/>
      <c r="DT39" s="122"/>
      <c r="DU39" s="122"/>
      <c r="DV39" s="122"/>
      <c r="DW39" s="123"/>
      <c r="DX39" s="123"/>
      <c r="DY39" s="121"/>
      <c r="DZ39" s="122"/>
      <c r="EA39" s="122"/>
      <c r="EB39" s="122"/>
      <c r="EC39" s="122"/>
      <c r="ED39" s="122"/>
      <c r="EE39" s="122"/>
      <c r="EF39" s="122"/>
      <c r="EG39" s="122"/>
      <c r="EH39" s="122"/>
      <c r="EI39" s="122"/>
      <c r="EJ39" s="122"/>
      <c r="EK39" s="122"/>
      <c r="EL39" s="122"/>
      <c r="EM39" s="123"/>
      <c r="EN39" s="123"/>
      <c r="EO39" s="121"/>
      <c r="EP39" s="122"/>
      <c r="EQ39" s="122"/>
      <c r="ER39" s="122"/>
      <c r="ES39" s="122"/>
      <c r="ET39" s="122"/>
      <c r="EU39" s="122"/>
      <c r="EV39" s="122"/>
      <c r="EW39" s="122"/>
      <c r="EX39" s="122"/>
      <c r="EY39" s="122"/>
      <c r="EZ39" s="122"/>
      <c r="FA39" s="122"/>
      <c r="FB39" s="122"/>
      <c r="FC39" s="123"/>
      <c r="FD39" s="123"/>
      <c r="FE39" s="121"/>
      <c r="FF39" s="122"/>
      <c r="FG39" s="122"/>
      <c r="FH39" s="122"/>
      <c r="FI39" s="122"/>
      <c r="FJ39" s="122"/>
      <c r="FK39" s="122"/>
      <c r="FL39" s="122"/>
      <c r="FM39" s="122"/>
      <c r="FN39" s="122"/>
      <c r="FO39" s="122"/>
      <c r="FP39" s="122"/>
      <c r="FQ39" s="122"/>
      <c r="FR39" s="122"/>
      <c r="FS39" s="123"/>
      <c r="FT39" s="123"/>
      <c r="FU39" s="121"/>
      <c r="FV39" s="122"/>
      <c r="FW39" s="122"/>
      <c r="FX39" s="122"/>
      <c r="FY39" s="122"/>
      <c r="FZ39" s="122"/>
      <c r="GA39" s="122"/>
      <c r="GB39" s="122"/>
      <c r="GC39" s="122"/>
      <c r="GD39" s="122"/>
      <c r="GE39" s="122"/>
      <c r="GF39" s="122"/>
      <c r="GG39" s="122"/>
      <c r="GH39" s="122"/>
      <c r="GI39" s="123"/>
      <c r="GJ39" s="123"/>
      <c r="GK39" s="121"/>
      <c r="GL39" s="122"/>
      <c r="GM39" s="122"/>
      <c r="GN39" s="122"/>
      <c r="GO39" s="122"/>
      <c r="GP39" s="122"/>
      <c r="GQ39" s="122"/>
      <c r="GR39" s="122"/>
      <c r="GS39" s="122"/>
      <c r="GT39" s="122"/>
      <c r="GU39" s="122"/>
      <c r="GV39" s="122"/>
      <c r="GW39" s="122"/>
      <c r="GX39" s="122"/>
      <c r="GY39" s="123"/>
      <c r="GZ39" s="123"/>
      <c r="HA39" s="121"/>
      <c r="HB39" s="122"/>
      <c r="HC39" s="122"/>
      <c r="HD39" s="122"/>
      <c r="HE39" s="122"/>
      <c r="HF39" s="122"/>
      <c r="HG39" s="122"/>
      <c r="HH39" s="122"/>
      <c r="HI39" s="122"/>
      <c r="HJ39" s="122"/>
      <c r="HK39" s="122"/>
      <c r="HL39" s="122"/>
      <c r="HM39" s="122"/>
      <c r="HN39" s="122"/>
      <c r="HO39" s="123"/>
      <c r="HP39" s="123"/>
      <c r="HQ39" s="121"/>
      <c r="HR39" s="122"/>
      <c r="HS39" s="122"/>
      <c r="HT39" s="122"/>
      <c r="HU39" s="122"/>
      <c r="HV39" s="122"/>
      <c r="HW39" s="122"/>
      <c r="HX39" s="122"/>
      <c r="HY39" s="122"/>
      <c r="HZ39" s="122"/>
      <c r="IA39" s="122"/>
      <c r="IB39" s="122"/>
      <c r="IC39" s="122"/>
      <c r="ID39" s="122"/>
      <c r="IE39" s="123"/>
      <c r="IF39" s="123"/>
      <c r="IG39" s="121"/>
      <c r="IH39" s="122"/>
      <c r="II39" s="122"/>
      <c r="IJ39" s="122"/>
      <c r="IK39" s="122"/>
      <c r="IL39" s="122"/>
      <c r="IM39" s="122"/>
      <c r="IN39" s="122"/>
      <c r="IO39" s="122"/>
      <c r="IP39" s="122"/>
      <c r="IQ39" s="122"/>
      <c r="IR39" s="122"/>
      <c r="IS39" s="122"/>
      <c r="IT39" s="122"/>
      <c r="IU39" s="123"/>
      <c r="IV39" s="123"/>
    </row>
    <row r="40" spans="1:256" ht="15.75">
      <c r="A40" s="1033" t="s">
        <v>1495</v>
      </c>
      <c r="B40" s="215"/>
      <c r="C40" s="215"/>
      <c r="D40" s="75"/>
      <c r="E40" s="120"/>
      <c r="F40" s="120"/>
      <c r="G40" s="120"/>
      <c r="H40" s="120"/>
      <c r="I40" s="119" t="s">
        <v>741</v>
      </c>
      <c r="J40" s="119"/>
      <c r="K40" s="120"/>
      <c r="L40" s="120"/>
      <c r="M40" s="120"/>
      <c r="N40" s="120"/>
      <c r="O40" s="460"/>
      <c r="P40" s="460"/>
      <c r="Q40" s="121"/>
      <c r="R40" s="122"/>
      <c r="S40" s="122"/>
      <c r="T40" s="122"/>
      <c r="U40" s="122"/>
      <c r="V40" s="122"/>
      <c r="W40" s="122"/>
      <c r="X40" s="122"/>
      <c r="Y40" s="122"/>
      <c r="Z40" s="122"/>
      <c r="AA40" s="122"/>
      <c r="AB40" s="122"/>
      <c r="AC40" s="122"/>
      <c r="AD40" s="122"/>
      <c r="AE40" s="123"/>
      <c r="AF40" s="123"/>
      <c r="AG40" s="121"/>
      <c r="AH40" s="122"/>
      <c r="AI40" s="122"/>
      <c r="AJ40" s="122"/>
      <c r="AK40" s="122"/>
      <c r="AL40" s="122"/>
      <c r="AM40" s="122"/>
      <c r="AN40" s="122"/>
      <c r="AO40" s="122"/>
      <c r="AP40" s="122"/>
      <c r="AQ40" s="122"/>
      <c r="AR40" s="122"/>
      <c r="AS40" s="122"/>
      <c r="AT40" s="122"/>
      <c r="AU40" s="123"/>
      <c r="AV40" s="123"/>
      <c r="AW40" s="121"/>
      <c r="AX40" s="122"/>
      <c r="AY40" s="122"/>
      <c r="AZ40" s="122"/>
      <c r="BA40" s="122"/>
      <c r="BB40" s="122"/>
      <c r="BC40" s="122"/>
      <c r="BD40" s="122"/>
      <c r="BE40" s="122"/>
      <c r="BF40" s="122"/>
      <c r="BG40" s="122"/>
      <c r="BH40" s="122"/>
      <c r="BI40" s="122"/>
      <c r="BJ40" s="122"/>
      <c r="BK40" s="123"/>
      <c r="BL40" s="123"/>
      <c r="BM40" s="121"/>
      <c r="BN40" s="122"/>
      <c r="BO40" s="122"/>
      <c r="BP40" s="122"/>
      <c r="BQ40" s="122"/>
      <c r="BR40" s="122"/>
      <c r="BS40" s="122"/>
      <c r="BT40" s="122"/>
      <c r="BU40" s="122"/>
      <c r="BV40" s="122"/>
      <c r="BW40" s="122"/>
      <c r="BX40" s="122"/>
      <c r="BY40" s="122"/>
      <c r="BZ40" s="122"/>
      <c r="CA40" s="123"/>
      <c r="CB40" s="123"/>
      <c r="CC40" s="121"/>
      <c r="CD40" s="122"/>
      <c r="CE40" s="122"/>
      <c r="CF40" s="122"/>
      <c r="CG40" s="122"/>
      <c r="CH40" s="122"/>
      <c r="CI40" s="122"/>
      <c r="CJ40" s="122"/>
      <c r="CK40" s="122"/>
      <c r="CL40" s="122"/>
      <c r="CM40" s="122"/>
      <c r="CN40" s="122"/>
      <c r="CO40" s="122"/>
      <c r="CP40" s="122"/>
      <c r="CQ40" s="123"/>
      <c r="CR40" s="123"/>
      <c r="CS40" s="121"/>
      <c r="CT40" s="122"/>
      <c r="CU40" s="122"/>
      <c r="CV40" s="122"/>
      <c r="CW40" s="122"/>
      <c r="CX40" s="122"/>
      <c r="CY40" s="122"/>
      <c r="CZ40" s="122"/>
      <c r="DA40" s="122"/>
      <c r="DB40" s="122"/>
      <c r="DC40" s="122"/>
      <c r="DD40" s="122"/>
      <c r="DE40" s="122"/>
      <c r="DF40" s="122"/>
      <c r="DG40" s="123"/>
      <c r="DH40" s="123"/>
      <c r="DI40" s="121"/>
      <c r="DJ40" s="122"/>
      <c r="DK40" s="122"/>
      <c r="DL40" s="122"/>
      <c r="DM40" s="122"/>
      <c r="DN40" s="122"/>
      <c r="DO40" s="122"/>
      <c r="DP40" s="122"/>
      <c r="DQ40" s="122"/>
      <c r="DR40" s="122"/>
      <c r="DS40" s="122"/>
      <c r="DT40" s="122"/>
      <c r="DU40" s="122"/>
      <c r="DV40" s="122"/>
      <c r="DW40" s="123"/>
      <c r="DX40" s="123"/>
      <c r="DY40" s="121"/>
      <c r="DZ40" s="122"/>
      <c r="EA40" s="122"/>
      <c r="EB40" s="122"/>
      <c r="EC40" s="122"/>
      <c r="ED40" s="122"/>
      <c r="EE40" s="122"/>
      <c r="EF40" s="122"/>
      <c r="EG40" s="122"/>
      <c r="EH40" s="122"/>
      <c r="EI40" s="122"/>
      <c r="EJ40" s="122"/>
      <c r="EK40" s="122"/>
      <c r="EL40" s="122"/>
      <c r="EM40" s="123"/>
      <c r="EN40" s="123"/>
      <c r="EO40" s="121"/>
      <c r="EP40" s="122"/>
      <c r="EQ40" s="122"/>
      <c r="ER40" s="122"/>
      <c r="ES40" s="122"/>
      <c r="ET40" s="122"/>
      <c r="EU40" s="122"/>
      <c r="EV40" s="122"/>
      <c r="EW40" s="122"/>
      <c r="EX40" s="122"/>
      <c r="EY40" s="122"/>
      <c r="EZ40" s="122"/>
      <c r="FA40" s="122"/>
      <c r="FB40" s="122"/>
      <c r="FC40" s="123"/>
      <c r="FD40" s="123"/>
      <c r="FE40" s="121"/>
      <c r="FF40" s="122"/>
      <c r="FG40" s="122"/>
      <c r="FH40" s="122"/>
      <c r="FI40" s="122"/>
      <c r="FJ40" s="122"/>
      <c r="FK40" s="122"/>
      <c r="FL40" s="122"/>
      <c r="FM40" s="122"/>
      <c r="FN40" s="122"/>
      <c r="FO40" s="122"/>
      <c r="FP40" s="122"/>
      <c r="FQ40" s="122"/>
      <c r="FR40" s="122"/>
      <c r="FS40" s="123"/>
      <c r="FT40" s="123"/>
      <c r="FU40" s="121"/>
      <c r="FV40" s="122"/>
      <c r="FW40" s="122"/>
      <c r="FX40" s="122"/>
      <c r="FY40" s="122"/>
      <c r="FZ40" s="122"/>
      <c r="GA40" s="122"/>
      <c r="GB40" s="122"/>
      <c r="GC40" s="122"/>
      <c r="GD40" s="122"/>
      <c r="GE40" s="122"/>
      <c r="GF40" s="122"/>
      <c r="GG40" s="122"/>
      <c r="GH40" s="122"/>
      <c r="GI40" s="123"/>
      <c r="GJ40" s="123"/>
      <c r="GK40" s="121"/>
      <c r="GL40" s="122"/>
      <c r="GM40" s="122"/>
      <c r="GN40" s="122"/>
      <c r="GO40" s="122"/>
      <c r="GP40" s="122"/>
      <c r="GQ40" s="122"/>
      <c r="GR40" s="122"/>
      <c r="GS40" s="122"/>
      <c r="GT40" s="122"/>
      <c r="GU40" s="122"/>
      <c r="GV40" s="122"/>
      <c r="GW40" s="122"/>
      <c r="GX40" s="122"/>
      <c r="GY40" s="123"/>
      <c r="GZ40" s="123"/>
      <c r="HA40" s="121"/>
      <c r="HB40" s="122"/>
      <c r="HC40" s="122"/>
      <c r="HD40" s="122"/>
      <c r="HE40" s="122"/>
      <c r="HF40" s="122"/>
      <c r="HG40" s="122"/>
      <c r="HH40" s="122"/>
      <c r="HI40" s="122"/>
      <c r="HJ40" s="122"/>
      <c r="HK40" s="122"/>
      <c r="HL40" s="122"/>
      <c r="HM40" s="122"/>
      <c r="HN40" s="122"/>
      <c r="HO40" s="123"/>
      <c r="HP40" s="123"/>
      <c r="HQ40" s="121"/>
      <c r="HR40" s="122"/>
      <c r="HS40" s="122"/>
      <c r="HT40" s="122"/>
      <c r="HU40" s="122"/>
      <c r="HV40" s="122"/>
      <c r="HW40" s="122"/>
      <c r="HX40" s="122"/>
      <c r="HY40" s="122"/>
      <c r="HZ40" s="122"/>
      <c r="IA40" s="122"/>
      <c r="IB40" s="122"/>
      <c r="IC40" s="122"/>
      <c r="ID40" s="122"/>
      <c r="IE40" s="123"/>
      <c r="IF40" s="123"/>
      <c r="IG40" s="121"/>
      <c r="IH40" s="122"/>
      <c r="II40" s="122"/>
      <c r="IJ40" s="122"/>
      <c r="IK40" s="122"/>
      <c r="IL40" s="122"/>
      <c r="IM40" s="122"/>
      <c r="IN40" s="122"/>
      <c r="IO40" s="122"/>
      <c r="IP40" s="122"/>
      <c r="IQ40" s="122"/>
      <c r="IR40" s="122"/>
      <c r="IS40" s="122"/>
      <c r="IT40" s="122"/>
      <c r="IU40" s="123"/>
      <c r="IV40" s="123"/>
    </row>
    <row r="41" spans="1:256" ht="15.75">
      <c r="A41" s="1033" t="s">
        <v>1496</v>
      </c>
      <c r="B41" s="75"/>
      <c r="C41" s="75"/>
      <c r="D41" s="75"/>
      <c r="E41" s="460"/>
      <c r="F41" s="460"/>
      <c r="G41" s="460"/>
      <c r="H41" s="460"/>
      <c r="I41" s="460"/>
      <c r="J41" s="460"/>
      <c r="K41" s="118" t="s">
        <v>741</v>
      </c>
      <c r="L41" s="460"/>
      <c r="M41" s="460"/>
      <c r="N41" s="460"/>
      <c r="O41" s="460"/>
      <c r="P41" s="460"/>
      <c r="Q41" s="121"/>
      <c r="R41" s="122"/>
      <c r="S41" s="122"/>
      <c r="T41" s="122"/>
      <c r="U41" s="122"/>
      <c r="V41" s="122"/>
      <c r="W41" s="122"/>
      <c r="X41" s="122"/>
      <c r="Y41" s="122"/>
      <c r="Z41" s="122"/>
      <c r="AA41" s="122"/>
      <c r="AB41" s="122"/>
      <c r="AC41" s="122"/>
      <c r="AD41" s="122"/>
      <c r="AE41" s="123"/>
      <c r="AF41" s="123"/>
      <c r="AG41" s="121"/>
      <c r="AH41" s="122"/>
      <c r="AI41" s="122"/>
      <c r="AJ41" s="122"/>
      <c r="AK41" s="122"/>
      <c r="AL41" s="122"/>
      <c r="AM41" s="122"/>
      <c r="AN41" s="122"/>
      <c r="AO41" s="122"/>
      <c r="AP41" s="122"/>
      <c r="AQ41" s="122"/>
      <c r="AR41" s="122"/>
      <c r="AS41" s="122"/>
      <c r="AT41" s="122"/>
      <c r="AU41" s="123"/>
      <c r="AV41" s="123"/>
      <c r="AW41" s="121"/>
      <c r="AX41" s="122"/>
      <c r="AY41" s="122"/>
      <c r="AZ41" s="122"/>
      <c r="BA41" s="122"/>
      <c r="BB41" s="122"/>
      <c r="BC41" s="122"/>
      <c r="BD41" s="122"/>
      <c r="BE41" s="122"/>
      <c r="BF41" s="122"/>
      <c r="BG41" s="122"/>
      <c r="BH41" s="122"/>
      <c r="BI41" s="122"/>
      <c r="BJ41" s="122"/>
      <c r="BK41" s="123"/>
      <c r="BL41" s="123"/>
      <c r="BM41" s="121"/>
      <c r="BN41" s="122"/>
      <c r="BO41" s="122"/>
      <c r="BP41" s="122"/>
      <c r="BQ41" s="122"/>
      <c r="BR41" s="122"/>
      <c r="BS41" s="122"/>
      <c r="BT41" s="122"/>
      <c r="BU41" s="122"/>
      <c r="BV41" s="122"/>
      <c r="BW41" s="122"/>
      <c r="BX41" s="122"/>
      <c r="BY41" s="122"/>
      <c r="BZ41" s="122"/>
      <c r="CA41" s="123"/>
      <c r="CB41" s="123"/>
      <c r="CC41" s="121"/>
      <c r="CD41" s="122"/>
      <c r="CE41" s="122"/>
      <c r="CF41" s="122"/>
      <c r="CG41" s="122"/>
      <c r="CH41" s="122"/>
      <c r="CI41" s="122"/>
      <c r="CJ41" s="122"/>
      <c r="CK41" s="122"/>
      <c r="CL41" s="122"/>
      <c r="CM41" s="122"/>
      <c r="CN41" s="122"/>
      <c r="CO41" s="122"/>
      <c r="CP41" s="122"/>
      <c r="CQ41" s="123"/>
      <c r="CR41" s="123"/>
      <c r="CS41" s="121"/>
      <c r="CT41" s="122"/>
      <c r="CU41" s="122"/>
      <c r="CV41" s="122"/>
      <c r="CW41" s="122"/>
      <c r="CX41" s="122"/>
      <c r="CY41" s="122"/>
      <c r="CZ41" s="122"/>
      <c r="DA41" s="122"/>
      <c r="DB41" s="122"/>
      <c r="DC41" s="122"/>
      <c r="DD41" s="122"/>
      <c r="DE41" s="122"/>
      <c r="DF41" s="122"/>
      <c r="DG41" s="123"/>
      <c r="DH41" s="123"/>
      <c r="DI41" s="121"/>
      <c r="DJ41" s="122"/>
      <c r="DK41" s="122"/>
      <c r="DL41" s="122"/>
      <c r="DM41" s="122"/>
      <c r="DN41" s="122"/>
      <c r="DO41" s="122"/>
      <c r="DP41" s="122"/>
      <c r="DQ41" s="122"/>
      <c r="DR41" s="122"/>
      <c r="DS41" s="122"/>
      <c r="DT41" s="122"/>
      <c r="DU41" s="122"/>
      <c r="DV41" s="122"/>
      <c r="DW41" s="123"/>
      <c r="DX41" s="123"/>
      <c r="DY41" s="121"/>
      <c r="DZ41" s="122"/>
      <c r="EA41" s="122"/>
      <c r="EB41" s="122"/>
      <c r="EC41" s="122"/>
      <c r="ED41" s="122"/>
      <c r="EE41" s="122"/>
      <c r="EF41" s="122"/>
      <c r="EG41" s="122"/>
      <c r="EH41" s="122"/>
      <c r="EI41" s="122"/>
      <c r="EJ41" s="122"/>
      <c r="EK41" s="122"/>
      <c r="EL41" s="122"/>
      <c r="EM41" s="123"/>
      <c r="EN41" s="123"/>
      <c r="EO41" s="121"/>
      <c r="EP41" s="122"/>
      <c r="EQ41" s="122"/>
      <c r="ER41" s="122"/>
      <c r="ES41" s="122"/>
      <c r="ET41" s="122"/>
      <c r="EU41" s="122"/>
      <c r="EV41" s="122"/>
      <c r="EW41" s="122"/>
      <c r="EX41" s="122"/>
      <c r="EY41" s="122"/>
      <c r="EZ41" s="122"/>
      <c r="FA41" s="122"/>
      <c r="FB41" s="122"/>
      <c r="FC41" s="123"/>
      <c r="FD41" s="123"/>
      <c r="FE41" s="121"/>
      <c r="FF41" s="122"/>
      <c r="FG41" s="122"/>
      <c r="FH41" s="122"/>
      <c r="FI41" s="122"/>
      <c r="FJ41" s="122"/>
      <c r="FK41" s="122"/>
      <c r="FL41" s="122"/>
      <c r="FM41" s="122"/>
      <c r="FN41" s="122"/>
      <c r="FO41" s="122"/>
      <c r="FP41" s="122"/>
      <c r="FQ41" s="122"/>
      <c r="FR41" s="122"/>
      <c r="FS41" s="123"/>
      <c r="FT41" s="123"/>
      <c r="FU41" s="121"/>
      <c r="FV41" s="122"/>
      <c r="FW41" s="122"/>
      <c r="FX41" s="122"/>
      <c r="FY41" s="122"/>
      <c r="FZ41" s="122"/>
      <c r="GA41" s="122"/>
      <c r="GB41" s="122"/>
      <c r="GC41" s="122"/>
      <c r="GD41" s="122"/>
      <c r="GE41" s="122"/>
      <c r="GF41" s="122"/>
      <c r="GG41" s="122"/>
      <c r="GH41" s="122"/>
      <c r="GI41" s="123"/>
      <c r="GJ41" s="123"/>
      <c r="GK41" s="121"/>
      <c r="GL41" s="122"/>
      <c r="GM41" s="122"/>
      <c r="GN41" s="122"/>
      <c r="GO41" s="122"/>
      <c r="GP41" s="122"/>
      <c r="GQ41" s="122"/>
      <c r="GR41" s="122"/>
      <c r="GS41" s="122"/>
      <c r="GT41" s="122"/>
      <c r="GU41" s="122"/>
      <c r="GV41" s="122"/>
      <c r="GW41" s="122"/>
      <c r="GX41" s="122"/>
      <c r="GY41" s="123"/>
      <c r="GZ41" s="123"/>
      <c r="HA41" s="121"/>
      <c r="HB41" s="122"/>
      <c r="HC41" s="122"/>
      <c r="HD41" s="122"/>
      <c r="HE41" s="122"/>
      <c r="HF41" s="122"/>
      <c r="HG41" s="122"/>
      <c r="HH41" s="122"/>
      <c r="HI41" s="122"/>
      <c r="HJ41" s="122"/>
      <c r="HK41" s="122"/>
      <c r="HL41" s="122"/>
      <c r="HM41" s="122"/>
      <c r="HN41" s="122"/>
      <c r="HO41" s="123"/>
      <c r="HP41" s="123"/>
      <c r="HQ41" s="121"/>
      <c r="HR41" s="122"/>
      <c r="HS41" s="122"/>
      <c r="HT41" s="122"/>
      <c r="HU41" s="122"/>
      <c r="HV41" s="122"/>
      <c r="HW41" s="122"/>
      <c r="HX41" s="122"/>
      <c r="HY41" s="122"/>
      <c r="HZ41" s="122"/>
      <c r="IA41" s="122"/>
      <c r="IB41" s="122"/>
      <c r="IC41" s="122"/>
      <c r="ID41" s="122"/>
      <c r="IE41" s="123"/>
      <c r="IF41" s="123"/>
      <c r="IG41" s="121"/>
      <c r="IH41" s="122"/>
      <c r="II41" s="122"/>
      <c r="IJ41" s="122"/>
      <c r="IK41" s="122"/>
      <c r="IL41" s="122"/>
      <c r="IM41" s="122"/>
      <c r="IN41" s="122"/>
      <c r="IO41" s="122"/>
      <c r="IP41" s="122"/>
      <c r="IQ41" s="122"/>
      <c r="IR41" s="122"/>
      <c r="IS41" s="122"/>
      <c r="IT41" s="122"/>
      <c r="IU41" s="123"/>
      <c r="IV41" s="123"/>
    </row>
    <row r="42" spans="1:256" ht="15.75">
      <c r="A42" s="117"/>
      <c r="R42" s="120"/>
      <c r="S42" s="120"/>
    </row>
  </sheetData>
  <mergeCells count="71">
    <mergeCell ref="IE29:IF29"/>
    <mergeCell ref="II29:IL29"/>
    <mergeCell ref="IM29:IP29"/>
    <mergeCell ref="IQ29:IT29"/>
    <mergeCell ref="IU29:IV29"/>
    <mergeCell ref="HK29:HN29"/>
    <mergeCell ref="HO29:HP29"/>
    <mergeCell ref="HS29:HV29"/>
    <mergeCell ref="HW29:HZ29"/>
    <mergeCell ref="IA29:ID29"/>
    <mergeCell ref="GQ29:GT29"/>
    <mergeCell ref="GU29:GX29"/>
    <mergeCell ref="GY29:GZ29"/>
    <mergeCell ref="HC29:HF29"/>
    <mergeCell ref="HG29:HJ29"/>
    <mergeCell ref="FW29:FZ29"/>
    <mergeCell ref="GA29:GD29"/>
    <mergeCell ref="GE29:GH29"/>
    <mergeCell ref="GI29:GJ29"/>
    <mergeCell ref="GM29:GP29"/>
    <mergeCell ref="FC29:FD29"/>
    <mergeCell ref="FG29:FJ29"/>
    <mergeCell ref="FK29:FN29"/>
    <mergeCell ref="FO29:FR29"/>
    <mergeCell ref="FS29:FT29"/>
    <mergeCell ref="EI29:EL29"/>
    <mergeCell ref="EM29:EN29"/>
    <mergeCell ref="EQ29:ET29"/>
    <mergeCell ref="EU29:EX29"/>
    <mergeCell ref="EY29:FB29"/>
    <mergeCell ref="DO29:DR29"/>
    <mergeCell ref="DS29:DV29"/>
    <mergeCell ref="DW29:DX29"/>
    <mergeCell ref="EA29:ED29"/>
    <mergeCell ref="EE29:EH29"/>
    <mergeCell ref="CU29:CX29"/>
    <mergeCell ref="CY29:DB29"/>
    <mergeCell ref="DC29:DF29"/>
    <mergeCell ref="DG29:DH29"/>
    <mergeCell ref="DK29:DN29"/>
    <mergeCell ref="CA29:CB29"/>
    <mergeCell ref="CE29:CH29"/>
    <mergeCell ref="CI29:CL29"/>
    <mergeCell ref="CM29:CP29"/>
    <mergeCell ref="CQ29:CR29"/>
    <mergeCell ref="BG29:BJ29"/>
    <mergeCell ref="BK29:BL29"/>
    <mergeCell ref="BO29:BR29"/>
    <mergeCell ref="BS29:BV29"/>
    <mergeCell ref="BW29:BZ29"/>
    <mergeCell ref="AM29:AP29"/>
    <mergeCell ref="AQ29:AT29"/>
    <mergeCell ref="AU29:AV29"/>
    <mergeCell ref="AY29:BB29"/>
    <mergeCell ref="BC29:BF29"/>
    <mergeCell ref="S29:V29"/>
    <mergeCell ref="W29:Z29"/>
    <mergeCell ref="AA29:AD29"/>
    <mergeCell ref="AE29:AF29"/>
    <mergeCell ref="AI29:AL29"/>
    <mergeCell ref="C29:F29"/>
    <mergeCell ref="G29:J29"/>
    <mergeCell ref="K29:N29"/>
    <mergeCell ref="O29:P29"/>
    <mergeCell ref="A1:P1"/>
    <mergeCell ref="A2:P2"/>
    <mergeCell ref="A4:P4"/>
    <mergeCell ref="C5:F5"/>
    <mergeCell ref="G5:J5"/>
    <mergeCell ref="K5:N5"/>
    <mergeCell ref="O5:P5"/>
  </mergeCell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2"/>
  <sheetViews>
    <sheetView showGridLines="0" zoomScaleNormal="100" workbookViewId="0">
      <selection activeCell="B6" sqref="B6"/>
    </sheetView>
  </sheetViews>
  <sheetFormatPr defaultColWidth="9.140625" defaultRowHeight="15"/>
  <cols>
    <col min="1" max="1" width="75.140625" style="39" customWidth="1"/>
    <col min="2" max="6" width="9.7109375" style="366" customWidth="1"/>
    <col min="7" max="7" width="1.85546875" style="381" customWidth="1"/>
    <col min="8" max="8" width="9.140625" style="366" customWidth="1"/>
    <col min="9" max="9" width="10.7109375" style="366" bestFit="1" customWidth="1"/>
    <col min="10" max="256" width="9.140625" style="366"/>
    <col min="257" max="257" width="75.140625" style="366" customWidth="1"/>
    <col min="258" max="262" width="9.7109375" style="366" customWidth="1"/>
    <col min="263" max="263" width="1.85546875" style="366" customWidth="1"/>
    <col min="264" max="264" width="9.140625" style="366" customWidth="1"/>
    <col min="265" max="265" width="10.7109375" style="366" bestFit="1" customWidth="1"/>
    <col min="266" max="512" width="9.140625" style="366"/>
    <col min="513" max="513" width="75.140625" style="366" customWidth="1"/>
    <col min="514" max="518" width="9.7109375" style="366" customWidth="1"/>
    <col min="519" max="519" width="1.85546875" style="366" customWidth="1"/>
    <col min="520" max="520" width="9.140625" style="366" customWidth="1"/>
    <col min="521" max="521" width="10.7109375" style="366" bestFit="1" customWidth="1"/>
    <col min="522" max="768" width="9.140625" style="366"/>
    <col min="769" max="769" width="75.140625" style="366" customWidth="1"/>
    <col min="770" max="774" width="9.7109375" style="366" customWidth="1"/>
    <col min="775" max="775" width="1.85546875" style="366" customWidth="1"/>
    <col min="776" max="776" width="9.140625" style="366" customWidth="1"/>
    <col min="777" max="777" width="10.7109375" style="366" bestFit="1" customWidth="1"/>
    <col min="778" max="1024" width="9.140625" style="366"/>
    <col min="1025" max="1025" width="75.140625" style="366" customWidth="1"/>
    <col min="1026" max="1030" width="9.7109375" style="366" customWidth="1"/>
    <col min="1031" max="1031" width="1.85546875" style="366" customWidth="1"/>
    <col min="1032" max="1032" width="9.140625" style="366" customWidth="1"/>
    <col min="1033" max="1033" width="10.7109375" style="366" bestFit="1" customWidth="1"/>
    <col min="1034" max="1280" width="9.140625" style="366"/>
    <col min="1281" max="1281" width="75.140625" style="366" customWidth="1"/>
    <col min="1282" max="1286" width="9.7109375" style="366" customWidth="1"/>
    <col min="1287" max="1287" width="1.85546875" style="366" customWidth="1"/>
    <col min="1288" max="1288" width="9.140625" style="366" customWidth="1"/>
    <col min="1289" max="1289" width="10.7109375" style="366" bestFit="1" customWidth="1"/>
    <col min="1290" max="1536" width="9.140625" style="366"/>
    <col min="1537" max="1537" width="75.140625" style="366" customWidth="1"/>
    <col min="1538" max="1542" width="9.7109375" style="366" customWidth="1"/>
    <col min="1543" max="1543" width="1.85546875" style="366" customWidth="1"/>
    <col min="1544" max="1544" width="9.140625" style="366" customWidth="1"/>
    <col min="1545" max="1545" width="10.7109375" style="366" bestFit="1" customWidth="1"/>
    <col min="1546" max="1792" width="9.140625" style="366"/>
    <col min="1793" max="1793" width="75.140625" style="366" customWidth="1"/>
    <col min="1794" max="1798" width="9.7109375" style="366" customWidth="1"/>
    <col min="1799" max="1799" width="1.85546875" style="366" customWidth="1"/>
    <col min="1800" max="1800" width="9.140625" style="366" customWidth="1"/>
    <col min="1801" max="1801" width="10.7109375" style="366" bestFit="1" customWidth="1"/>
    <col min="1802" max="2048" width="9.140625" style="366"/>
    <col min="2049" max="2049" width="75.140625" style="366" customWidth="1"/>
    <col min="2050" max="2054" width="9.7109375" style="366" customWidth="1"/>
    <col min="2055" max="2055" width="1.85546875" style="366" customWidth="1"/>
    <col min="2056" max="2056" width="9.140625" style="366" customWidth="1"/>
    <col min="2057" max="2057" width="10.7109375" style="366" bestFit="1" customWidth="1"/>
    <col min="2058" max="2304" width="9.140625" style="366"/>
    <col min="2305" max="2305" width="75.140625" style="366" customWidth="1"/>
    <col min="2306" max="2310" width="9.7109375" style="366" customWidth="1"/>
    <col min="2311" max="2311" width="1.85546875" style="366" customWidth="1"/>
    <col min="2312" max="2312" width="9.140625" style="366" customWidth="1"/>
    <col min="2313" max="2313" width="10.7109375" style="366" bestFit="1" customWidth="1"/>
    <col min="2314" max="2560" width="9.140625" style="366"/>
    <col min="2561" max="2561" width="75.140625" style="366" customWidth="1"/>
    <col min="2562" max="2566" width="9.7109375" style="366" customWidth="1"/>
    <col min="2567" max="2567" width="1.85546875" style="366" customWidth="1"/>
    <col min="2568" max="2568" width="9.140625" style="366" customWidth="1"/>
    <col min="2569" max="2569" width="10.7109375" style="366" bestFit="1" customWidth="1"/>
    <col min="2570" max="2816" width="9.140625" style="366"/>
    <col min="2817" max="2817" width="75.140625" style="366" customWidth="1"/>
    <col min="2818" max="2822" width="9.7109375" style="366" customWidth="1"/>
    <col min="2823" max="2823" width="1.85546875" style="366" customWidth="1"/>
    <col min="2824" max="2824" width="9.140625" style="366" customWidth="1"/>
    <col min="2825" max="2825" width="10.7109375" style="366" bestFit="1" customWidth="1"/>
    <col min="2826" max="3072" width="9.140625" style="366"/>
    <col min="3073" max="3073" width="75.140625" style="366" customWidth="1"/>
    <col min="3074" max="3078" width="9.7109375" style="366" customWidth="1"/>
    <col min="3079" max="3079" width="1.85546875" style="366" customWidth="1"/>
    <col min="3080" max="3080" width="9.140625" style="366" customWidth="1"/>
    <col min="3081" max="3081" width="10.7109375" style="366" bestFit="1" customWidth="1"/>
    <col min="3082" max="3328" width="9.140625" style="366"/>
    <col min="3329" max="3329" width="75.140625" style="366" customWidth="1"/>
    <col min="3330" max="3334" width="9.7109375" style="366" customWidth="1"/>
    <col min="3335" max="3335" width="1.85546875" style="366" customWidth="1"/>
    <col min="3336" max="3336" width="9.140625" style="366" customWidth="1"/>
    <col min="3337" max="3337" width="10.7109375" style="366" bestFit="1" customWidth="1"/>
    <col min="3338" max="3584" width="9.140625" style="366"/>
    <col min="3585" max="3585" width="75.140625" style="366" customWidth="1"/>
    <col min="3586" max="3590" width="9.7109375" style="366" customWidth="1"/>
    <col min="3591" max="3591" width="1.85546875" style="366" customWidth="1"/>
    <col min="3592" max="3592" width="9.140625" style="366" customWidth="1"/>
    <col min="3593" max="3593" width="10.7109375" style="366" bestFit="1" customWidth="1"/>
    <col min="3594" max="3840" width="9.140625" style="366"/>
    <col min="3841" max="3841" width="75.140625" style="366" customWidth="1"/>
    <col min="3842" max="3846" width="9.7109375" style="366" customWidth="1"/>
    <col min="3847" max="3847" width="1.85546875" style="366" customWidth="1"/>
    <col min="3848" max="3848" width="9.140625" style="366" customWidth="1"/>
    <col min="3849" max="3849" width="10.7109375" style="366" bestFit="1" customWidth="1"/>
    <col min="3850" max="4096" width="9.140625" style="366"/>
    <col min="4097" max="4097" width="75.140625" style="366" customWidth="1"/>
    <col min="4098" max="4102" width="9.7109375" style="366" customWidth="1"/>
    <col min="4103" max="4103" width="1.85546875" style="366" customWidth="1"/>
    <col min="4104" max="4104" width="9.140625" style="366" customWidth="1"/>
    <col min="4105" max="4105" width="10.7109375" style="366" bestFit="1" customWidth="1"/>
    <col min="4106" max="4352" width="9.140625" style="366"/>
    <col min="4353" max="4353" width="75.140625" style="366" customWidth="1"/>
    <col min="4354" max="4358" width="9.7109375" style="366" customWidth="1"/>
    <col min="4359" max="4359" width="1.85546875" style="366" customWidth="1"/>
    <col min="4360" max="4360" width="9.140625" style="366" customWidth="1"/>
    <col min="4361" max="4361" width="10.7109375" style="366" bestFit="1" customWidth="1"/>
    <col min="4362" max="4608" width="9.140625" style="366"/>
    <col min="4609" max="4609" width="75.140625" style="366" customWidth="1"/>
    <col min="4610" max="4614" width="9.7109375" style="366" customWidth="1"/>
    <col min="4615" max="4615" width="1.85546875" style="366" customWidth="1"/>
    <col min="4616" max="4616" width="9.140625" style="366" customWidth="1"/>
    <col min="4617" max="4617" width="10.7109375" style="366" bestFit="1" customWidth="1"/>
    <col min="4618" max="4864" width="9.140625" style="366"/>
    <col min="4865" max="4865" width="75.140625" style="366" customWidth="1"/>
    <col min="4866" max="4870" width="9.7109375" style="366" customWidth="1"/>
    <col min="4871" max="4871" width="1.85546875" style="366" customWidth="1"/>
    <col min="4872" max="4872" width="9.140625" style="366" customWidth="1"/>
    <col min="4873" max="4873" width="10.7109375" style="366" bestFit="1" customWidth="1"/>
    <col min="4874" max="5120" width="9.140625" style="366"/>
    <col min="5121" max="5121" width="75.140625" style="366" customWidth="1"/>
    <col min="5122" max="5126" width="9.7109375" style="366" customWidth="1"/>
    <col min="5127" max="5127" width="1.85546875" style="366" customWidth="1"/>
    <col min="5128" max="5128" width="9.140625" style="366" customWidth="1"/>
    <col min="5129" max="5129" width="10.7109375" style="366" bestFit="1" customWidth="1"/>
    <col min="5130" max="5376" width="9.140625" style="366"/>
    <col min="5377" max="5377" width="75.140625" style="366" customWidth="1"/>
    <col min="5378" max="5382" width="9.7109375" style="366" customWidth="1"/>
    <col min="5383" max="5383" width="1.85546875" style="366" customWidth="1"/>
    <col min="5384" max="5384" width="9.140625" style="366" customWidth="1"/>
    <col min="5385" max="5385" width="10.7109375" style="366" bestFit="1" customWidth="1"/>
    <col min="5386" max="5632" width="9.140625" style="366"/>
    <col min="5633" max="5633" width="75.140625" style="366" customWidth="1"/>
    <col min="5634" max="5638" width="9.7109375" style="366" customWidth="1"/>
    <col min="5639" max="5639" width="1.85546875" style="366" customWidth="1"/>
    <col min="5640" max="5640" width="9.140625" style="366" customWidth="1"/>
    <col min="5641" max="5641" width="10.7109375" style="366" bestFit="1" customWidth="1"/>
    <col min="5642" max="5888" width="9.140625" style="366"/>
    <col min="5889" max="5889" width="75.140625" style="366" customWidth="1"/>
    <col min="5890" max="5894" width="9.7109375" style="366" customWidth="1"/>
    <col min="5895" max="5895" width="1.85546875" style="366" customWidth="1"/>
    <col min="5896" max="5896" width="9.140625" style="366" customWidth="1"/>
    <col min="5897" max="5897" width="10.7109375" style="366" bestFit="1" customWidth="1"/>
    <col min="5898" max="6144" width="9.140625" style="366"/>
    <col min="6145" max="6145" width="75.140625" style="366" customWidth="1"/>
    <col min="6146" max="6150" width="9.7109375" style="366" customWidth="1"/>
    <col min="6151" max="6151" width="1.85546875" style="366" customWidth="1"/>
    <col min="6152" max="6152" width="9.140625" style="366" customWidth="1"/>
    <col min="6153" max="6153" width="10.7109375" style="366" bestFit="1" customWidth="1"/>
    <col min="6154" max="6400" width="9.140625" style="366"/>
    <col min="6401" max="6401" width="75.140625" style="366" customWidth="1"/>
    <col min="6402" max="6406" width="9.7109375" style="366" customWidth="1"/>
    <col min="6407" max="6407" width="1.85546875" style="366" customWidth="1"/>
    <col min="6408" max="6408" width="9.140625" style="366" customWidth="1"/>
    <col min="6409" max="6409" width="10.7109375" style="366" bestFit="1" customWidth="1"/>
    <col min="6410" max="6656" width="9.140625" style="366"/>
    <col min="6657" max="6657" width="75.140625" style="366" customWidth="1"/>
    <col min="6658" max="6662" width="9.7109375" style="366" customWidth="1"/>
    <col min="6663" max="6663" width="1.85546875" style="366" customWidth="1"/>
    <col min="6664" max="6664" width="9.140625" style="366" customWidth="1"/>
    <col min="6665" max="6665" width="10.7109375" style="366" bestFit="1" customWidth="1"/>
    <col min="6666" max="6912" width="9.140625" style="366"/>
    <col min="6913" max="6913" width="75.140625" style="366" customWidth="1"/>
    <col min="6914" max="6918" width="9.7109375" style="366" customWidth="1"/>
    <col min="6919" max="6919" width="1.85546875" style="366" customWidth="1"/>
    <col min="6920" max="6920" width="9.140625" style="366" customWidth="1"/>
    <col min="6921" max="6921" width="10.7109375" style="366" bestFit="1" customWidth="1"/>
    <col min="6922" max="7168" width="9.140625" style="366"/>
    <col min="7169" max="7169" width="75.140625" style="366" customWidth="1"/>
    <col min="7170" max="7174" width="9.7109375" style="366" customWidth="1"/>
    <col min="7175" max="7175" width="1.85546875" style="366" customWidth="1"/>
    <col min="7176" max="7176" width="9.140625" style="366" customWidth="1"/>
    <col min="7177" max="7177" width="10.7109375" style="366" bestFit="1" customWidth="1"/>
    <col min="7178" max="7424" width="9.140625" style="366"/>
    <col min="7425" max="7425" width="75.140625" style="366" customWidth="1"/>
    <col min="7426" max="7430" width="9.7109375" style="366" customWidth="1"/>
    <col min="7431" max="7431" width="1.85546875" style="366" customWidth="1"/>
    <col min="7432" max="7432" width="9.140625" style="366" customWidth="1"/>
    <col min="7433" max="7433" width="10.7109375" style="366" bestFit="1" customWidth="1"/>
    <col min="7434" max="7680" width="9.140625" style="366"/>
    <col min="7681" max="7681" width="75.140625" style="366" customWidth="1"/>
    <col min="7682" max="7686" width="9.7109375" style="366" customWidth="1"/>
    <col min="7687" max="7687" width="1.85546875" style="366" customWidth="1"/>
    <col min="7688" max="7688" width="9.140625" style="366" customWidth="1"/>
    <col min="7689" max="7689" width="10.7109375" style="366" bestFit="1" customWidth="1"/>
    <col min="7690" max="7936" width="9.140625" style="366"/>
    <col min="7937" max="7937" width="75.140625" style="366" customWidth="1"/>
    <col min="7938" max="7942" width="9.7109375" style="366" customWidth="1"/>
    <col min="7943" max="7943" width="1.85546875" style="366" customWidth="1"/>
    <col min="7944" max="7944" width="9.140625" style="366" customWidth="1"/>
    <col min="7945" max="7945" width="10.7109375" style="366" bestFit="1" customWidth="1"/>
    <col min="7946" max="8192" width="9.140625" style="366"/>
    <col min="8193" max="8193" width="75.140625" style="366" customWidth="1"/>
    <col min="8194" max="8198" width="9.7109375" style="366" customWidth="1"/>
    <col min="8199" max="8199" width="1.85546875" style="366" customWidth="1"/>
    <col min="8200" max="8200" width="9.140625" style="366" customWidth="1"/>
    <col min="8201" max="8201" width="10.7109375" style="366" bestFit="1" customWidth="1"/>
    <col min="8202" max="8448" width="9.140625" style="366"/>
    <col min="8449" max="8449" width="75.140625" style="366" customWidth="1"/>
    <col min="8450" max="8454" width="9.7109375" style="366" customWidth="1"/>
    <col min="8455" max="8455" width="1.85546875" style="366" customWidth="1"/>
    <col min="8456" max="8456" width="9.140625" style="366" customWidth="1"/>
    <col min="8457" max="8457" width="10.7109375" style="366" bestFit="1" customWidth="1"/>
    <col min="8458" max="8704" width="9.140625" style="366"/>
    <col min="8705" max="8705" width="75.140625" style="366" customWidth="1"/>
    <col min="8706" max="8710" width="9.7109375" style="366" customWidth="1"/>
    <col min="8711" max="8711" width="1.85546875" style="366" customWidth="1"/>
    <col min="8712" max="8712" width="9.140625" style="366" customWidth="1"/>
    <col min="8713" max="8713" width="10.7109375" style="366" bestFit="1" customWidth="1"/>
    <col min="8714" max="8960" width="9.140625" style="366"/>
    <col min="8961" max="8961" width="75.140625" style="366" customWidth="1"/>
    <col min="8962" max="8966" width="9.7109375" style="366" customWidth="1"/>
    <col min="8967" max="8967" width="1.85546875" style="366" customWidth="1"/>
    <col min="8968" max="8968" width="9.140625" style="366" customWidth="1"/>
    <col min="8969" max="8969" width="10.7109375" style="366" bestFit="1" customWidth="1"/>
    <col min="8970" max="9216" width="9.140625" style="366"/>
    <col min="9217" max="9217" width="75.140625" style="366" customWidth="1"/>
    <col min="9218" max="9222" width="9.7109375" style="366" customWidth="1"/>
    <col min="9223" max="9223" width="1.85546875" style="366" customWidth="1"/>
    <col min="9224" max="9224" width="9.140625" style="366" customWidth="1"/>
    <col min="9225" max="9225" width="10.7109375" style="366" bestFit="1" customWidth="1"/>
    <col min="9226" max="9472" width="9.140625" style="366"/>
    <col min="9473" max="9473" width="75.140625" style="366" customWidth="1"/>
    <col min="9474" max="9478" width="9.7109375" style="366" customWidth="1"/>
    <col min="9479" max="9479" width="1.85546875" style="366" customWidth="1"/>
    <col min="9480" max="9480" width="9.140625" style="366" customWidth="1"/>
    <col min="9481" max="9481" width="10.7109375" style="366" bestFit="1" customWidth="1"/>
    <col min="9482" max="9728" width="9.140625" style="366"/>
    <col min="9729" max="9729" width="75.140625" style="366" customWidth="1"/>
    <col min="9730" max="9734" width="9.7109375" style="366" customWidth="1"/>
    <col min="9735" max="9735" width="1.85546875" style="366" customWidth="1"/>
    <col min="9736" max="9736" width="9.140625" style="366" customWidth="1"/>
    <col min="9737" max="9737" width="10.7109375" style="366" bestFit="1" customWidth="1"/>
    <col min="9738" max="9984" width="9.140625" style="366"/>
    <col min="9985" max="9985" width="75.140625" style="366" customWidth="1"/>
    <col min="9986" max="9990" width="9.7109375" style="366" customWidth="1"/>
    <col min="9991" max="9991" width="1.85546875" style="366" customWidth="1"/>
    <col min="9992" max="9992" width="9.140625" style="366" customWidth="1"/>
    <col min="9993" max="9993" width="10.7109375" style="366" bestFit="1" customWidth="1"/>
    <col min="9994" max="10240" width="9.140625" style="366"/>
    <col min="10241" max="10241" width="75.140625" style="366" customWidth="1"/>
    <col min="10242" max="10246" width="9.7109375" style="366" customWidth="1"/>
    <col min="10247" max="10247" width="1.85546875" style="366" customWidth="1"/>
    <col min="10248" max="10248" width="9.140625" style="366" customWidth="1"/>
    <col min="10249" max="10249" width="10.7109375" style="366" bestFit="1" customWidth="1"/>
    <col min="10250" max="10496" width="9.140625" style="366"/>
    <col min="10497" max="10497" width="75.140625" style="366" customWidth="1"/>
    <col min="10498" max="10502" width="9.7109375" style="366" customWidth="1"/>
    <col min="10503" max="10503" width="1.85546875" style="366" customWidth="1"/>
    <col min="10504" max="10504" width="9.140625" style="366" customWidth="1"/>
    <col min="10505" max="10505" width="10.7109375" style="366" bestFit="1" customWidth="1"/>
    <col min="10506" max="10752" width="9.140625" style="366"/>
    <col min="10753" max="10753" width="75.140625" style="366" customWidth="1"/>
    <col min="10754" max="10758" width="9.7109375" style="366" customWidth="1"/>
    <col min="10759" max="10759" width="1.85546875" style="366" customWidth="1"/>
    <col min="10760" max="10760" width="9.140625" style="366" customWidth="1"/>
    <col min="10761" max="10761" width="10.7109375" style="366" bestFit="1" customWidth="1"/>
    <col min="10762" max="11008" width="9.140625" style="366"/>
    <col min="11009" max="11009" width="75.140625" style="366" customWidth="1"/>
    <col min="11010" max="11014" width="9.7109375" style="366" customWidth="1"/>
    <col min="11015" max="11015" width="1.85546875" style="366" customWidth="1"/>
    <col min="11016" max="11016" width="9.140625" style="366" customWidth="1"/>
    <col min="11017" max="11017" width="10.7109375" style="366" bestFit="1" customWidth="1"/>
    <col min="11018" max="11264" width="9.140625" style="366"/>
    <col min="11265" max="11265" width="75.140625" style="366" customWidth="1"/>
    <col min="11266" max="11270" width="9.7109375" style="366" customWidth="1"/>
    <col min="11271" max="11271" width="1.85546875" style="366" customWidth="1"/>
    <col min="11272" max="11272" width="9.140625" style="366" customWidth="1"/>
    <col min="11273" max="11273" width="10.7109375" style="366" bestFit="1" customWidth="1"/>
    <col min="11274" max="11520" width="9.140625" style="366"/>
    <col min="11521" max="11521" width="75.140625" style="366" customWidth="1"/>
    <col min="11522" max="11526" width="9.7109375" style="366" customWidth="1"/>
    <col min="11527" max="11527" width="1.85546875" style="366" customWidth="1"/>
    <col min="11528" max="11528" width="9.140625" style="366" customWidth="1"/>
    <col min="11529" max="11529" width="10.7109375" style="366" bestFit="1" customWidth="1"/>
    <col min="11530" max="11776" width="9.140625" style="366"/>
    <col min="11777" max="11777" width="75.140625" style="366" customWidth="1"/>
    <col min="11778" max="11782" width="9.7109375" style="366" customWidth="1"/>
    <col min="11783" max="11783" width="1.85546875" style="366" customWidth="1"/>
    <col min="11784" max="11784" width="9.140625" style="366" customWidth="1"/>
    <col min="11785" max="11785" width="10.7109375" style="366" bestFit="1" customWidth="1"/>
    <col min="11786" max="12032" width="9.140625" style="366"/>
    <col min="12033" max="12033" width="75.140625" style="366" customWidth="1"/>
    <col min="12034" max="12038" width="9.7109375" style="366" customWidth="1"/>
    <col min="12039" max="12039" width="1.85546875" style="366" customWidth="1"/>
    <col min="12040" max="12040" width="9.140625" style="366" customWidth="1"/>
    <col min="12041" max="12041" width="10.7109375" style="366" bestFit="1" customWidth="1"/>
    <col min="12042" max="12288" width="9.140625" style="366"/>
    <col min="12289" max="12289" width="75.140625" style="366" customWidth="1"/>
    <col min="12290" max="12294" width="9.7109375" style="366" customWidth="1"/>
    <col min="12295" max="12295" width="1.85546875" style="366" customWidth="1"/>
    <col min="12296" max="12296" width="9.140625" style="366" customWidth="1"/>
    <col min="12297" max="12297" width="10.7109375" style="366" bestFit="1" customWidth="1"/>
    <col min="12298" max="12544" width="9.140625" style="366"/>
    <col min="12545" max="12545" width="75.140625" style="366" customWidth="1"/>
    <col min="12546" max="12550" width="9.7109375" style="366" customWidth="1"/>
    <col min="12551" max="12551" width="1.85546875" style="366" customWidth="1"/>
    <col min="12552" max="12552" width="9.140625" style="366" customWidth="1"/>
    <col min="12553" max="12553" width="10.7109375" style="366" bestFit="1" customWidth="1"/>
    <col min="12554" max="12800" width="9.140625" style="366"/>
    <col min="12801" max="12801" width="75.140625" style="366" customWidth="1"/>
    <col min="12802" max="12806" width="9.7109375" style="366" customWidth="1"/>
    <col min="12807" max="12807" width="1.85546875" style="366" customWidth="1"/>
    <col min="12808" max="12808" width="9.140625" style="366" customWidth="1"/>
    <col min="12809" max="12809" width="10.7109375" style="366" bestFit="1" customWidth="1"/>
    <col min="12810" max="13056" width="9.140625" style="366"/>
    <col min="13057" max="13057" width="75.140625" style="366" customWidth="1"/>
    <col min="13058" max="13062" width="9.7109375" style="366" customWidth="1"/>
    <col min="13063" max="13063" width="1.85546875" style="366" customWidth="1"/>
    <col min="13064" max="13064" width="9.140625" style="366" customWidth="1"/>
    <col min="13065" max="13065" width="10.7109375" style="366" bestFit="1" customWidth="1"/>
    <col min="13066" max="13312" width="9.140625" style="366"/>
    <col min="13313" max="13313" width="75.140625" style="366" customWidth="1"/>
    <col min="13314" max="13318" width="9.7109375" style="366" customWidth="1"/>
    <col min="13319" max="13319" width="1.85546875" style="366" customWidth="1"/>
    <col min="13320" max="13320" width="9.140625" style="366" customWidth="1"/>
    <col min="13321" max="13321" width="10.7109375" style="366" bestFit="1" customWidth="1"/>
    <col min="13322" max="13568" width="9.140625" style="366"/>
    <col min="13569" max="13569" width="75.140625" style="366" customWidth="1"/>
    <col min="13570" max="13574" width="9.7109375" style="366" customWidth="1"/>
    <col min="13575" max="13575" width="1.85546875" style="366" customWidth="1"/>
    <col min="13576" max="13576" width="9.140625" style="366" customWidth="1"/>
    <col min="13577" max="13577" width="10.7109375" style="366" bestFit="1" customWidth="1"/>
    <col min="13578" max="13824" width="9.140625" style="366"/>
    <col min="13825" max="13825" width="75.140625" style="366" customWidth="1"/>
    <col min="13826" max="13830" width="9.7109375" style="366" customWidth="1"/>
    <col min="13831" max="13831" width="1.85546875" style="366" customWidth="1"/>
    <col min="13832" max="13832" width="9.140625" style="366" customWidth="1"/>
    <col min="13833" max="13833" width="10.7109375" style="366" bestFit="1" customWidth="1"/>
    <col min="13834" max="14080" width="9.140625" style="366"/>
    <col min="14081" max="14081" width="75.140625" style="366" customWidth="1"/>
    <col min="14082" max="14086" width="9.7109375" style="366" customWidth="1"/>
    <col min="14087" max="14087" width="1.85546875" style="366" customWidth="1"/>
    <col min="14088" max="14088" width="9.140625" style="366" customWidth="1"/>
    <col min="14089" max="14089" width="10.7109375" style="366" bestFit="1" customWidth="1"/>
    <col min="14090" max="14336" width="9.140625" style="366"/>
    <col min="14337" max="14337" width="75.140625" style="366" customWidth="1"/>
    <col min="14338" max="14342" width="9.7109375" style="366" customWidth="1"/>
    <col min="14343" max="14343" width="1.85546875" style="366" customWidth="1"/>
    <col min="14344" max="14344" width="9.140625" style="366" customWidth="1"/>
    <col min="14345" max="14345" width="10.7109375" style="366" bestFit="1" customWidth="1"/>
    <col min="14346" max="14592" width="9.140625" style="366"/>
    <col min="14593" max="14593" width="75.140625" style="366" customWidth="1"/>
    <col min="14594" max="14598" width="9.7109375" style="366" customWidth="1"/>
    <col min="14599" max="14599" width="1.85546875" style="366" customWidth="1"/>
    <col min="14600" max="14600" width="9.140625" style="366" customWidth="1"/>
    <col min="14601" max="14601" width="10.7109375" style="366" bestFit="1" customWidth="1"/>
    <col min="14602" max="14848" width="9.140625" style="366"/>
    <col min="14849" max="14849" width="75.140625" style="366" customWidth="1"/>
    <col min="14850" max="14854" width="9.7109375" style="366" customWidth="1"/>
    <col min="14855" max="14855" width="1.85546875" style="366" customWidth="1"/>
    <col min="14856" max="14856" width="9.140625" style="366" customWidth="1"/>
    <col min="14857" max="14857" width="10.7109375" style="366" bestFit="1" customWidth="1"/>
    <col min="14858" max="15104" width="9.140625" style="366"/>
    <col min="15105" max="15105" width="75.140625" style="366" customWidth="1"/>
    <col min="15106" max="15110" width="9.7109375" style="366" customWidth="1"/>
    <col min="15111" max="15111" width="1.85546875" style="366" customWidth="1"/>
    <col min="15112" max="15112" width="9.140625" style="366" customWidth="1"/>
    <col min="15113" max="15113" width="10.7109375" style="366" bestFit="1" customWidth="1"/>
    <col min="15114" max="15360" width="9.140625" style="366"/>
    <col min="15361" max="15361" width="75.140625" style="366" customWidth="1"/>
    <col min="15362" max="15366" width="9.7109375" style="366" customWidth="1"/>
    <col min="15367" max="15367" width="1.85546875" style="366" customWidth="1"/>
    <col min="15368" max="15368" width="9.140625" style="366" customWidth="1"/>
    <col min="15369" max="15369" width="10.7109375" style="366" bestFit="1" customWidth="1"/>
    <col min="15370" max="15616" width="9.140625" style="366"/>
    <col min="15617" max="15617" width="75.140625" style="366" customWidth="1"/>
    <col min="15618" max="15622" width="9.7109375" style="366" customWidth="1"/>
    <col min="15623" max="15623" width="1.85546875" style="366" customWidth="1"/>
    <col min="15624" max="15624" width="9.140625" style="366" customWidth="1"/>
    <col min="15625" max="15625" width="10.7109375" style="366" bestFit="1" customWidth="1"/>
    <col min="15626" max="15872" width="9.140625" style="366"/>
    <col min="15873" max="15873" width="75.140625" style="366" customWidth="1"/>
    <col min="15874" max="15878" width="9.7109375" style="366" customWidth="1"/>
    <col min="15879" max="15879" width="1.85546875" style="366" customWidth="1"/>
    <col min="15880" max="15880" width="9.140625" style="366" customWidth="1"/>
    <col min="15881" max="15881" width="10.7109375" style="366" bestFit="1" customWidth="1"/>
    <col min="15882" max="16128" width="9.140625" style="366"/>
    <col min="16129" max="16129" width="75.140625" style="366" customWidth="1"/>
    <col min="16130" max="16134" width="9.7109375" style="366" customWidth="1"/>
    <col min="16135" max="16135" width="1.85546875" style="366" customWidth="1"/>
    <col min="16136" max="16136" width="9.140625" style="366" customWidth="1"/>
    <col min="16137" max="16137" width="10.7109375" style="366" bestFit="1" customWidth="1"/>
    <col min="16138" max="16384" width="9.140625" style="366"/>
  </cols>
  <sheetData>
    <row r="1" spans="1:7" s="33" customFormat="1" ht="24" customHeight="1">
      <c r="A1" s="1138" t="s">
        <v>1188</v>
      </c>
      <c r="B1" s="1138"/>
      <c r="C1" s="1138"/>
      <c r="D1" s="1138"/>
      <c r="E1" s="1138"/>
      <c r="F1" s="1138"/>
    </row>
    <row r="2" spans="1:7" s="33" customFormat="1" ht="24" customHeight="1">
      <c r="A2" s="1138" t="s">
        <v>1124</v>
      </c>
      <c r="B2" s="1138"/>
      <c r="C2" s="1138"/>
      <c r="D2" s="1138"/>
      <c r="E2" s="1138"/>
      <c r="F2" s="1138"/>
    </row>
    <row r="3" spans="1:7" s="33" customFormat="1" ht="24" customHeight="1">
      <c r="A3" s="1138" t="s">
        <v>1396</v>
      </c>
      <c r="B3" s="1138"/>
      <c r="C3" s="1138"/>
      <c r="D3" s="1138"/>
      <c r="E3" s="1138"/>
      <c r="F3" s="1138"/>
    </row>
    <row r="4" spans="1:7" s="34" customFormat="1" ht="24" customHeight="1">
      <c r="A4" s="1162" t="s">
        <v>1223</v>
      </c>
      <c r="B4" s="1162"/>
      <c r="C4" s="1162"/>
      <c r="D4" s="1162"/>
      <c r="E4" s="1162"/>
      <c r="F4" s="1162"/>
    </row>
    <row r="5" spans="1:7" ht="4.5" customHeight="1" thickBot="1">
      <c r="A5" s="632"/>
      <c r="B5" s="632"/>
      <c r="C5" s="632"/>
      <c r="D5" s="632"/>
      <c r="E5" s="632"/>
      <c r="F5" s="632"/>
      <c r="G5" s="366"/>
    </row>
    <row r="6" spans="1:7" ht="16.5" thickTop="1" thickBot="1">
      <c r="A6" s="641"/>
      <c r="B6" s="642" t="s">
        <v>2</v>
      </c>
      <c r="C6" s="642" t="s">
        <v>3</v>
      </c>
      <c r="D6" s="642" t="s">
        <v>4</v>
      </c>
      <c r="E6" s="642" t="s">
        <v>5</v>
      </c>
      <c r="F6" s="642" t="s">
        <v>6</v>
      </c>
      <c r="G6" s="366"/>
    </row>
    <row r="7" spans="1:7" ht="16.5" customHeight="1" thickTop="1" thickBot="1">
      <c r="A7" s="1034" t="s">
        <v>7</v>
      </c>
      <c r="B7" s="505">
        <v>3408372.5038699997</v>
      </c>
      <c r="C7" s="505">
        <v>559604.72145000007</v>
      </c>
      <c r="D7" s="505">
        <v>0</v>
      </c>
      <c r="E7" s="505">
        <v>0</v>
      </c>
      <c r="F7" s="505">
        <v>3967977.2253200002</v>
      </c>
      <c r="G7" s="366"/>
    </row>
    <row r="8" spans="1:7" ht="16.5" customHeight="1" thickTop="1" thickBot="1">
      <c r="A8" s="1035" t="s">
        <v>8</v>
      </c>
      <c r="B8" s="507">
        <v>141639.38258</v>
      </c>
      <c r="C8" s="507">
        <v>107515.59753</v>
      </c>
      <c r="D8" s="507">
        <v>0</v>
      </c>
      <c r="E8" s="507">
        <v>0</v>
      </c>
      <c r="F8" s="507">
        <v>249154.98011</v>
      </c>
      <c r="G8" s="366"/>
    </row>
    <row r="9" spans="1:7" ht="16.5" customHeight="1" thickTop="1">
      <c r="A9" s="1036" t="s">
        <v>9</v>
      </c>
      <c r="B9" s="508">
        <v>33833.035100000001</v>
      </c>
      <c r="C9" s="508">
        <v>33406.92424</v>
      </c>
      <c r="D9" s="508">
        <v>0</v>
      </c>
      <c r="E9" s="508">
        <v>0</v>
      </c>
      <c r="F9" s="508">
        <v>67239.959340000001</v>
      </c>
      <c r="G9" s="366"/>
    </row>
    <row r="10" spans="1:7" ht="16.5" customHeight="1">
      <c r="A10" s="1036" t="s">
        <v>10</v>
      </c>
      <c r="B10" s="508">
        <v>94586.124859999996</v>
      </c>
      <c r="C10" s="508">
        <v>59080.442270000007</v>
      </c>
      <c r="D10" s="508">
        <v>0</v>
      </c>
      <c r="E10" s="508">
        <v>0</v>
      </c>
      <c r="F10" s="508">
        <v>153666.56712999998</v>
      </c>
      <c r="G10" s="366"/>
    </row>
    <row r="11" spans="1:7" ht="16.5" customHeight="1">
      <c r="A11" s="1036" t="s">
        <v>11</v>
      </c>
      <c r="B11" s="508">
        <v>13220.222619999999</v>
      </c>
      <c r="C11" s="508">
        <v>15028.231019999999</v>
      </c>
      <c r="D11" s="508">
        <v>0</v>
      </c>
      <c r="E11" s="508">
        <v>0</v>
      </c>
      <c r="F11" s="508">
        <v>28248.45364</v>
      </c>
      <c r="G11" s="366"/>
    </row>
    <row r="12" spans="1:7" ht="16.5" customHeight="1">
      <c r="A12" s="1036" t="s">
        <v>12</v>
      </c>
      <c r="B12" s="508">
        <v>0</v>
      </c>
      <c r="C12" s="508">
        <v>0</v>
      </c>
      <c r="D12" s="508">
        <v>0</v>
      </c>
      <c r="E12" s="508">
        <v>0</v>
      </c>
      <c r="F12" s="508">
        <v>0</v>
      </c>
      <c r="G12" s="366"/>
    </row>
    <row r="13" spans="1:7" ht="16.5" customHeight="1">
      <c r="A13" s="1036" t="s">
        <v>13</v>
      </c>
      <c r="B13" s="508">
        <v>0</v>
      </c>
      <c r="C13" s="508">
        <v>0</v>
      </c>
      <c r="D13" s="508">
        <v>0</v>
      </c>
      <c r="E13" s="508">
        <v>0</v>
      </c>
      <c r="F13" s="508">
        <v>0</v>
      </c>
      <c r="G13" s="366"/>
    </row>
    <row r="14" spans="1:7" ht="16.5" customHeight="1">
      <c r="A14" s="1036" t="s">
        <v>14</v>
      </c>
      <c r="B14" s="508">
        <v>0</v>
      </c>
      <c r="C14" s="508">
        <v>0</v>
      </c>
      <c r="D14" s="508">
        <v>0</v>
      </c>
      <c r="E14" s="508">
        <v>0</v>
      </c>
      <c r="F14" s="508">
        <v>0</v>
      </c>
      <c r="G14" s="366"/>
    </row>
    <row r="15" spans="1:7" ht="16.5" customHeight="1">
      <c r="A15" s="1036" t="s">
        <v>15</v>
      </c>
      <c r="B15" s="508">
        <v>0</v>
      </c>
      <c r="C15" s="508">
        <v>0</v>
      </c>
      <c r="D15" s="508">
        <v>0</v>
      </c>
      <c r="E15" s="508">
        <v>0</v>
      </c>
      <c r="F15" s="508">
        <v>0</v>
      </c>
      <c r="G15" s="366"/>
    </row>
    <row r="16" spans="1:7" ht="16.5" customHeight="1" thickBot="1">
      <c r="A16" s="1036" t="s">
        <v>16</v>
      </c>
      <c r="B16" s="508">
        <v>0</v>
      </c>
      <c r="C16" s="508">
        <v>0</v>
      </c>
      <c r="D16" s="508">
        <v>0</v>
      </c>
      <c r="E16" s="508">
        <v>0</v>
      </c>
      <c r="F16" s="508">
        <v>0</v>
      </c>
      <c r="G16" s="366"/>
    </row>
    <row r="17" spans="1:7" ht="16.5" customHeight="1" thickTop="1" thickBot="1">
      <c r="A17" s="1035" t="s">
        <v>17</v>
      </c>
      <c r="B17" s="507">
        <v>249115.9204</v>
      </c>
      <c r="C17" s="507">
        <v>259501.51969999998</v>
      </c>
      <c r="D17" s="507">
        <v>0</v>
      </c>
      <c r="E17" s="507">
        <v>0</v>
      </c>
      <c r="F17" s="507">
        <v>508617.44010000001</v>
      </c>
      <c r="G17" s="366"/>
    </row>
    <row r="18" spans="1:7" ht="16.5" customHeight="1" thickTop="1">
      <c r="A18" s="1036" t="s">
        <v>18</v>
      </c>
      <c r="B18" s="508">
        <v>0</v>
      </c>
      <c r="C18" s="508">
        <v>0</v>
      </c>
      <c r="D18" s="508">
        <v>0</v>
      </c>
      <c r="E18" s="508">
        <v>0</v>
      </c>
      <c r="F18" s="508">
        <v>0</v>
      </c>
      <c r="G18" s="366"/>
    </row>
    <row r="19" spans="1:7" ht="16.5" customHeight="1">
      <c r="A19" s="1036" t="s">
        <v>19</v>
      </c>
      <c r="B19" s="508">
        <v>123183.51751000001</v>
      </c>
      <c r="C19" s="508">
        <v>4338.1684000000005</v>
      </c>
      <c r="D19" s="508">
        <v>0</v>
      </c>
      <c r="E19" s="508">
        <v>0</v>
      </c>
      <c r="F19" s="508">
        <v>127521.68591</v>
      </c>
      <c r="G19" s="366"/>
    </row>
    <row r="20" spans="1:7" ht="16.5" customHeight="1">
      <c r="A20" s="1036" t="s">
        <v>20</v>
      </c>
      <c r="B20" s="508">
        <v>0</v>
      </c>
      <c r="C20" s="508">
        <v>0</v>
      </c>
      <c r="D20" s="508">
        <v>0</v>
      </c>
      <c r="E20" s="508">
        <v>0</v>
      </c>
      <c r="F20" s="508">
        <v>0</v>
      </c>
      <c r="G20" s="366"/>
    </row>
    <row r="21" spans="1:7" ht="16.5" customHeight="1">
      <c r="A21" s="1036" t="s">
        <v>21</v>
      </c>
      <c r="B21" s="508">
        <v>0</v>
      </c>
      <c r="C21" s="508">
        <v>0</v>
      </c>
      <c r="D21" s="508">
        <v>0</v>
      </c>
      <c r="E21" s="508">
        <v>0</v>
      </c>
      <c r="F21" s="508">
        <v>0</v>
      </c>
      <c r="G21" s="366"/>
    </row>
    <row r="22" spans="1:7" ht="16.5" customHeight="1">
      <c r="A22" s="1036" t="s">
        <v>22</v>
      </c>
      <c r="B22" s="508">
        <v>14597.258230000001</v>
      </c>
      <c r="C22" s="508">
        <v>40384.748479999995</v>
      </c>
      <c r="D22" s="508">
        <v>0</v>
      </c>
      <c r="E22" s="508">
        <v>0</v>
      </c>
      <c r="F22" s="508">
        <v>54982.006710000001</v>
      </c>
      <c r="G22" s="366"/>
    </row>
    <row r="23" spans="1:7" ht="16.5" customHeight="1">
      <c r="A23" s="1036" t="s">
        <v>23</v>
      </c>
      <c r="B23" s="508">
        <v>108880.35317</v>
      </c>
      <c r="C23" s="508">
        <v>214778.60282</v>
      </c>
      <c r="D23" s="508">
        <v>0</v>
      </c>
      <c r="E23" s="508">
        <v>0</v>
      </c>
      <c r="F23" s="508">
        <v>323658.95598999999</v>
      </c>
      <c r="G23" s="366"/>
    </row>
    <row r="24" spans="1:7" ht="16.5" customHeight="1">
      <c r="A24" s="1036" t="s">
        <v>24</v>
      </c>
      <c r="B24" s="508">
        <v>2454.7914900000001</v>
      </c>
      <c r="C24" s="508">
        <v>0</v>
      </c>
      <c r="D24" s="508">
        <v>0</v>
      </c>
      <c r="E24" s="508">
        <v>0</v>
      </c>
      <c r="F24" s="508">
        <v>2454.7914900000001</v>
      </c>
      <c r="G24" s="366"/>
    </row>
    <row r="25" spans="1:7" ht="16.5" customHeight="1" thickBot="1">
      <c r="A25" s="1036" t="s">
        <v>25</v>
      </c>
      <c r="B25" s="508">
        <v>0</v>
      </c>
      <c r="C25" s="508">
        <v>0</v>
      </c>
      <c r="D25" s="508">
        <v>0</v>
      </c>
      <c r="E25" s="508">
        <v>0</v>
      </c>
      <c r="F25" s="508">
        <v>0</v>
      </c>
      <c r="G25" s="366"/>
    </row>
    <row r="26" spans="1:7" ht="16.5" customHeight="1" thickTop="1" thickBot="1">
      <c r="A26" s="1035" t="s">
        <v>26</v>
      </c>
      <c r="B26" s="507">
        <v>2660722.2886600001</v>
      </c>
      <c r="C26" s="507">
        <v>114323.58584999999</v>
      </c>
      <c r="D26" s="507">
        <v>0</v>
      </c>
      <c r="E26" s="507">
        <v>0</v>
      </c>
      <c r="F26" s="507">
        <v>2775045.8745100005</v>
      </c>
      <c r="G26" s="366"/>
    </row>
    <row r="27" spans="1:7" ht="16.5" customHeight="1" thickTop="1">
      <c r="A27" s="1037" t="s">
        <v>27</v>
      </c>
      <c r="B27" s="508">
        <v>2680560.6202800004</v>
      </c>
      <c r="C27" s="508">
        <v>143235.81518999999</v>
      </c>
      <c r="D27" s="508">
        <v>0</v>
      </c>
      <c r="E27" s="508">
        <v>0</v>
      </c>
      <c r="F27" s="508">
        <v>2823796.4354699999</v>
      </c>
      <c r="G27" s="366"/>
    </row>
    <row r="28" spans="1:7" ht="16.5" customHeight="1">
      <c r="A28" s="1036" t="s">
        <v>28</v>
      </c>
      <c r="B28" s="508">
        <v>2653716.1545300004</v>
      </c>
      <c r="C28" s="508">
        <v>138517.74836000003</v>
      </c>
      <c r="D28" s="508">
        <v>0</v>
      </c>
      <c r="E28" s="508">
        <v>0</v>
      </c>
      <c r="F28" s="508">
        <v>2792233.90289</v>
      </c>
      <c r="G28" s="366"/>
    </row>
    <row r="29" spans="1:7" ht="16.5" customHeight="1">
      <c r="A29" s="1036" t="s">
        <v>29</v>
      </c>
      <c r="B29" s="508">
        <v>26844.465749999999</v>
      </c>
      <c r="C29" s="508">
        <v>4718.0668299999998</v>
      </c>
      <c r="D29" s="508">
        <v>0</v>
      </c>
      <c r="E29" s="508">
        <v>0</v>
      </c>
      <c r="F29" s="508">
        <v>31562.532579999999</v>
      </c>
      <c r="G29" s="366"/>
    </row>
    <row r="30" spans="1:7" ht="16.5" customHeight="1">
      <c r="A30" s="1036" t="s">
        <v>30</v>
      </c>
      <c r="B30" s="508">
        <v>0</v>
      </c>
      <c r="C30" s="508">
        <v>0</v>
      </c>
      <c r="D30" s="508">
        <v>0</v>
      </c>
      <c r="E30" s="508">
        <v>0</v>
      </c>
      <c r="F30" s="508">
        <v>0</v>
      </c>
      <c r="G30" s="366"/>
    </row>
    <row r="31" spans="1:7" ht="16.5" customHeight="1">
      <c r="A31" s="1037" t="s">
        <v>31</v>
      </c>
      <c r="B31" s="508">
        <v>18135.959649999997</v>
      </c>
      <c r="C31" s="508">
        <v>2484.0740799999999</v>
      </c>
      <c r="D31" s="508">
        <v>0</v>
      </c>
      <c r="E31" s="508">
        <v>0</v>
      </c>
      <c r="F31" s="508">
        <v>20620.033729999999</v>
      </c>
      <c r="G31" s="366"/>
    </row>
    <row r="32" spans="1:7" ht="16.5" customHeight="1">
      <c r="A32" s="1036" t="s">
        <v>32</v>
      </c>
      <c r="B32" s="508">
        <v>18135.959649999997</v>
      </c>
      <c r="C32" s="508">
        <v>2484.0740799999999</v>
      </c>
      <c r="D32" s="508">
        <v>0</v>
      </c>
      <c r="E32" s="508">
        <v>0</v>
      </c>
      <c r="F32" s="508">
        <v>20620.033729999999</v>
      </c>
      <c r="G32" s="366"/>
    </row>
    <row r="33" spans="1:7" ht="16.5" customHeight="1">
      <c r="A33" s="1036" t="s">
        <v>33</v>
      </c>
      <c r="B33" s="508">
        <v>0</v>
      </c>
      <c r="C33" s="508">
        <v>0</v>
      </c>
      <c r="D33" s="508">
        <v>0</v>
      </c>
      <c r="E33" s="508">
        <v>0</v>
      </c>
      <c r="F33" s="508">
        <v>0</v>
      </c>
      <c r="G33" s="366"/>
    </row>
    <row r="34" spans="1:7" ht="16.5" customHeight="1">
      <c r="A34" s="1036" t="s">
        <v>34</v>
      </c>
      <c r="B34" s="508">
        <v>0</v>
      </c>
      <c r="C34" s="508">
        <v>0</v>
      </c>
      <c r="D34" s="508">
        <v>0</v>
      </c>
      <c r="E34" s="508">
        <v>0</v>
      </c>
      <c r="F34" s="508">
        <v>0</v>
      </c>
      <c r="G34" s="366"/>
    </row>
    <row r="35" spans="1:7" ht="16.5" customHeight="1">
      <c r="A35" s="1037" t="s">
        <v>35</v>
      </c>
      <c r="B35" s="508">
        <v>40569.981200000002</v>
      </c>
      <c r="C35" s="508">
        <v>9055.0168000000012</v>
      </c>
      <c r="D35" s="508">
        <v>0</v>
      </c>
      <c r="E35" s="508">
        <v>0</v>
      </c>
      <c r="F35" s="508">
        <v>49624.998</v>
      </c>
      <c r="G35" s="366"/>
    </row>
    <row r="36" spans="1:7" ht="16.5" customHeight="1">
      <c r="A36" s="1036" t="s">
        <v>36</v>
      </c>
      <c r="B36" s="508">
        <v>39397.287969999998</v>
      </c>
      <c r="C36" s="508">
        <v>8958.8492699999988</v>
      </c>
      <c r="D36" s="508">
        <v>0</v>
      </c>
      <c r="E36" s="508">
        <v>0</v>
      </c>
      <c r="F36" s="508">
        <v>48356.137240000004</v>
      </c>
      <c r="G36" s="366"/>
    </row>
    <row r="37" spans="1:7" ht="16.5" customHeight="1">
      <c r="A37" s="1036" t="s">
        <v>37</v>
      </c>
      <c r="B37" s="508">
        <v>1172.6932300000001</v>
      </c>
      <c r="C37" s="508">
        <v>96.167529999999999</v>
      </c>
      <c r="D37" s="508">
        <v>0</v>
      </c>
      <c r="E37" s="508">
        <v>0</v>
      </c>
      <c r="F37" s="508">
        <v>1268.86076</v>
      </c>
      <c r="G37" s="366"/>
    </row>
    <row r="38" spans="1:7" ht="16.5" customHeight="1">
      <c r="A38" s="1036" t="s">
        <v>38</v>
      </c>
      <c r="B38" s="508">
        <v>0</v>
      </c>
      <c r="C38" s="508">
        <v>0</v>
      </c>
      <c r="D38" s="508">
        <v>0</v>
      </c>
      <c r="E38" s="508">
        <v>0</v>
      </c>
      <c r="F38" s="508">
        <v>0</v>
      </c>
      <c r="G38" s="366"/>
    </row>
    <row r="39" spans="1:7" ht="16.5" customHeight="1">
      <c r="A39" s="1037" t="s">
        <v>39</v>
      </c>
      <c r="B39" s="508">
        <v>9429.36636</v>
      </c>
      <c r="C39" s="508">
        <v>627.93770999999992</v>
      </c>
      <c r="D39" s="508">
        <v>0</v>
      </c>
      <c r="E39" s="508">
        <v>0</v>
      </c>
      <c r="F39" s="508">
        <v>10057.30407</v>
      </c>
      <c r="G39" s="366"/>
    </row>
    <row r="40" spans="1:7" ht="16.5" customHeight="1">
      <c r="A40" s="1036" t="s">
        <v>40</v>
      </c>
      <c r="B40" s="508">
        <v>9019.3860299999997</v>
      </c>
      <c r="C40" s="508">
        <v>494.02145000000002</v>
      </c>
      <c r="D40" s="508">
        <v>0</v>
      </c>
      <c r="E40" s="508">
        <v>0</v>
      </c>
      <c r="F40" s="508">
        <v>9513.4074799999999</v>
      </c>
      <c r="G40" s="366"/>
    </row>
    <row r="41" spans="1:7" ht="16.5" customHeight="1">
      <c r="A41" s="1036" t="s">
        <v>41</v>
      </c>
      <c r="B41" s="508">
        <v>308.38306</v>
      </c>
      <c r="C41" s="508">
        <v>115.72888</v>
      </c>
      <c r="D41" s="508">
        <v>0</v>
      </c>
      <c r="E41" s="508">
        <v>0</v>
      </c>
      <c r="F41" s="508">
        <v>424.11194</v>
      </c>
      <c r="G41" s="366"/>
    </row>
    <row r="42" spans="1:7" ht="16.5" customHeight="1">
      <c r="A42" s="1036" t="s">
        <v>42</v>
      </c>
      <c r="B42" s="508">
        <v>101.59727000000001</v>
      </c>
      <c r="C42" s="508">
        <v>18.187380000000001</v>
      </c>
      <c r="D42" s="508">
        <v>0</v>
      </c>
      <c r="E42" s="508">
        <v>0</v>
      </c>
      <c r="F42" s="508">
        <v>119.78465</v>
      </c>
      <c r="G42" s="366"/>
    </row>
    <row r="43" spans="1:7" ht="16.5" customHeight="1">
      <c r="A43" s="1036" t="s">
        <v>43</v>
      </c>
      <c r="B43" s="508">
        <v>0</v>
      </c>
      <c r="C43" s="508">
        <v>0</v>
      </c>
      <c r="D43" s="508">
        <v>0</v>
      </c>
      <c r="E43" s="508">
        <v>0</v>
      </c>
      <c r="F43" s="508">
        <v>0</v>
      </c>
      <c r="G43" s="366"/>
    </row>
    <row r="44" spans="1:7" ht="16.5" customHeight="1">
      <c r="A44" s="1036" t="s">
        <v>44</v>
      </c>
      <c r="B44" s="508">
        <v>0</v>
      </c>
      <c r="C44" s="508">
        <v>0</v>
      </c>
      <c r="D44" s="508">
        <v>0</v>
      </c>
      <c r="E44" s="508">
        <v>0</v>
      </c>
      <c r="F44" s="508">
        <v>0</v>
      </c>
      <c r="G44" s="366"/>
    </row>
    <row r="45" spans="1:7" ht="16.5" customHeight="1">
      <c r="A45" s="1036" t="s">
        <v>45</v>
      </c>
      <c r="B45" s="508">
        <v>0</v>
      </c>
      <c r="C45" s="508">
        <v>0</v>
      </c>
      <c r="D45" s="508">
        <v>0</v>
      </c>
      <c r="E45" s="508">
        <v>0</v>
      </c>
      <c r="F45" s="508">
        <v>0</v>
      </c>
      <c r="G45" s="366"/>
    </row>
    <row r="46" spans="1:7" ht="16.5" customHeight="1">
      <c r="A46" s="1037" t="s">
        <v>46</v>
      </c>
      <c r="B46" s="508">
        <v>-87973.638829999996</v>
      </c>
      <c r="C46" s="508">
        <v>-41079.25793</v>
      </c>
      <c r="D46" s="508">
        <v>0</v>
      </c>
      <c r="E46" s="508">
        <v>0</v>
      </c>
      <c r="F46" s="508">
        <v>-129052.89676</v>
      </c>
      <c r="G46" s="366"/>
    </row>
    <row r="47" spans="1:7" ht="16.5" customHeight="1">
      <c r="A47" s="1036" t="s">
        <v>47</v>
      </c>
      <c r="B47" s="508">
        <v>-9703.6384799999996</v>
      </c>
      <c r="C47" s="508">
        <v>-2491.6077700000001</v>
      </c>
      <c r="D47" s="508">
        <v>0</v>
      </c>
      <c r="E47" s="508">
        <v>0</v>
      </c>
      <c r="F47" s="508">
        <v>-12195.24625</v>
      </c>
      <c r="G47" s="366"/>
    </row>
    <row r="48" spans="1:7" ht="16.5" customHeight="1">
      <c r="A48" s="1036" t="s">
        <v>48</v>
      </c>
      <c r="B48" s="508">
        <v>-65.928939999999997</v>
      </c>
      <c r="C48" s="508">
        <v>-540.05218000000002</v>
      </c>
      <c r="D48" s="508">
        <v>0</v>
      </c>
      <c r="E48" s="508">
        <v>0</v>
      </c>
      <c r="F48" s="508">
        <v>-605.98112000000003</v>
      </c>
      <c r="G48" s="366"/>
    </row>
    <row r="49" spans="1:7" ht="16.5" customHeight="1">
      <c r="A49" s="1036" t="s">
        <v>49</v>
      </c>
      <c r="B49" s="508">
        <v>-5232.3390499999996</v>
      </c>
      <c r="C49" s="508">
        <v>-150.96326999999999</v>
      </c>
      <c r="D49" s="508">
        <v>0</v>
      </c>
      <c r="E49" s="508">
        <v>0</v>
      </c>
      <c r="F49" s="508">
        <v>-5383.3023200000007</v>
      </c>
      <c r="G49" s="366"/>
    </row>
    <row r="50" spans="1:7" ht="16.5" customHeight="1">
      <c r="A50" s="1036" t="s">
        <v>50</v>
      </c>
      <c r="B50" s="508">
        <v>0</v>
      </c>
      <c r="C50" s="508">
        <v>2.0000000000000002E-5</v>
      </c>
      <c r="D50" s="508">
        <v>0</v>
      </c>
      <c r="E50" s="508">
        <v>0</v>
      </c>
      <c r="F50" s="508">
        <v>2.0000000000000002E-5</v>
      </c>
      <c r="G50" s="366"/>
    </row>
    <row r="51" spans="1:7" ht="16.5" customHeight="1">
      <c r="A51" s="1036" t="s">
        <v>51</v>
      </c>
      <c r="B51" s="508">
        <v>-19400.847249999999</v>
      </c>
      <c r="C51" s="508">
        <v>-4677.1696400000001</v>
      </c>
      <c r="D51" s="508">
        <v>0</v>
      </c>
      <c r="E51" s="508">
        <v>0</v>
      </c>
      <c r="F51" s="508">
        <v>-24078.016889999999</v>
      </c>
      <c r="G51" s="366"/>
    </row>
    <row r="52" spans="1:7" ht="16.5" customHeight="1">
      <c r="A52" s="1036" t="s">
        <v>52</v>
      </c>
      <c r="B52" s="508">
        <v>-708.12814000000003</v>
      </c>
      <c r="C52" s="508">
        <v>-35.687800000000003</v>
      </c>
      <c r="D52" s="508">
        <v>0</v>
      </c>
      <c r="E52" s="508">
        <v>0</v>
      </c>
      <c r="F52" s="508">
        <v>-743.81593999999996</v>
      </c>
      <c r="G52" s="366"/>
    </row>
    <row r="53" spans="1:7" ht="16.5" customHeight="1">
      <c r="A53" s="1036" t="s">
        <v>53</v>
      </c>
      <c r="B53" s="508">
        <v>-48720.07619</v>
      </c>
      <c r="C53" s="508">
        <v>-32996.880089999999</v>
      </c>
      <c r="D53" s="508">
        <v>0</v>
      </c>
      <c r="E53" s="508">
        <v>0</v>
      </c>
      <c r="F53" s="508">
        <v>-81716.956279999999</v>
      </c>
      <c r="G53" s="366"/>
    </row>
    <row r="54" spans="1:7" ht="16.5" customHeight="1">
      <c r="A54" s="1036" t="s">
        <v>54</v>
      </c>
      <c r="B54" s="508">
        <v>-4142.6807799999997</v>
      </c>
      <c r="C54" s="508">
        <v>-47.16037</v>
      </c>
      <c r="D54" s="508">
        <v>0</v>
      </c>
      <c r="E54" s="508">
        <v>0</v>
      </c>
      <c r="F54" s="508">
        <v>-4189.8411500000002</v>
      </c>
      <c r="G54" s="366"/>
    </row>
    <row r="55" spans="1:7" ht="16.5" customHeight="1">
      <c r="A55" s="1036" t="s">
        <v>55</v>
      </c>
      <c r="B55" s="508">
        <v>0</v>
      </c>
      <c r="C55" s="508">
        <v>-139.73683</v>
      </c>
      <c r="D55" s="508">
        <v>0</v>
      </c>
      <c r="E55" s="508">
        <v>0</v>
      </c>
      <c r="F55" s="508">
        <v>-139.73683</v>
      </c>
      <c r="G55" s="366"/>
    </row>
    <row r="56" spans="1:7" ht="16.5" customHeight="1" thickBot="1">
      <c r="A56" s="1036" t="s">
        <v>56</v>
      </c>
      <c r="B56" s="508">
        <v>0</v>
      </c>
      <c r="C56" s="508">
        <v>0</v>
      </c>
      <c r="D56" s="508">
        <v>0</v>
      </c>
      <c r="E56" s="508">
        <v>0</v>
      </c>
      <c r="F56" s="508">
        <v>0</v>
      </c>
      <c r="G56" s="366"/>
    </row>
    <row r="57" spans="1:7" ht="16.5" customHeight="1" thickTop="1" thickBot="1">
      <c r="A57" s="1035" t="s">
        <v>57</v>
      </c>
      <c r="B57" s="507">
        <v>3592.5936400000001</v>
      </c>
      <c r="C57" s="507">
        <v>1677.8706000000002</v>
      </c>
      <c r="D57" s="507">
        <v>0</v>
      </c>
      <c r="E57" s="507">
        <v>0</v>
      </c>
      <c r="F57" s="507">
        <v>5270.4642400000002</v>
      </c>
      <c r="G57" s="366"/>
    </row>
    <row r="58" spans="1:7" ht="16.5" customHeight="1" thickTop="1">
      <c r="A58" s="1036" t="s">
        <v>58</v>
      </c>
      <c r="B58" s="508">
        <v>0</v>
      </c>
      <c r="C58" s="508">
        <v>0</v>
      </c>
      <c r="D58" s="508">
        <v>0</v>
      </c>
      <c r="E58" s="508">
        <v>0</v>
      </c>
      <c r="F58" s="508">
        <v>0</v>
      </c>
      <c r="G58" s="366"/>
    </row>
    <row r="59" spans="1:7" ht="16.5" customHeight="1">
      <c r="A59" s="1036" t="s">
        <v>59</v>
      </c>
      <c r="B59" s="508">
        <v>917.53359999999998</v>
      </c>
      <c r="C59" s="508">
        <v>233.90083999999999</v>
      </c>
      <c r="D59" s="508">
        <v>0</v>
      </c>
      <c r="E59" s="508">
        <v>0</v>
      </c>
      <c r="F59" s="508">
        <v>1151.43444</v>
      </c>
      <c r="G59" s="366"/>
    </row>
    <row r="60" spans="1:7" ht="16.5" customHeight="1">
      <c r="A60" s="1036" t="s">
        <v>60</v>
      </c>
      <c r="B60" s="508">
        <v>2935.4587799999999</v>
      </c>
      <c r="C60" s="508">
        <v>1599.43408</v>
      </c>
      <c r="D60" s="508">
        <v>0</v>
      </c>
      <c r="E60" s="508">
        <v>0</v>
      </c>
      <c r="F60" s="508">
        <v>4534.8928599999999</v>
      </c>
      <c r="G60" s="366"/>
    </row>
    <row r="61" spans="1:7" ht="16.5" customHeight="1">
      <c r="A61" s="1036" t="s">
        <v>61</v>
      </c>
      <c r="B61" s="508">
        <v>0</v>
      </c>
      <c r="C61" s="508">
        <v>0</v>
      </c>
      <c r="D61" s="508">
        <v>0</v>
      </c>
      <c r="E61" s="508">
        <v>0</v>
      </c>
      <c r="F61" s="508">
        <v>0</v>
      </c>
      <c r="G61" s="366"/>
    </row>
    <row r="62" spans="1:7" ht="16.5" customHeight="1" thickBot="1">
      <c r="A62" s="1036" t="s">
        <v>62</v>
      </c>
      <c r="B62" s="508">
        <v>-260.39873999999998</v>
      </c>
      <c r="C62" s="508">
        <v>-155.46432000000001</v>
      </c>
      <c r="D62" s="508">
        <v>0</v>
      </c>
      <c r="E62" s="508">
        <v>0</v>
      </c>
      <c r="F62" s="508">
        <v>-415.86306000000002</v>
      </c>
      <c r="G62" s="366"/>
    </row>
    <row r="63" spans="1:7" ht="16.5" customHeight="1" thickTop="1" thickBot="1">
      <c r="A63" s="1035" t="s">
        <v>63</v>
      </c>
      <c r="B63" s="507">
        <v>1063.1452899999999</v>
      </c>
      <c r="C63" s="507">
        <v>0</v>
      </c>
      <c r="D63" s="507">
        <v>0</v>
      </c>
      <c r="E63" s="507">
        <v>0</v>
      </c>
      <c r="F63" s="507">
        <v>1063.1452899999999</v>
      </c>
      <c r="G63" s="366"/>
    </row>
    <row r="64" spans="1:7" ht="16.5" customHeight="1" thickTop="1">
      <c r="A64" s="1036" t="s">
        <v>64</v>
      </c>
      <c r="B64" s="508">
        <v>4095.5535099999997</v>
      </c>
      <c r="C64" s="508">
        <v>0</v>
      </c>
      <c r="D64" s="508">
        <v>0</v>
      </c>
      <c r="E64" s="508">
        <v>0</v>
      </c>
      <c r="F64" s="508">
        <v>4095.5535099999997</v>
      </c>
      <c r="G64" s="366"/>
    </row>
    <row r="65" spans="1:7" ht="16.5" customHeight="1">
      <c r="A65" s="1036" t="s">
        <v>65</v>
      </c>
      <c r="B65" s="508">
        <v>8988.0730100000001</v>
      </c>
      <c r="C65" s="508">
        <v>0</v>
      </c>
      <c r="D65" s="508">
        <v>0</v>
      </c>
      <c r="E65" s="508">
        <v>0</v>
      </c>
      <c r="F65" s="508">
        <v>8988.0730100000001</v>
      </c>
      <c r="G65" s="366"/>
    </row>
    <row r="66" spans="1:7" ht="16.5" customHeight="1">
      <c r="A66" s="1036" t="s">
        <v>66</v>
      </c>
      <c r="B66" s="508">
        <v>1346.08872</v>
      </c>
      <c r="C66" s="508">
        <v>0</v>
      </c>
      <c r="D66" s="508">
        <v>0</v>
      </c>
      <c r="E66" s="508">
        <v>0</v>
      </c>
      <c r="F66" s="508">
        <v>1346.08872</v>
      </c>
      <c r="G66" s="366"/>
    </row>
    <row r="67" spans="1:7" ht="16.5" customHeight="1">
      <c r="A67" s="1036" t="s">
        <v>67</v>
      </c>
      <c r="B67" s="508">
        <v>12.94</v>
      </c>
      <c r="C67" s="508">
        <v>0</v>
      </c>
      <c r="D67" s="508">
        <v>0</v>
      </c>
      <c r="E67" s="508">
        <v>0</v>
      </c>
      <c r="F67" s="508">
        <v>12.94</v>
      </c>
      <c r="G67" s="366"/>
    </row>
    <row r="68" spans="1:7" ht="16.5" customHeight="1" thickBot="1">
      <c r="A68" s="1036" t="s">
        <v>68</v>
      </c>
      <c r="B68" s="508">
        <v>-13379.50995</v>
      </c>
      <c r="C68" s="508">
        <v>0</v>
      </c>
      <c r="D68" s="508">
        <v>0</v>
      </c>
      <c r="E68" s="508">
        <v>0</v>
      </c>
      <c r="F68" s="508">
        <v>-13379.50995</v>
      </c>
      <c r="G68" s="366"/>
    </row>
    <row r="69" spans="1:7" ht="16.5" customHeight="1" thickTop="1" thickBot="1">
      <c r="A69" s="1035" t="s">
        <v>69</v>
      </c>
      <c r="B69" s="507">
        <v>302749.91764999996</v>
      </c>
      <c r="C69" s="507">
        <v>76586.147769999996</v>
      </c>
      <c r="D69" s="507">
        <v>0</v>
      </c>
      <c r="E69" s="507">
        <v>0</v>
      </c>
      <c r="F69" s="507">
        <v>379336.06542</v>
      </c>
      <c r="G69" s="366"/>
    </row>
    <row r="70" spans="1:7" ht="16.5" customHeight="1" thickTop="1">
      <c r="A70" s="1036" t="s">
        <v>18</v>
      </c>
      <c r="B70" s="508">
        <v>0</v>
      </c>
      <c r="C70" s="508">
        <v>0</v>
      </c>
      <c r="D70" s="508">
        <v>0</v>
      </c>
      <c r="E70" s="508">
        <v>0</v>
      </c>
      <c r="F70" s="508">
        <v>0</v>
      </c>
      <c r="G70" s="366"/>
    </row>
    <row r="71" spans="1:7" ht="16.5" customHeight="1">
      <c r="A71" s="1036" t="s">
        <v>19</v>
      </c>
      <c r="B71" s="508">
        <v>294504.91791000002</v>
      </c>
      <c r="C71" s="508">
        <v>7569.4420599999994</v>
      </c>
      <c r="D71" s="508">
        <v>0</v>
      </c>
      <c r="E71" s="508">
        <v>0</v>
      </c>
      <c r="F71" s="508">
        <v>302074.35997000005</v>
      </c>
      <c r="G71" s="366"/>
    </row>
    <row r="72" spans="1:7" ht="16.5" customHeight="1">
      <c r="A72" s="1036" t="s">
        <v>20</v>
      </c>
      <c r="B72" s="508">
        <v>0</v>
      </c>
      <c r="C72" s="508">
        <v>0</v>
      </c>
      <c r="D72" s="508">
        <v>0</v>
      </c>
      <c r="E72" s="508">
        <v>0</v>
      </c>
      <c r="F72" s="508">
        <v>0</v>
      </c>
      <c r="G72" s="366"/>
    </row>
    <row r="73" spans="1:7" ht="16.5" customHeight="1">
      <c r="A73" s="1036" t="s">
        <v>21</v>
      </c>
      <c r="B73" s="508">
        <v>0</v>
      </c>
      <c r="C73" s="508">
        <v>0</v>
      </c>
      <c r="D73" s="508">
        <v>0</v>
      </c>
      <c r="E73" s="508">
        <v>0</v>
      </c>
      <c r="F73" s="508">
        <v>0</v>
      </c>
      <c r="G73" s="366"/>
    </row>
    <row r="74" spans="1:7" ht="16.5" customHeight="1">
      <c r="A74" s="1036" t="s">
        <v>70</v>
      </c>
      <c r="B74" s="508">
        <v>246.96007</v>
      </c>
      <c r="C74" s="508">
        <v>0</v>
      </c>
      <c r="D74" s="508">
        <v>0</v>
      </c>
      <c r="E74" s="508">
        <v>0</v>
      </c>
      <c r="F74" s="508">
        <v>246.96007</v>
      </c>
      <c r="G74" s="366"/>
    </row>
    <row r="75" spans="1:7" ht="16.5" customHeight="1">
      <c r="A75" s="1036" t="s">
        <v>71</v>
      </c>
      <c r="B75" s="508">
        <v>49.086580000000005</v>
      </c>
      <c r="C75" s="508">
        <v>503.14334000000002</v>
      </c>
      <c r="D75" s="508">
        <v>0</v>
      </c>
      <c r="E75" s="508">
        <v>0</v>
      </c>
      <c r="F75" s="508">
        <v>552.22991999999999</v>
      </c>
      <c r="G75" s="366"/>
    </row>
    <row r="76" spans="1:7" ht="16.5" customHeight="1">
      <c r="A76" s="1036" t="s">
        <v>23</v>
      </c>
      <c r="B76" s="508">
        <v>0</v>
      </c>
      <c r="C76" s="508">
        <v>68627.988799999992</v>
      </c>
      <c r="D76" s="508">
        <v>0</v>
      </c>
      <c r="E76" s="508">
        <v>0</v>
      </c>
      <c r="F76" s="508">
        <v>68627.988799999992</v>
      </c>
      <c r="G76" s="366"/>
    </row>
    <row r="77" spans="1:7" ht="16.5" customHeight="1">
      <c r="A77" s="1036" t="s">
        <v>72</v>
      </c>
      <c r="B77" s="508">
        <v>8217.1846700000006</v>
      </c>
      <c r="C77" s="508">
        <v>33.57423</v>
      </c>
      <c r="D77" s="508">
        <v>0</v>
      </c>
      <c r="E77" s="508">
        <v>0</v>
      </c>
      <c r="F77" s="508">
        <v>8250.7589000000007</v>
      </c>
      <c r="G77" s="366"/>
    </row>
    <row r="78" spans="1:7" ht="16.5" customHeight="1" thickBot="1">
      <c r="A78" s="1036" t="s">
        <v>73</v>
      </c>
      <c r="B78" s="508">
        <v>-268.23158000000001</v>
      </c>
      <c r="C78" s="508">
        <v>-148.00066000000001</v>
      </c>
      <c r="D78" s="508">
        <v>0</v>
      </c>
      <c r="E78" s="508">
        <v>0</v>
      </c>
      <c r="F78" s="508">
        <v>-416.23223999999999</v>
      </c>
      <c r="G78" s="366"/>
    </row>
    <row r="79" spans="1:7" ht="16.5" customHeight="1" thickTop="1" thickBot="1">
      <c r="A79" s="1035" t="s">
        <v>74</v>
      </c>
      <c r="B79" s="507">
        <v>45126.457159999998</v>
      </c>
      <c r="C79" s="507">
        <v>0</v>
      </c>
      <c r="D79" s="507">
        <v>0</v>
      </c>
      <c r="E79" s="507">
        <v>0</v>
      </c>
      <c r="F79" s="507">
        <v>45126.457159999998</v>
      </c>
      <c r="G79" s="366"/>
    </row>
    <row r="80" spans="1:7" ht="16.5" customHeight="1" thickTop="1">
      <c r="A80" s="1036" t="s">
        <v>75</v>
      </c>
      <c r="B80" s="508">
        <v>10484.2369</v>
      </c>
      <c r="C80" s="508">
        <v>0</v>
      </c>
      <c r="D80" s="508">
        <v>0</v>
      </c>
      <c r="E80" s="508">
        <v>0</v>
      </c>
      <c r="F80" s="508">
        <v>10484.2369</v>
      </c>
      <c r="G80" s="366"/>
    </row>
    <row r="81" spans="1:7" ht="16.5" customHeight="1">
      <c r="A81" s="1036" t="s">
        <v>76</v>
      </c>
      <c r="B81" s="508">
        <v>25507.316360000001</v>
      </c>
      <c r="C81" s="508">
        <v>0</v>
      </c>
      <c r="D81" s="508">
        <v>0</v>
      </c>
      <c r="E81" s="508">
        <v>0</v>
      </c>
      <c r="F81" s="508">
        <v>25507.316360000001</v>
      </c>
      <c r="G81" s="366"/>
    </row>
    <row r="82" spans="1:7" ht="16.5" customHeight="1">
      <c r="A82" s="1036" t="s">
        <v>77</v>
      </c>
      <c r="B82" s="508">
        <v>3195.0981400000001</v>
      </c>
      <c r="C82" s="508">
        <v>0</v>
      </c>
      <c r="D82" s="508">
        <v>0</v>
      </c>
      <c r="E82" s="508">
        <v>0</v>
      </c>
      <c r="F82" s="508">
        <v>3195.0981400000001</v>
      </c>
      <c r="G82" s="366"/>
    </row>
    <row r="83" spans="1:7" ht="16.5" customHeight="1">
      <c r="A83" s="1036" t="s">
        <v>78</v>
      </c>
      <c r="B83" s="508">
        <v>1728.9237499999999</v>
      </c>
      <c r="C83" s="508">
        <v>0</v>
      </c>
      <c r="D83" s="508">
        <v>0</v>
      </c>
      <c r="E83" s="508">
        <v>0</v>
      </c>
      <c r="F83" s="508">
        <v>1728.9237499999999</v>
      </c>
      <c r="G83" s="366"/>
    </row>
    <row r="84" spans="1:7" ht="16.5" customHeight="1">
      <c r="A84" s="1036" t="s">
        <v>79</v>
      </c>
      <c r="B84" s="508">
        <v>3307.8697200000001</v>
      </c>
      <c r="C84" s="508">
        <v>0</v>
      </c>
      <c r="D84" s="508">
        <v>0</v>
      </c>
      <c r="E84" s="508">
        <v>0</v>
      </c>
      <c r="F84" s="508">
        <v>3307.8697200000001</v>
      </c>
      <c r="G84" s="366"/>
    </row>
    <row r="85" spans="1:7" ht="16.5" customHeight="1">
      <c r="A85" s="1036" t="s">
        <v>80</v>
      </c>
      <c r="B85" s="508">
        <v>135.05226999999999</v>
      </c>
      <c r="C85" s="508">
        <v>0</v>
      </c>
      <c r="D85" s="508">
        <v>0</v>
      </c>
      <c r="E85" s="508">
        <v>0</v>
      </c>
      <c r="F85" s="508">
        <v>135.05226999999999</v>
      </c>
      <c r="G85" s="366"/>
    </row>
    <row r="86" spans="1:7" ht="16.5" customHeight="1">
      <c r="A86" s="1036" t="s">
        <v>81</v>
      </c>
      <c r="B86" s="508">
        <v>767.96001999999999</v>
      </c>
      <c r="C86" s="508">
        <v>0</v>
      </c>
      <c r="D86" s="508">
        <v>0</v>
      </c>
      <c r="E86" s="508">
        <v>0</v>
      </c>
      <c r="F86" s="508">
        <v>767.96001999999999</v>
      </c>
      <c r="G86" s="366"/>
    </row>
    <row r="87" spans="1:7" ht="16.5" customHeight="1">
      <c r="A87" s="1036" t="s">
        <v>82</v>
      </c>
      <c r="B87" s="508">
        <v>0</v>
      </c>
      <c r="C87" s="508">
        <v>0</v>
      </c>
      <c r="D87" s="508">
        <v>0</v>
      </c>
      <c r="E87" s="508">
        <v>0</v>
      </c>
      <c r="F87" s="508">
        <v>0</v>
      </c>
      <c r="G87" s="366"/>
    </row>
    <row r="88" spans="1:7" ht="16.5" customHeight="1" thickBot="1">
      <c r="A88" s="1036" t="s">
        <v>83</v>
      </c>
      <c r="B88" s="508">
        <v>0</v>
      </c>
      <c r="C88" s="508">
        <v>0</v>
      </c>
      <c r="D88" s="508">
        <v>0</v>
      </c>
      <c r="E88" s="508">
        <v>0</v>
      </c>
      <c r="F88" s="508">
        <v>0</v>
      </c>
      <c r="G88" s="366"/>
    </row>
    <row r="89" spans="1:7" ht="16.5" customHeight="1" thickTop="1" thickBot="1">
      <c r="A89" s="1035" t="s">
        <v>84</v>
      </c>
      <c r="B89" s="507">
        <v>4362.7984900000001</v>
      </c>
      <c r="C89" s="507">
        <v>0</v>
      </c>
      <c r="D89" s="507">
        <v>0</v>
      </c>
      <c r="E89" s="507">
        <v>0</v>
      </c>
      <c r="F89" s="507">
        <v>4362.7984900000001</v>
      </c>
      <c r="G89" s="366"/>
    </row>
    <row r="90" spans="1:7" ht="16.5" customHeight="1" thickTop="1">
      <c r="A90" s="1036" t="s">
        <v>85</v>
      </c>
      <c r="B90" s="508">
        <v>360.50072999999998</v>
      </c>
      <c r="C90" s="508">
        <v>0</v>
      </c>
      <c r="D90" s="508">
        <v>0</v>
      </c>
      <c r="E90" s="508">
        <v>0</v>
      </c>
      <c r="F90" s="508">
        <v>360.50072999999998</v>
      </c>
      <c r="G90" s="366"/>
    </row>
    <row r="91" spans="1:7" ht="16.5" customHeight="1">
      <c r="A91" s="1036" t="s">
        <v>86</v>
      </c>
      <c r="B91" s="508">
        <v>1035.8998199999999</v>
      </c>
      <c r="C91" s="508">
        <v>0</v>
      </c>
      <c r="D91" s="508">
        <v>0</v>
      </c>
      <c r="E91" s="508">
        <v>0</v>
      </c>
      <c r="F91" s="508">
        <v>1035.8998199999999</v>
      </c>
      <c r="G91" s="366"/>
    </row>
    <row r="92" spans="1:7" ht="16.5" customHeight="1">
      <c r="A92" s="1036" t="s">
        <v>87</v>
      </c>
      <c r="B92" s="508">
        <v>31.81324</v>
      </c>
      <c r="C92" s="508">
        <v>0</v>
      </c>
      <c r="D92" s="508">
        <v>0</v>
      </c>
      <c r="E92" s="508">
        <v>0</v>
      </c>
      <c r="F92" s="508">
        <v>31.81324</v>
      </c>
      <c r="G92" s="366"/>
    </row>
    <row r="93" spans="1:7" ht="16.5" customHeight="1">
      <c r="A93" s="1036" t="s">
        <v>88</v>
      </c>
      <c r="B93" s="508">
        <v>2934.5847000000003</v>
      </c>
      <c r="C93" s="508">
        <v>0</v>
      </c>
      <c r="D93" s="508">
        <v>0</v>
      </c>
      <c r="E93" s="508">
        <v>0</v>
      </c>
      <c r="F93" s="508">
        <v>2934.5847000000003</v>
      </c>
      <c r="G93" s="366"/>
    </row>
    <row r="94" spans="1:7" ht="16.5" customHeight="1" thickBot="1">
      <c r="A94" s="1036" t="s">
        <v>89</v>
      </c>
      <c r="B94" s="511">
        <v>0</v>
      </c>
      <c r="C94" s="511">
        <v>0</v>
      </c>
      <c r="D94" s="511">
        <v>0</v>
      </c>
      <c r="E94" s="511">
        <v>0</v>
      </c>
      <c r="F94" s="511">
        <v>0</v>
      </c>
      <c r="G94" s="366"/>
    </row>
    <row r="95" spans="1:7" ht="16.5" customHeight="1" thickTop="1" thickBot="1">
      <c r="A95" s="1035" t="s">
        <v>1327</v>
      </c>
      <c r="B95" s="507">
        <v>0</v>
      </c>
      <c r="C95" s="507">
        <v>0</v>
      </c>
      <c r="D95" s="507">
        <v>0</v>
      </c>
      <c r="E95" s="507">
        <v>0</v>
      </c>
      <c r="F95" s="507">
        <v>0</v>
      </c>
      <c r="G95" s="366"/>
    </row>
    <row r="96" spans="1:7" ht="16.5" customHeight="1" thickTop="1">
      <c r="A96" s="1036" t="s">
        <v>1328</v>
      </c>
      <c r="B96" s="508">
        <v>0</v>
      </c>
      <c r="C96" s="508">
        <v>0</v>
      </c>
      <c r="D96" s="508">
        <v>0</v>
      </c>
      <c r="E96" s="508">
        <v>0</v>
      </c>
      <c r="F96" s="508">
        <v>0</v>
      </c>
      <c r="G96" s="366"/>
    </row>
    <row r="97" spans="1:7" ht="16.5" customHeight="1">
      <c r="A97" s="1036" t="s">
        <v>1329</v>
      </c>
      <c r="B97" s="508">
        <v>0</v>
      </c>
      <c r="C97" s="508">
        <v>0</v>
      </c>
      <c r="D97" s="508">
        <v>0</v>
      </c>
      <c r="E97" s="508">
        <v>0</v>
      </c>
      <c r="F97" s="508">
        <v>0</v>
      </c>
      <c r="G97" s="366"/>
    </row>
    <row r="98" spans="1:7" ht="16.5" customHeight="1">
      <c r="A98" s="1036" t="s">
        <v>1330</v>
      </c>
      <c r="B98" s="508">
        <v>0</v>
      </c>
      <c r="C98" s="508">
        <v>0</v>
      </c>
      <c r="D98" s="508">
        <v>0</v>
      </c>
      <c r="E98" s="508">
        <v>0</v>
      </c>
      <c r="F98" s="508">
        <v>0</v>
      </c>
      <c r="G98" s="366"/>
    </row>
    <row r="99" spans="1:7" ht="16.5" customHeight="1">
      <c r="A99" s="1036" t="s">
        <v>1331</v>
      </c>
      <c r="B99" s="508">
        <v>0</v>
      </c>
      <c r="C99" s="508">
        <v>0</v>
      </c>
      <c r="D99" s="508">
        <v>0</v>
      </c>
      <c r="E99" s="508">
        <v>0</v>
      </c>
      <c r="F99" s="508">
        <v>0</v>
      </c>
      <c r="G99" s="366"/>
    </row>
    <row r="100" spans="1:7" ht="16.5" customHeight="1">
      <c r="A100" s="1036" t="s">
        <v>1339</v>
      </c>
      <c r="B100" s="508">
        <v>0</v>
      </c>
      <c r="C100" s="508">
        <v>0</v>
      </c>
      <c r="D100" s="508">
        <v>0</v>
      </c>
      <c r="E100" s="508">
        <v>0</v>
      </c>
      <c r="F100" s="508">
        <v>0</v>
      </c>
      <c r="G100" s="366"/>
    </row>
    <row r="101" spans="1:7" ht="16.5" customHeight="1" thickBot="1">
      <c r="A101" s="1036" t="s">
        <v>1332</v>
      </c>
      <c r="B101" s="511">
        <v>0</v>
      </c>
      <c r="C101" s="511">
        <v>0</v>
      </c>
      <c r="D101" s="511">
        <v>0</v>
      </c>
      <c r="E101" s="511">
        <v>0</v>
      </c>
      <c r="F101" s="511">
        <v>0</v>
      </c>
      <c r="G101" s="366"/>
    </row>
    <row r="102" spans="1:7" ht="16.5" customHeight="1" thickTop="1" thickBot="1">
      <c r="A102" s="654" t="s">
        <v>90</v>
      </c>
      <c r="B102" s="505">
        <v>2352273.2294800002</v>
      </c>
      <c r="C102" s="505">
        <v>699764.17483000003</v>
      </c>
      <c r="D102" s="505">
        <v>9.5078199999999988</v>
      </c>
      <c r="E102" s="505">
        <v>0</v>
      </c>
      <c r="F102" s="505">
        <v>3052046.9121300001</v>
      </c>
      <c r="G102" s="366"/>
    </row>
    <row r="103" spans="1:7" ht="16.5" customHeight="1" thickTop="1" thickBot="1">
      <c r="A103" s="655" t="s">
        <v>666</v>
      </c>
      <c r="B103" s="507">
        <v>2099264.7641600003</v>
      </c>
      <c r="C103" s="507">
        <v>660326.25260999997</v>
      </c>
      <c r="D103" s="507">
        <v>0</v>
      </c>
      <c r="E103" s="507">
        <v>0</v>
      </c>
      <c r="F103" s="507">
        <v>2759591.0167700001</v>
      </c>
      <c r="G103" s="366"/>
    </row>
    <row r="104" spans="1:7" ht="16.5" customHeight="1" thickTop="1">
      <c r="A104" s="656" t="s">
        <v>91</v>
      </c>
      <c r="B104" s="508">
        <v>1.1210000000000001E-2</v>
      </c>
      <c r="C104" s="508">
        <v>144.36232000000001</v>
      </c>
      <c r="D104" s="508">
        <v>0</v>
      </c>
      <c r="E104" s="508">
        <v>0</v>
      </c>
      <c r="F104" s="508">
        <v>144.37352999999999</v>
      </c>
      <c r="G104" s="366"/>
    </row>
    <row r="105" spans="1:7" ht="16.5" customHeight="1">
      <c r="A105" s="656" t="s">
        <v>92</v>
      </c>
      <c r="B105" s="508">
        <v>0</v>
      </c>
      <c r="C105" s="508">
        <v>0</v>
      </c>
      <c r="D105" s="508">
        <v>0</v>
      </c>
      <c r="E105" s="508">
        <v>0</v>
      </c>
      <c r="F105" s="508">
        <v>0</v>
      </c>
      <c r="G105" s="366"/>
    </row>
    <row r="106" spans="1:7" ht="16.5" customHeight="1">
      <c r="A106" s="656" t="s">
        <v>93</v>
      </c>
      <c r="B106" s="508">
        <v>1.1210000000000001E-2</v>
      </c>
      <c r="C106" s="508">
        <v>144.36232000000001</v>
      </c>
      <c r="D106" s="508">
        <v>0</v>
      </c>
      <c r="E106" s="508">
        <v>0</v>
      </c>
      <c r="F106" s="508">
        <v>144.37352999999999</v>
      </c>
      <c r="G106" s="366"/>
    </row>
    <row r="107" spans="1:7" ht="16.5" customHeight="1">
      <c r="A107" s="656" t="s">
        <v>94</v>
      </c>
      <c r="B107" s="508">
        <v>1643220.35491</v>
      </c>
      <c r="C107" s="508">
        <v>511433.20013000001</v>
      </c>
      <c r="D107" s="508">
        <v>0</v>
      </c>
      <c r="E107" s="508">
        <v>0</v>
      </c>
      <c r="F107" s="508">
        <v>2154653.55504</v>
      </c>
      <c r="G107" s="366"/>
    </row>
    <row r="108" spans="1:7" ht="16.5" customHeight="1">
      <c r="A108" s="656" t="s">
        <v>95</v>
      </c>
      <c r="B108" s="508">
        <v>431570.60673</v>
      </c>
      <c r="C108" s="508">
        <v>142096.73187000002</v>
      </c>
      <c r="D108" s="508">
        <v>0</v>
      </c>
      <c r="E108" s="508">
        <v>0</v>
      </c>
      <c r="F108" s="508">
        <v>573667.33860000002</v>
      </c>
      <c r="G108" s="366"/>
    </row>
    <row r="109" spans="1:7" ht="16.5" customHeight="1">
      <c r="A109" s="656" t="s">
        <v>96</v>
      </c>
      <c r="B109" s="508">
        <v>22965.644680000001</v>
      </c>
      <c r="C109" s="508">
        <v>28946.206050000001</v>
      </c>
      <c r="D109" s="508">
        <v>0</v>
      </c>
      <c r="E109" s="508">
        <v>0</v>
      </c>
      <c r="F109" s="508">
        <v>51911.850729999998</v>
      </c>
      <c r="G109" s="366"/>
    </row>
    <row r="110" spans="1:7" ht="16.5" customHeight="1">
      <c r="A110" s="656" t="s">
        <v>97</v>
      </c>
      <c r="B110" s="508">
        <v>307.04066999999998</v>
      </c>
      <c r="C110" s="508">
        <v>374.48836</v>
      </c>
      <c r="D110" s="508">
        <v>0</v>
      </c>
      <c r="E110" s="508">
        <v>0</v>
      </c>
      <c r="F110" s="508">
        <v>681.52903000000003</v>
      </c>
      <c r="G110" s="366"/>
    </row>
    <row r="111" spans="1:7" ht="16.5" customHeight="1">
      <c r="A111" s="273" t="s">
        <v>98</v>
      </c>
      <c r="B111" s="508">
        <v>11380.05708</v>
      </c>
      <c r="C111" s="508">
        <v>13921.390029999999</v>
      </c>
      <c r="D111" s="508">
        <v>0</v>
      </c>
      <c r="E111" s="508">
        <v>0</v>
      </c>
      <c r="F111" s="508">
        <v>25301.447110000001</v>
      </c>
      <c r="G111" s="366"/>
    </row>
    <row r="112" spans="1:7" ht="16.5" customHeight="1">
      <c r="A112" s="273" t="s">
        <v>99</v>
      </c>
      <c r="B112" s="508">
        <v>47761.338969999997</v>
      </c>
      <c r="C112" s="508">
        <v>13995.446260000001</v>
      </c>
      <c r="D112" s="508">
        <v>0</v>
      </c>
      <c r="E112" s="508">
        <v>0</v>
      </c>
      <c r="F112" s="508">
        <v>61756.785229999994</v>
      </c>
      <c r="G112" s="366"/>
    </row>
    <row r="113" spans="1:7" ht="16.5" customHeight="1">
      <c r="A113" s="273" t="s">
        <v>100</v>
      </c>
      <c r="B113" s="508">
        <v>42471.282579999999</v>
      </c>
      <c r="C113" s="508">
        <v>11086.29902</v>
      </c>
      <c r="D113" s="508">
        <v>0</v>
      </c>
      <c r="E113" s="508">
        <v>0</v>
      </c>
      <c r="F113" s="508">
        <v>53557.581600000005</v>
      </c>
      <c r="G113" s="366"/>
    </row>
    <row r="114" spans="1:7" ht="16.5" customHeight="1">
      <c r="A114" s="273" t="s">
        <v>101</v>
      </c>
      <c r="B114" s="508">
        <v>245865.28983000002</v>
      </c>
      <c r="C114" s="508">
        <v>49561.779770000001</v>
      </c>
      <c r="D114" s="508">
        <v>0</v>
      </c>
      <c r="E114" s="508">
        <v>0</v>
      </c>
      <c r="F114" s="508">
        <v>295427.06960000005</v>
      </c>
      <c r="G114" s="366"/>
    </row>
    <row r="115" spans="1:7" ht="16.5" customHeight="1">
      <c r="A115" s="273" t="s">
        <v>1504</v>
      </c>
      <c r="B115" s="508">
        <v>27381.507699999998</v>
      </c>
      <c r="C115" s="508">
        <v>18514.692520000001</v>
      </c>
      <c r="D115" s="508">
        <v>0</v>
      </c>
      <c r="E115" s="508">
        <v>0</v>
      </c>
      <c r="F115" s="508">
        <v>45896.200219999999</v>
      </c>
      <c r="G115" s="366"/>
    </row>
    <row r="116" spans="1:7" ht="16.5" customHeight="1">
      <c r="A116" s="273" t="s">
        <v>1505</v>
      </c>
      <c r="B116" s="508">
        <v>33438.445220000001</v>
      </c>
      <c r="C116" s="508">
        <v>5696.4298600000002</v>
      </c>
      <c r="D116" s="508">
        <v>0</v>
      </c>
      <c r="E116" s="508">
        <v>0</v>
      </c>
      <c r="F116" s="508">
        <v>39134.875079999998</v>
      </c>
      <c r="G116" s="366"/>
    </row>
    <row r="117" spans="1:7" ht="16.5" customHeight="1">
      <c r="A117" s="273" t="s">
        <v>102</v>
      </c>
      <c r="B117" s="508">
        <v>16752.88206</v>
      </c>
      <c r="C117" s="508">
        <v>6129.2748700000002</v>
      </c>
      <c r="D117" s="508">
        <v>0</v>
      </c>
      <c r="E117" s="508">
        <v>0</v>
      </c>
      <c r="F117" s="508">
        <v>22882.156930000001</v>
      </c>
      <c r="G117" s="366"/>
    </row>
    <row r="118" spans="1:7" ht="16.5" customHeight="1">
      <c r="A118" s="273" t="s">
        <v>103</v>
      </c>
      <c r="B118" s="508">
        <v>0</v>
      </c>
      <c r="C118" s="508">
        <v>0</v>
      </c>
      <c r="D118" s="508">
        <v>0</v>
      </c>
      <c r="E118" s="508">
        <v>0</v>
      </c>
      <c r="F118" s="508">
        <v>0</v>
      </c>
      <c r="G118" s="366"/>
    </row>
    <row r="119" spans="1:7" ht="16.5" customHeight="1" thickBot="1">
      <c r="A119" s="656" t="s">
        <v>104</v>
      </c>
      <c r="B119" s="508">
        <v>7720.9092499999997</v>
      </c>
      <c r="C119" s="508">
        <v>522.68341999999996</v>
      </c>
      <c r="D119" s="508">
        <v>0</v>
      </c>
      <c r="E119" s="508">
        <v>0</v>
      </c>
      <c r="F119" s="508">
        <v>8243.59267</v>
      </c>
      <c r="G119" s="366"/>
    </row>
    <row r="120" spans="1:7" ht="16.5" customHeight="1" thickTop="1" thickBot="1">
      <c r="A120" s="654" t="s">
        <v>105</v>
      </c>
      <c r="B120" s="505">
        <v>462.09267</v>
      </c>
      <c r="C120" s="505">
        <v>51.659759999999999</v>
      </c>
      <c r="D120" s="505">
        <v>0</v>
      </c>
      <c r="E120" s="505">
        <v>0</v>
      </c>
      <c r="F120" s="505">
        <v>513.75243</v>
      </c>
      <c r="G120" s="366"/>
    </row>
    <row r="121" spans="1:7" ht="16.5" customHeight="1" thickTop="1" thickBot="1">
      <c r="A121" s="655" t="s">
        <v>106</v>
      </c>
      <c r="B121" s="507">
        <v>0</v>
      </c>
      <c r="C121" s="507">
        <v>0</v>
      </c>
      <c r="D121" s="507">
        <v>0</v>
      </c>
      <c r="E121" s="507">
        <v>0</v>
      </c>
      <c r="F121" s="507">
        <v>0</v>
      </c>
      <c r="G121" s="366"/>
    </row>
    <row r="122" spans="1:7" ht="16.5" customHeight="1" thickTop="1">
      <c r="A122" s="656" t="s">
        <v>107</v>
      </c>
      <c r="B122" s="508">
        <v>0</v>
      </c>
      <c r="C122" s="508">
        <v>0</v>
      </c>
      <c r="D122" s="508">
        <v>0</v>
      </c>
      <c r="E122" s="508">
        <v>0</v>
      </c>
      <c r="F122" s="508">
        <v>0</v>
      </c>
      <c r="G122" s="366"/>
    </row>
    <row r="123" spans="1:7" ht="16.5" customHeight="1">
      <c r="A123" s="656" t="s">
        <v>108</v>
      </c>
      <c r="B123" s="508">
        <v>0</v>
      </c>
      <c r="C123" s="508">
        <v>0</v>
      </c>
      <c r="D123" s="508">
        <v>0</v>
      </c>
      <c r="E123" s="508">
        <v>0</v>
      </c>
      <c r="F123" s="508">
        <v>0</v>
      </c>
      <c r="G123" s="366"/>
    </row>
    <row r="124" spans="1:7" ht="16.5" customHeight="1">
      <c r="A124" s="656" t="s">
        <v>109</v>
      </c>
      <c r="B124" s="508">
        <v>0</v>
      </c>
      <c r="C124" s="508">
        <v>0</v>
      </c>
      <c r="D124" s="508">
        <v>0</v>
      </c>
      <c r="E124" s="508">
        <v>0</v>
      </c>
      <c r="F124" s="508">
        <v>0</v>
      </c>
      <c r="G124" s="366"/>
    </row>
    <row r="125" spans="1:7" ht="16.5" customHeight="1">
      <c r="A125" s="656" t="s">
        <v>110</v>
      </c>
      <c r="B125" s="508">
        <v>0</v>
      </c>
      <c r="C125" s="508">
        <v>0</v>
      </c>
      <c r="D125" s="508">
        <v>0</v>
      </c>
      <c r="E125" s="508">
        <v>0</v>
      </c>
      <c r="F125" s="508">
        <v>0</v>
      </c>
      <c r="G125" s="366"/>
    </row>
    <row r="126" spans="1:7" ht="16.5" customHeight="1">
      <c r="A126" s="656" t="s">
        <v>111</v>
      </c>
      <c r="B126" s="508">
        <v>0</v>
      </c>
      <c r="C126" s="508">
        <v>0</v>
      </c>
      <c r="D126" s="508">
        <v>0</v>
      </c>
      <c r="E126" s="508">
        <v>0</v>
      </c>
      <c r="F126" s="508">
        <v>0</v>
      </c>
      <c r="G126" s="366"/>
    </row>
    <row r="127" spans="1:7" ht="16.5" customHeight="1" thickBot="1">
      <c r="A127" s="656" t="s">
        <v>112</v>
      </c>
      <c r="B127" s="508">
        <v>0</v>
      </c>
      <c r="C127" s="508">
        <v>0</v>
      </c>
      <c r="D127" s="508">
        <v>0</v>
      </c>
      <c r="E127" s="508">
        <v>0</v>
      </c>
      <c r="F127" s="508">
        <v>0</v>
      </c>
      <c r="G127" s="366"/>
    </row>
    <row r="128" spans="1:7" ht="16.5" customHeight="1" thickTop="1" thickBot="1">
      <c r="A128" s="655" t="s">
        <v>113</v>
      </c>
      <c r="B128" s="507">
        <v>135082.67082</v>
      </c>
      <c r="C128" s="507">
        <v>30798.987499999999</v>
      </c>
      <c r="D128" s="507">
        <v>9.5078199999999988</v>
      </c>
      <c r="E128" s="507">
        <v>0</v>
      </c>
      <c r="F128" s="507">
        <v>165891.16613999999</v>
      </c>
      <c r="G128" s="366"/>
    </row>
    <row r="129" spans="1:7" ht="16.5" customHeight="1" thickTop="1">
      <c r="A129" s="656" t="s">
        <v>114</v>
      </c>
      <c r="B129" s="508">
        <v>0</v>
      </c>
      <c r="C129" s="508">
        <v>0</v>
      </c>
      <c r="D129" s="508">
        <v>0</v>
      </c>
      <c r="E129" s="508">
        <v>0</v>
      </c>
      <c r="F129" s="508">
        <v>0</v>
      </c>
      <c r="G129" s="366"/>
    </row>
    <row r="130" spans="1:7" ht="16.5" customHeight="1">
      <c r="A130" s="656" t="s">
        <v>1340</v>
      </c>
      <c r="B130" s="508">
        <v>64140</v>
      </c>
      <c r="C130" s="508">
        <v>0</v>
      </c>
      <c r="D130" s="508">
        <v>0</v>
      </c>
      <c r="E130" s="508">
        <v>0</v>
      </c>
      <c r="F130" s="508">
        <v>64140</v>
      </c>
      <c r="G130" s="366"/>
    </row>
    <row r="131" spans="1:7" ht="16.5" customHeight="1">
      <c r="A131" s="656" t="s">
        <v>115</v>
      </c>
      <c r="B131" s="508">
        <v>0</v>
      </c>
      <c r="C131" s="508">
        <v>0</v>
      </c>
      <c r="D131" s="508">
        <v>0</v>
      </c>
      <c r="E131" s="508">
        <v>0</v>
      </c>
      <c r="F131" s="508">
        <v>0</v>
      </c>
      <c r="G131" s="366"/>
    </row>
    <row r="132" spans="1:7" ht="16.5" customHeight="1">
      <c r="A132" s="656" t="s">
        <v>1210</v>
      </c>
      <c r="B132" s="508">
        <v>0</v>
      </c>
      <c r="C132" s="508">
        <v>0</v>
      </c>
      <c r="D132" s="508">
        <v>0</v>
      </c>
      <c r="E132" s="508">
        <v>0</v>
      </c>
      <c r="F132" s="508">
        <v>0</v>
      </c>
      <c r="G132" s="366"/>
    </row>
    <row r="133" spans="1:7" ht="16.5" customHeight="1">
      <c r="A133" s="656" t="s">
        <v>116</v>
      </c>
      <c r="B133" s="508">
        <v>70393.908340000009</v>
      </c>
      <c r="C133" s="508">
        <v>30657.198920000003</v>
      </c>
      <c r="D133" s="508">
        <v>0</v>
      </c>
      <c r="E133" s="508">
        <v>0</v>
      </c>
      <c r="F133" s="508">
        <v>101051.10726</v>
      </c>
      <c r="G133" s="366"/>
    </row>
    <row r="134" spans="1:7" ht="16.5" customHeight="1">
      <c r="A134" s="656" t="s">
        <v>117</v>
      </c>
      <c r="B134" s="508">
        <v>0</v>
      </c>
      <c r="C134" s="508">
        <v>0</v>
      </c>
      <c r="D134" s="508">
        <v>0</v>
      </c>
      <c r="E134" s="508">
        <v>0</v>
      </c>
      <c r="F134" s="508">
        <v>0</v>
      </c>
      <c r="G134" s="366"/>
    </row>
    <row r="135" spans="1:7" ht="16.5" customHeight="1">
      <c r="A135" s="656" t="s">
        <v>118</v>
      </c>
      <c r="B135" s="508">
        <v>0</v>
      </c>
      <c r="C135" s="508">
        <v>0</v>
      </c>
      <c r="D135" s="508">
        <v>0</v>
      </c>
      <c r="E135" s="508">
        <v>0</v>
      </c>
      <c r="F135" s="508">
        <v>0</v>
      </c>
      <c r="G135" s="366"/>
    </row>
    <row r="136" spans="1:7" ht="16.5" customHeight="1" thickBot="1">
      <c r="A136" s="656" t="s">
        <v>119</v>
      </c>
      <c r="B136" s="508">
        <v>548.76247999999998</v>
      </c>
      <c r="C136" s="508">
        <v>141.78858</v>
      </c>
      <c r="D136" s="508">
        <v>9.5078199999999988</v>
      </c>
      <c r="E136" s="508">
        <v>0</v>
      </c>
      <c r="F136" s="508">
        <v>700.05888000000004</v>
      </c>
      <c r="G136" s="366"/>
    </row>
    <row r="137" spans="1:7" ht="16.5" customHeight="1" thickTop="1" thickBot="1">
      <c r="A137" s="655" t="s">
        <v>120</v>
      </c>
      <c r="B137" s="507">
        <v>49291.600850000003</v>
      </c>
      <c r="C137" s="507">
        <v>2484.4154600000002</v>
      </c>
      <c r="D137" s="507">
        <v>0</v>
      </c>
      <c r="E137" s="507">
        <v>0</v>
      </c>
      <c r="F137" s="507">
        <v>51776.016309999999</v>
      </c>
      <c r="G137" s="366"/>
    </row>
    <row r="138" spans="1:7" ht="16.5" customHeight="1" thickTop="1">
      <c r="A138" s="656" t="s">
        <v>58</v>
      </c>
      <c r="B138" s="508">
        <v>95.649429999999995</v>
      </c>
      <c r="C138" s="508">
        <v>0</v>
      </c>
      <c r="D138" s="508">
        <v>0</v>
      </c>
      <c r="E138" s="508">
        <v>0</v>
      </c>
      <c r="F138" s="508">
        <v>95.649429999999995</v>
      </c>
      <c r="G138" s="366"/>
    </row>
    <row r="139" spans="1:7" ht="16.5" customHeight="1">
      <c r="A139" s="656" t="s">
        <v>60</v>
      </c>
      <c r="B139" s="508">
        <v>26212.774120000002</v>
      </c>
      <c r="C139" s="508">
        <v>1916.7619399999999</v>
      </c>
      <c r="D139" s="508">
        <v>0</v>
      </c>
      <c r="E139" s="508">
        <v>0</v>
      </c>
      <c r="F139" s="508">
        <v>28129.536059999999</v>
      </c>
      <c r="G139" s="366"/>
    </row>
    <row r="140" spans="1:7" ht="16.5" customHeight="1">
      <c r="A140" s="656" t="s">
        <v>121</v>
      </c>
      <c r="B140" s="508">
        <v>22800.5219</v>
      </c>
      <c r="C140" s="508">
        <v>531.22509000000002</v>
      </c>
      <c r="D140" s="508">
        <v>0</v>
      </c>
      <c r="E140" s="508">
        <v>0</v>
      </c>
      <c r="F140" s="508">
        <v>23331.74699</v>
      </c>
      <c r="G140" s="366"/>
    </row>
    <row r="141" spans="1:7" ht="16.5" customHeight="1">
      <c r="A141" s="656" t="s">
        <v>87</v>
      </c>
      <c r="B141" s="508">
        <v>182.65539999999999</v>
      </c>
      <c r="C141" s="508">
        <v>36.428429999999999</v>
      </c>
      <c r="D141" s="508">
        <v>0</v>
      </c>
      <c r="E141" s="508">
        <v>0</v>
      </c>
      <c r="F141" s="508">
        <v>219.08382999999998</v>
      </c>
      <c r="G141" s="366"/>
    </row>
    <row r="142" spans="1:7" ht="16.5" customHeight="1" thickBot="1">
      <c r="A142" s="656" t="s">
        <v>122</v>
      </c>
      <c r="B142" s="508">
        <v>0</v>
      </c>
      <c r="C142" s="508">
        <v>0</v>
      </c>
      <c r="D142" s="508">
        <v>0</v>
      </c>
      <c r="E142" s="508">
        <v>0</v>
      </c>
      <c r="F142" s="508">
        <v>0</v>
      </c>
      <c r="G142" s="366"/>
    </row>
    <row r="143" spans="1:7" ht="16.5" customHeight="1" thickTop="1" thickBot="1">
      <c r="A143" s="655" t="s">
        <v>123</v>
      </c>
      <c r="B143" s="507">
        <v>68172.100980000003</v>
      </c>
      <c r="C143" s="507">
        <v>6102.8594999999996</v>
      </c>
      <c r="D143" s="507">
        <v>0</v>
      </c>
      <c r="E143" s="507">
        <v>0</v>
      </c>
      <c r="F143" s="507">
        <v>74274.960480000009</v>
      </c>
      <c r="G143" s="366"/>
    </row>
    <row r="144" spans="1:7" ht="16.5" customHeight="1" thickTop="1">
      <c r="A144" s="656" t="s">
        <v>124</v>
      </c>
      <c r="B144" s="508">
        <v>127.48027</v>
      </c>
      <c r="C144" s="508">
        <v>0</v>
      </c>
      <c r="D144" s="508">
        <v>0</v>
      </c>
      <c r="E144" s="508">
        <v>0</v>
      </c>
      <c r="F144" s="508">
        <v>127.48027</v>
      </c>
      <c r="G144" s="366"/>
    </row>
    <row r="145" spans="1:7" ht="16.5" customHeight="1">
      <c r="A145" s="656" t="s">
        <v>125</v>
      </c>
      <c r="B145" s="508">
        <v>0</v>
      </c>
      <c r="C145" s="508">
        <v>0</v>
      </c>
      <c r="D145" s="508">
        <v>0</v>
      </c>
      <c r="E145" s="508">
        <v>0</v>
      </c>
      <c r="F145" s="508">
        <v>0</v>
      </c>
      <c r="G145" s="366"/>
    </row>
    <row r="146" spans="1:7" ht="16.5" customHeight="1">
      <c r="A146" s="656" t="s">
        <v>126</v>
      </c>
      <c r="B146" s="508">
        <v>51565.154090000004</v>
      </c>
      <c r="C146" s="508">
        <v>2280.7730799999999</v>
      </c>
      <c r="D146" s="508">
        <v>0</v>
      </c>
      <c r="E146" s="508">
        <v>0</v>
      </c>
      <c r="F146" s="508">
        <v>53845.927170000003</v>
      </c>
      <c r="G146" s="366"/>
    </row>
    <row r="147" spans="1:7" ht="16.5" customHeight="1">
      <c r="A147" s="656" t="s">
        <v>127</v>
      </c>
      <c r="B147" s="508">
        <v>15844.51115</v>
      </c>
      <c r="C147" s="508">
        <v>3476.6536099999998</v>
      </c>
      <c r="D147" s="508">
        <v>0</v>
      </c>
      <c r="E147" s="508">
        <v>0</v>
      </c>
      <c r="F147" s="508">
        <v>19321.164760000003</v>
      </c>
      <c r="G147" s="366"/>
    </row>
    <row r="148" spans="1:7" ht="16.5" customHeight="1" thickBot="1">
      <c r="A148" s="656" t="s">
        <v>128</v>
      </c>
      <c r="B148" s="508">
        <v>634.95546999999999</v>
      </c>
      <c r="C148" s="508">
        <v>345.43281000000002</v>
      </c>
      <c r="D148" s="508">
        <v>0</v>
      </c>
      <c r="E148" s="508">
        <v>0</v>
      </c>
      <c r="F148" s="508">
        <v>980.38828000000001</v>
      </c>
      <c r="G148" s="366"/>
    </row>
    <row r="149" spans="1:7" ht="16.5" customHeight="1" thickTop="1" thickBot="1">
      <c r="A149" s="655" t="s">
        <v>129</v>
      </c>
      <c r="B149" s="507">
        <v>0</v>
      </c>
      <c r="C149" s="507">
        <v>0</v>
      </c>
      <c r="D149" s="507">
        <v>0</v>
      </c>
      <c r="E149" s="507">
        <v>0</v>
      </c>
      <c r="F149" s="507">
        <v>0</v>
      </c>
      <c r="G149" s="366"/>
    </row>
    <row r="150" spans="1:7" ht="16.5" customHeight="1" thickTop="1">
      <c r="A150" s="656" t="s">
        <v>130</v>
      </c>
      <c r="B150" s="508">
        <v>0</v>
      </c>
      <c r="C150" s="508">
        <v>0</v>
      </c>
      <c r="D150" s="508">
        <v>0</v>
      </c>
      <c r="E150" s="508">
        <v>0</v>
      </c>
      <c r="F150" s="508">
        <v>0</v>
      </c>
      <c r="G150" s="366"/>
    </row>
    <row r="151" spans="1:7" ht="16.5" customHeight="1">
      <c r="A151" s="656" t="s">
        <v>131</v>
      </c>
      <c r="B151" s="508">
        <v>0</v>
      </c>
      <c r="C151" s="508">
        <v>0</v>
      </c>
      <c r="D151" s="508">
        <v>0</v>
      </c>
      <c r="E151" s="508">
        <v>0</v>
      </c>
      <c r="F151" s="508">
        <v>0</v>
      </c>
      <c r="G151" s="366"/>
    </row>
    <row r="152" spans="1:7" ht="16.5" customHeight="1">
      <c r="A152" s="656" t="s">
        <v>132</v>
      </c>
      <c r="B152" s="508">
        <v>0</v>
      </c>
      <c r="C152" s="508">
        <v>0</v>
      </c>
      <c r="D152" s="508">
        <v>0</v>
      </c>
      <c r="E152" s="508">
        <v>0</v>
      </c>
      <c r="F152" s="508">
        <v>0</v>
      </c>
      <c r="G152" s="366"/>
    </row>
    <row r="153" spans="1:7" ht="16.5" customHeight="1" thickBot="1">
      <c r="A153" s="656" t="s">
        <v>133</v>
      </c>
      <c r="B153" s="508">
        <v>0</v>
      </c>
      <c r="C153" s="508">
        <v>0</v>
      </c>
      <c r="D153" s="508">
        <v>0</v>
      </c>
      <c r="E153" s="508">
        <v>0</v>
      </c>
      <c r="F153" s="508">
        <v>0</v>
      </c>
      <c r="G153" s="366"/>
    </row>
    <row r="154" spans="1:7" ht="16.5" customHeight="1" thickTop="1" thickBot="1">
      <c r="A154" s="655" t="s">
        <v>134</v>
      </c>
      <c r="B154" s="507">
        <v>0</v>
      </c>
      <c r="C154" s="507">
        <v>0</v>
      </c>
      <c r="D154" s="507">
        <v>0</v>
      </c>
      <c r="E154" s="507">
        <v>0</v>
      </c>
      <c r="F154" s="507">
        <v>0</v>
      </c>
      <c r="G154" s="366"/>
    </row>
    <row r="155" spans="1:7" ht="16.5" customHeight="1" thickTop="1">
      <c r="A155" s="656" t="s">
        <v>135</v>
      </c>
      <c r="B155" s="508">
        <v>0</v>
      </c>
      <c r="C155" s="508">
        <v>0</v>
      </c>
      <c r="D155" s="508">
        <v>0</v>
      </c>
      <c r="E155" s="508">
        <v>0</v>
      </c>
      <c r="F155" s="508">
        <v>0</v>
      </c>
      <c r="G155" s="366"/>
    </row>
    <row r="156" spans="1:7" ht="16.5" customHeight="1">
      <c r="A156" s="656" t="s">
        <v>136</v>
      </c>
      <c r="B156" s="508">
        <v>0</v>
      </c>
      <c r="C156" s="508">
        <v>0</v>
      </c>
      <c r="D156" s="508">
        <v>0</v>
      </c>
      <c r="E156" s="508">
        <v>0</v>
      </c>
      <c r="F156" s="508">
        <v>0</v>
      </c>
      <c r="G156" s="366"/>
    </row>
    <row r="157" spans="1:7" ht="16.5" customHeight="1">
      <c r="A157" s="656" t="s">
        <v>137</v>
      </c>
      <c r="B157" s="508">
        <v>0</v>
      </c>
      <c r="C157" s="508">
        <v>0</v>
      </c>
      <c r="D157" s="508">
        <v>0</v>
      </c>
      <c r="E157" s="508">
        <v>0</v>
      </c>
      <c r="F157" s="508">
        <v>0</v>
      </c>
      <c r="G157" s="366"/>
    </row>
    <row r="158" spans="1:7" ht="16.5" customHeight="1">
      <c r="A158" s="656" t="s">
        <v>138</v>
      </c>
      <c r="B158" s="508">
        <v>0</v>
      </c>
      <c r="C158" s="508">
        <v>0</v>
      </c>
      <c r="D158" s="508">
        <v>0</v>
      </c>
      <c r="E158" s="508">
        <v>0</v>
      </c>
      <c r="F158" s="508">
        <v>0</v>
      </c>
      <c r="G158" s="366"/>
    </row>
    <row r="159" spans="1:7" ht="16.5" customHeight="1">
      <c r="A159" s="656" t="s">
        <v>139</v>
      </c>
      <c r="B159" s="508">
        <v>0</v>
      </c>
      <c r="C159" s="508">
        <v>0</v>
      </c>
      <c r="D159" s="508">
        <v>0</v>
      </c>
      <c r="E159" s="508">
        <v>0</v>
      </c>
      <c r="F159" s="508">
        <v>0</v>
      </c>
      <c r="G159" s="366"/>
    </row>
    <row r="160" spans="1:7" ht="16.5" customHeight="1">
      <c r="A160" s="656" t="s">
        <v>1506</v>
      </c>
      <c r="B160" s="508">
        <v>0</v>
      </c>
      <c r="C160" s="508">
        <v>0</v>
      </c>
      <c r="D160" s="508">
        <v>0</v>
      </c>
      <c r="E160" s="508">
        <v>0</v>
      </c>
      <c r="F160" s="508">
        <v>0</v>
      </c>
      <c r="G160" s="366"/>
    </row>
    <row r="161" spans="1:7" ht="16.5" customHeight="1">
      <c r="A161" s="656" t="s">
        <v>140</v>
      </c>
      <c r="B161" s="508">
        <v>0</v>
      </c>
      <c r="C161" s="508">
        <v>0</v>
      </c>
      <c r="D161" s="508">
        <v>0</v>
      </c>
      <c r="E161" s="508">
        <v>0</v>
      </c>
      <c r="F161" s="508">
        <v>0</v>
      </c>
      <c r="G161" s="366"/>
    </row>
    <row r="162" spans="1:7" ht="16.5" customHeight="1" thickBot="1">
      <c r="A162" s="656" t="s">
        <v>141</v>
      </c>
      <c r="B162" s="511">
        <v>0</v>
      </c>
      <c r="C162" s="511">
        <v>0</v>
      </c>
      <c r="D162" s="511">
        <v>0</v>
      </c>
      <c r="E162" s="511">
        <v>0</v>
      </c>
      <c r="F162" s="511">
        <v>0</v>
      </c>
      <c r="G162" s="366"/>
    </row>
    <row r="163" spans="1:7" ht="16.5" customHeight="1" thickTop="1" thickBot="1">
      <c r="A163" s="655" t="s">
        <v>142</v>
      </c>
      <c r="B163" s="507">
        <v>915930.31370000006</v>
      </c>
      <c r="C163" s="507">
        <v>0</v>
      </c>
      <c r="D163" s="507">
        <v>0</v>
      </c>
      <c r="E163" s="507">
        <v>0</v>
      </c>
      <c r="F163" s="507">
        <v>915930.31370000006</v>
      </c>
      <c r="G163" s="366"/>
    </row>
    <row r="164" spans="1:7" ht="16.5" customHeight="1" thickTop="1">
      <c r="A164" s="657" t="s">
        <v>143</v>
      </c>
      <c r="B164" s="508">
        <v>553432.5</v>
      </c>
      <c r="C164" s="508">
        <v>0</v>
      </c>
      <c r="D164" s="508">
        <v>0</v>
      </c>
      <c r="E164" s="508">
        <v>0</v>
      </c>
      <c r="F164" s="508">
        <v>553432.5</v>
      </c>
      <c r="G164" s="366"/>
    </row>
    <row r="165" spans="1:7" ht="16.5" customHeight="1">
      <c r="A165" s="656" t="s">
        <v>144</v>
      </c>
      <c r="B165" s="508">
        <v>553432.5</v>
      </c>
      <c r="C165" s="508">
        <v>0</v>
      </c>
      <c r="D165" s="508">
        <v>0</v>
      </c>
      <c r="E165" s="508">
        <v>0</v>
      </c>
      <c r="F165" s="508">
        <v>553432.5</v>
      </c>
      <c r="G165" s="366"/>
    </row>
    <row r="166" spans="1:7" ht="16.5" customHeight="1">
      <c r="A166" s="656" t="s">
        <v>145</v>
      </c>
      <c r="B166" s="508">
        <v>0</v>
      </c>
      <c r="C166" s="508">
        <v>0</v>
      </c>
      <c r="D166" s="508">
        <v>0</v>
      </c>
      <c r="E166" s="508">
        <v>0</v>
      </c>
      <c r="F166" s="508">
        <v>0</v>
      </c>
      <c r="G166" s="366"/>
    </row>
    <row r="167" spans="1:7" ht="16.5" customHeight="1">
      <c r="A167" s="656" t="s">
        <v>146</v>
      </c>
      <c r="B167" s="508">
        <v>0</v>
      </c>
      <c r="C167" s="508">
        <v>0</v>
      </c>
      <c r="D167" s="508">
        <v>0</v>
      </c>
      <c r="E167" s="508">
        <v>0</v>
      </c>
      <c r="F167" s="508">
        <v>0</v>
      </c>
      <c r="G167" s="366"/>
    </row>
    <row r="168" spans="1:7" ht="16.5" customHeight="1">
      <c r="A168" s="657" t="s">
        <v>147</v>
      </c>
      <c r="B168" s="508">
        <v>4.7393199999999993</v>
      </c>
      <c r="C168" s="508">
        <v>0</v>
      </c>
      <c r="D168" s="508">
        <v>0</v>
      </c>
      <c r="E168" s="508">
        <v>0</v>
      </c>
      <c r="F168" s="508">
        <v>4.7393199999999993</v>
      </c>
      <c r="G168" s="366"/>
    </row>
    <row r="169" spans="1:7" ht="16.5" customHeight="1">
      <c r="A169" s="656" t="s">
        <v>148</v>
      </c>
      <c r="B169" s="508">
        <v>0</v>
      </c>
      <c r="C169" s="508">
        <v>0</v>
      </c>
      <c r="D169" s="508">
        <v>0</v>
      </c>
      <c r="E169" s="508">
        <v>0</v>
      </c>
      <c r="F169" s="508">
        <v>0</v>
      </c>
      <c r="G169" s="366"/>
    </row>
    <row r="170" spans="1:7" ht="16.5" customHeight="1">
      <c r="A170" s="656" t="s">
        <v>149</v>
      </c>
      <c r="B170" s="508">
        <v>0</v>
      </c>
      <c r="C170" s="508">
        <v>0</v>
      </c>
      <c r="D170" s="508">
        <v>0</v>
      </c>
      <c r="E170" s="508">
        <v>0</v>
      </c>
      <c r="F170" s="508">
        <v>0</v>
      </c>
      <c r="G170" s="366"/>
    </row>
    <row r="171" spans="1:7" ht="16.5" customHeight="1">
      <c r="A171" s="656" t="s">
        <v>150</v>
      </c>
      <c r="B171" s="508">
        <v>4.7393199999999993</v>
      </c>
      <c r="C171" s="508">
        <v>0</v>
      </c>
      <c r="D171" s="508">
        <v>0</v>
      </c>
      <c r="E171" s="508">
        <v>0</v>
      </c>
      <c r="F171" s="508">
        <v>4.7393199999999993</v>
      </c>
      <c r="G171" s="366"/>
    </row>
    <row r="172" spans="1:7" ht="16.5" customHeight="1">
      <c r="A172" s="657" t="s">
        <v>151</v>
      </c>
      <c r="B172" s="508">
        <v>0</v>
      </c>
      <c r="C172" s="508">
        <v>0</v>
      </c>
      <c r="D172" s="508">
        <v>0</v>
      </c>
      <c r="E172" s="508">
        <v>0</v>
      </c>
      <c r="F172" s="508">
        <v>0</v>
      </c>
      <c r="G172" s="366"/>
    </row>
    <row r="173" spans="1:7" ht="16.5" customHeight="1">
      <c r="A173" s="656" t="s">
        <v>152</v>
      </c>
      <c r="B173" s="508">
        <v>0</v>
      </c>
      <c r="C173" s="508">
        <v>0</v>
      </c>
      <c r="D173" s="508">
        <v>0</v>
      </c>
      <c r="E173" s="508">
        <v>0</v>
      </c>
      <c r="F173" s="508">
        <v>0</v>
      </c>
      <c r="G173" s="366"/>
    </row>
    <row r="174" spans="1:7" ht="16.5" customHeight="1">
      <c r="A174" s="656" t="s">
        <v>153</v>
      </c>
      <c r="B174" s="508">
        <v>330254.11550999997</v>
      </c>
      <c r="C174" s="508">
        <v>0</v>
      </c>
      <c r="D174" s="508">
        <v>0</v>
      </c>
      <c r="E174" s="508">
        <v>0</v>
      </c>
      <c r="F174" s="508">
        <v>330254.11550999997</v>
      </c>
      <c r="G174" s="366"/>
    </row>
    <row r="175" spans="1:7" ht="16.5" customHeight="1">
      <c r="A175" s="656" t="s">
        <v>154</v>
      </c>
      <c r="B175" s="508">
        <v>17125.481039999999</v>
      </c>
      <c r="C175" s="508">
        <v>0</v>
      </c>
      <c r="D175" s="508">
        <v>0</v>
      </c>
      <c r="E175" s="508">
        <v>0</v>
      </c>
      <c r="F175" s="508">
        <v>17125.481039999999</v>
      </c>
      <c r="G175" s="366"/>
    </row>
    <row r="176" spans="1:7" ht="16.5" customHeight="1">
      <c r="A176" s="657" t="s">
        <v>155</v>
      </c>
      <c r="B176" s="508">
        <v>212400.03618</v>
      </c>
      <c r="C176" s="508">
        <v>0</v>
      </c>
      <c r="D176" s="508">
        <v>0</v>
      </c>
      <c r="E176" s="508">
        <v>0</v>
      </c>
      <c r="F176" s="508">
        <v>212400.03618</v>
      </c>
      <c r="G176" s="366"/>
    </row>
    <row r="177" spans="1:7" ht="16.5" customHeight="1">
      <c r="A177" s="656" t="s">
        <v>156</v>
      </c>
      <c r="B177" s="508">
        <v>100728.59829000001</v>
      </c>
      <c r="C177" s="508">
        <v>0</v>
      </c>
      <c r="D177" s="508">
        <v>0</v>
      </c>
      <c r="E177" s="508">
        <v>0</v>
      </c>
      <c r="F177" s="508">
        <v>100728.59829000001</v>
      </c>
      <c r="G177" s="366"/>
    </row>
    <row r="178" spans="1:7" ht="16.5" customHeight="1">
      <c r="A178" s="656" t="s">
        <v>157</v>
      </c>
      <c r="B178" s="508">
        <v>32238.958870000002</v>
      </c>
      <c r="C178" s="508">
        <v>0</v>
      </c>
      <c r="D178" s="508">
        <v>0</v>
      </c>
      <c r="E178" s="508">
        <v>0</v>
      </c>
      <c r="F178" s="508">
        <v>32238.958870000002</v>
      </c>
      <c r="G178" s="366"/>
    </row>
    <row r="179" spans="1:7" ht="16.5" customHeight="1">
      <c r="A179" s="656" t="s">
        <v>158</v>
      </c>
      <c r="B179" s="508">
        <v>28914.928010000003</v>
      </c>
      <c r="C179" s="508">
        <v>0</v>
      </c>
      <c r="D179" s="508">
        <v>0</v>
      </c>
      <c r="E179" s="508">
        <v>0</v>
      </c>
      <c r="F179" s="508">
        <v>28914.928010000003</v>
      </c>
      <c r="G179" s="366"/>
    </row>
    <row r="180" spans="1:7" ht="16.5" customHeight="1">
      <c r="A180" s="657" t="s">
        <v>159</v>
      </c>
      <c r="B180" s="508">
        <v>3324.0308599999998</v>
      </c>
      <c r="C180" s="508">
        <v>0</v>
      </c>
      <c r="D180" s="508">
        <v>0</v>
      </c>
      <c r="E180" s="508">
        <v>0</v>
      </c>
      <c r="F180" s="508">
        <v>3324.0308599999998</v>
      </c>
      <c r="G180" s="366"/>
    </row>
    <row r="181" spans="1:7" ht="16.5" customHeight="1">
      <c r="A181" s="656" t="s">
        <v>160</v>
      </c>
      <c r="B181" s="508">
        <v>3268203.54318</v>
      </c>
      <c r="C181" s="508">
        <v>699764.17483000003</v>
      </c>
      <c r="D181" s="508">
        <v>9.5078199999999988</v>
      </c>
      <c r="E181" s="508">
        <v>0</v>
      </c>
      <c r="F181" s="508">
        <v>3967977.2258299999</v>
      </c>
      <c r="G181" s="366"/>
    </row>
    <row r="182" spans="1:7" ht="16.5" customHeight="1" thickBot="1">
      <c r="A182" s="656" t="s">
        <v>161</v>
      </c>
      <c r="B182" s="508">
        <v>3336.12536</v>
      </c>
      <c r="C182" s="508">
        <v>0</v>
      </c>
      <c r="D182" s="508">
        <v>0</v>
      </c>
      <c r="E182" s="508">
        <v>0</v>
      </c>
      <c r="F182" s="508">
        <v>3336.12536</v>
      </c>
      <c r="G182" s="366"/>
    </row>
    <row r="183" spans="1:7" ht="16.5" customHeight="1" thickTop="1" thickBot="1">
      <c r="A183" s="1038" t="s">
        <v>162</v>
      </c>
      <c r="B183" s="505">
        <v>0</v>
      </c>
      <c r="C183" s="505">
        <v>0</v>
      </c>
      <c r="D183" s="505">
        <v>0</v>
      </c>
      <c r="E183" s="505">
        <v>0</v>
      </c>
      <c r="F183" s="505">
        <v>0</v>
      </c>
      <c r="G183" s="366"/>
    </row>
    <row r="184" spans="1:7" ht="16.5" customHeight="1" thickTop="1" thickBot="1">
      <c r="A184" s="739" t="s">
        <v>163</v>
      </c>
      <c r="B184" s="507">
        <v>0</v>
      </c>
      <c r="C184" s="507">
        <v>0</v>
      </c>
      <c r="D184" s="507">
        <v>0</v>
      </c>
      <c r="E184" s="507">
        <v>0</v>
      </c>
      <c r="F184" s="507">
        <v>0</v>
      </c>
      <c r="G184" s="366"/>
    </row>
    <row r="185" spans="1:7" ht="16.5" customHeight="1" thickTop="1">
      <c r="A185" s="657" t="s">
        <v>164</v>
      </c>
      <c r="B185" s="508">
        <v>0</v>
      </c>
      <c r="C185" s="508">
        <v>0</v>
      </c>
      <c r="D185" s="508">
        <v>0</v>
      </c>
      <c r="E185" s="508">
        <v>0</v>
      </c>
      <c r="F185" s="508">
        <v>0</v>
      </c>
      <c r="G185" s="366"/>
    </row>
    <row r="186" spans="1:7" ht="16.5" customHeight="1">
      <c r="A186" s="656" t="s">
        <v>165</v>
      </c>
      <c r="B186" s="508">
        <v>0</v>
      </c>
      <c r="C186" s="508">
        <v>0</v>
      </c>
      <c r="D186" s="508">
        <v>0</v>
      </c>
      <c r="E186" s="508">
        <v>0</v>
      </c>
      <c r="F186" s="508">
        <v>0</v>
      </c>
      <c r="G186" s="366"/>
    </row>
    <row r="187" spans="1:7" ht="16.5" customHeight="1">
      <c r="A187" s="656" t="s">
        <v>166</v>
      </c>
      <c r="B187" s="508">
        <v>0</v>
      </c>
      <c r="C187" s="508">
        <v>0</v>
      </c>
      <c r="D187" s="508">
        <v>0</v>
      </c>
      <c r="E187" s="508">
        <v>0</v>
      </c>
      <c r="F187" s="508">
        <v>0</v>
      </c>
      <c r="G187" s="366"/>
    </row>
    <row r="188" spans="1:7" ht="16.5" customHeight="1">
      <c r="A188" s="656" t="s">
        <v>167</v>
      </c>
      <c r="B188" s="508">
        <v>0</v>
      </c>
      <c r="C188" s="508">
        <v>0</v>
      </c>
      <c r="D188" s="508">
        <v>0</v>
      </c>
      <c r="E188" s="508">
        <v>0</v>
      </c>
      <c r="F188" s="508">
        <v>0</v>
      </c>
      <c r="G188" s="366"/>
    </row>
    <row r="189" spans="1:7" ht="16.5" customHeight="1">
      <c r="A189" s="656" t="s">
        <v>168</v>
      </c>
      <c r="B189" s="508">
        <v>971.03728999999998</v>
      </c>
      <c r="C189" s="508">
        <v>0</v>
      </c>
      <c r="D189" s="508">
        <v>0</v>
      </c>
      <c r="E189" s="508">
        <v>0</v>
      </c>
      <c r="F189" s="508">
        <v>971.03728999999998</v>
      </c>
      <c r="G189" s="366"/>
    </row>
    <row r="190" spans="1:7" ht="16.5" customHeight="1">
      <c r="A190" s="656" t="s">
        <v>169</v>
      </c>
      <c r="B190" s="508">
        <v>0</v>
      </c>
      <c r="C190" s="508">
        <v>0</v>
      </c>
      <c r="D190" s="508">
        <v>0</v>
      </c>
      <c r="E190" s="508">
        <v>0</v>
      </c>
      <c r="F190" s="508">
        <v>0</v>
      </c>
      <c r="G190" s="366"/>
    </row>
    <row r="191" spans="1:7" ht="16.5" customHeight="1">
      <c r="A191" s="657" t="s">
        <v>170</v>
      </c>
      <c r="B191" s="508">
        <v>0</v>
      </c>
      <c r="C191" s="508">
        <v>0</v>
      </c>
      <c r="D191" s="508">
        <v>0</v>
      </c>
      <c r="E191" s="508">
        <v>0</v>
      </c>
      <c r="F191" s="508">
        <v>0</v>
      </c>
      <c r="G191" s="366"/>
    </row>
    <row r="192" spans="1:7" ht="16.5" customHeight="1">
      <c r="A192" s="656" t="s">
        <v>171</v>
      </c>
      <c r="B192" s="508">
        <v>971.03728999999998</v>
      </c>
      <c r="C192" s="508">
        <v>0</v>
      </c>
      <c r="D192" s="508">
        <v>0</v>
      </c>
      <c r="E192" s="508">
        <v>0</v>
      </c>
      <c r="F192" s="508">
        <v>971.03728999999998</v>
      </c>
      <c r="G192" s="366"/>
    </row>
    <row r="193" spans="1:7" ht="16.5" customHeight="1">
      <c r="A193" s="656" t="s">
        <v>172</v>
      </c>
      <c r="B193" s="508">
        <v>0</v>
      </c>
      <c r="C193" s="508">
        <v>0</v>
      </c>
      <c r="D193" s="508">
        <v>0</v>
      </c>
      <c r="E193" s="508">
        <v>0</v>
      </c>
      <c r="F193" s="508">
        <v>0</v>
      </c>
      <c r="G193" s="366"/>
    </row>
    <row r="194" spans="1:7" ht="16.5" customHeight="1">
      <c r="A194" s="656" t="s">
        <v>173</v>
      </c>
      <c r="B194" s="508">
        <v>0</v>
      </c>
      <c r="C194" s="508">
        <v>0</v>
      </c>
      <c r="D194" s="508">
        <v>0</v>
      </c>
      <c r="E194" s="508">
        <v>0</v>
      </c>
      <c r="F194" s="508">
        <v>0</v>
      </c>
      <c r="G194" s="366"/>
    </row>
    <row r="195" spans="1:7" ht="16.5" customHeight="1">
      <c r="A195" s="656" t="s">
        <v>174</v>
      </c>
      <c r="B195" s="508">
        <v>0</v>
      </c>
      <c r="C195" s="508">
        <v>0</v>
      </c>
      <c r="D195" s="508">
        <v>0</v>
      </c>
      <c r="E195" s="508">
        <v>0</v>
      </c>
      <c r="F195" s="508">
        <v>0</v>
      </c>
      <c r="G195" s="366"/>
    </row>
    <row r="196" spans="1:7" ht="16.5" customHeight="1">
      <c r="A196" s="656" t="s">
        <v>175</v>
      </c>
      <c r="B196" s="508">
        <v>2365.0880699999998</v>
      </c>
      <c r="C196" s="508">
        <v>0</v>
      </c>
      <c r="D196" s="508">
        <v>0</v>
      </c>
      <c r="E196" s="508">
        <v>0</v>
      </c>
      <c r="F196" s="508">
        <v>2365.0880699999998</v>
      </c>
      <c r="G196" s="366"/>
    </row>
    <row r="197" spans="1:7" ht="16.5" customHeight="1">
      <c r="A197" s="657" t="s">
        <v>176</v>
      </c>
      <c r="B197" s="508">
        <v>0</v>
      </c>
      <c r="C197" s="508">
        <v>0</v>
      </c>
      <c r="D197" s="508">
        <v>0</v>
      </c>
      <c r="E197" s="508">
        <v>0</v>
      </c>
      <c r="F197" s="508">
        <v>0</v>
      </c>
      <c r="G197" s="366"/>
    </row>
    <row r="198" spans="1:7" ht="16.5" customHeight="1">
      <c r="A198" s="657" t="s">
        <v>177</v>
      </c>
      <c r="B198" s="508">
        <v>2365.0880699999998</v>
      </c>
      <c r="C198" s="508">
        <v>0</v>
      </c>
      <c r="D198" s="508">
        <v>0</v>
      </c>
      <c r="E198" s="508">
        <v>0</v>
      </c>
      <c r="F198" s="508">
        <v>2365.0880699999998</v>
      </c>
      <c r="G198" s="366"/>
    </row>
    <row r="199" spans="1:7" ht="16.5" customHeight="1">
      <c r="A199" s="656" t="s">
        <v>178</v>
      </c>
      <c r="B199" s="508">
        <v>0</v>
      </c>
      <c r="C199" s="508">
        <v>0</v>
      </c>
      <c r="D199" s="508">
        <v>0</v>
      </c>
      <c r="E199" s="508">
        <v>0</v>
      </c>
      <c r="F199" s="508">
        <v>0</v>
      </c>
    </row>
    <row r="200" spans="1:7" ht="16.5" customHeight="1">
      <c r="A200" s="656" t="s">
        <v>179</v>
      </c>
      <c r="B200" s="508">
        <v>0</v>
      </c>
      <c r="C200" s="508">
        <v>0</v>
      </c>
      <c r="D200" s="508">
        <v>0</v>
      </c>
      <c r="E200" s="508">
        <v>0</v>
      </c>
      <c r="F200" s="508">
        <v>0</v>
      </c>
    </row>
    <row r="201" spans="1:7" ht="16.5" customHeight="1">
      <c r="A201" s="656" t="s">
        <v>180</v>
      </c>
      <c r="B201" s="508">
        <v>0</v>
      </c>
      <c r="C201" s="508">
        <v>0</v>
      </c>
      <c r="D201" s="508">
        <v>0</v>
      </c>
      <c r="E201" s="508">
        <v>0</v>
      </c>
      <c r="F201" s="508">
        <v>0</v>
      </c>
    </row>
    <row r="202" spans="1:7" ht="16.5" customHeight="1">
      <c r="A202" s="656" t="s">
        <v>181</v>
      </c>
      <c r="B202" s="508">
        <v>1024038.19149</v>
      </c>
      <c r="C202" s="508">
        <v>7404313.9913900001</v>
      </c>
      <c r="D202" s="508">
        <v>1670.56924</v>
      </c>
      <c r="E202" s="508">
        <v>0</v>
      </c>
      <c r="F202" s="508">
        <v>8430022.7521199994</v>
      </c>
    </row>
    <row r="203" spans="1:7" ht="16.5" customHeight="1" thickBot="1">
      <c r="A203" s="657" t="s">
        <v>182</v>
      </c>
      <c r="B203" s="508">
        <v>0</v>
      </c>
      <c r="C203" s="508">
        <v>0</v>
      </c>
      <c r="D203" s="508">
        <v>0</v>
      </c>
      <c r="E203" s="508">
        <v>0</v>
      </c>
      <c r="F203" s="508">
        <v>0</v>
      </c>
    </row>
    <row r="204" spans="1:7" ht="16.5" customHeight="1" thickTop="1" thickBot="1">
      <c r="A204" s="655" t="s">
        <v>183</v>
      </c>
      <c r="B204" s="507">
        <v>0</v>
      </c>
      <c r="C204" s="507">
        <v>0</v>
      </c>
      <c r="D204" s="507">
        <v>0</v>
      </c>
      <c r="E204" s="507">
        <v>0</v>
      </c>
      <c r="F204" s="507">
        <v>0</v>
      </c>
    </row>
    <row r="205" spans="1:7" ht="16.5" customHeight="1" thickTop="1">
      <c r="A205" s="657" t="s">
        <v>184</v>
      </c>
      <c r="B205" s="508">
        <v>0</v>
      </c>
      <c r="C205" s="508">
        <v>0</v>
      </c>
      <c r="D205" s="508">
        <v>0</v>
      </c>
      <c r="E205" s="508">
        <v>0</v>
      </c>
      <c r="F205" s="508">
        <v>0</v>
      </c>
    </row>
    <row r="206" spans="1:7" ht="16.5" customHeight="1">
      <c r="A206" s="656" t="s">
        <v>185</v>
      </c>
      <c r="B206" s="508">
        <v>0</v>
      </c>
      <c r="C206" s="508">
        <v>0</v>
      </c>
      <c r="D206" s="508">
        <v>0</v>
      </c>
      <c r="E206" s="508">
        <v>0</v>
      </c>
      <c r="F206" s="508">
        <v>0</v>
      </c>
    </row>
    <row r="207" spans="1:7" ht="16.5" customHeight="1">
      <c r="A207" s="656" t="s">
        <v>186</v>
      </c>
      <c r="B207" s="508">
        <v>0</v>
      </c>
      <c r="C207" s="508">
        <v>287.10156000000001</v>
      </c>
      <c r="D207" s="508">
        <v>522.15606000000002</v>
      </c>
      <c r="E207" s="508">
        <v>0</v>
      </c>
      <c r="F207" s="508">
        <v>809.25761999999997</v>
      </c>
    </row>
    <row r="208" spans="1:7" ht="16.5" customHeight="1">
      <c r="A208" s="656" t="s">
        <v>187</v>
      </c>
      <c r="B208" s="508">
        <v>0</v>
      </c>
      <c r="C208" s="508">
        <v>0</v>
      </c>
      <c r="D208" s="508">
        <v>0</v>
      </c>
      <c r="E208" s="508">
        <v>0</v>
      </c>
      <c r="F208" s="508">
        <v>0</v>
      </c>
    </row>
    <row r="209" spans="1:6" ht="16.5" customHeight="1">
      <c r="A209" s="657" t="s">
        <v>188</v>
      </c>
      <c r="B209" s="508">
        <v>0</v>
      </c>
      <c r="C209" s="508">
        <v>287.10156000000001</v>
      </c>
      <c r="D209" s="508">
        <v>522.15606000000002</v>
      </c>
      <c r="E209" s="508">
        <v>0</v>
      </c>
      <c r="F209" s="508">
        <v>809.25761999999997</v>
      </c>
    </row>
    <row r="210" spans="1:6" ht="16.5" customHeight="1">
      <c r="A210" s="656" t="s">
        <v>189</v>
      </c>
      <c r="B210" s="508">
        <v>0</v>
      </c>
      <c r="C210" s="508">
        <v>0</v>
      </c>
      <c r="D210" s="508">
        <v>0</v>
      </c>
      <c r="E210" s="508">
        <v>0</v>
      </c>
      <c r="F210" s="508">
        <v>0</v>
      </c>
    </row>
    <row r="211" spans="1:6" ht="16.5" customHeight="1">
      <c r="A211" s="656" t="s">
        <v>1247</v>
      </c>
      <c r="B211" s="508">
        <v>0</v>
      </c>
      <c r="C211" s="508">
        <v>0</v>
      </c>
      <c r="D211" s="508">
        <v>0</v>
      </c>
      <c r="E211" s="508">
        <v>0</v>
      </c>
      <c r="F211" s="508">
        <v>0</v>
      </c>
    </row>
    <row r="212" spans="1:6" ht="16.5" customHeight="1">
      <c r="A212" s="656" t="s">
        <v>190</v>
      </c>
      <c r="B212" s="508">
        <v>0</v>
      </c>
      <c r="C212" s="508">
        <v>0</v>
      </c>
      <c r="D212" s="508">
        <v>0</v>
      </c>
      <c r="E212" s="508">
        <v>0</v>
      </c>
      <c r="F212" s="508">
        <v>0</v>
      </c>
    </row>
    <row r="213" spans="1:6" ht="16.5" customHeight="1">
      <c r="A213" s="656" t="s">
        <v>191</v>
      </c>
      <c r="B213" s="508">
        <v>0</v>
      </c>
      <c r="C213" s="508">
        <v>0</v>
      </c>
      <c r="D213" s="508">
        <v>0</v>
      </c>
      <c r="E213" s="508">
        <v>0</v>
      </c>
      <c r="F213" s="508">
        <v>0</v>
      </c>
    </row>
    <row r="214" spans="1:6" ht="16.5" customHeight="1">
      <c r="A214" s="656" t="s">
        <v>192</v>
      </c>
      <c r="B214" s="508">
        <v>0</v>
      </c>
      <c r="C214" s="508">
        <v>0</v>
      </c>
      <c r="D214" s="508">
        <v>0</v>
      </c>
      <c r="E214" s="508">
        <v>0</v>
      </c>
      <c r="F214" s="508">
        <v>0</v>
      </c>
    </row>
    <row r="215" spans="1:6" ht="16.5" customHeight="1">
      <c r="A215" s="657" t="s">
        <v>193</v>
      </c>
      <c r="B215" s="508">
        <v>0</v>
      </c>
      <c r="C215" s="508">
        <v>0</v>
      </c>
      <c r="D215" s="508">
        <v>0</v>
      </c>
      <c r="E215" s="508">
        <v>0</v>
      </c>
      <c r="F215" s="508">
        <v>0</v>
      </c>
    </row>
    <row r="216" spans="1:6" ht="16.5" customHeight="1">
      <c r="A216" s="656" t="s">
        <v>194</v>
      </c>
      <c r="B216" s="508">
        <v>0</v>
      </c>
      <c r="C216" s="508">
        <v>0</v>
      </c>
      <c r="D216" s="508">
        <v>36.851230000000001</v>
      </c>
      <c r="E216" s="508">
        <v>0</v>
      </c>
      <c r="F216" s="508">
        <v>36.851230000000001</v>
      </c>
    </row>
    <row r="217" spans="1:6" ht="16.5" customHeight="1">
      <c r="A217" s="656" t="s">
        <v>195</v>
      </c>
      <c r="B217" s="508">
        <v>0</v>
      </c>
      <c r="C217" s="508">
        <v>0</v>
      </c>
      <c r="D217" s="508">
        <v>0</v>
      </c>
      <c r="E217" s="508">
        <v>0</v>
      </c>
      <c r="F217" s="508">
        <v>0</v>
      </c>
    </row>
    <row r="218" spans="1:6" ht="16.5" customHeight="1">
      <c r="A218" s="657" t="s">
        <v>196</v>
      </c>
      <c r="B218" s="508">
        <v>0</v>
      </c>
      <c r="C218" s="508">
        <v>0</v>
      </c>
      <c r="D218" s="508">
        <v>36.851230000000001</v>
      </c>
      <c r="E218" s="508">
        <v>0</v>
      </c>
      <c r="F218" s="508">
        <v>36.851230000000001</v>
      </c>
    </row>
    <row r="219" spans="1:6" ht="16.5" customHeight="1">
      <c r="A219" s="656" t="s">
        <v>197</v>
      </c>
      <c r="B219" s="508">
        <v>905628.87815999996</v>
      </c>
      <c r="C219" s="508">
        <v>5383832.6612499999</v>
      </c>
      <c r="D219" s="508">
        <v>7.0000000000000007E-5</v>
      </c>
      <c r="E219" s="508">
        <v>0</v>
      </c>
      <c r="F219" s="508">
        <v>6289461.5394799998</v>
      </c>
    </row>
    <row r="220" spans="1:6" ht="16.5" customHeight="1">
      <c r="A220" s="656" t="s">
        <v>198</v>
      </c>
      <c r="B220" s="508">
        <v>895058.75115000003</v>
      </c>
      <c r="C220" s="508">
        <v>5375124.0868199999</v>
      </c>
      <c r="D220" s="508">
        <v>7.0000000000000007E-5</v>
      </c>
      <c r="E220" s="508">
        <v>0</v>
      </c>
      <c r="F220" s="508">
        <v>6270182.8380399998</v>
      </c>
    </row>
    <row r="221" spans="1:6" ht="16.5" customHeight="1">
      <c r="A221" s="657" t="s">
        <v>199</v>
      </c>
      <c r="B221" s="508">
        <v>0</v>
      </c>
      <c r="C221" s="508">
        <v>0</v>
      </c>
      <c r="D221" s="508">
        <v>0</v>
      </c>
      <c r="E221" s="508">
        <v>0</v>
      </c>
      <c r="F221" s="508">
        <v>0</v>
      </c>
    </row>
    <row r="222" spans="1:6" ht="16.5" customHeight="1">
      <c r="A222" s="656" t="s">
        <v>200</v>
      </c>
      <c r="B222" s="508">
        <v>1440.3880200000001</v>
      </c>
      <c r="C222" s="508">
        <v>0</v>
      </c>
      <c r="D222" s="508">
        <v>0</v>
      </c>
      <c r="E222" s="508">
        <v>0</v>
      </c>
      <c r="F222" s="508">
        <v>1440.3880200000001</v>
      </c>
    </row>
    <row r="223" spans="1:6" ht="16.5" customHeight="1">
      <c r="A223" s="656" t="s">
        <v>201</v>
      </c>
      <c r="B223" s="508">
        <v>0</v>
      </c>
      <c r="C223" s="508">
        <v>0</v>
      </c>
      <c r="D223" s="508">
        <v>0</v>
      </c>
      <c r="E223" s="508">
        <v>0</v>
      </c>
      <c r="F223" s="508">
        <v>0</v>
      </c>
    </row>
    <row r="224" spans="1:6" ht="16.5" customHeight="1">
      <c r="A224" s="656" t="s">
        <v>202</v>
      </c>
      <c r="B224" s="508">
        <v>9098.6389899999995</v>
      </c>
      <c r="C224" s="508">
        <v>8708.5744300000006</v>
      </c>
      <c r="D224" s="508">
        <v>0</v>
      </c>
      <c r="E224" s="508">
        <v>0</v>
      </c>
      <c r="F224" s="508">
        <v>17807.21342</v>
      </c>
    </row>
    <row r="225" spans="1:6" ht="16.5" customHeight="1">
      <c r="A225" s="656" t="s">
        <v>203</v>
      </c>
      <c r="B225" s="508">
        <v>0</v>
      </c>
      <c r="C225" s="508">
        <v>0</v>
      </c>
      <c r="D225" s="508">
        <v>0</v>
      </c>
      <c r="E225" s="508">
        <v>0</v>
      </c>
      <c r="F225" s="508">
        <v>0</v>
      </c>
    </row>
    <row r="226" spans="1:6" ht="16.5" customHeight="1">
      <c r="A226" s="656" t="s">
        <v>204</v>
      </c>
      <c r="B226" s="508">
        <v>0</v>
      </c>
      <c r="C226" s="508">
        <v>0</v>
      </c>
      <c r="D226" s="508">
        <v>0</v>
      </c>
      <c r="E226" s="508">
        <v>0</v>
      </c>
      <c r="F226" s="508">
        <v>0</v>
      </c>
    </row>
    <row r="227" spans="1:6" ht="16.5" customHeight="1">
      <c r="A227" s="656" t="s">
        <v>205</v>
      </c>
      <c r="B227" s="508">
        <v>0</v>
      </c>
      <c r="C227" s="508">
        <v>0</v>
      </c>
      <c r="D227" s="508">
        <v>0</v>
      </c>
      <c r="E227" s="508">
        <v>0</v>
      </c>
      <c r="F227" s="508">
        <v>0</v>
      </c>
    </row>
    <row r="228" spans="1:6" ht="16.5" customHeight="1">
      <c r="A228" s="656" t="s">
        <v>206</v>
      </c>
      <c r="B228" s="508">
        <v>31.1</v>
      </c>
      <c r="C228" s="508">
        <v>0</v>
      </c>
      <c r="D228" s="508">
        <v>0</v>
      </c>
      <c r="E228" s="508">
        <v>0</v>
      </c>
      <c r="F228" s="508">
        <v>31.1</v>
      </c>
    </row>
    <row r="229" spans="1:6" ht="16.5" customHeight="1">
      <c r="A229" s="656" t="s">
        <v>207</v>
      </c>
      <c r="B229" s="508">
        <v>48401.343759999996</v>
      </c>
      <c r="C229" s="508">
        <v>2020194.2285799999</v>
      </c>
      <c r="D229" s="508">
        <v>1023.5756</v>
      </c>
      <c r="E229" s="508">
        <v>0</v>
      </c>
      <c r="F229" s="508">
        <v>2069619.1479400001</v>
      </c>
    </row>
    <row r="230" spans="1:6" ht="16.5" customHeight="1">
      <c r="A230" s="656" t="s">
        <v>208</v>
      </c>
      <c r="B230" s="508">
        <v>25472.125190000002</v>
      </c>
      <c r="C230" s="508">
        <v>13335.47558</v>
      </c>
      <c r="D230" s="508">
        <v>0</v>
      </c>
      <c r="E230" s="508">
        <v>0</v>
      </c>
      <c r="F230" s="508">
        <v>38807.600770000005</v>
      </c>
    </row>
    <row r="231" spans="1:6" ht="16.5" customHeight="1">
      <c r="A231" s="657" t="s">
        <v>209</v>
      </c>
      <c r="B231" s="508">
        <v>0</v>
      </c>
      <c r="C231" s="508">
        <v>0</v>
      </c>
      <c r="D231" s="508">
        <v>0</v>
      </c>
      <c r="E231" s="508">
        <v>0</v>
      </c>
      <c r="F231" s="508">
        <v>0</v>
      </c>
    </row>
    <row r="232" spans="1:6" ht="16.5" customHeight="1">
      <c r="A232" s="656" t="s">
        <v>210</v>
      </c>
      <c r="B232" s="508">
        <v>3150.4567999999999</v>
      </c>
      <c r="C232" s="508">
        <v>22663.043320000001</v>
      </c>
      <c r="D232" s="508">
        <v>808.88558999999998</v>
      </c>
      <c r="E232" s="508">
        <v>0</v>
      </c>
      <c r="F232" s="508">
        <v>26622.385710000002</v>
      </c>
    </row>
    <row r="233" spans="1:6" ht="16.5" customHeight="1">
      <c r="A233" s="656" t="s">
        <v>211</v>
      </c>
      <c r="B233" s="508">
        <v>6747.5894900000003</v>
      </c>
      <c r="C233" s="508">
        <v>11697.637220000001</v>
      </c>
      <c r="D233" s="508">
        <v>0</v>
      </c>
      <c r="E233" s="508">
        <v>0</v>
      </c>
      <c r="F233" s="508">
        <v>18445.226710000003</v>
      </c>
    </row>
    <row r="234" spans="1:6" ht="16.5" customHeight="1">
      <c r="A234" s="656" t="s">
        <v>212</v>
      </c>
      <c r="B234" s="508">
        <v>0</v>
      </c>
      <c r="C234" s="508">
        <v>0</v>
      </c>
      <c r="D234" s="508">
        <v>0</v>
      </c>
      <c r="E234" s="508">
        <v>0</v>
      </c>
      <c r="F234" s="508">
        <v>0</v>
      </c>
    </row>
    <row r="235" spans="1:6" ht="16.5" customHeight="1">
      <c r="A235" s="656" t="s">
        <v>1397</v>
      </c>
      <c r="B235" s="508">
        <v>13031.172279999999</v>
      </c>
      <c r="C235" s="508">
        <v>1972498.0724599999</v>
      </c>
      <c r="D235" s="508">
        <v>214.69001</v>
      </c>
      <c r="E235" s="508">
        <v>0</v>
      </c>
      <c r="F235" s="508">
        <v>1985743.93475</v>
      </c>
    </row>
    <row r="236" spans="1:6" ht="16.5" customHeight="1">
      <c r="A236" s="656" t="s">
        <v>1231</v>
      </c>
      <c r="B236" s="508">
        <v>0</v>
      </c>
      <c r="C236" s="508">
        <v>0</v>
      </c>
      <c r="D236" s="508">
        <v>87.986279999999994</v>
      </c>
      <c r="E236" s="508">
        <v>0</v>
      </c>
      <c r="F236" s="508">
        <v>87.986279999999994</v>
      </c>
    </row>
    <row r="237" spans="1:6" ht="16.5" customHeight="1">
      <c r="A237" s="656" t="s">
        <v>1232</v>
      </c>
      <c r="B237" s="508">
        <v>0</v>
      </c>
      <c r="C237" s="508">
        <v>0</v>
      </c>
      <c r="D237" s="508">
        <v>87.986279999999994</v>
      </c>
      <c r="E237" s="508">
        <v>0</v>
      </c>
      <c r="F237" s="508">
        <v>87.986279999999994</v>
      </c>
    </row>
    <row r="238" spans="1:6" ht="16.5" customHeight="1">
      <c r="A238" s="656" t="s">
        <v>1233</v>
      </c>
      <c r="B238" s="508">
        <v>0</v>
      </c>
      <c r="C238" s="508">
        <v>0</v>
      </c>
      <c r="D238" s="508">
        <v>0</v>
      </c>
      <c r="E238" s="508">
        <v>0</v>
      </c>
      <c r="F238" s="508">
        <v>0</v>
      </c>
    </row>
    <row r="239" spans="1:6" ht="16.5" customHeight="1">
      <c r="A239" s="657" t="s">
        <v>1234</v>
      </c>
      <c r="B239" s="508">
        <v>70007.969569999987</v>
      </c>
      <c r="C239" s="508">
        <v>0</v>
      </c>
      <c r="D239" s="508">
        <v>0</v>
      </c>
      <c r="E239" s="508">
        <v>0</v>
      </c>
      <c r="F239" s="508">
        <v>70007.969569999987</v>
      </c>
    </row>
    <row r="240" spans="1:6" ht="16.5" customHeight="1">
      <c r="A240" s="656" t="s">
        <v>1232</v>
      </c>
      <c r="B240" s="508">
        <v>52158.219709999998</v>
      </c>
      <c r="C240" s="508">
        <v>0</v>
      </c>
      <c r="D240" s="508">
        <v>0</v>
      </c>
      <c r="E240" s="508">
        <v>0</v>
      </c>
      <c r="F240" s="508">
        <v>52158.219709999998</v>
      </c>
    </row>
    <row r="241" spans="1:6" ht="16.5" customHeight="1">
      <c r="A241" s="656" t="s">
        <v>1233</v>
      </c>
      <c r="B241" s="508">
        <v>17849.74986</v>
      </c>
      <c r="C241" s="508">
        <v>0</v>
      </c>
      <c r="D241" s="508">
        <v>0</v>
      </c>
      <c r="E241" s="508">
        <v>0</v>
      </c>
      <c r="F241" s="508">
        <v>17849.74986</v>
      </c>
    </row>
    <row r="242" spans="1:6" ht="16.5" customHeight="1">
      <c r="A242" s="657" t="s">
        <v>1235</v>
      </c>
      <c r="B242" s="508">
        <v>0</v>
      </c>
      <c r="C242" s="508">
        <v>0</v>
      </c>
      <c r="D242" s="508">
        <v>87.986279999999994</v>
      </c>
      <c r="E242" s="508">
        <v>0</v>
      </c>
      <c r="F242" s="508">
        <v>87.986279999999994</v>
      </c>
    </row>
    <row r="243" spans="1:6" ht="16.5" customHeight="1" thickBot="1">
      <c r="A243" s="656" t="s">
        <v>1236</v>
      </c>
      <c r="B243" s="508">
        <v>70007.969569999987</v>
      </c>
      <c r="C243" s="508">
        <v>0</v>
      </c>
      <c r="D243" s="508">
        <v>0</v>
      </c>
      <c r="E243" s="508">
        <v>0</v>
      </c>
      <c r="F243" s="508">
        <v>70007.969569999987</v>
      </c>
    </row>
    <row r="244" spans="1:6" ht="16.5" customHeight="1" thickTop="1" thickBot="1">
      <c r="A244" s="655" t="s">
        <v>213</v>
      </c>
      <c r="B244" s="507">
        <v>18645.207640000001</v>
      </c>
      <c r="C244" s="507">
        <v>1717.18292</v>
      </c>
      <c r="D244" s="507">
        <v>0</v>
      </c>
      <c r="E244" s="507">
        <v>0</v>
      </c>
      <c r="F244" s="507">
        <v>20362.39056</v>
      </c>
    </row>
    <row r="245" spans="1:6" ht="16.5" customHeight="1" thickTop="1">
      <c r="A245" s="656" t="s">
        <v>214</v>
      </c>
      <c r="B245" s="508">
        <v>6.7048800000000002</v>
      </c>
      <c r="C245" s="508">
        <v>16.932539999999999</v>
      </c>
      <c r="D245" s="508">
        <v>0</v>
      </c>
      <c r="E245" s="508">
        <v>0</v>
      </c>
      <c r="F245" s="508">
        <v>23.637419999999999</v>
      </c>
    </row>
    <row r="246" spans="1:6" ht="16.5" customHeight="1">
      <c r="A246" s="656" t="s">
        <v>215</v>
      </c>
      <c r="B246" s="508">
        <v>341.00315999999998</v>
      </c>
      <c r="C246" s="508">
        <v>717.16600000000005</v>
      </c>
      <c r="D246" s="508">
        <v>0</v>
      </c>
      <c r="E246" s="508">
        <v>0</v>
      </c>
      <c r="F246" s="508">
        <v>1058.1691599999999</v>
      </c>
    </row>
    <row r="247" spans="1:6" ht="16.5" customHeight="1">
      <c r="A247" s="656" t="s">
        <v>216</v>
      </c>
      <c r="B247" s="508">
        <v>16721.410939999998</v>
      </c>
      <c r="C247" s="508">
        <v>901.34574999999995</v>
      </c>
      <c r="D247" s="508">
        <v>0</v>
      </c>
      <c r="E247" s="508">
        <v>0</v>
      </c>
      <c r="F247" s="508">
        <v>17622.756690000002</v>
      </c>
    </row>
    <row r="248" spans="1:6" ht="16.5" customHeight="1">
      <c r="A248" s="656" t="s">
        <v>217</v>
      </c>
      <c r="B248" s="508">
        <v>181.5873</v>
      </c>
      <c r="C248" s="508">
        <v>32.19</v>
      </c>
      <c r="D248" s="508">
        <v>0</v>
      </c>
      <c r="E248" s="508">
        <v>0</v>
      </c>
      <c r="F248" s="508">
        <v>213.7773</v>
      </c>
    </row>
    <row r="249" spans="1:6" ht="16.5" customHeight="1">
      <c r="A249" s="656" t="s">
        <v>218</v>
      </c>
      <c r="B249" s="508">
        <v>185.58523000000002</v>
      </c>
      <c r="C249" s="508">
        <v>13.376959999999999</v>
      </c>
      <c r="D249" s="508">
        <v>0</v>
      </c>
      <c r="E249" s="508">
        <v>0</v>
      </c>
      <c r="F249" s="508">
        <v>198.96218999999999</v>
      </c>
    </row>
    <row r="250" spans="1:6" ht="16.5" customHeight="1">
      <c r="A250" s="656" t="s">
        <v>219</v>
      </c>
      <c r="B250" s="508">
        <v>0.12978999999999999</v>
      </c>
      <c r="C250" s="508">
        <v>0</v>
      </c>
      <c r="D250" s="508">
        <v>0</v>
      </c>
      <c r="E250" s="508">
        <v>0</v>
      </c>
      <c r="F250" s="508">
        <v>0.12978999999999999</v>
      </c>
    </row>
    <row r="251" spans="1:6" ht="16.5" customHeight="1">
      <c r="A251" s="656" t="s">
        <v>220</v>
      </c>
      <c r="B251" s="508">
        <v>178.08673000000002</v>
      </c>
      <c r="C251" s="508">
        <v>13.534360000000001</v>
      </c>
      <c r="D251" s="508">
        <v>0</v>
      </c>
      <c r="E251" s="508">
        <v>0</v>
      </c>
      <c r="F251" s="508">
        <v>191.62109000000001</v>
      </c>
    </row>
    <row r="252" spans="1:6" ht="16.5" customHeight="1">
      <c r="A252" s="656" t="s">
        <v>221</v>
      </c>
      <c r="B252" s="508">
        <v>5.0084399999999993</v>
      </c>
      <c r="C252" s="508">
        <v>0</v>
      </c>
      <c r="D252" s="508">
        <v>0</v>
      </c>
      <c r="E252" s="508">
        <v>0</v>
      </c>
      <c r="F252" s="508">
        <v>5.0084399999999993</v>
      </c>
    </row>
    <row r="253" spans="1:6" ht="16.5" customHeight="1">
      <c r="A253" s="656" t="s">
        <v>222</v>
      </c>
      <c r="B253" s="508">
        <v>0</v>
      </c>
      <c r="C253" s="508">
        <v>0</v>
      </c>
      <c r="D253" s="508">
        <v>0</v>
      </c>
      <c r="E253" s="508">
        <v>0</v>
      </c>
      <c r="F253" s="508">
        <v>0</v>
      </c>
    </row>
    <row r="254" spans="1:6" ht="16.5" customHeight="1">
      <c r="A254" s="656" t="s">
        <v>223</v>
      </c>
      <c r="B254" s="508">
        <v>1025.6911700000001</v>
      </c>
      <c r="C254" s="508">
        <v>22.637310000000003</v>
      </c>
      <c r="D254" s="508">
        <v>0</v>
      </c>
      <c r="E254" s="508">
        <v>0</v>
      </c>
      <c r="F254" s="508">
        <v>1048.3284799999999</v>
      </c>
    </row>
    <row r="255" spans="1:6" ht="16.5" customHeight="1" thickBot="1">
      <c r="A255" s="656" t="s">
        <v>224</v>
      </c>
      <c r="B255" s="508">
        <v>0</v>
      </c>
      <c r="C255" s="508">
        <v>0</v>
      </c>
      <c r="D255" s="508">
        <v>0</v>
      </c>
      <c r="E255" s="508">
        <v>0</v>
      </c>
      <c r="F255" s="508">
        <v>0</v>
      </c>
    </row>
    <row r="256" spans="1:6" ht="16.5" customHeight="1" thickTop="1" thickBot="1">
      <c r="A256" s="655" t="s">
        <v>225</v>
      </c>
      <c r="B256" s="507">
        <v>-5310.6266599999999</v>
      </c>
      <c r="C256" s="507">
        <v>-136.86962</v>
      </c>
      <c r="D256" s="507">
        <v>0</v>
      </c>
      <c r="E256" s="507">
        <v>0</v>
      </c>
      <c r="F256" s="507">
        <v>-5447.4962800000003</v>
      </c>
    </row>
    <row r="257" spans="1:6" ht="16.5" customHeight="1" thickTop="1">
      <c r="A257" s="656" t="s">
        <v>226</v>
      </c>
      <c r="B257" s="508">
        <v>-5013.0112600000002</v>
      </c>
      <c r="C257" s="508">
        <v>-125.98752999999999</v>
      </c>
      <c r="D257" s="508">
        <v>0</v>
      </c>
      <c r="E257" s="508">
        <v>0</v>
      </c>
      <c r="F257" s="508">
        <v>-5138.9987899999996</v>
      </c>
    </row>
    <row r="258" spans="1:6" ht="16.5" customHeight="1">
      <c r="A258" s="656" t="s">
        <v>227</v>
      </c>
      <c r="B258" s="508">
        <v>0</v>
      </c>
      <c r="C258" s="508">
        <v>0</v>
      </c>
      <c r="D258" s="508">
        <v>0</v>
      </c>
      <c r="E258" s="508">
        <v>0</v>
      </c>
      <c r="F258" s="508">
        <v>0</v>
      </c>
    </row>
    <row r="259" spans="1:6" ht="16.5" customHeight="1">
      <c r="A259" s="656" t="s">
        <v>228</v>
      </c>
      <c r="B259" s="508">
        <v>-283.78628000000003</v>
      </c>
      <c r="C259" s="508">
        <v>-10.82199</v>
      </c>
      <c r="D259" s="508">
        <v>0</v>
      </c>
      <c r="E259" s="508">
        <v>0</v>
      </c>
      <c r="F259" s="508">
        <v>-294.60827</v>
      </c>
    </row>
    <row r="260" spans="1:6" ht="16.5" customHeight="1">
      <c r="A260" s="656" t="s">
        <v>229</v>
      </c>
      <c r="B260" s="508">
        <v>-13.829120000000001</v>
      </c>
      <c r="C260" s="508">
        <v>-6.0100000000000001E-2</v>
      </c>
      <c r="D260" s="508">
        <v>0</v>
      </c>
      <c r="E260" s="508">
        <v>0</v>
      </c>
      <c r="F260" s="508">
        <v>-13.88922</v>
      </c>
    </row>
    <row r="261" spans="1:6" ht="16.5" customHeight="1">
      <c r="A261" s="656" t="s">
        <v>230</v>
      </c>
      <c r="B261" s="508">
        <v>0</v>
      </c>
      <c r="C261" s="508">
        <v>0</v>
      </c>
      <c r="D261" s="508">
        <v>0</v>
      </c>
      <c r="E261" s="508">
        <v>0</v>
      </c>
      <c r="F261" s="508">
        <v>0</v>
      </c>
    </row>
    <row r="262" spans="1:6" ht="16.5" customHeight="1">
      <c r="A262" s="656" t="s">
        <v>231</v>
      </c>
      <c r="B262" s="508">
        <v>0</v>
      </c>
      <c r="C262" s="508">
        <v>0</v>
      </c>
      <c r="D262" s="508">
        <v>0</v>
      </c>
      <c r="E262" s="508">
        <v>0</v>
      </c>
      <c r="F262" s="508">
        <v>0</v>
      </c>
    </row>
    <row r="263" spans="1:6" ht="16.5" customHeight="1" thickBot="1">
      <c r="A263" s="656" t="s">
        <v>232</v>
      </c>
      <c r="B263" s="508">
        <v>0</v>
      </c>
      <c r="C263" s="508">
        <v>0</v>
      </c>
      <c r="D263" s="508">
        <v>0</v>
      </c>
      <c r="E263" s="508">
        <v>0</v>
      </c>
      <c r="F263" s="508">
        <v>0</v>
      </c>
    </row>
    <row r="264" spans="1:6" ht="16.5" customHeight="1" thickTop="1" thickBot="1">
      <c r="A264" s="654" t="s">
        <v>233</v>
      </c>
      <c r="B264" s="505">
        <v>13334.580980000001</v>
      </c>
      <c r="C264" s="505">
        <v>1580.3133</v>
      </c>
      <c r="D264" s="505">
        <v>0</v>
      </c>
      <c r="E264" s="505">
        <v>0</v>
      </c>
      <c r="F264" s="505">
        <v>14914.894279999999</v>
      </c>
    </row>
    <row r="265" spans="1:6" ht="16.5" customHeight="1" thickTop="1" thickBot="1">
      <c r="A265" s="655" t="s">
        <v>234</v>
      </c>
      <c r="B265" s="507">
        <v>415.82303000000002</v>
      </c>
      <c r="C265" s="507">
        <v>275.69425999999999</v>
      </c>
      <c r="D265" s="507">
        <v>0</v>
      </c>
      <c r="E265" s="507">
        <v>0</v>
      </c>
      <c r="F265" s="507">
        <v>691.51729</v>
      </c>
    </row>
    <row r="266" spans="1:6" ht="16.5" customHeight="1" thickTop="1">
      <c r="A266" s="656" t="s">
        <v>235</v>
      </c>
      <c r="B266" s="508">
        <v>382.00572999999997</v>
      </c>
      <c r="C266" s="508">
        <v>29.62576</v>
      </c>
      <c r="D266" s="508">
        <v>0</v>
      </c>
      <c r="E266" s="508">
        <v>0</v>
      </c>
      <c r="F266" s="508">
        <v>411.63148999999999</v>
      </c>
    </row>
    <row r="267" spans="1:6" ht="16.5" customHeight="1">
      <c r="A267" s="656" t="s">
        <v>236</v>
      </c>
      <c r="B267" s="508">
        <v>10.63796</v>
      </c>
      <c r="C267" s="508">
        <v>246.03269</v>
      </c>
      <c r="D267" s="508">
        <v>0</v>
      </c>
      <c r="E267" s="508">
        <v>0</v>
      </c>
      <c r="F267" s="508">
        <v>256.67064999999997</v>
      </c>
    </row>
    <row r="268" spans="1:6" ht="16.5" customHeight="1">
      <c r="A268" s="656" t="s">
        <v>237</v>
      </c>
      <c r="B268" s="508">
        <v>8.7097099999999994</v>
      </c>
      <c r="C268" s="508">
        <v>0</v>
      </c>
      <c r="D268" s="508">
        <v>0</v>
      </c>
      <c r="E268" s="508">
        <v>0</v>
      </c>
      <c r="F268" s="508">
        <v>8.7097099999999994</v>
      </c>
    </row>
    <row r="269" spans="1:6" ht="16.5" customHeight="1">
      <c r="A269" s="656" t="s">
        <v>238</v>
      </c>
      <c r="B269" s="508">
        <v>0</v>
      </c>
      <c r="C269" s="508">
        <v>0</v>
      </c>
      <c r="D269" s="508">
        <v>0</v>
      </c>
      <c r="E269" s="508">
        <v>0</v>
      </c>
      <c r="F269" s="508">
        <v>0</v>
      </c>
    </row>
    <row r="270" spans="1:6" ht="16.5" customHeight="1">
      <c r="A270" s="1071" t="s">
        <v>239</v>
      </c>
      <c r="B270" s="508">
        <v>14.469629999999999</v>
      </c>
      <c r="C270" s="508">
        <v>3.5810000000000002E-2</v>
      </c>
      <c r="D270" s="508">
        <v>0</v>
      </c>
      <c r="E270" s="508">
        <v>0</v>
      </c>
      <c r="F270" s="508">
        <v>14.50544</v>
      </c>
    </row>
    <row r="271" spans="1:6" ht="16.5" customHeight="1" thickBot="1">
      <c r="A271" s="1071" t="s">
        <v>1398</v>
      </c>
      <c r="B271" s="508">
        <v>0</v>
      </c>
      <c r="C271" s="508">
        <v>0</v>
      </c>
      <c r="D271" s="508">
        <v>0</v>
      </c>
      <c r="E271" s="508">
        <v>0</v>
      </c>
      <c r="F271" s="508">
        <v>0</v>
      </c>
    </row>
    <row r="272" spans="1:6" ht="16.5" customHeight="1" thickTop="1" thickBot="1">
      <c r="A272" s="655" t="s">
        <v>240</v>
      </c>
      <c r="B272" s="507">
        <v>-245.19767000000002</v>
      </c>
      <c r="C272" s="507">
        <v>-169.26548</v>
      </c>
      <c r="D272" s="507">
        <v>0</v>
      </c>
      <c r="E272" s="507">
        <v>0</v>
      </c>
      <c r="F272" s="507">
        <v>-414.46315000000004</v>
      </c>
    </row>
    <row r="273" spans="1:6" ht="16.5" customHeight="1" thickTop="1">
      <c r="A273" s="656" t="s">
        <v>235</v>
      </c>
      <c r="B273" s="508">
        <v>-91.892780000000002</v>
      </c>
      <c r="C273" s="508">
        <v>-165.57861</v>
      </c>
      <c r="D273" s="508">
        <v>0</v>
      </c>
      <c r="E273" s="508">
        <v>0</v>
      </c>
      <c r="F273" s="508">
        <v>-257.47139000000004</v>
      </c>
    </row>
    <row r="274" spans="1:6" ht="16.5" customHeight="1">
      <c r="A274" s="656" t="s">
        <v>241</v>
      </c>
      <c r="B274" s="508">
        <v>-9.4445200000000007</v>
      </c>
      <c r="C274" s="508">
        <v>0</v>
      </c>
      <c r="D274" s="508">
        <v>0</v>
      </c>
      <c r="E274" s="508">
        <v>0</v>
      </c>
      <c r="F274" s="508">
        <v>-9.4445200000000007</v>
      </c>
    </row>
    <row r="275" spans="1:6" ht="16.5" customHeight="1">
      <c r="A275" s="656" t="s">
        <v>242</v>
      </c>
      <c r="B275" s="508">
        <v>0</v>
      </c>
      <c r="C275" s="508">
        <v>0</v>
      </c>
      <c r="D275" s="508">
        <v>0</v>
      </c>
      <c r="E275" s="508">
        <v>0</v>
      </c>
      <c r="F275" s="508">
        <v>0</v>
      </c>
    </row>
    <row r="276" spans="1:6" ht="16.5" customHeight="1">
      <c r="A276" s="656" t="s">
        <v>243</v>
      </c>
      <c r="B276" s="508">
        <v>0</v>
      </c>
      <c r="C276" s="508">
        <v>0</v>
      </c>
      <c r="D276" s="508">
        <v>0</v>
      </c>
      <c r="E276" s="508">
        <v>0</v>
      </c>
      <c r="F276" s="508">
        <v>0</v>
      </c>
    </row>
    <row r="277" spans="1:6" ht="16.5" customHeight="1">
      <c r="A277" s="656" t="s">
        <v>244</v>
      </c>
      <c r="B277" s="508">
        <v>-143.86036999999999</v>
      </c>
      <c r="C277" s="508">
        <v>-3.6868699999999999</v>
      </c>
      <c r="D277" s="508">
        <v>0</v>
      </c>
      <c r="E277" s="508">
        <v>0</v>
      </c>
      <c r="F277" s="508">
        <v>-147.54723999999999</v>
      </c>
    </row>
    <row r="278" spans="1:6" ht="16.5" customHeight="1" thickBot="1">
      <c r="A278" s="656" t="s">
        <v>1394</v>
      </c>
      <c r="B278" s="508">
        <v>0</v>
      </c>
      <c r="C278" s="508">
        <v>0</v>
      </c>
      <c r="D278" s="508">
        <v>0</v>
      </c>
      <c r="E278" s="508">
        <v>0</v>
      </c>
      <c r="F278" s="508">
        <v>0</v>
      </c>
    </row>
    <row r="279" spans="1:6" ht="16.5" customHeight="1" thickTop="1" thickBot="1">
      <c r="A279" s="655" t="s">
        <v>245</v>
      </c>
      <c r="B279" s="507">
        <v>13505.206340000001</v>
      </c>
      <c r="C279" s="507">
        <v>1686.74208</v>
      </c>
      <c r="D279" s="507">
        <v>0</v>
      </c>
      <c r="E279" s="507">
        <v>0</v>
      </c>
      <c r="F279" s="507">
        <v>15191.948420000001</v>
      </c>
    </row>
    <row r="280" spans="1:6" ht="16.5" customHeight="1" thickTop="1">
      <c r="A280" s="656" t="s">
        <v>246</v>
      </c>
      <c r="B280" s="508">
        <v>3295.3076900000001</v>
      </c>
      <c r="C280" s="508">
        <v>21.325970000000002</v>
      </c>
      <c r="D280" s="508">
        <v>0</v>
      </c>
      <c r="E280" s="508">
        <v>0</v>
      </c>
      <c r="F280" s="508">
        <v>3316.63366</v>
      </c>
    </row>
    <row r="281" spans="1:6" ht="16.5" customHeight="1">
      <c r="A281" s="656" t="s">
        <v>247</v>
      </c>
      <c r="B281" s="508">
        <v>4.3832800000000001</v>
      </c>
      <c r="C281" s="508">
        <v>0.86290999999999995</v>
      </c>
      <c r="D281" s="508">
        <v>0</v>
      </c>
      <c r="E281" s="508">
        <v>0</v>
      </c>
      <c r="F281" s="508">
        <v>5.2461899999999995</v>
      </c>
    </row>
    <row r="282" spans="1:6" ht="16.5" customHeight="1">
      <c r="A282" s="656" t="s">
        <v>248</v>
      </c>
      <c r="B282" s="508">
        <v>3290.9244100000001</v>
      </c>
      <c r="C282" s="508">
        <v>20.463060000000002</v>
      </c>
      <c r="D282" s="508">
        <v>0</v>
      </c>
      <c r="E282" s="508">
        <v>0</v>
      </c>
      <c r="F282" s="508">
        <v>3311.3874700000001</v>
      </c>
    </row>
    <row r="283" spans="1:6" ht="16.5" customHeight="1">
      <c r="A283" s="656" t="s">
        <v>249</v>
      </c>
      <c r="B283" s="508">
        <v>0</v>
      </c>
      <c r="C283" s="508">
        <v>0</v>
      </c>
      <c r="D283" s="508">
        <v>0</v>
      </c>
      <c r="E283" s="508">
        <v>0</v>
      </c>
      <c r="F283" s="508">
        <v>0</v>
      </c>
    </row>
    <row r="284" spans="1:6" ht="16.5" customHeight="1">
      <c r="A284" s="656" t="s">
        <v>250</v>
      </c>
      <c r="B284" s="508">
        <v>0</v>
      </c>
      <c r="C284" s="508">
        <v>0</v>
      </c>
      <c r="D284" s="508">
        <v>0</v>
      </c>
      <c r="E284" s="508">
        <v>0</v>
      </c>
      <c r="F284" s="508">
        <v>0</v>
      </c>
    </row>
    <row r="285" spans="1:6" ht="16.5" customHeight="1">
      <c r="A285" s="656" t="s">
        <v>251</v>
      </c>
      <c r="B285" s="508">
        <v>0</v>
      </c>
      <c r="C285" s="508">
        <v>0</v>
      </c>
      <c r="D285" s="508">
        <v>0</v>
      </c>
      <c r="E285" s="508">
        <v>0</v>
      </c>
      <c r="F285" s="508">
        <v>0</v>
      </c>
    </row>
    <row r="286" spans="1:6" ht="16.5" customHeight="1">
      <c r="A286" s="656" t="s">
        <v>252</v>
      </c>
      <c r="B286" s="508">
        <v>0</v>
      </c>
      <c r="C286" s="508">
        <v>0</v>
      </c>
      <c r="D286" s="508">
        <v>0</v>
      </c>
      <c r="E286" s="508">
        <v>0</v>
      </c>
      <c r="F286" s="508">
        <v>0</v>
      </c>
    </row>
    <row r="287" spans="1:6" ht="16.5" customHeight="1">
      <c r="A287" s="656" t="s">
        <v>1399</v>
      </c>
      <c r="B287" s="508">
        <v>0</v>
      </c>
      <c r="C287" s="508">
        <v>0</v>
      </c>
      <c r="D287" s="508">
        <v>0</v>
      </c>
      <c r="E287" s="508">
        <v>0</v>
      </c>
      <c r="F287" s="508">
        <v>0</v>
      </c>
    </row>
    <row r="288" spans="1:6" ht="16.5" customHeight="1">
      <c r="A288" s="656" t="s">
        <v>253</v>
      </c>
      <c r="B288" s="508">
        <v>-4480.8209100000004</v>
      </c>
      <c r="C288" s="508">
        <v>-51.661970000000004</v>
      </c>
      <c r="D288" s="508">
        <v>0</v>
      </c>
      <c r="E288" s="508">
        <v>0</v>
      </c>
      <c r="F288" s="508">
        <v>-4532.4828799999996</v>
      </c>
    </row>
    <row r="289" spans="1:6" ht="16.5" customHeight="1">
      <c r="A289" s="656" t="s">
        <v>254</v>
      </c>
      <c r="B289" s="508">
        <v>-4428.9959500000004</v>
      </c>
      <c r="C289" s="508">
        <v>-46.047139999999999</v>
      </c>
      <c r="D289" s="508">
        <v>0</v>
      </c>
      <c r="E289" s="508">
        <v>0</v>
      </c>
      <c r="F289" s="508">
        <v>-4475.0430900000001</v>
      </c>
    </row>
    <row r="290" spans="1:6" ht="16.5" customHeight="1">
      <c r="A290" s="656" t="s">
        <v>255</v>
      </c>
      <c r="B290" s="508">
        <v>-8.6826499999999989</v>
      </c>
      <c r="C290" s="508">
        <v>0</v>
      </c>
      <c r="D290" s="508">
        <v>0</v>
      </c>
      <c r="E290" s="508">
        <v>0</v>
      </c>
      <c r="F290" s="508">
        <v>-8.6826499999999989</v>
      </c>
    </row>
    <row r="291" spans="1:6" ht="16.5" customHeight="1">
      <c r="A291" s="656" t="s">
        <v>256</v>
      </c>
      <c r="B291" s="508">
        <v>0</v>
      </c>
      <c r="C291" s="508">
        <v>0</v>
      </c>
      <c r="D291" s="508">
        <v>0</v>
      </c>
      <c r="E291" s="508">
        <v>0</v>
      </c>
      <c r="F291" s="508">
        <v>0</v>
      </c>
    </row>
    <row r="292" spans="1:6" ht="16.5" customHeight="1">
      <c r="A292" s="656" t="s">
        <v>257</v>
      </c>
      <c r="B292" s="508">
        <v>-43.142309999999995</v>
      </c>
      <c r="C292" s="508">
        <v>-5.6148299999999995</v>
      </c>
      <c r="D292" s="508">
        <v>0</v>
      </c>
      <c r="E292" s="508">
        <v>0</v>
      </c>
      <c r="F292" s="508">
        <v>-48.75714</v>
      </c>
    </row>
    <row r="293" spans="1:6" ht="16.5" customHeight="1">
      <c r="A293" s="656" t="s">
        <v>258</v>
      </c>
      <c r="B293" s="508">
        <v>0</v>
      </c>
      <c r="C293" s="508">
        <v>0</v>
      </c>
      <c r="D293" s="508">
        <v>0</v>
      </c>
      <c r="E293" s="508">
        <v>0</v>
      </c>
      <c r="F293" s="508">
        <v>0</v>
      </c>
    </row>
    <row r="294" spans="1:6" ht="16.5" customHeight="1" thickBot="1">
      <c r="A294" s="656" t="s">
        <v>259</v>
      </c>
      <c r="B294" s="508">
        <v>0</v>
      </c>
      <c r="C294" s="508">
        <v>0</v>
      </c>
      <c r="D294" s="508">
        <v>0</v>
      </c>
      <c r="E294" s="508">
        <v>0</v>
      </c>
      <c r="F294" s="508">
        <v>0</v>
      </c>
    </row>
    <row r="295" spans="1:6" ht="16.5" customHeight="1" thickTop="1" thickBot="1">
      <c r="A295" s="654" t="s">
        <v>260</v>
      </c>
      <c r="B295" s="505">
        <v>12319.69312</v>
      </c>
      <c r="C295" s="505">
        <v>1656.40608</v>
      </c>
      <c r="D295" s="505">
        <v>0</v>
      </c>
      <c r="E295" s="505">
        <v>0</v>
      </c>
      <c r="F295" s="505">
        <v>13976.099199999999</v>
      </c>
    </row>
    <row r="296" spans="1:6" ht="16.5" customHeight="1" thickTop="1" thickBot="1">
      <c r="A296" s="655" t="s">
        <v>261</v>
      </c>
      <c r="B296" s="507">
        <v>-9630.1777300000012</v>
      </c>
      <c r="C296" s="507">
        <v>-568.86815000000001</v>
      </c>
      <c r="D296" s="507">
        <v>0</v>
      </c>
      <c r="E296" s="507">
        <v>0</v>
      </c>
      <c r="F296" s="507">
        <v>-10199.045880000001</v>
      </c>
    </row>
    <row r="297" spans="1:6" ht="16.5" customHeight="1" thickTop="1">
      <c r="A297" s="656" t="s">
        <v>262</v>
      </c>
      <c r="B297" s="508">
        <v>-5606.8831</v>
      </c>
      <c r="C297" s="508">
        <v>0</v>
      </c>
      <c r="D297" s="508">
        <v>0</v>
      </c>
      <c r="E297" s="508">
        <v>0</v>
      </c>
      <c r="F297" s="508">
        <v>-5606.8831</v>
      </c>
    </row>
    <row r="298" spans="1:6" ht="16.5" customHeight="1">
      <c r="A298" s="656" t="s">
        <v>263</v>
      </c>
      <c r="B298" s="508">
        <v>-517.81763000000001</v>
      </c>
      <c r="C298" s="508">
        <v>-16.831209999999999</v>
      </c>
      <c r="D298" s="508">
        <v>0</v>
      </c>
      <c r="E298" s="508">
        <v>0</v>
      </c>
      <c r="F298" s="508">
        <v>-534.64883999999995</v>
      </c>
    </row>
    <row r="299" spans="1:6" ht="16.5" customHeight="1">
      <c r="A299" s="656" t="s">
        <v>264</v>
      </c>
      <c r="B299" s="508">
        <v>0</v>
      </c>
      <c r="C299" s="508">
        <v>-68.664550000000006</v>
      </c>
      <c r="D299" s="508">
        <v>0</v>
      </c>
      <c r="E299" s="508">
        <v>0</v>
      </c>
      <c r="F299" s="508">
        <v>-68.664550000000006</v>
      </c>
    </row>
    <row r="300" spans="1:6" ht="16.5" customHeight="1">
      <c r="A300" s="656" t="s">
        <v>265</v>
      </c>
      <c r="B300" s="508">
        <v>-106.9316</v>
      </c>
      <c r="C300" s="508">
        <v>-0.19734000000000002</v>
      </c>
      <c r="D300" s="508">
        <v>0</v>
      </c>
      <c r="E300" s="508">
        <v>0</v>
      </c>
      <c r="F300" s="508">
        <v>-107.12894</v>
      </c>
    </row>
    <row r="301" spans="1:6" ht="16.5" customHeight="1">
      <c r="A301" s="656" t="s">
        <v>266</v>
      </c>
      <c r="B301" s="508">
        <v>-614.83391000000006</v>
      </c>
      <c r="C301" s="508">
        <v>0</v>
      </c>
      <c r="D301" s="508">
        <v>0</v>
      </c>
      <c r="E301" s="508">
        <v>0</v>
      </c>
      <c r="F301" s="508">
        <v>-614.83391000000006</v>
      </c>
    </row>
    <row r="302" spans="1:6" ht="16.5" customHeight="1">
      <c r="A302" s="656" t="s">
        <v>267</v>
      </c>
      <c r="B302" s="508">
        <v>-154.58642</v>
      </c>
      <c r="C302" s="508">
        <v>-24.680259999999997</v>
      </c>
      <c r="D302" s="508">
        <v>0</v>
      </c>
      <c r="E302" s="508">
        <v>0</v>
      </c>
      <c r="F302" s="508">
        <v>-179.26667999999998</v>
      </c>
    </row>
    <row r="303" spans="1:6" ht="16.5" customHeight="1">
      <c r="A303" s="656" t="s">
        <v>268</v>
      </c>
      <c r="B303" s="508">
        <v>-314.87508000000003</v>
      </c>
      <c r="C303" s="508">
        <v>0</v>
      </c>
      <c r="D303" s="508">
        <v>0</v>
      </c>
      <c r="E303" s="508">
        <v>0</v>
      </c>
      <c r="F303" s="508">
        <v>-314.87508000000003</v>
      </c>
    </row>
    <row r="304" spans="1:6" ht="16.5" customHeight="1">
      <c r="A304" s="656" t="s">
        <v>269</v>
      </c>
      <c r="B304" s="508">
        <v>-136.31978000000001</v>
      </c>
      <c r="C304" s="508">
        <v>-3.67679</v>
      </c>
      <c r="D304" s="508">
        <v>0</v>
      </c>
      <c r="E304" s="508">
        <v>0</v>
      </c>
      <c r="F304" s="508">
        <v>-139.99657000000002</v>
      </c>
    </row>
    <row r="305" spans="1:6" ht="16.5" customHeight="1" thickBot="1">
      <c r="A305" s="656" t="s">
        <v>270</v>
      </c>
      <c r="B305" s="508">
        <v>-2177.93021</v>
      </c>
      <c r="C305" s="508">
        <v>-454.81799999999998</v>
      </c>
      <c r="D305" s="508">
        <v>0</v>
      </c>
      <c r="E305" s="508">
        <v>0</v>
      </c>
      <c r="F305" s="508">
        <v>-2632.7482099999997</v>
      </c>
    </row>
    <row r="306" spans="1:6" ht="16.5" customHeight="1" thickTop="1" thickBot="1">
      <c r="A306" s="655" t="s">
        <v>271</v>
      </c>
      <c r="B306" s="507">
        <v>2689.51539</v>
      </c>
      <c r="C306" s="507">
        <v>1087.53793</v>
      </c>
      <c r="D306" s="507">
        <v>0</v>
      </c>
      <c r="E306" s="507">
        <v>0</v>
      </c>
      <c r="F306" s="507">
        <v>3777.05332</v>
      </c>
    </row>
    <row r="307" spans="1:6" ht="16.5" customHeight="1" thickTop="1">
      <c r="A307" s="657" t="s">
        <v>272</v>
      </c>
      <c r="B307" s="508">
        <v>6.5899999999999995E-3</v>
      </c>
      <c r="C307" s="508">
        <v>0</v>
      </c>
      <c r="D307" s="508">
        <v>0</v>
      </c>
      <c r="E307" s="508">
        <v>0</v>
      </c>
      <c r="F307" s="508">
        <v>6.5899999999999995E-3</v>
      </c>
    </row>
    <row r="308" spans="1:6" ht="16.5" customHeight="1">
      <c r="A308" s="656" t="s">
        <v>273</v>
      </c>
      <c r="B308" s="508">
        <v>6.5899999999999995E-3</v>
      </c>
      <c r="C308" s="508">
        <v>0</v>
      </c>
      <c r="D308" s="508">
        <v>0</v>
      </c>
      <c r="E308" s="508">
        <v>0</v>
      </c>
      <c r="F308" s="508">
        <v>6.5899999999999995E-3</v>
      </c>
    </row>
    <row r="309" spans="1:6" ht="16.5" customHeight="1">
      <c r="A309" s="656" t="s">
        <v>274</v>
      </c>
      <c r="B309" s="508">
        <v>0</v>
      </c>
      <c r="C309" s="508">
        <v>0</v>
      </c>
      <c r="D309" s="508">
        <v>0</v>
      </c>
      <c r="E309" s="508">
        <v>0</v>
      </c>
      <c r="F309" s="508">
        <v>0</v>
      </c>
    </row>
    <row r="310" spans="1:6" ht="16.5" customHeight="1">
      <c r="A310" s="657" t="s">
        <v>275</v>
      </c>
      <c r="B310" s="508">
        <v>0</v>
      </c>
      <c r="C310" s="508">
        <v>0</v>
      </c>
      <c r="D310" s="508">
        <v>0</v>
      </c>
      <c r="E310" s="508">
        <v>0</v>
      </c>
      <c r="F310" s="508">
        <v>0</v>
      </c>
    </row>
    <row r="311" spans="1:6" ht="16.5" customHeight="1">
      <c r="A311" s="656" t="s">
        <v>276</v>
      </c>
      <c r="B311" s="508">
        <v>0</v>
      </c>
      <c r="C311" s="508">
        <v>0</v>
      </c>
      <c r="D311" s="508">
        <v>0</v>
      </c>
      <c r="E311" s="508">
        <v>0</v>
      </c>
      <c r="F311" s="508">
        <v>0</v>
      </c>
    </row>
    <row r="312" spans="1:6" ht="16.5" customHeight="1" thickBot="1">
      <c r="A312" s="656" t="s">
        <v>277</v>
      </c>
      <c r="B312" s="508">
        <v>0</v>
      </c>
      <c r="C312" s="508">
        <v>0</v>
      </c>
      <c r="D312" s="508">
        <v>0</v>
      </c>
      <c r="E312" s="508">
        <v>0</v>
      </c>
      <c r="F312" s="508">
        <v>0</v>
      </c>
    </row>
    <row r="313" spans="1:6" ht="16.5" customHeight="1" thickTop="1" thickBot="1">
      <c r="A313" s="655" t="s">
        <v>278</v>
      </c>
      <c r="B313" s="507">
        <v>2689.52198</v>
      </c>
      <c r="C313" s="507">
        <v>1087.53793</v>
      </c>
      <c r="D313" s="507">
        <v>0</v>
      </c>
      <c r="E313" s="507">
        <v>0</v>
      </c>
      <c r="F313" s="507">
        <v>3777.0599099999999</v>
      </c>
    </row>
    <row r="314" spans="1:6" ht="16.5" customHeight="1" thickTop="1" thickBot="1">
      <c r="A314" s="657" t="s">
        <v>279</v>
      </c>
      <c r="B314" s="508">
        <v>-0.48657999999999996</v>
      </c>
      <c r="C314" s="508">
        <v>0</v>
      </c>
      <c r="D314" s="508">
        <v>0</v>
      </c>
      <c r="E314" s="508">
        <v>0</v>
      </c>
      <c r="F314" s="508">
        <v>-0.48657999999999996</v>
      </c>
    </row>
    <row r="315" spans="1:6" ht="16.5" customHeight="1" thickTop="1" thickBot="1">
      <c r="A315" s="655" t="s">
        <v>280</v>
      </c>
      <c r="B315" s="507">
        <v>2689.0353999999998</v>
      </c>
      <c r="C315" s="507">
        <v>1087.53793</v>
      </c>
      <c r="D315" s="507">
        <v>0</v>
      </c>
      <c r="E315" s="507">
        <v>0</v>
      </c>
      <c r="F315" s="507">
        <v>3776.5733300000002</v>
      </c>
    </row>
    <row r="316" spans="1:6" ht="16.5" customHeight="1" thickTop="1" thickBot="1">
      <c r="A316" s="657" t="s">
        <v>281</v>
      </c>
      <c r="B316" s="508">
        <v>-452.49272999999999</v>
      </c>
      <c r="C316" s="508">
        <v>-4.9739999999999999E-2</v>
      </c>
      <c r="D316" s="508">
        <v>0</v>
      </c>
      <c r="E316" s="508">
        <v>0</v>
      </c>
      <c r="F316" s="508">
        <v>-452.54246999999998</v>
      </c>
    </row>
    <row r="317" spans="1:6" ht="16.5" customHeight="1" thickTop="1" thickBot="1">
      <c r="A317" s="655" t="s">
        <v>282</v>
      </c>
      <c r="B317" s="507">
        <v>2236.5426699999998</v>
      </c>
      <c r="C317" s="507">
        <v>1087.48819</v>
      </c>
      <c r="D317" s="507">
        <v>0</v>
      </c>
      <c r="E317" s="507">
        <v>0</v>
      </c>
      <c r="F317" s="507">
        <v>3324.0308599999998</v>
      </c>
    </row>
    <row r="318" spans="1:6" ht="16.5" customHeight="1" thickTop="1" thickBot="1">
      <c r="A318" s="657" t="s">
        <v>283</v>
      </c>
      <c r="B318" s="508">
        <v>0</v>
      </c>
      <c r="C318" s="508">
        <v>0</v>
      </c>
      <c r="D318" s="508">
        <v>0</v>
      </c>
      <c r="E318" s="508">
        <v>0</v>
      </c>
      <c r="F318" s="508">
        <v>0</v>
      </c>
    </row>
    <row r="319" spans="1:6" ht="16.5" customHeight="1" thickTop="1" thickBot="1">
      <c r="A319" s="655" t="s">
        <v>284</v>
      </c>
      <c r="B319" s="507">
        <v>2236.5426699999998</v>
      </c>
      <c r="C319" s="507">
        <v>1087.48819</v>
      </c>
      <c r="D319" s="507">
        <v>0</v>
      </c>
      <c r="E319" s="507">
        <v>0</v>
      </c>
      <c r="F319" s="507">
        <v>3324.0308599999998</v>
      </c>
    </row>
    <row r="320" spans="1:6" ht="16.5" customHeight="1" thickTop="1" thickBot="1">
      <c r="A320" s="656" t="s">
        <v>285</v>
      </c>
      <c r="B320" s="245">
        <v>0</v>
      </c>
      <c r="C320" s="245">
        <v>0</v>
      </c>
      <c r="D320" s="245">
        <v>0</v>
      </c>
      <c r="E320" s="245">
        <v>0</v>
      </c>
      <c r="F320" s="245">
        <v>0</v>
      </c>
    </row>
    <row r="321" spans="1:6" ht="16.5" customHeight="1" thickTop="1" thickBot="1">
      <c r="A321" s="655" t="s">
        <v>286</v>
      </c>
      <c r="B321" s="507">
        <v>2236.5426699999998</v>
      </c>
      <c r="C321" s="507">
        <v>1087.48819</v>
      </c>
      <c r="D321" s="507">
        <v>0</v>
      </c>
      <c r="E321" s="507">
        <v>0</v>
      </c>
      <c r="F321" s="507">
        <v>3324.0308599999998</v>
      </c>
    </row>
    <row r="322" spans="1:6" ht="16.5" thickTop="1">
      <c r="A322" s="37"/>
      <c r="B322" s="38"/>
      <c r="C322" s="38"/>
      <c r="D322" s="38"/>
      <c r="E322" s="38"/>
      <c r="F322" s="38"/>
    </row>
    <row r="323" spans="1:6" ht="15.75">
      <c r="A323" s="37"/>
      <c r="B323" s="38"/>
      <c r="C323" s="38"/>
      <c r="D323" s="38"/>
      <c r="E323" s="38"/>
      <c r="F323" s="38"/>
    </row>
    <row r="324" spans="1:6" ht="15.75">
      <c r="A324" s="37"/>
      <c r="B324" s="38"/>
      <c r="C324" s="38"/>
      <c r="D324" s="38"/>
      <c r="E324" s="38"/>
      <c r="F324" s="38"/>
    </row>
    <row r="325" spans="1:6" ht="15.75">
      <c r="A325" s="37"/>
      <c r="B325" s="38"/>
      <c r="C325" s="38"/>
      <c r="D325" s="38"/>
      <c r="E325" s="38"/>
      <c r="F325" s="38"/>
    </row>
    <row r="326" spans="1:6" ht="15.75">
      <c r="A326" s="37"/>
      <c r="B326" s="38"/>
      <c r="C326" s="38"/>
      <c r="D326" s="38"/>
      <c r="E326" s="38"/>
      <c r="F326" s="38"/>
    </row>
    <row r="327" spans="1:6" ht="15.75">
      <c r="A327" s="37"/>
      <c r="B327" s="38"/>
      <c r="C327" s="38"/>
      <c r="D327" s="38"/>
      <c r="E327" s="38"/>
      <c r="F327" s="38"/>
    </row>
    <row r="328" spans="1:6" ht="15.75">
      <c r="A328" s="37"/>
      <c r="B328" s="38"/>
      <c r="C328" s="38"/>
      <c r="D328" s="38"/>
      <c r="E328" s="38"/>
      <c r="F328" s="38"/>
    </row>
    <row r="329" spans="1:6" ht="15.75">
      <c r="A329" s="37"/>
      <c r="B329" s="38"/>
      <c r="C329" s="38"/>
      <c r="D329" s="38"/>
      <c r="E329" s="38"/>
      <c r="F329" s="38"/>
    </row>
    <row r="330" spans="1:6" ht="15.75">
      <c r="A330" s="37"/>
      <c r="B330" s="38"/>
      <c r="C330" s="38"/>
      <c r="D330" s="38"/>
      <c r="E330" s="38"/>
      <c r="F330" s="38"/>
    </row>
    <row r="331" spans="1:6" ht="15.75">
      <c r="A331" s="37"/>
      <c r="B331" s="38"/>
      <c r="C331" s="38"/>
      <c r="D331" s="38"/>
      <c r="E331" s="38"/>
      <c r="F331" s="38"/>
    </row>
    <row r="332" spans="1:6" ht="15.75">
      <c r="A332" s="37"/>
      <c r="B332" s="38"/>
      <c r="C332" s="38"/>
      <c r="D332" s="38"/>
      <c r="E332" s="38"/>
      <c r="F332" s="38"/>
    </row>
    <row r="333" spans="1:6" ht="15.75">
      <c r="A333" s="37"/>
      <c r="B333" s="38"/>
      <c r="C333" s="38"/>
      <c r="D333" s="38"/>
      <c r="E333" s="38"/>
      <c r="F333" s="38"/>
    </row>
    <row r="334" spans="1:6" ht="15.75">
      <c r="A334" s="37"/>
      <c r="B334" s="38"/>
      <c r="C334" s="38"/>
      <c r="D334" s="38"/>
      <c r="E334" s="38"/>
      <c r="F334" s="38"/>
    </row>
    <row r="335" spans="1:6" ht="15.75">
      <c r="A335" s="37"/>
      <c r="B335" s="38"/>
      <c r="C335" s="38"/>
      <c r="D335" s="38"/>
      <c r="E335" s="38"/>
      <c r="F335" s="38"/>
    </row>
    <row r="336" spans="1:6" ht="15.75">
      <c r="A336" s="37"/>
      <c r="B336" s="38"/>
      <c r="C336" s="38"/>
      <c r="D336" s="38"/>
      <c r="E336" s="38"/>
      <c r="F336" s="38"/>
    </row>
    <row r="337" spans="1:6" ht="15.75">
      <c r="A337" s="37"/>
      <c r="B337" s="38"/>
      <c r="C337" s="38"/>
      <c r="D337" s="38"/>
      <c r="E337" s="38"/>
      <c r="F337" s="38"/>
    </row>
    <row r="338" spans="1:6" ht="15.75">
      <c r="A338" s="37"/>
      <c r="B338" s="38"/>
      <c r="C338" s="38"/>
      <c r="D338" s="38"/>
      <c r="E338" s="38"/>
      <c r="F338" s="38"/>
    </row>
    <row r="339" spans="1:6" ht="15.75">
      <c r="A339" s="37"/>
      <c r="B339" s="38"/>
      <c r="C339" s="38"/>
      <c r="D339" s="38"/>
      <c r="E339" s="38"/>
      <c r="F339" s="38"/>
    </row>
    <row r="340" spans="1:6" ht="15.75">
      <c r="A340" s="37"/>
      <c r="B340" s="38"/>
      <c r="C340" s="38"/>
      <c r="D340" s="38"/>
      <c r="E340" s="38"/>
      <c r="F340" s="38"/>
    </row>
    <row r="341" spans="1:6" ht="15.75">
      <c r="A341" s="37"/>
      <c r="B341" s="38"/>
      <c r="C341" s="38"/>
      <c r="D341" s="38"/>
      <c r="E341" s="38"/>
      <c r="F341" s="38"/>
    </row>
    <row r="342" spans="1:6" ht="15.75">
      <c r="A342" s="37"/>
      <c r="B342" s="38"/>
      <c r="C342" s="38"/>
      <c r="D342" s="38"/>
      <c r="E342" s="38"/>
      <c r="F342" s="38"/>
    </row>
    <row r="343" spans="1:6" ht="15.75">
      <c r="A343" s="37"/>
      <c r="B343" s="38"/>
      <c r="C343" s="38"/>
      <c r="D343" s="38"/>
      <c r="E343" s="38"/>
      <c r="F343" s="38"/>
    </row>
    <row r="344" spans="1:6" ht="15.75">
      <c r="A344" s="37"/>
      <c r="B344" s="38"/>
      <c r="C344" s="38"/>
      <c r="D344" s="38"/>
      <c r="E344" s="38"/>
      <c r="F344" s="38"/>
    </row>
    <row r="345" spans="1:6" ht="15.75">
      <c r="A345" s="37"/>
      <c r="B345" s="38"/>
      <c r="C345" s="38"/>
      <c r="D345" s="38"/>
      <c r="E345" s="38"/>
      <c r="F345" s="38"/>
    </row>
    <row r="346" spans="1:6" ht="15.75">
      <c r="A346" s="37"/>
      <c r="B346" s="38"/>
      <c r="C346" s="38"/>
      <c r="D346" s="38"/>
      <c r="E346" s="38"/>
      <c r="F346" s="38"/>
    </row>
    <row r="347" spans="1:6" ht="15.75">
      <c r="A347" s="37"/>
      <c r="B347" s="38"/>
      <c r="C347" s="38"/>
      <c r="D347" s="38"/>
      <c r="E347" s="38"/>
      <c r="F347" s="38"/>
    </row>
    <row r="348" spans="1:6" ht="15.75">
      <c r="A348" s="37"/>
      <c r="B348" s="38"/>
      <c r="C348" s="38"/>
      <c r="D348" s="38"/>
      <c r="E348" s="38"/>
      <c r="F348" s="38"/>
    </row>
    <row r="349" spans="1:6" ht="15.75">
      <c r="A349" s="37"/>
      <c r="B349" s="38"/>
      <c r="C349" s="38"/>
      <c r="D349" s="38"/>
      <c r="E349" s="38"/>
      <c r="F349" s="38"/>
    </row>
    <row r="350" spans="1:6" ht="15.75">
      <c r="A350" s="37"/>
      <c r="B350" s="38"/>
      <c r="C350" s="38"/>
      <c r="D350" s="38"/>
      <c r="E350" s="38"/>
      <c r="F350" s="38"/>
    </row>
    <row r="351" spans="1:6" ht="15.75">
      <c r="A351" s="37"/>
      <c r="B351" s="38"/>
      <c r="C351" s="38"/>
      <c r="D351" s="38"/>
      <c r="E351" s="38"/>
      <c r="F351" s="38"/>
    </row>
    <row r="352" spans="1:6" ht="15.75">
      <c r="A352" s="37"/>
      <c r="B352" s="38"/>
      <c r="C352" s="38"/>
      <c r="D352" s="38"/>
      <c r="E352" s="38"/>
      <c r="F352" s="38"/>
    </row>
    <row r="353" spans="1:6" ht="15.75">
      <c r="A353" s="37"/>
      <c r="B353" s="38"/>
      <c r="C353" s="38"/>
      <c r="D353" s="38"/>
      <c r="E353" s="38"/>
      <c r="F353" s="38"/>
    </row>
    <row r="354" spans="1:6" ht="15.75">
      <c r="A354" s="37"/>
      <c r="B354" s="38"/>
      <c r="C354" s="38"/>
      <c r="D354" s="38"/>
      <c r="E354" s="38"/>
      <c r="F354" s="38"/>
    </row>
    <row r="355" spans="1:6" ht="15.75">
      <c r="A355" s="37"/>
      <c r="B355" s="38"/>
      <c r="C355" s="38"/>
      <c r="D355" s="38"/>
      <c r="E355" s="38"/>
      <c r="F355" s="38"/>
    </row>
    <row r="356" spans="1:6" ht="15.75">
      <c r="A356" s="37"/>
      <c r="B356" s="38"/>
      <c r="C356" s="38"/>
      <c r="D356" s="38"/>
      <c r="E356" s="38"/>
      <c r="F356" s="38"/>
    </row>
    <row r="357" spans="1:6" ht="15.75">
      <c r="A357" s="37"/>
      <c r="B357" s="38"/>
      <c r="C357" s="38"/>
      <c r="D357" s="38"/>
      <c r="E357" s="38"/>
      <c r="F357" s="38"/>
    </row>
    <row r="358" spans="1:6" ht="15.75">
      <c r="A358" s="37"/>
      <c r="B358" s="38"/>
      <c r="C358" s="38"/>
      <c r="D358" s="38"/>
      <c r="E358" s="38"/>
      <c r="F358" s="38"/>
    </row>
    <row r="359" spans="1:6" ht="15.75">
      <c r="A359" s="37"/>
      <c r="B359" s="38"/>
      <c r="C359" s="38"/>
      <c r="D359" s="38"/>
      <c r="E359" s="38"/>
      <c r="F359" s="38"/>
    </row>
    <row r="360" spans="1:6" ht="15.75">
      <c r="A360" s="37"/>
      <c r="B360" s="38"/>
      <c r="C360" s="38"/>
      <c r="D360" s="38"/>
      <c r="E360" s="38"/>
      <c r="F360" s="38"/>
    </row>
    <row r="361" spans="1:6" ht="15.75">
      <c r="A361" s="37"/>
      <c r="B361" s="38"/>
      <c r="C361" s="38"/>
      <c r="D361" s="38"/>
      <c r="E361" s="38"/>
      <c r="F361" s="38"/>
    </row>
    <row r="362" spans="1:6" ht="15.75">
      <c r="A362" s="37"/>
      <c r="B362" s="38"/>
      <c r="C362" s="38"/>
      <c r="D362" s="38"/>
      <c r="E362" s="38"/>
      <c r="F362" s="38"/>
    </row>
    <row r="363" spans="1:6" ht="15.75">
      <c r="A363" s="37"/>
      <c r="B363" s="38"/>
      <c r="C363" s="38"/>
      <c r="D363" s="38"/>
      <c r="E363" s="38"/>
      <c r="F363" s="38"/>
    </row>
    <row r="364" spans="1:6" ht="15.75">
      <c r="A364" s="37"/>
      <c r="B364" s="38"/>
      <c r="C364" s="38"/>
      <c r="D364" s="38"/>
      <c r="E364" s="38"/>
      <c r="F364" s="38"/>
    </row>
    <row r="365" spans="1:6" ht="15.75">
      <c r="A365" s="37"/>
      <c r="B365" s="38"/>
      <c r="C365" s="38"/>
      <c r="D365" s="38"/>
      <c r="E365" s="38"/>
      <c r="F365" s="38"/>
    </row>
    <row r="366" spans="1:6" ht="15.75">
      <c r="A366" s="37"/>
      <c r="B366" s="38"/>
      <c r="C366" s="38"/>
      <c r="D366" s="38"/>
      <c r="E366" s="38"/>
      <c r="F366" s="38"/>
    </row>
    <row r="367" spans="1:6" ht="15.75">
      <c r="A367" s="37"/>
      <c r="B367" s="38"/>
      <c r="C367" s="38"/>
      <c r="D367" s="38"/>
      <c r="E367" s="38"/>
      <c r="F367" s="38"/>
    </row>
    <row r="368" spans="1:6" ht="15.75">
      <c r="A368" s="37"/>
      <c r="B368" s="38"/>
      <c r="C368" s="38"/>
      <c r="D368" s="38"/>
      <c r="E368" s="38"/>
      <c r="F368" s="38"/>
    </row>
    <row r="369" spans="1:6" ht="15.75">
      <c r="A369" s="37"/>
      <c r="B369" s="38"/>
      <c r="C369" s="38"/>
      <c r="D369" s="38"/>
      <c r="E369" s="38"/>
      <c r="F369" s="38"/>
    </row>
    <row r="370" spans="1:6" ht="15.75">
      <c r="A370" s="37"/>
      <c r="B370" s="38"/>
      <c r="C370" s="38"/>
      <c r="D370" s="38"/>
      <c r="E370" s="38"/>
      <c r="F370" s="38"/>
    </row>
    <row r="371" spans="1:6" ht="15.75">
      <c r="A371" s="37"/>
      <c r="B371" s="38"/>
      <c r="C371" s="38"/>
      <c r="D371" s="38"/>
      <c r="E371" s="38"/>
      <c r="F371" s="38"/>
    </row>
    <row r="372" spans="1:6" ht="15.75">
      <c r="A372" s="37"/>
      <c r="B372" s="38"/>
      <c r="C372" s="38"/>
      <c r="D372" s="38"/>
      <c r="E372" s="38"/>
      <c r="F372" s="38"/>
    </row>
    <row r="373" spans="1:6" ht="15.75">
      <c r="A373" s="37"/>
      <c r="B373" s="38"/>
      <c r="C373" s="38"/>
      <c r="D373" s="38"/>
      <c r="E373" s="38"/>
      <c r="F373" s="38"/>
    </row>
    <row r="374" spans="1:6" ht="15.75">
      <c r="A374" s="37"/>
      <c r="B374" s="38"/>
      <c r="C374" s="38"/>
      <c r="D374" s="38"/>
      <c r="E374" s="38"/>
      <c r="F374" s="38"/>
    </row>
    <row r="375" spans="1:6" ht="15.75">
      <c r="A375" s="37"/>
      <c r="B375" s="38"/>
      <c r="C375" s="38"/>
      <c r="D375" s="38"/>
      <c r="E375" s="38"/>
      <c r="F375" s="38"/>
    </row>
    <row r="376" spans="1:6" ht="15.75">
      <c r="A376" s="37"/>
      <c r="B376" s="38"/>
      <c r="C376" s="38"/>
      <c r="D376" s="38"/>
      <c r="E376" s="38"/>
      <c r="F376" s="38"/>
    </row>
    <row r="377" spans="1:6" ht="15.75">
      <c r="A377" s="37"/>
      <c r="B377" s="38"/>
      <c r="C377" s="38"/>
      <c r="D377" s="38"/>
      <c r="E377" s="38"/>
      <c r="F377" s="38"/>
    </row>
    <row r="378" spans="1:6" ht="15.75">
      <c r="A378" s="37"/>
      <c r="B378" s="38"/>
      <c r="C378" s="38"/>
      <c r="D378" s="38"/>
      <c r="E378" s="38"/>
      <c r="F378" s="38"/>
    </row>
    <row r="379" spans="1:6" ht="15.75">
      <c r="A379" s="37"/>
      <c r="B379" s="38"/>
      <c r="C379" s="38"/>
      <c r="D379" s="38"/>
      <c r="E379" s="38"/>
      <c r="F379" s="38"/>
    </row>
    <row r="380" spans="1:6" ht="15.75">
      <c r="A380" s="37"/>
      <c r="B380" s="38"/>
      <c r="C380" s="38"/>
      <c r="D380" s="38"/>
      <c r="E380" s="38"/>
      <c r="F380" s="38"/>
    </row>
    <row r="381" spans="1:6" ht="15.75">
      <c r="A381" s="37"/>
      <c r="B381" s="38"/>
      <c r="C381" s="38"/>
      <c r="D381" s="38"/>
      <c r="E381" s="38"/>
      <c r="F381" s="38"/>
    </row>
    <row r="382" spans="1:6" ht="15.75">
      <c r="A382" s="37"/>
      <c r="B382" s="38"/>
      <c r="C382" s="38"/>
      <c r="D382" s="38"/>
      <c r="E382" s="38"/>
      <c r="F382" s="38"/>
    </row>
    <row r="383" spans="1:6" ht="15.75">
      <c r="A383" s="37"/>
      <c r="B383" s="38"/>
      <c r="C383" s="38"/>
      <c r="D383" s="38"/>
      <c r="E383" s="38"/>
      <c r="F383" s="38"/>
    </row>
    <row r="384" spans="1:6" ht="15.75">
      <c r="A384" s="37"/>
      <c r="B384" s="38"/>
      <c r="C384" s="38"/>
      <c r="D384" s="38"/>
      <c r="E384" s="38"/>
      <c r="F384" s="38"/>
    </row>
    <row r="385" spans="1:6" ht="15.75">
      <c r="A385" s="37"/>
      <c r="B385" s="38"/>
      <c r="C385" s="38"/>
      <c r="D385" s="38"/>
      <c r="E385" s="38"/>
      <c r="F385" s="38"/>
    </row>
    <row r="386" spans="1:6" ht="15.75">
      <c r="A386" s="37"/>
      <c r="B386" s="38"/>
      <c r="C386" s="38"/>
      <c r="D386" s="38"/>
      <c r="E386" s="38"/>
      <c r="F386" s="38"/>
    </row>
    <row r="387" spans="1:6" ht="15.75">
      <c r="A387" s="37"/>
      <c r="B387" s="38"/>
      <c r="C387" s="38"/>
      <c r="D387" s="38"/>
      <c r="E387" s="38"/>
      <c r="F387" s="38"/>
    </row>
    <row r="388" spans="1:6" ht="15.75">
      <c r="A388" s="37"/>
      <c r="B388" s="38"/>
      <c r="C388" s="38"/>
      <c r="D388" s="38"/>
      <c r="E388" s="38"/>
      <c r="F388" s="38"/>
    </row>
    <row r="389" spans="1:6" ht="15.75">
      <c r="A389" s="37"/>
      <c r="B389" s="38"/>
      <c r="C389" s="38"/>
      <c r="D389" s="38"/>
      <c r="E389" s="38"/>
      <c r="F389" s="38"/>
    </row>
    <row r="390" spans="1:6" ht="15.75">
      <c r="A390" s="37"/>
      <c r="B390" s="38"/>
      <c r="C390" s="38"/>
      <c r="D390" s="38"/>
      <c r="E390" s="38"/>
      <c r="F390" s="38"/>
    </row>
    <row r="391" spans="1:6" ht="15.75">
      <c r="A391" s="37"/>
      <c r="B391" s="38"/>
      <c r="C391" s="38"/>
      <c r="D391" s="38"/>
      <c r="E391" s="38"/>
      <c r="F391" s="38"/>
    </row>
    <row r="392" spans="1:6" ht="15.75">
      <c r="A392" s="37"/>
      <c r="B392" s="38"/>
      <c r="C392" s="38"/>
      <c r="D392" s="38"/>
      <c r="E392" s="38"/>
      <c r="F392" s="38"/>
    </row>
    <row r="393" spans="1:6" ht="15.75">
      <c r="A393" s="37"/>
      <c r="B393" s="38"/>
      <c r="C393" s="38"/>
      <c r="D393" s="38"/>
      <c r="E393" s="38"/>
      <c r="F393" s="38"/>
    </row>
    <row r="394" spans="1:6" ht="15.75">
      <c r="A394" s="37"/>
      <c r="B394" s="38"/>
      <c r="C394" s="38"/>
      <c r="D394" s="38"/>
      <c r="E394" s="38"/>
      <c r="F394" s="38"/>
    </row>
    <row r="395" spans="1:6" ht="15.75">
      <c r="A395" s="37"/>
      <c r="B395" s="38"/>
      <c r="C395" s="38"/>
      <c r="D395" s="38"/>
      <c r="E395" s="38"/>
      <c r="F395" s="38"/>
    </row>
    <row r="396" spans="1:6" ht="15.75">
      <c r="A396" s="37"/>
      <c r="B396" s="38"/>
      <c r="C396" s="38"/>
      <c r="D396" s="38"/>
      <c r="E396" s="38"/>
      <c r="F396" s="38"/>
    </row>
    <row r="397" spans="1:6" ht="15.75">
      <c r="A397" s="37"/>
      <c r="B397" s="38"/>
      <c r="C397" s="38"/>
      <c r="D397" s="38"/>
      <c r="E397" s="38"/>
      <c r="F397" s="38"/>
    </row>
    <row r="398" spans="1:6" ht="15.75">
      <c r="A398" s="37"/>
      <c r="B398" s="38"/>
      <c r="C398" s="38"/>
      <c r="D398" s="38"/>
      <c r="E398" s="38"/>
      <c r="F398" s="38"/>
    </row>
    <row r="399" spans="1:6" ht="15.75">
      <c r="A399" s="37"/>
      <c r="B399" s="38"/>
      <c r="C399" s="38"/>
      <c r="D399" s="38"/>
      <c r="E399" s="38"/>
      <c r="F399" s="38"/>
    </row>
    <row r="400" spans="1:6" ht="15.75">
      <c r="A400" s="37"/>
      <c r="B400" s="38"/>
      <c r="C400" s="38"/>
      <c r="D400" s="38"/>
      <c r="E400" s="38"/>
      <c r="F400" s="38"/>
    </row>
    <row r="401" spans="1:6" ht="15.75">
      <c r="A401" s="37"/>
      <c r="B401" s="38"/>
      <c r="C401" s="38"/>
      <c r="D401" s="38"/>
      <c r="E401" s="38"/>
      <c r="F401" s="38"/>
    </row>
    <row r="402" spans="1:6" ht="15.75">
      <c r="A402" s="37"/>
      <c r="B402" s="38"/>
      <c r="C402" s="38"/>
      <c r="D402" s="38"/>
      <c r="E402" s="38"/>
      <c r="F402" s="38"/>
    </row>
    <row r="403" spans="1:6" ht="15.75">
      <c r="A403" s="37"/>
      <c r="B403" s="38"/>
      <c r="C403" s="38"/>
      <c r="D403" s="38"/>
      <c r="E403" s="38"/>
      <c r="F403" s="38"/>
    </row>
    <row r="404" spans="1:6" ht="15.75">
      <c r="A404" s="37"/>
      <c r="B404" s="38"/>
      <c r="C404" s="38"/>
      <c r="D404" s="38"/>
      <c r="E404" s="38"/>
      <c r="F404" s="38"/>
    </row>
    <row r="405" spans="1:6" ht="15.75">
      <c r="A405" s="37"/>
      <c r="B405" s="38"/>
      <c r="C405" s="38"/>
      <c r="D405" s="38"/>
      <c r="E405" s="38"/>
      <c r="F405" s="38"/>
    </row>
    <row r="406" spans="1:6" ht="15.75">
      <c r="A406" s="37"/>
      <c r="B406" s="38"/>
      <c r="C406" s="38"/>
      <c r="D406" s="38"/>
      <c r="E406" s="38"/>
      <c r="F406" s="38"/>
    </row>
    <row r="407" spans="1:6" ht="15.75">
      <c r="A407" s="37"/>
      <c r="B407" s="38"/>
      <c r="C407" s="38"/>
      <c r="D407" s="38"/>
      <c r="E407" s="38"/>
      <c r="F407" s="38"/>
    </row>
    <row r="408" spans="1:6" ht="15.75">
      <c r="A408" s="37"/>
      <c r="B408" s="38"/>
      <c r="C408" s="38"/>
      <c r="D408" s="38"/>
      <c r="E408" s="38"/>
      <c r="F408" s="38"/>
    </row>
    <row r="409" spans="1:6" ht="15.75">
      <c r="A409" s="37"/>
      <c r="B409" s="38"/>
      <c r="C409" s="38"/>
      <c r="D409" s="38"/>
      <c r="E409" s="38"/>
      <c r="F409" s="38"/>
    </row>
    <row r="410" spans="1:6" ht="15.75">
      <c r="A410" s="37"/>
      <c r="B410" s="38"/>
      <c r="C410" s="38"/>
      <c r="D410" s="38"/>
      <c r="E410" s="38"/>
      <c r="F410" s="38"/>
    </row>
    <row r="411" spans="1:6" ht="15.75">
      <c r="A411" s="37"/>
      <c r="B411" s="38"/>
      <c r="C411" s="38"/>
      <c r="D411" s="38"/>
      <c r="E411" s="38"/>
      <c r="F411" s="38"/>
    </row>
    <row r="412" spans="1:6" ht="15.75">
      <c r="A412" s="37"/>
      <c r="B412" s="38"/>
      <c r="C412" s="38"/>
      <c r="D412" s="38"/>
      <c r="E412" s="38"/>
      <c r="F412" s="38"/>
    </row>
    <row r="413" spans="1:6" ht="15.75">
      <c r="A413" s="37"/>
      <c r="B413" s="38"/>
      <c r="C413" s="38"/>
      <c r="D413" s="38"/>
      <c r="E413" s="38"/>
      <c r="F413" s="38"/>
    </row>
    <row r="414" spans="1:6" ht="15.75">
      <c r="A414" s="37"/>
      <c r="B414" s="38"/>
      <c r="C414" s="38"/>
      <c r="D414" s="38"/>
      <c r="E414" s="38"/>
      <c r="F414" s="38"/>
    </row>
    <row r="415" spans="1:6" ht="15.75">
      <c r="A415" s="37"/>
      <c r="B415" s="38"/>
      <c r="C415" s="38"/>
      <c r="D415" s="38"/>
      <c r="E415" s="38"/>
      <c r="F415" s="38"/>
    </row>
    <row r="416" spans="1:6" ht="15.75">
      <c r="A416" s="37"/>
      <c r="B416" s="38"/>
      <c r="C416" s="38"/>
      <c r="D416" s="38"/>
      <c r="E416" s="38"/>
      <c r="F416" s="38"/>
    </row>
    <row r="417" spans="1:6" ht="15.75">
      <c r="A417" s="37"/>
      <c r="B417" s="38"/>
      <c r="C417" s="38"/>
      <c r="D417" s="38"/>
      <c r="E417" s="38"/>
      <c r="F417" s="38"/>
    </row>
    <row r="418" spans="1:6" ht="15.75">
      <c r="A418" s="37"/>
      <c r="B418" s="38"/>
      <c r="C418" s="38"/>
      <c r="D418" s="38"/>
      <c r="E418" s="38"/>
      <c r="F418" s="38"/>
    </row>
    <row r="419" spans="1:6" ht="15.75">
      <c r="A419" s="37"/>
      <c r="B419" s="38"/>
      <c r="C419" s="38"/>
      <c r="D419" s="38"/>
      <c r="E419" s="38"/>
      <c r="F419" s="38"/>
    </row>
    <row r="420" spans="1:6" ht="15.75">
      <c r="A420" s="37"/>
      <c r="B420" s="38"/>
      <c r="C420" s="38"/>
      <c r="D420" s="38"/>
      <c r="E420" s="38"/>
      <c r="F420" s="38"/>
    </row>
    <row r="421" spans="1:6" ht="15.75">
      <c r="A421" s="37"/>
      <c r="B421" s="38"/>
      <c r="C421" s="38"/>
      <c r="D421" s="38"/>
      <c r="E421" s="38"/>
      <c r="F421" s="38"/>
    </row>
    <row r="422" spans="1:6" ht="15.75">
      <c r="A422" s="37"/>
      <c r="B422" s="38"/>
      <c r="C422" s="38"/>
      <c r="D422" s="38"/>
      <c r="E422" s="38"/>
      <c r="F422" s="38"/>
    </row>
    <row r="423" spans="1:6" ht="15.75">
      <c r="A423" s="37"/>
      <c r="B423" s="38"/>
      <c r="C423" s="38"/>
      <c r="D423" s="38"/>
      <c r="E423" s="38"/>
      <c r="F423" s="38"/>
    </row>
    <row r="424" spans="1:6" ht="15.75">
      <c r="A424" s="37"/>
      <c r="B424" s="38"/>
      <c r="C424" s="38"/>
      <c r="D424" s="38"/>
      <c r="E424" s="38"/>
      <c r="F424" s="38"/>
    </row>
    <row r="425" spans="1:6" ht="15.75">
      <c r="A425" s="37"/>
      <c r="B425" s="38"/>
      <c r="C425" s="38"/>
      <c r="D425" s="38"/>
      <c r="E425" s="38"/>
      <c r="F425" s="38"/>
    </row>
    <row r="426" spans="1:6" ht="15.75">
      <c r="A426" s="37"/>
      <c r="B426" s="38"/>
      <c r="C426" s="38"/>
      <c r="D426" s="38"/>
      <c r="E426" s="38"/>
      <c r="F426" s="38"/>
    </row>
    <row r="427" spans="1:6" ht="15.75">
      <c r="A427" s="37"/>
      <c r="B427" s="38"/>
      <c r="C427" s="38"/>
      <c r="D427" s="38"/>
      <c r="E427" s="38"/>
      <c r="F427" s="38"/>
    </row>
    <row r="428" spans="1:6" ht="15.75">
      <c r="A428" s="37"/>
      <c r="B428" s="38"/>
      <c r="C428" s="38"/>
      <c r="D428" s="38"/>
      <c r="E428" s="38"/>
      <c r="F428" s="38"/>
    </row>
    <row r="429" spans="1:6" ht="15.75">
      <c r="A429" s="37"/>
      <c r="B429" s="38"/>
      <c r="C429" s="38"/>
      <c r="D429" s="38"/>
      <c r="E429" s="38"/>
      <c r="F429" s="38"/>
    </row>
    <row r="430" spans="1:6" ht="15.75">
      <c r="A430" s="37"/>
      <c r="B430" s="38"/>
      <c r="C430" s="38"/>
      <c r="D430" s="38"/>
      <c r="E430" s="38"/>
      <c r="F430" s="38"/>
    </row>
    <row r="431" spans="1:6" ht="15.75">
      <c r="A431" s="37"/>
      <c r="B431" s="38"/>
      <c r="C431" s="38"/>
      <c r="D431" s="38"/>
      <c r="E431" s="38"/>
      <c r="F431" s="38"/>
    </row>
    <row r="432" spans="1:6" ht="15.75">
      <c r="A432" s="37"/>
      <c r="B432" s="38"/>
      <c r="C432" s="38"/>
      <c r="D432" s="38"/>
      <c r="E432" s="38"/>
      <c r="F432" s="38"/>
    </row>
    <row r="433" spans="1:6" ht="15.75">
      <c r="A433" s="37"/>
      <c r="B433" s="38"/>
      <c r="C433" s="38"/>
      <c r="D433" s="38"/>
      <c r="E433" s="38"/>
      <c r="F433" s="38"/>
    </row>
    <row r="434" spans="1:6" ht="15.75">
      <c r="A434" s="37"/>
      <c r="B434" s="38"/>
      <c r="C434" s="38"/>
      <c r="D434" s="38"/>
      <c r="E434" s="38"/>
      <c r="F434" s="38"/>
    </row>
    <row r="435" spans="1:6" ht="15.75">
      <c r="A435" s="37"/>
      <c r="B435" s="38"/>
      <c r="C435" s="38"/>
      <c r="D435" s="38"/>
      <c r="E435" s="38"/>
      <c r="F435" s="38"/>
    </row>
    <row r="436" spans="1:6" ht="15.75">
      <c r="A436" s="37"/>
      <c r="B436" s="38"/>
      <c r="C436" s="38"/>
      <c r="D436" s="38"/>
      <c r="E436" s="38"/>
      <c r="F436" s="38"/>
    </row>
    <row r="437" spans="1:6" ht="15.75">
      <c r="A437" s="37"/>
      <c r="B437" s="38"/>
      <c r="C437" s="38"/>
      <c r="D437" s="38"/>
      <c r="E437" s="38"/>
      <c r="F437" s="38"/>
    </row>
    <row r="438" spans="1:6" ht="15.75">
      <c r="A438" s="37"/>
      <c r="B438" s="38"/>
      <c r="C438" s="38"/>
      <c r="D438" s="38"/>
      <c r="E438" s="38"/>
      <c r="F438" s="38"/>
    </row>
    <row r="439" spans="1:6" ht="15.75">
      <c r="A439" s="37"/>
      <c r="B439" s="38"/>
      <c r="C439" s="38"/>
      <c r="D439" s="38"/>
      <c r="E439" s="38"/>
      <c r="F439" s="38"/>
    </row>
    <row r="440" spans="1:6" ht="15.75">
      <c r="A440" s="37"/>
      <c r="B440" s="38"/>
      <c r="C440" s="38"/>
      <c r="D440" s="38"/>
      <c r="E440" s="38"/>
      <c r="F440" s="38"/>
    </row>
    <row r="441" spans="1:6" ht="15.75">
      <c r="A441" s="37"/>
      <c r="B441" s="38"/>
      <c r="C441" s="38"/>
      <c r="D441" s="38"/>
      <c r="E441" s="38"/>
      <c r="F441" s="38"/>
    </row>
    <row r="442" spans="1:6" ht="15.75">
      <c r="A442" s="37"/>
      <c r="B442" s="38"/>
      <c r="C442" s="38"/>
      <c r="D442" s="38"/>
      <c r="E442" s="38"/>
      <c r="F442" s="38"/>
    </row>
    <row r="443" spans="1:6" ht="15.75">
      <c r="A443" s="37"/>
      <c r="B443" s="38"/>
      <c r="C443" s="38"/>
      <c r="D443" s="38"/>
      <c r="E443" s="38"/>
      <c r="F443" s="38"/>
    </row>
    <row r="444" spans="1:6" ht="15.75">
      <c r="A444" s="37"/>
      <c r="B444" s="38"/>
      <c r="C444" s="38"/>
      <c r="D444" s="38"/>
      <c r="E444" s="38"/>
      <c r="F444" s="38"/>
    </row>
    <row r="445" spans="1:6" ht="15.75">
      <c r="A445" s="37"/>
      <c r="B445" s="38"/>
      <c r="C445" s="38"/>
      <c r="D445" s="38"/>
      <c r="E445" s="38"/>
      <c r="F445" s="38"/>
    </row>
    <row r="446" spans="1:6" ht="15.75">
      <c r="A446" s="37"/>
      <c r="B446" s="38"/>
      <c r="C446" s="38"/>
      <c r="D446" s="38"/>
      <c r="E446" s="38"/>
      <c r="F446" s="38"/>
    </row>
    <row r="447" spans="1:6" ht="15.75">
      <c r="A447" s="37"/>
      <c r="B447" s="38"/>
      <c r="C447" s="38"/>
      <c r="D447" s="38"/>
      <c r="E447" s="38"/>
      <c r="F447" s="38"/>
    </row>
    <row r="448" spans="1:6" ht="15.75">
      <c r="A448" s="37"/>
      <c r="B448" s="38"/>
      <c r="C448" s="38"/>
      <c r="D448" s="38"/>
      <c r="E448" s="38"/>
      <c r="F448" s="38"/>
    </row>
    <row r="449" spans="1:6" ht="15.75">
      <c r="A449" s="37"/>
      <c r="B449" s="38"/>
      <c r="C449" s="38"/>
      <c r="D449" s="38"/>
      <c r="E449" s="38"/>
      <c r="F449" s="38"/>
    </row>
    <row r="450" spans="1:6" ht="15.75">
      <c r="A450" s="37"/>
      <c r="B450" s="38"/>
      <c r="C450" s="38"/>
      <c r="D450" s="38"/>
      <c r="E450" s="38"/>
      <c r="F450" s="38"/>
    </row>
    <row r="451" spans="1:6" ht="15.75">
      <c r="A451" s="37"/>
      <c r="B451" s="38"/>
      <c r="C451" s="38"/>
      <c r="D451" s="38"/>
      <c r="E451" s="38"/>
      <c r="F451" s="38"/>
    </row>
    <row r="452" spans="1:6" ht="15.75">
      <c r="A452" s="37"/>
      <c r="B452" s="38"/>
      <c r="C452" s="38"/>
      <c r="D452" s="38"/>
      <c r="E452" s="38"/>
      <c r="F452" s="38"/>
    </row>
    <row r="453" spans="1:6" ht="15.75">
      <c r="A453" s="37"/>
      <c r="B453" s="38"/>
      <c r="C453" s="38"/>
      <c r="D453" s="38"/>
      <c r="E453" s="38"/>
      <c r="F453" s="38"/>
    </row>
    <row r="454" spans="1:6" ht="15.75">
      <c r="A454" s="37"/>
      <c r="B454" s="38"/>
      <c r="C454" s="38"/>
      <c r="D454" s="38"/>
      <c r="E454" s="38"/>
      <c r="F454" s="38"/>
    </row>
    <row r="455" spans="1:6" ht="15.75">
      <c r="A455" s="37"/>
      <c r="B455" s="38"/>
      <c r="C455" s="38"/>
      <c r="D455" s="38"/>
      <c r="E455" s="38"/>
      <c r="F455" s="38"/>
    </row>
    <row r="456" spans="1:6" ht="15.75">
      <c r="A456" s="37"/>
      <c r="B456" s="38"/>
      <c r="C456" s="38"/>
      <c r="D456" s="38"/>
      <c r="E456" s="38"/>
      <c r="F456" s="38"/>
    </row>
    <row r="457" spans="1:6" ht="15.75">
      <c r="A457" s="37"/>
      <c r="B457" s="38"/>
      <c r="C457" s="38"/>
      <c r="D457" s="38"/>
      <c r="E457" s="38"/>
      <c r="F457" s="38"/>
    </row>
    <row r="458" spans="1:6" ht="15.75">
      <c r="A458" s="37"/>
      <c r="B458" s="38"/>
      <c r="C458" s="38"/>
      <c r="D458" s="38"/>
      <c r="E458" s="38"/>
      <c r="F458" s="38"/>
    </row>
    <row r="459" spans="1:6" ht="15.75">
      <c r="A459" s="37"/>
      <c r="B459" s="38"/>
      <c r="C459" s="38"/>
      <c r="D459" s="38"/>
      <c r="E459" s="38"/>
      <c r="F459" s="38"/>
    </row>
    <row r="460" spans="1:6" ht="15.75">
      <c r="A460" s="37"/>
      <c r="B460" s="38"/>
      <c r="C460" s="38"/>
      <c r="D460" s="38"/>
      <c r="E460" s="38"/>
      <c r="F460" s="38"/>
    </row>
    <row r="461" spans="1:6" ht="15.75">
      <c r="A461" s="37"/>
      <c r="B461" s="38"/>
      <c r="C461" s="38"/>
      <c r="D461" s="38"/>
      <c r="E461" s="38"/>
      <c r="F461" s="38"/>
    </row>
    <row r="462" spans="1:6" ht="15.75">
      <c r="A462" s="37"/>
      <c r="B462" s="38"/>
      <c r="C462" s="38"/>
      <c r="D462" s="38"/>
      <c r="E462" s="38"/>
      <c r="F462" s="38"/>
    </row>
    <row r="463" spans="1:6" ht="15.75">
      <c r="A463" s="37"/>
      <c r="B463" s="38"/>
      <c r="C463" s="38"/>
      <c r="D463" s="38"/>
      <c r="E463" s="38"/>
      <c r="F463" s="38"/>
    </row>
    <row r="464" spans="1:6" ht="15.75">
      <c r="A464" s="37"/>
      <c r="B464" s="38"/>
      <c r="C464" s="38"/>
      <c r="D464" s="38"/>
      <c r="E464" s="38"/>
      <c r="F464" s="38"/>
    </row>
    <row r="465" spans="1:6" ht="15.75">
      <c r="A465" s="37"/>
      <c r="B465" s="38"/>
      <c r="C465" s="38"/>
      <c r="D465" s="38"/>
      <c r="E465" s="38"/>
      <c r="F465" s="38"/>
    </row>
    <row r="466" spans="1:6" ht="15.75">
      <c r="A466" s="37"/>
      <c r="B466" s="38"/>
      <c r="C466" s="38"/>
      <c r="D466" s="38"/>
      <c r="E466" s="38"/>
      <c r="F466" s="38"/>
    </row>
    <row r="467" spans="1:6" ht="15.75">
      <c r="A467" s="37"/>
      <c r="B467" s="38"/>
      <c r="C467" s="38"/>
      <c r="D467" s="38"/>
      <c r="E467" s="38"/>
      <c r="F467" s="38"/>
    </row>
    <row r="468" spans="1:6" ht="15.75">
      <c r="A468" s="37"/>
      <c r="B468" s="38"/>
      <c r="C468" s="38"/>
      <c r="D468" s="38"/>
      <c r="E468" s="38"/>
      <c r="F468" s="38"/>
    </row>
    <row r="469" spans="1:6" ht="15.75">
      <c r="A469" s="37"/>
      <c r="B469" s="38"/>
      <c r="C469" s="38"/>
      <c r="D469" s="38"/>
      <c r="E469" s="38"/>
      <c r="F469" s="38"/>
    </row>
    <row r="470" spans="1:6" ht="15.75">
      <c r="A470" s="37"/>
      <c r="B470" s="38"/>
      <c r="C470" s="38"/>
      <c r="D470" s="38"/>
      <c r="E470" s="38"/>
      <c r="F470" s="38"/>
    </row>
    <row r="471" spans="1:6" ht="15.75">
      <c r="A471" s="37"/>
      <c r="B471" s="38"/>
      <c r="C471" s="38"/>
      <c r="D471" s="38"/>
      <c r="E471" s="38"/>
      <c r="F471" s="38"/>
    </row>
    <row r="472" spans="1:6" ht="15.75">
      <c r="A472" s="37"/>
      <c r="B472" s="38"/>
      <c r="C472" s="38"/>
      <c r="D472" s="38"/>
      <c r="E472" s="38"/>
      <c r="F472" s="38"/>
    </row>
    <row r="473" spans="1:6" ht="15.75">
      <c r="A473" s="37"/>
      <c r="B473" s="38"/>
      <c r="C473" s="38"/>
      <c r="D473" s="38"/>
      <c r="E473" s="38"/>
      <c r="F473" s="38"/>
    </row>
    <row r="474" spans="1:6" ht="15.75">
      <c r="A474" s="37"/>
      <c r="B474" s="38"/>
      <c r="C474" s="38"/>
      <c r="D474" s="38"/>
      <c r="E474" s="38"/>
      <c r="F474" s="38"/>
    </row>
    <row r="475" spans="1:6" ht="15.75">
      <c r="A475" s="37"/>
      <c r="B475" s="38"/>
      <c r="C475" s="38"/>
      <c r="D475" s="38"/>
      <c r="E475" s="38"/>
      <c r="F475" s="38"/>
    </row>
    <row r="476" spans="1:6" ht="15.75">
      <c r="A476" s="37"/>
      <c r="B476" s="38"/>
      <c r="C476" s="38"/>
      <c r="D476" s="38"/>
      <c r="E476" s="38"/>
      <c r="F476" s="38"/>
    </row>
    <row r="477" spans="1:6" ht="15.75">
      <c r="A477" s="37"/>
      <c r="B477" s="38"/>
      <c r="C477" s="38"/>
      <c r="D477" s="38"/>
      <c r="E477" s="38"/>
      <c r="F477" s="38"/>
    </row>
    <row r="478" spans="1:6" ht="15.75">
      <c r="A478" s="37"/>
      <c r="B478" s="38"/>
      <c r="C478" s="38"/>
      <c r="D478" s="38"/>
      <c r="E478" s="38"/>
      <c r="F478" s="38"/>
    </row>
    <row r="479" spans="1:6" ht="15.75">
      <c r="A479" s="37"/>
      <c r="B479" s="38"/>
      <c r="C479" s="38"/>
      <c r="D479" s="38"/>
      <c r="E479" s="38"/>
      <c r="F479" s="38"/>
    </row>
    <row r="480" spans="1:6" ht="15.75">
      <c r="A480" s="37"/>
      <c r="B480" s="38"/>
      <c r="C480" s="38"/>
      <c r="D480" s="38"/>
      <c r="E480" s="38"/>
      <c r="F480" s="38"/>
    </row>
    <row r="481" spans="1:6" ht="15.75">
      <c r="A481" s="37"/>
      <c r="B481" s="38"/>
      <c r="C481" s="38"/>
      <c r="D481" s="38"/>
      <c r="E481" s="38"/>
      <c r="F481" s="38"/>
    </row>
    <row r="482" spans="1:6" ht="15.75">
      <c r="A482" s="37"/>
      <c r="B482" s="38"/>
      <c r="C482" s="38"/>
      <c r="D482" s="38"/>
      <c r="E482" s="38"/>
      <c r="F482" s="38"/>
    </row>
    <row r="483" spans="1:6" ht="15.75">
      <c r="A483" s="37"/>
      <c r="B483" s="38"/>
      <c r="C483" s="38"/>
      <c r="D483" s="38"/>
      <c r="E483" s="38"/>
      <c r="F483" s="38"/>
    </row>
    <row r="484" spans="1:6" ht="15.75">
      <c r="A484" s="37"/>
      <c r="B484" s="38"/>
      <c r="C484" s="38"/>
      <c r="D484" s="38"/>
      <c r="E484" s="38"/>
      <c r="F484" s="38"/>
    </row>
    <row r="485" spans="1:6" ht="15.75">
      <c r="A485" s="37"/>
      <c r="B485" s="38"/>
      <c r="C485" s="38"/>
      <c r="D485" s="38"/>
      <c r="E485" s="38"/>
      <c r="F485" s="38"/>
    </row>
    <row r="486" spans="1:6" ht="15.75">
      <c r="A486" s="37"/>
      <c r="B486" s="38"/>
      <c r="C486" s="38"/>
      <c r="D486" s="38"/>
      <c r="E486" s="38"/>
      <c r="F486" s="38"/>
    </row>
    <row r="487" spans="1:6" ht="15.75">
      <c r="A487" s="37"/>
      <c r="B487" s="38"/>
      <c r="C487" s="38"/>
      <c r="D487" s="38"/>
      <c r="E487" s="38"/>
      <c r="F487" s="38"/>
    </row>
    <row r="488" spans="1:6" ht="15.75">
      <c r="A488" s="37"/>
      <c r="B488" s="38"/>
      <c r="C488" s="38"/>
      <c r="D488" s="38"/>
      <c r="E488" s="38"/>
      <c r="F488" s="38"/>
    </row>
    <row r="489" spans="1:6" ht="15.75">
      <c r="A489" s="37"/>
      <c r="B489" s="38"/>
      <c r="C489" s="38"/>
      <c r="D489" s="38"/>
      <c r="E489" s="38"/>
      <c r="F489" s="38"/>
    </row>
    <row r="490" spans="1:6" ht="15.75">
      <c r="A490" s="37"/>
      <c r="B490" s="38"/>
      <c r="C490" s="38"/>
      <c r="D490" s="38"/>
      <c r="E490" s="38"/>
      <c r="F490" s="38"/>
    </row>
    <row r="491" spans="1:6" ht="15.75">
      <c r="A491" s="37"/>
      <c r="B491" s="38"/>
      <c r="C491" s="38"/>
      <c r="D491" s="38"/>
      <c r="E491" s="38"/>
      <c r="F491" s="38"/>
    </row>
    <row r="492" spans="1:6" ht="15.75">
      <c r="A492" s="37"/>
      <c r="B492" s="38"/>
      <c r="C492" s="38"/>
      <c r="D492" s="38"/>
      <c r="E492" s="38"/>
      <c r="F492" s="38"/>
    </row>
    <row r="493" spans="1:6" ht="15.75">
      <c r="A493" s="37"/>
      <c r="B493" s="38"/>
      <c r="C493" s="38"/>
      <c r="D493" s="38"/>
      <c r="E493" s="38"/>
      <c r="F493" s="38"/>
    </row>
    <row r="494" spans="1:6" ht="15.75">
      <c r="A494" s="37"/>
      <c r="B494" s="38"/>
      <c r="C494" s="38"/>
      <c r="D494" s="38"/>
      <c r="E494" s="38"/>
      <c r="F494" s="38"/>
    </row>
    <row r="495" spans="1:6" ht="15.75">
      <c r="A495" s="37"/>
      <c r="B495" s="38"/>
      <c r="C495" s="38"/>
      <c r="D495" s="38"/>
      <c r="E495" s="38"/>
      <c r="F495" s="38"/>
    </row>
    <row r="496" spans="1:6" ht="15.75">
      <c r="A496" s="37"/>
      <c r="B496" s="38"/>
      <c r="C496" s="38"/>
      <c r="D496" s="38"/>
      <c r="E496" s="38"/>
      <c r="F496" s="38"/>
    </row>
    <row r="497" spans="1:6" ht="15.75">
      <c r="A497" s="37"/>
      <c r="B497" s="38"/>
      <c r="C497" s="38"/>
      <c r="D497" s="38"/>
      <c r="E497" s="38"/>
      <c r="F497" s="38"/>
    </row>
    <row r="498" spans="1:6" ht="15.75">
      <c r="A498" s="37"/>
      <c r="B498" s="38"/>
      <c r="C498" s="38"/>
      <c r="D498" s="38"/>
      <c r="E498" s="38"/>
      <c r="F498" s="38"/>
    </row>
    <row r="499" spans="1:6" ht="15.75">
      <c r="A499" s="37"/>
      <c r="B499" s="38"/>
      <c r="C499" s="38"/>
      <c r="D499" s="38"/>
      <c r="E499" s="38"/>
      <c r="F499" s="38"/>
    </row>
    <row r="500" spans="1:6" ht="15.75">
      <c r="A500" s="37"/>
      <c r="B500" s="38"/>
      <c r="C500" s="38"/>
      <c r="D500" s="38"/>
      <c r="E500" s="38"/>
      <c r="F500" s="38"/>
    </row>
    <row r="501" spans="1:6" ht="15.75">
      <c r="A501" s="37"/>
      <c r="B501" s="38"/>
      <c r="C501" s="38"/>
      <c r="D501" s="38"/>
      <c r="E501" s="38"/>
      <c r="F501" s="38"/>
    </row>
    <row r="502" spans="1:6" ht="15.75">
      <c r="A502" s="37"/>
      <c r="B502" s="38"/>
      <c r="C502" s="38"/>
      <c r="D502" s="38"/>
      <c r="E502" s="38"/>
      <c r="F502" s="38"/>
    </row>
    <row r="503" spans="1:6" ht="15.75">
      <c r="A503" s="37"/>
      <c r="B503" s="38"/>
      <c r="C503" s="38"/>
      <c r="D503" s="38"/>
      <c r="E503" s="38"/>
      <c r="F503" s="38"/>
    </row>
    <row r="504" spans="1:6" ht="15.75">
      <c r="A504" s="37"/>
      <c r="B504" s="38"/>
      <c r="C504" s="38"/>
      <c r="D504" s="38"/>
      <c r="E504" s="38"/>
      <c r="F504" s="38"/>
    </row>
    <row r="505" spans="1:6" ht="15.75">
      <c r="A505" s="37"/>
      <c r="B505" s="38"/>
      <c r="C505" s="38"/>
      <c r="D505" s="38"/>
      <c r="E505" s="38"/>
      <c r="F505" s="38"/>
    </row>
    <row r="506" spans="1:6" ht="15.75">
      <c r="A506" s="37"/>
      <c r="B506" s="38"/>
      <c r="C506" s="38"/>
      <c r="D506" s="38"/>
      <c r="E506" s="38"/>
      <c r="F506" s="38"/>
    </row>
    <row r="507" spans="1:6" ht="15.75">
      <c r="A507" s="37"/>
      <c r="B507" s="38"/>
      <c r="C507" s="38"/>
      <c r="D507" s="38"/>
      <c r="E507" s="38"/>
      <c r="F507" s="38"/>
    </row>
    <row r="508" spans="1:6" ht="15.75">
      <c r="A508" s="37"/>
      <c r="B508" s="38"/>
      <c r="C508" s="38"/>
      <c r="D508" s="38"/>
      <c r="E508" s="38"/>
      <c r="F508" s="38"/>
    </row>
    <row r="509" spans="1:6" ht="15.75">
      <c r="A509" s="37"/>
      <c r="B509" s="38"/>
      <c r="C509" s="38"/>
      <c r="D509" s="38"/>
      <c r="E509" s="38"/>
      <c r="F509" s="38"/>
    </row>
    <row r="510" spans="1:6" ht="15.75">
      <c r="A510" s="37"/>
      <c r="B510" s="38"/>
      <c r="C510" s="38"/>
      <c r="D510" s="38"/>
      <c r="E510" s="38"/>
      <c r="F510" s="38"/>
    </row>
    <row r="511" spans="1:6" ht="15.75">
      <c r="A511" s="37"/>
      <c r="B511" s="38"/>
      <c r="C511" s="38"/>
      <c r="D511" s="38"/>
      <c r="E511" s="38"/>
      <c r="F511" s="38"/>
    </row>
    <row r="512" spans="1:6" ht="15.75">
      <c r="A512" s="37"/>
      <c r="B512" s="38"/>
      <c r="C512" s="38"/>
      <c r="D512" s="38"/>
      <c r="E512" s="38"/>
      <c r="F512" s="38"/>
    </row>
    <row r="513" spans="1:6" ht="15.75">
      <c r="A513" s="37"/>
      <c r="B513" s="38"/>
      <c r="C513" s="38"/>
      <c r="D513" s="38"/>
      <c r="E513" s="38"/>
      <c r="F513" s="38"/>
    </row>
    <row r="514" spans="1:6" ht="15.75">
      <c r="A514" s="37"/>
      <c r="B514" s="38"/>
      <c r="C514" s="38"/>
      <c r="D514" s="38"/>
      <c r="E514" s="38"/>
      <c r="F514" s="38"/>
    </row>
    <row r="515" spans="1:6" ht="15.75">
      <c r="A515" s="37"/>
      <c r="B515" s="38"/>
      <c r="C515" s="38"/>
      <c r="D515" s="38"/>
      <c r="E515" s="38"/>
      <c r="F515" s="38"/>
    </row>
    <row r="516" spans="1:6" ht="15.75">
      <c r="A516" s="37"/>
      <c r="B516" s="38"/>
      <c r="C516" s="38"/>
      <c r="D516" s="38"/>
      <c r="E516" s="38"/>
      <c r="F516" s="38"/>
    </row>
    <row r="517" spans="1:6" ht="15.75">
      <c r="A517" s="37"/>
      <c r="B517" s="38"/>
      <c r="C517" s="38"/>
      <c r="D517" s="38"/>
      <c r="E517" s="38"/>
      <c r="F517" s="38"/>
    </row>
    <row r="518" spans="1:6" ht="15.75">
      <c r="A518" s="37"/>
      <c r="B518" s="38"/>
      <c r="C518" s="38"/>
      <c r="D518" s="38"/>
      <c r="E518" s="38"/>
      <c r="F518" s="38"/>
    </row>
    <row r="519" spans="1:6" ht="15.75">
      <c r="A519" s="37"/>
      <c r="B519" s="38"/>
      <c r="C519" s="38"/>
      <c r="D519" s="38"/>
      <c r="E519" s="38"/>
      <c r="F519" s="38"/>
    </row>
    <row r="520" spans="1:6" ht="15.75">
      <c r="A520" s="37"/>
      <c r="B520" s="38"/>
      <c r="C520" s="38"/>
      <c r="D520" s="38"/>
      <c r="E520" s="38"/>
      <c r="F520" s="38"/>
    </row>
    <row r="521" spans="1:6" ht="15.75">
      <c r="A521" s="37"/>
      <c r="B521" s="38"/>
      <c r="C521" s="38"/>
      <c r="D521" s="38"/>
      <c r="E521" s="38"/>
      <c r="F521" s="38"/>
    </row>
    <row r="522" spans="1:6" ht="15.75">
      <c r="A522" s="37"/>
      <c r="B522" s="38"/>
      <c r="C522" s="38"/>
      <c r="D522" s="38"/>
      <c r="E522" s="38"/>
      <c r="F522" s="38"/>
    </row>
    <row r="523" spans="1:6" ht="15.75">
      <c r="A523" s="37"/>
      <c r="B523" s="38"/>
      <c r="C523" s="38"/>
      <c r="D523" s="38"/>
      <c r="E523" s="38"/>
      <c r="F523" s="38"/>
    </row>
    <row r="524" spans="1:6" ht="15.75">
      <c r="A524" s="37"/>
      <c r="B524" s="38"/>
      <c r="C524" s="38"/>
      <c r="D524" s="38"/>
      <c r="E524" s="38"/>
      <c r="F524" s="38"/>
    </row>
    <row r="525" spans="1:6" ht="15.75">
      <c r="A525" s="37"/>
      <c r="B525" s="38"/>
      <c r="C525" s="38"/>
      <c r="D525" s="38"/>
      <c r="E525" s="38"/>
      <c r="F525" s="38"/>
    </row>
    <row r="526" spans="1:6" ht="15.75">
      <c r="A526" s="37"/>
      <c r="B526" s="38"/>
      <c r="C526" s="38"/>
      <c r="D526" s="38"/>
      <c r="E526" s="38"/>
      <c r="F526" s="38"/>
    </row>
    <row r="527" spans="1:6" ht="15.75">
      <c r="A527" s="37"/>
      <c r="B527" s="38"/>
      <c r="C527" s="38"/>
      <c r="D527" s="38"/>
      <c r="E527" s="38"/>
      <c r="F527" s="38"/>
    </row>
    <row r="528" spans="1:6" ht="15.75">
      <c r="A528" s="37"/>
      <c r="B528" s="38"/>
      <c r="C528" s="38"/>
      <c r="D528" s="38"/>
      <c r="E528" s="38"/>
      <c r="F528" s="38"/>
    </row>
    <row r="529" spans="1:6" ht="15.75">
      <c r="A529" s="37"/>
      <c r="B529" s="38"/>
      <c r="C529" s="38"/>
      <c r="D529" s="38"/>
      <c r="E529" s="38"/>
      <c r="F529" s="38"/>
    </row>
    <row r="530" spans="1:6" ht="15.75">
      <c r="A530" s="37"/>
      <c r="B530" s="38"/>
      <c r="C530" s="38"/>
      <c r="D530" s="38"/>
      <c r="E530" s="38"/>
      <c r="F530" s="38"/>
    </row>
    <row r="531" spans="1:6" ht="15.75">
      <c r="A531" s="37"/>
      <c r="B531" s="38"/>
      <c r="C531" s="38"/>
      <c r="D531" s="38"/>
      <c r="E531" s="38"/>
      <c r="F531" s="38"/>
    </row>
    <row r="532" spans="1:6" ht="15.75">
      <c r="A532" s="37"/>
      <c r="B532" s="38"/>
      <c r="C532" s="38"/>
      <c r="D532" s="38"/>
      <c r="E532" s="38"/>
      <c r="F532" s="38"/>
    </row>
    <row r="533" spans="1:6" ht="15.75">
      <c r="A533" s="37"/>
      <c r="B533" s="38"/>
      <c r="C533" s="38"/>
      <c r="D533" s="38"/>
      <c r="E533" s="38"/>
      <c r="F533" s="38"/>
    </row>
    <row r="534" spans="1:6" ht="15.75">
      <c r="A534" s="37"/>
      <c r="B534" s="38"/>
      <c r="C534" s="38"/>
      <c r="D534" s="38"/>
      <c r="E534" s="38"/>
      <c r="F534" s="38"/>
    </row>
    <row r="535" spans="1:6" ht="15.75">
      <c r="A535" s="37"/>
      <c r="B535" s="38"/>
      <c r="C535" s="38"/>
      <c r="D535" s="38"/>
      <c r="E535" s="38"/>
      <c r="F535" s="38"/>
    </row>
    <row r="536" spans="1:6" ht="15.75">
      <c r="A536" s="37"/>
      <c r="B536" s="38"/>
      <c r="C536" s="38"/>
      <c r="D536" s="38"/>
      <c r="E536" s="38"/>
      <c r="F536" s="38"/>
    </row>
    <row r="537" spans="1:6" ht="15.75">
      <c r="A537" s="37"/>
      <c r="B537" s="38"/>
      <c r="C537" s="38"/>
      <c r="D537" s="38"/>
      <c r="E537" s="38"/>
      <c r="F537" s="38"/>
    </row>
    <row r="538" spans="1:6" ht="15.75">
      <c r="A538" s="37"/>
      <c r="B538" s="38"/>
      <c r="C538" s="38"/>
      <c r="D538" s="38"/>
      <c r="E538" s="38"/>
      <c r="F538" s="38"/>
    </row>
    <row r="539" spans="1:6" ht="15.75">
      <c r="A539" s="37"/>
      <c r="B539" s="38"/>
      <c r="C539" s="38"/>
      <c r="D539" s="38"/>
      <c r="E539" s="38"/>
      <c r="F539" s="38"/>
    </row>
    <row r="540" spans="1:6" ht="15.75">
      <c r="A540" s="37"/>
      <c r="B540" s="38"/>
      <c r="C540" s="38"/>
      <c r="D540" s="38"/>
      <c r="E540" s="38"/>
      <c r="F540" s="38"/>
    </row>
    <row r="541" spans="1:6" ht="15.75">
      <c r="A541" s="37"/>
      <c r="B541" s="38"/>
      <c r="C541" s="38"/>
      <c r="D541" s="38"/>
      <c r="E541" s="38"/>
      <c r="F541" s="38"/>
    </row>
    <row r="542" spans="1:6" ht="15.75">
      <c r="A542" s="37"/>
      <c r="B542" s="38"/>
      <c r="C542" s="38"/>
      <c r="D542" s="38"/>
      <c r="E542" s="38"/>
      <c r="F542" s="38"/>
    </row>
    <row r="543" spans="1:6" ht="15.75">
      <c r="A543" s="37"/>
      <c r="B543" s="38"/>
      <c r="C543" s="38"/>
      <c r="D543" s="38"/>
      <c r="E543" s="38"/>
      <c r="F543" s="38"/>
    </row>
    <row r="544" spans="1:6" ht="15.75">
      <c r="A544" s="37"/>
      <c r="B544" s="38"/>
      <c r="C544" s="38"/>
      <c r="D544" s="38"/>
      <c r="E544" s="38"/>
      <c r="F544" s="38"/>
    </row>
    <row r="545" spans="1:6" ht="15.75">
      <c r="A545" s="37"/>
      <c r="B545" s="38"/>
      <c r="C545" s="38"/>
      <c r="D545" s="38"/>
      <c r="E545" s="38"/>
      <c r="F545" s="38"/>
    </row>
    <row r="546" spans="1:6" ht="15.75">
      <c r="A546" s="37"/>
      <c r="B546" s="38"/>
      <c r="C546" s="38"/>
      <c r="D546" s="38"/>
      <c r="E546" s="38"/>
      <c r="F546" s="38"/>
    </row>
    <row r="547" spans="1:6" ht="15.75">
      <c r="A547" s="37"/>
      <c r="B547" s="38"/>
      <c r="C547" s="38"/>
      <c r="D547" s="38"/>
      <c r="E547" s="38"/>
      <c r="F547" s="38"/>
    </row>
    <row r="548" spans="1:6" ht="15.75">
      <c r="A548" s="37"/>
      <c r="B548" s="38"/>
      <c r="C548" s="38"/>
      <c r="D548" s="38"/>
      <c r="E548" s="38"/>
      <c r="F548" s="38"/>
    </row>
    <row r="549" spans="1:6" ht="15.75">
      <c r="A549" s="37"/>
      <c r="B549" s="38"/>
      <c r="C549" s="38"/>
      <c r="D549" s="38"/>
      <c r="E549" s="38"/>
      <c r="F549" s="38"/>
    </row>
    <row r="550" spans="1:6" ht="15.75">
      <c r="A550" s="37"/>
      <c r="B550" s="38"/>
      <c r="C550" s="38"/>
      <c r="D550" s="38"/>
      <c r="E550" s="38"/>
      <c r="F550" s="38"/>
    </row>
    <row r="551" spans="1:6" ht="15.75">
      <c r="A551" s="37"/>
      <c r="B551" s="38"/>
      <c r="C551" s="38"/>
      <c r="D551" s="38"/>
      <c r="E551" s="38"/>
      <c r="F551" s="38"/>
    </row>
    <row r="552" spans="1:6" ht="15.75">
      <c r="A552" s="37"/>
      <c r="B552" s="38"/>
      <c r="C552" s="38"/>
      <c r="D552" s="38"/>
      <c r="E552" s="38"/>
      <c r="F552" s="38"/>
    </row>
    <row r="553" spans="1:6" ht="15.75">
      <c r="A553" s="37"/>
      <c r="B553" s="38"/>
      <c r="C553" s="38"/>
      <c r="D553" s="38"/>
      <c r="E553" s="38"/>
      <c r="F553" s="38"/>
    </row>
    <row r="554" spans="1:6" ht="15.75">
      <c r="A554" s="37"/>
      <c r="B554" s="38"/>
      <c r="C554" s="38"/>
      <c r="D554" s="38"/>
      <c r="E554" s="38"/>
      <c r="F554" s="38"/>
    </row>
    <row r="555" spans="1:6" ht="15.75">
      <c r="A555" s="37"/>
      <c r="B555" s="38"/>
      <c r="C555" s="38"/>
      <c r="D555" s="38"/>
      <c r="E555" s="38"/>
      <c r="F555" s="38"/>
    </row>
    <row r="556" spans="1:6" ht="15.75">
      <c r="A556" s="37"/>
      <c r="B556" s="38"/>
      <c r="C556" s="38"/>
      <c r="D556" s="38"/>
      <c r="E556" s="38"/>
      <c r="F556" s="38"/>
    </row>
    <row r="557" spans="1:6" ht="15.75">
      <c r="A557" s="37"/>
      <c r="B557" s="38"/>
      <c r="C557" s="38"/>
      <c r="D557" s="38"/>
      <c r="E557" s="38"/>
      <c r="F557" s="38"/>
    </row>
    <row r="558" spans="1:6" ht="15.75">
      <c r="A558" s="37"/>
      <c r="B558" s="38"/>
      <c r="C558" s="38"/>
      <c r="D558" s="38"/>
      <c r="E558" s="38"/>
      <c r="F558" s="38"/>
    </row>
    <row r="559" spans="1:6" ht="15.75">
      <c r="A559" s="37"/>
      <c r="B559" s="38"/>
      <c r="C559" s="38"/>
      <c r="D559" s="38"/>
      <c r="E559" s="38"/>
      <c r="F559" s="38"/>
    </row>
    <row r="560" spans="1:6" ht="15.75">
      <c r="A560" s="37"/>
      <c r="B560" s="38"/>
      <c r="C560" s="38"/>
      <c r="D560" s="38"/>
      <c r="E560" s="38"/>
      <c r="F560" s="38"/>
    </row>
    <row r="561" spans="1:6" ht="15.75">
      <c r="A561" s="37"/>
      <c r="B561" s="38"/>
      <c r="C561" s="38"/>
      <c r="D561" s="38"/>
      <c r="E561" s="38"/>
      <c r="F561" s="38"/>
    </row>
    <row r="562" spans="1:6" ht="15.75">
      <c r="A562" s="37"/>
      <c r="B562" s="38"/>
      <c r="C562" s="38"/>
      <c r="D562" s="38"/>
      <c r="E562" s="38"/>
      <c r="F562" s="38"/>
    </row>
    <row r="563" spans="1:6" ht="15.75">
      <c r="A563" s="37"/>
      <c r="B563" s="38"/>
      <c r="C563" s="38"/>
      <c r="D563" s="38"/>
      <c r="E563" s="38"/>
      <c r="F563" s="38"/>
    </row>
    <row r="564" spans="1:6" ht="15.75">
      <c r="A564" s="37"/>
      <c r="B564" s="38"/>
      <c r="C564" s="38"/>
      <c r="D564" s="38"/>
      <c r="E564" s="38"/>
      <c r="F564" s="38"/>
    </row>
    <row r="565" spans="1:6" ht="15.75">
      <c r="A565" s="37"/>
      <c r="B565" s="38"/>
      <c r="C565" s="38"/>
      <c r="D565" s="38"/>
      <c r="E565" s="38"/>
      <c r="F565" s="38"/>
    </row>
    <row r="566" spans="1:6" ht="15.75">
      <c r="A566" s="37"/>
      <c r="B566" s="38"/>
      <c r="C566" s="38"/>
      <c r="D566" s="38"/>
      <c r="E566" s="38"/>
      <c r="F566" s="38"/>
    </row>
    <row r="567" spans="1:6" ht="15.75">
      <c r="A567" s="37"/>
      <c r="B567" s="38"/>
      <c r="C567" s="38"/>
      <c r="D567" s="38"/>
      <c r="E567" s="38"/>
      <c r="F567" s="38"/>
    </row>
    <row r="568" spans="1:6" ht="15.75">
      <c r="A568" s="37"/>
      <c r="B568" s="38"/>
      <c r="C568" s="38"/>
      <c r="D568" s="38"/>
      <c r="E568" s="38"/>
      <c r="F568" s="38"/>
    </row>
    <row r="569" spans="1:6" ht="15.75">
      <c r="A569" s="37"/>
      <c r="B569" s="38"/>
      <c r="C569" s="38"/>
      <c r="D569" s="38"/>
      <c r="E569" s="38"/>
      <c r="F569" s="38"/>
    </row>
    <row r="570" spans="1:6" ht="15.75">
      <c r="A570" s="37"/>
      <c r="B570" s="38"/>
      <c r="C570" s="38"/>
      <c r="D570" s="38"/>
      <c r="E570" s="38"/>
      <c r="F570" s="38"/>
    </row>
    <row r="571" spans="1:6" ht="15.75">
      <c r="A571" s="37"/>
      <c r="B571" s="38"/>
      <c r="C571" s="38"/>
      <c r="D571" s="38"/>
      <c r="E571" s="38"/>
      <c r="F571" s="38"/>
    </row>
    <row r="572" spans="1:6" ht="15.75">
      <c r="A572" s="37"/>
      <c r="B572" s="38"/>
      <c r="C572" s="38"/>
      <c r="D572" s="38"/>
      <c r="E572" s="38"/>
      <c r="F572" s="38"/>
    </row>
    <row r="573" spans="1:6" ht="15.75">
      <c r="A573" s="37"/>
      <c r="B573" s="38"/>
      <c r="C573" s="38"/>
      <c r="D573" s="38"/>
      <c r="E573" s="38"/>
      <c r="F573" s="38"/>
    </row>
    <row r="574" spans="1:6" ht="15.75">
      <c r="A574" s="37"/>
      <c r="B574" s="38"/>
      <c r="C574" s="38"/>
      <c r="D574" s="38"/>
      <c r="E574" s="38"/>
      <c r="F574" s="38"/>
    </row>
    <row r="575" spans="1:6" ht="15.75">
      <c r="A575" s="37"/>
      <c r="B575" s="38"/>
      <c r="C575" s="38"/>
      <c r="D575" s="38"/>
      <c r="E575" s="38"/>
      <c r="F575" s="38"/>
    </row>
    <row r="576" spans="1:6" ht="15.75">
      <c r="A576" s="37"/>
      <c r="B576" s="38"/>
      <c r="C576" s="38"/>
      <c r="D576" s="38"/>
      <c r="E576" s="38"/>
      <c r="F576" s="38"/>
    </row>
    <row r="577" spans="1:6" ht="15.75">
      <c r="A577" s="37"/>
      <c r="B577" s="38"/>
      <c r="C577" s="38"/>
      <c r="D577" s="38"/>
      <c r="E577" s="38"/>
      <c r="F577" s="38"/>
    </row>
    <row r="578" spans="1:6" ht="15.75">
      <c r="A578" s="37"/>
      <c r="B578" s="38"/>
      <c r="C578" s="38"/>
      <c r="D578" s="38"/>
      <c r="E578" s="38"/>
      <c r="F578" s="38"/>
    </row>
    <row r="579" spans="1:6" ht="15.75">
      <c r="A579" s="37"/>
      <c r="B579" s="38"/>
      <c r="C579" s="38"/>
      <c r="D579" s="38"/>
      <c r="E579" s="38"/>
      <c r="F579" s="38"/>
    </row>
    <row r="580" spans="1:6" ht="15.75">
      <c r="A580" s="37"/>
      <c r="B580" s="38"/>
      <c r="C580" s="38"/>
      <c r="D580" s="38"/>
      <c r="E580" s="38"/>
      <c r="F580" s="38"/>
    </row>
    <row r="581" spans="1:6" ht="15.75">
      <c r="A581" s="37"/>
      <c r="B581" s="38"/>
      <c r="C581" s="38"/>
      <c r="D581" s="38"/>
      <c r="E581" s="38"/>
      <c r="F581" s="38"/>
    </row>
    <row r="582" spans="1:6" ht="15.75">
      <c r="A582" s="37"/>
      <c r="B582" s="38"/>
      <c r="C582" s="38"/>
      <c r="D582" s="38"/>
      <c r="E582" s="38"/>
      <c r="F582" s="38"/>
    </row>
    <row r="583" spans="1:6" ht="15.75">
      <c r="A583" s="37"/>
      <c r="B583" s="38"/>
      <c r="C583" s="38"/>
      <c r="D583" s="38"/>
      <c r="E583" s="38"/>
      <c r="F583" s="38"/>
    </row>
    <row r="584" spans="1:6" ht="15.75">
      <c r="A584" s="37"/>
      <c r="B584" s="38"/>
      <c r="C584" s="38"/>
      <c r="D584" s="38"/>
      <c r="E584" s="38"/>
      <c r="F584" s="38"/>
    </row>
    <row r="585" spans="1:6" ht="15.75">
      <c r="A585" s="37"/>
      <c r="B585" s="38"/>
      <c r="C585" s="38"/>
      <c r="D585" s="38"/>
      <c r="E585" s="38"/>
      <c r="F585" s="38"/>
    </row>
    <row r="586" spans="1:6" ht="15.75">
      <c r="A586" s="37"/>
      <c r="B586" s="38"/>
      <c r="C586" s="38"/>
      <c r="D586" s="38"/>
      <c r="E586" s="38"/>
      <c r="F586" s="38"/>
    </row>
    <row r="587" spans="1:6" ht="15.75">
      <c r="A587" s="37"/>
      <c r="B587" s="38"/>
      <c r="C587" s="38"/>
      <c r="D587" s="38"/>
      <c r="E587" s="38"/>
      <c r="F587" s="38"/>
    </row>
    <row r="588" spans="1:6" ht="15.75">
      <c r="A588" s="37"/>
      <c r="B588" s="38"/>
      <c r="C588" s="38"/>
      <c r="D588" s="38"/>
      <c r="E588" s="38"/>
      <c r="F588" s="38"/>
    </row>
    <row r="589" spans="1:6" ht="15.75">
      <c r="A589" s="37"/>
      <c r="B589" s="38"/>
      <c r="C589" s="38"/>
      <c r="D589" s="38"/>
      <c r="E589" s="38"/>
      <c r="F589" s="38"/>
    </row>
    <row r="590" spans="1:6" ht="15.75">
      <c r="A590" s="37"/>
      <c r="B590" s="38"/>
      <c r="C590" s="38"/>
      <c r="D590" s="38"/>
      <c r="E590" s="38"/>
      <c r="F590" s="38"/>
    </row>
    <row r="591" spans="1:6" ht="15.75">
      <c r="A591" s="37"/>
      <c r="B591" s="38"/>
      <c r="C591" s="38"/>
      <c r="D591" s="38"/>
      <c r="E591" s="38"/>
      <c r="F591" s="38"/>
    </row>
    <row r="592" spans="1:6" ht="15.75">
      <c r="A592" s="37"/>
      <c r="B592" s="38"/>
      <c r="C592" s="38"/>
      <c r="D592" s="38"/>
      <c r="E592" s="38"/>
      <c r="F592" s="38"/>
    </row>
    <row r="593" spans="1:6" ht="15.75">
      <c r="A593" s="37"/>
      <c r="B593" s="38"/>
      <c r="C593" s="38"/>
      <c r="D593" s="38"/>
      <c r="E593" s="38"/>
      <c r="F593" s="38"/>
    </row>
    <row r="594" spans="1:6" ht="15.75">
      <c r="A594" s="37"/>
      <c r="B594" s="38"/>
      <c r="C594" s="38"/>
      <c r="D594" s="38"/>
      <c r="E594" s="38"/>
      <c r="F594" s="38"/>
    </row>
    <row r="595" spans="1:6" ht="15.75">
      <c r="A595" s="37"/>
      <c r="B595" s="38"/>
      <c r="C595" s="38"/>
      <c r="D595" s="38"/>
      <c r="E595" s="38"/>
      <c r="F595" s="38"/>
    </row>
    <row r="596" spans="1:6" ht="15.75">
      <c r="A596" s="37"/>
      <c r="B596" s="38"/>
      <c r="C596" s="38"/>
      <c r="D596" s="38"/>
      <c r="E596" s="38"/>
      <c r="F596" s="38"/>
    </row>
    <row r="597" spans="1:6" ht="15.75">
      <c r="A597" s="37"/>
      <c r="B597" s="38"/>
      <c r="C597" s="38"/>
      <c r="D597" s="38"/>
      <c r="E597" s="38"/>
      <c r="F597" s="38"/>
    </row>
    <row r="598" spans="1:6" ht="15.75">
      <c r="A598" s="37"/>
      <c r="B598" s="38"/>
      <c r="C598" s="38"/>
      <c r="D598" s="38"/>
      <c r="E598" s="38"/>
      <c r="F598" s="38"/>
    </row>
    <row r="599" spans="1:6" ht="15.75">
      <c r="A599" s="37"/>
      <c r="B599" s="38"/>
      <c r="C599" s="38"/>
      <c r="D599" s="38"/>
      <c r="E599" s="38"/>
      <c r="F599" s="38"/>
    </row>
    <row r="600" spans="1:6" ht="15.75">
      <c r="A600" s="37"/>
      <c r="B600" s="38"/>
      <c r="C600" s="38"/>
      <c r="D600" s="38"/>
      <c r="E600" s="38"/>
      <c r="F600" s="38"/>
    </row>
    <row r="601" spans="1:6" ht="15.75">
      <c r="A601" s="37"/>
      <c r="B601" s="38"/>
      <c r="C601" s="38"/>
      <c r="D601" s="38"/>
      <c r="E601" s="38"/>
      <c r="F601" s="38"/>
    </row>
    <row r="602" spans="1:6" ht="15.75">
      <c r="A602" s="37"/>
      <c r="B602" s="38"/>
      <c r="C602" s="38"/>
      <c r="D602" s="38"/>
      <c r="E602" s="38"/>
      <c r="F602" s="38"/>
    </row>
    <row r="603" spans="1:6" ht="15.75">
      <c r="A603" s="37"/>
      <c r="B603" s="38"/>
      <c r="C603" s="38"/>
      <c r="D603" s="38"/>
      <c r="E603" s="38"/>
      <c r="F603" s="38"/>
    </row>
    <row r="604" spans="1:6" ht="15.75">
      <c r="A604" s="37"/>
      <c r="B604" s="38"/>
      <c r="C604" s="38"/>
      <c r="D604" s="38"/>
      <c r="E604" s="38"/>
      <c r="F604" s="38"/>
    </row>
    <row r="605" spans="1:6" ht="15.75">
      <c r="A605" s="37"/>
      <c r="B605" s="38"/>
      <c r="C605" s="38"/>
      <c r="D605" s="38"/>
      <c r="E605" s="38"/>
      <c r="F605" s="38"/>
    </row>
    <row r="606" spans="1:6" ht="15.75">
      <c r="A606" s="37"/>
      <c r="B606" s="38"/>
      <c r="C606" s="38"/>
      <c r="D606" s="38"/>
      <c r="E606" s="38"/>
      <c r="F606" s="38"/>
    </row>
    <row r="607" spans="1:6" ht="15.75">
      <c r="A607" s="37"/>
      <c r="B607" s="38"/>
      <c r="C607" s="38"/>
      <c r="D607" s="38"/>
      <c r="E607" s="38"/>
      <c r="F607" s="38"/>
    </row>
    <row r="608" spans="1:6" ht="15.75">
      <c r="A608" s="37"/>
      <c r="B608" s="38"/>
      <c r="C608" s="38"/>
      <c r="D608" s="38"/>
      <c r="E608" s="38"/>
      <c r="F608" s="38"/>
    </row>
    <row r="609" spans="1:6" ht="15.75">
      <c r="A609" s="37"/>
      <c r="B609" s="38"/>
      <c r="C609" s="38"/>
      <c r="D609" s="38"/>
      <c r="E609" s="38"/>
      <c r="F609" s="38"/>
    </row>
    <row r="610" spans="1:6" ht="15.75">
      <c r="A610" s="37"/>
      <c r="B610" s="38"/>
      <c r="C610" s="38"/>
      <c r="D610" s="38"/>
      <c r="E610" s="38"/>
      <c r="F610" s="38"/>
    </row>
    <row r="611" spans="1:6" ht="15.75">
      <c r="A611" s="37"/>
      <c r="B611" s="38"/>
      <c r="C611" s="38"/>
      <c r="D611" s="38"/>
      <c r="E611" s="38"/>
      <c r="F611" s="38"/>
    </row>
    <row r="612" spans="1:6" ht="15.75">
      <c r="A612" s="37"/>
      <c r="B612" s="38"/>
      <c r="C612" s="38"/>
      <c r="D612" s="38"/>
      <c r="E612" s="38"/>
      <c r="F612" s="38"/>
    </row>
    <row r="613" spans="1:6" ht="15.75">
      <c r="A613" s="37"/>
      <c r="B613" s="38"/>
      <c r="C613" s="38"/>
      <c r="D613" s="38"/>
      <c r="E613" s="38"/>
      <c r="F613" s="38"/>
    </row>
    <row r="614" spans="1:6" ht="15.75">
      <c r="A614" s="37"/>
      <c r="B614" s="38"/>
      <c r="C614" s="38"/>
      <c r="D614" s="38"/>
      <c r="E614" s="38"/>
      <c r="F614" s="38"/>
    </row>
    <row r="615" spans="1:6" ht="15.75">
      <c r="A615" s="37"/>
      <c r="B615" s="38"/>
      <c r="C615" s="38"/>
      <c r="D615" s="38"/>
      <c r="E615" s="38"/>
      <c r="F615" s="38"/>
    </row>
    <row r="616" spans="1:6" ht="15.75">
      <c r="A616" s="37"/>
      <c r="B616" s="38"/>
      <c r="C616" s="38"/>
      <c r="D616" s="38"/>
      <c r="E616" s="38"/>
      <c r="F616" s="38"/>
    </row>
    <row r="617" spans="1:6" ht="15.75">
      <c r="A617" s="37"/>
      <c r="B617" s="38"/>
      <c r="C617" s="38"/>
      <c r="D617" s="38"/>
      <c r="E617" s="38"/>
      <c r="F617" s="38"/>
    </row>
    <row r="618" spans="1:6" ht="15.75">
      <c r="A618" s="37"/>
      <c r="B618" s="38"/>
      <c r="C618" s="38"/>
      <c r="D618" s="38"/>
      <c r="E618" s="38"/>
      <c r="F618" s="38"/>
    </row>
    <row r="619" spans="1:6" ht="15.75">
      <c r="A619" s="37"/>
      <c r="B619" s="38"/>
      <c r="C619" s="38"/>
      <c r="D619" s="38"/>
      <c r="E619" s="38"/>
      <c r="F619" s="38"/>
    </row>
    <row r="620" spans="1:6" ht="15.75">
      <c r="A620" s="37"/>
      <c r="B620" s="38"/>
      <c r="C620" s="38"/>
      <c r="D620" s="38"/>
      <c r="E620" s="38"/>
      <c r="F620" s="38"/>
    </row>
    <row r="621" spans="1:6" ht="15.75">
      <c r="A621" s="37"/>
      <c r="B621" s="38"/>
      <c r="C621" s="38"/>
      <c r="D621" s="38"/>
      <c r="E621" s="38"/>
      <c r="F621" s="38"/>
    </row>
    <row r="622" spans="1:6" ht="15.75">
      <c r="A622" s="37"/>
      <c r="B622" s="38"/>
      <c r="C622" s="38"/>
      <c r="D622" s="38"/>
      <c r="E622" s="38"/>
      <c r="F622" s="38"/>
    </row>
    <row r="623" spans="1:6" ht="15.75">
      <c r="A623" s="37"/>
      <c r="B623" s="38"/>
      <c r="C623" s="38"/>
      <c r="D623" s="38"/>
      <c r="E623" s="38"/>
      <c r="F623" s="38"/>
    </row>
    <row r="624" spans="1:6" ht="15.75">
      <c r="A624" s="37"/>
      <c r="B624" s="38"/>
      <c r="C624" s="38"/>
      <c r="D624" s="38"/>
      <c r="E624" s="38"/>
      <c r="F624" s="38"/>
    </row>
    <row r="625" spans="1:6" ht="15.75">
      <c r="A625" s="37"/>
      <c r="B625" s="38"/>
      <c r="C625" s="38"/>
      <c r="D625" s="38"/>
      <c r="E625" s="38"/>
      <c r="F625" s="38"/>
    </row>
    <row r="626" spans="1:6" ht="15.75">
      <c r="A626" s="37"/>
      <c r="B626" s="38"/>
      <c r="C626" s="38"/>
      <c r="D626" s="38"/>
      <c r="E626" s="38"/>
      <c r="F626" s="38"/>
    </row>
    <row r="627" spans="1:6" ht="15.75">
      <c r="A627" s="37"/>
      <c r="B627" s="38"/>
      <c r="C627" s="38"/>
      <c r="D627" s="38"/>
      <c r="E627" s="38"/>
      <c r="F627" s="38"/>
    </row>
    <row r="628" spans="1:6" ht="15.75">
      <c r="A628" s="37"/>
      <c r="B628" s="38"/>
      <c r="C628" s="38"/>
      <c r="D628" s="38"/>
      <c r="E628" s="38"/>
      <c r="F628" s="38"/>
    </row>
    <row r="629" spans="1:6" ht="15.75">
      <c r="A629" s="37"/>
      <c r="B629" s="38"/>
      <c r="C629" s="38"/>
      <c r="D629" s="38"/>
      <c r="E629" s="38"/>
      <c r="F629" s="38"/>
    </row>
    <row r="630" spans="1:6" ht="15.75">
      <c r="A630" s="37"/>
      <c r="B630" s="38"/>
      <c r="C630" s="38"/>
      <c r="D630" s="38"/>
      <c r="E630" s="38"/>
      <c r="F630" s="38"/>
    </row>
    <row r="631" spans="1:6" ht="15.75">
      <c r="A631" s="37"/>
      <c r="B631" s="38"/>
      <c r="C631" s="38"/>
      <c r="D631" s="38"/>
      <c r="E631" s="38"/>
      <c r="F631" s="38"/>
    </row>
    <row r="632" spans="1:6" ht="15.75">
      <c r="A632" s="37"/>
      <c r="B632" s="38"/>
      <c r="C632" s="38"/>
      <c r="D632" s="38"/>
      <c r="E632" s="38"/>
      <c r="F632" s="38"/>
    </row>
    <row r="633" spans="1:6" ht="15.75">
      <c r="A633" s="37"/>
      <c r="B633" s="38"/>
      <c r="C633" s="38"/>
      <c r="D633" s="38"/>
      <c r="E633" s="38"/>
      <c r="F633" s="38"/>
    </row>
    <row r="634" spans="1:6" ht="15.75">
      <c r="A634" s="37"/>
      <c r="B634" s="38"/>
      <c r="C634" s="38"/>
      <c r="D634" s="38"/>
      <c r="E634" s="38"/>
      <c r="F634" s="38"/>
    </row>
    <row r="635" spans="1:6" ht="15.75">
      <c r="A635" s="37"/>
      <c r="B635" s="38"/>
      <c r="C635" s="38"/>
      <c r="D635" s="38"/>
      <c r="E635" s="38"/>
      <c r="F635" s="38"/>
    </row>
    <row r="636" spans="1:6" ht="15.75">
      <c r="A636" s="37"/>
      <c r="B636" s="38"/>
      <c r="C636" s="38"/>
      <c r="D636" s="38"/>
      <c r="E636" s="38"/>
      <c r="F636" s="38"/>
    </row>
    <row r="637" spans="1:6" ht="15.75">
      <c r="A637" s="37"/>
      <c r="B637" s="38"/>
      <c r="C637" s="38"/>
      <c r="D637" s="38"/>
      <c r="E637" s="38"/>
      <c r="F637" s="38"/>
    </row>
    <row r="638" spans="1:6" ht="15.75">
      <c r="A638" s="37"/>
      <c r="B638" s="38"/>
      <c r="C638" s="38"/>
      <c r="D638" s="38"/>
      <c r="E638" s="38"/>
      <c r="F638" s="38"/>
    </row>
    <row r="639" spans="1:6" ht="15.75">
      <c r="A639" s="37"/>
      <c r="B639" s="38"/>
      <c r="C639" s="38"/>
      <c r="D639" s="38"/>
      <c r="E639" s="38"/>
      <c r="F639" s="38"/>
    </row>
    <row r="640" spans="1:6" ht="15.75">
      <c r="A640" s="37"/>
      <c r="B640" s="38"/>
      <c r="C640" s="38"/>
      <c r="D640" s="38"/>
      <c r="E640" s="38"/>
      <c r="F640" s="38"/>
    </row>
    <row r="641" spans="1:6" ht="15.75">
      <c r="A641" s="37"/>
      <c r="B641" s="38"/>
      <c r="C641" s="38"/>
      <c r="D641" s="38"/>
      <c r="E641" s="38"/>
      <c r="F641" s="38"/>
    </row>
    <row r="642" spans="1:6" ht="15.75">
      <c r="A642" s="37"/>
      <c r="B642" s="38"/>
      <c r="C642" s="38"/>
      <c r="D642" s="38"/>
      <c r="E642" s="38"/>
      <c r="F642" s="38"/>
    </row>
    <row r="643" spans="1:6" ht="15.75">
      <c r="A643" s="37"/>
      <c r="B643" s="38"/>
      <c r="C643" s="38"/>
      <c r="D643" s="38"/>
      <c r="E643" s="38"/>
      <c r="F643" s="38"/>
    </row>
    <row r="644" spans="1:6" ht="15.75">
      <c r="A644" s="37"/>
      <c r="B644" s="38"/>
      <c r="C644" s="38"/>
      <c r="D644" s="38"/>
      <c r="E644" s="38"/>
      <c r="F644" s="38"/>
    </row>
    <row r="645" spans="1:6" ht="15.75">
      <c r="A645" s="37"/>
      <c r="B645" s="38"/>
      <c r="C645" s="38"/>
      <c r="D645" s="38"/>
      <c r="E645" s="38"/>
      <c r="F645" s="38"/>
    </row>
    <row r="646" spans="1:6" ht="15.75">
      <c r="A646" s="37"/>
      <c r="B646" s="38"/>
      <c r="C646" s="38"/>
      <c r="D646" s="38"/>
      <c r="E646" s="38"/>
      <c r="F646" s="38"/>
    </row>
    <row r="647" spans="1:6" ht="15.75">
      <c r="A647" s="37"/>
      <c r="B647" s="38"/>
      <c r="C647" s="38"/>
      <c r="D647" s="38"/>
      <c r="E647" s="38"/>
      <c r="F647" s="38"/>
    </row>
    <row r="648" spans="1:6" ht="15.75">
      <c r="A648" s="37"/>
      <c r="B648" s="38"/>
      <c r="C648" s="38"/>
      <c r="D648" s="38"/>
      <c r="E648" s="38"/>
      <c r="F648" s="38"/>
    </row>
    <row r="649" spans="1:6" ht="15.75">
      <c r="A649" s="37"/>
      <c r="B649" s="38"/>
      <c r="C649" s="38"/>
      <c r="D649" s="38"/>
      <c r="E649" s="38"/>
      <c r="F649" s="38"/>
    </row>
    <row r="650" spans="1:6" ht="15.75">
      <c r="A650" s="37"/>
      <c r="B650" s="38"/>
      <c r="C650" s="38"/>
      <c r="D650" s="38"/>
      <c r="E650" s="38"/>
      <c r="F650" s="38"/>
    </row>
    <row r="651" spans="1:6" ht="15.75">
      <c r="A651" s="37"/>
      <c r="B651" s="38"/>
      <c r="C651" s="38"/>
      <c r="D651" s="38"/>
      <c r="E651" s="38"/>
      <c r="F651" s="38"/>
    </row>
    <row r="652" spans="1:6" ht="15.75">
      <c r="A652" s="37"/>
      <c r="B652" s="38"/>
      <c r="C652" s="38"/>
      <c r="D652" s="38"/>
      <c r="E652" s="38"/>
      <c r="F652" s="38"/>
    </row>
    <row r="653" spans="1:6" ht="15.75">
      <c r="A653" s="37"/>
      <c r="B653" s="38"/>
      <c r="C653" s="38"/>
      <c r="D653" s="38"/>
      <c r="E653" s="38"/>
      <c r="F653" s="38"/>
    </row>
    <row r="654" spans="1:6" ht="15.75">
      <c r="A654" s="37"/>
      <c r="B654" s="38"/>
      <c r="C654" s="38"/>
      <c r="D654" s="38"/>
      <c r="E654" s="38"/>
      <c r="F654" s="38"/>
    </row>
    <row r="655" spans="1:6" ht="15.75">
      <c r="A655" s="37"/>
      <c r="B655" s="38"/>
      <c r="C655" s="38"/>
      <c r="D655" s="38"/>
      <c r="E655" s="38"/>
      <c r="F655" s="38"/>
    </row>
    <row r="656" spans="1:6">
      <c r="B656" s="38"/>
      <c r="C656" s="38"/>
      <c r="D656" s="38"/>
      <c r="E656" s="38"/>
      <c r="F656" s="38"/>
    </row>
    <row r="657" spans="2:6">
      <c r="B657" s="38"/>
      <c r="C657" s="38"/>
      <c r="D657" s="38"/>
      <c r="E657" s="38"/>
      <c r="F657" s="38"/>
    </row>
    <row r="658" spans="2:6">
      <c r="B658" s="38"/>
      <c r="C658" s="38"/>
      <c r="D658" s="38"/>
      <c r="E658" s="38"/>
      <c r="F658" s="38"/>
    </row>
    <row r="659" spans="2:6">
      <c r="B659" s="38"/>
      <c r="C659" s="38"/>
      <c r="D659" s="38"/>
      <c r="E659" s="38"/>
      <c r="F659" s="38"/>
    </row>
    <row r="660" spans="2:6">
      <c r="B660" s="38"/>
      <c r="C660" s="38"/>
      <c r="D660" s="38"/>
      <c r="E660" s="38"/>
      <c r="F660" s="38"/>
    </row>
    <row r="661" spans="2:6">
      <c r="B661" s="38"/>
      <c r="C661" s="38"/>
      <c r="D661" s="38"/>
      <c r="E661" s="38"/>
      <c r="F661" s="38"/>
    </row>
    <row r="662" spans="2:6">
      <c r="B662" s="38"/>
      <c r="C662" s="38"/>
      <c r="D662" s="38"/>
      <c r="E662" s="38"/>
      <c r="F662" s="38"/>
    </row>
    <row r="663" spans="2:6">
      <c r="B663" s="38"/>
      <c r="C663" s="38"/>
      <c r="D663" s="38"/>
      <c r="E663" s="38"/>
      <c r="F663" s="38"/>
    </row>
    <row r="664" spans="2:6">
      <c r="B664" s="38"/>
      <c r="C664" s="38"/>
      <c r="D664" s="38"/>
      <c r="E664" s="38"/>
      <c r="F664" s="38"/>
    </row>
    <row r="665" spans="2:6">
      <c r="B665" s="38"/>
      <c r="C665" s="38"/>
      <c r="D665" s="38"/>
      <c r="E665" s="38"/>
      <c r="F665" s="38"/>
    </row>
    <row r="666" spans="2:6">
      <c r="B666" s="38"/>
      <c r="C666" s="38"/>
      <c r="D666" s="38"/>
      <c r="E666" s="38"/>
      <c r="F666" s="38"/>
    </row>
    <row r="667" spans="2:6">
      <c r="B667" s="38"/>
      <c r="C667" s="38"/>
      <c r="D667" s="38"/>
      <c r="E667" s="38"/>
      <c r="F667" s="38"/>
    </row>
    <row r="668" spans="2:6">
      <c r="B668" s="38"/>
      <c r="C668" s="38"/>
      <c r="D668" s="38"/>
      <c r="E668" s="38"/>
      <c r="F668" s="38"/>
    </row>
    <row r="669" spans="2:6">
      <c r="B669" s="38"/>
      <c r="C669" s="38"/>
      <c r="D669" s="38"/>
      <c r="E669" s="38"/>
      <c r="F669" s="38"/>
    </row>
    <row r="670" spans="2:6">
      <c r="B670" s="38"/>
      <c r="C670" s="38"/>
      <c r="D670" s="38"/>
      <c r="E670" s="38"/>
      <c r="F670" s="38"/>
    </row>
    <row r="671" spans="2:6">
      <c r="B671" s="38"/>
      <c r="C671" s="38"/>
      <c r="D671" s="38"/>
      <c r="E671" s="38"/>
      <c r="F671" s="38"/>
    </row>
    <row r="672" spans="2:6">
      <c r="B672" s="38"/>
      <c r="C672" s="38"/>
      <c r="D672" s="38"/>
      <c r="E672" s="38"/>
      <c r="F672" s="38"/>
    </row>
    <row r="673" spans="2:6">
      <c r="B673" s="38"/>
      <c r="C673" s="38"/>
      <c r="D673" s="38"/>
      <c r="E673" s="38"/>
      <c r="F673" s="38"/>
    </row>
    <row r="674" spans="2:6">
      <c r="B674" s="38"/>
      <c r="C674" s="38"/>
      <c r="D674" s="38"/>
      <c r="E674" s="38"/>
      <c r="F674" s="38"/>
    </row>
    <row r="675" spans="2:6">
      <c r="B675" s="38"/>
      <c r="C675" s="38"/>
      <c r="D675" s="38"/>
      <c r="E675" s="38"/>
      <c r="F675" s="38"/>
    </row>
    <row r="676" spans="2:6">
      <c r="B676" s="38"/>
      <c r="C676" s="38"/>
      <c r="D676" s="38"/>
      <c r="E676" s="38"/>
      <c r="F676" s="38"/>
    </row>
    <row r="677" spans="2:6">
      <c r="B677" s="38"/>
      <c r="C677" s="38"/>
      <c r="D677" s="38"/>
      <c r="E677" s="38"/>
      <c r="F677" s="38"/>
    </row>
    <row r="678" spans="2:6">
      <c r="B678" s="38"/>
      <c r="C678" s="38"/>
      <c r="D678" s="38"/>
      <c r="E678" s="38"/>
      <c r="F678" s="38"/>
    </row>
    <row r="679" spans="2:6">
      <c r="B679" s="38"/>
      <c r="C679" s="38"/>
      <c r="D679" s="38"/>
      <c r="E679" s="38"/>
      <c r="F679" s="38"/>
    </row>
    <row r="680" spans="2:6">
      <c r="B680" s="38"/>
      <c r="C680" s="38"/>
      <c r="D680" s="38"/>
      <c r="E680" s="38"/>
      <c r="F680" s="38"/>
    </row>
    <row r="681" spans="2:6">
      <c r="B681" s="38"/>
      <c r="C681" s="38"/>
      <c r="D681" s="38"/>
      <c r="E681" s="38"/>
      <c r="F681" s="38"/>
    </row>
    <row r="682" spans="2:6">
      <c r="B682" s="38"/>
      <c r="C682" s="38"/>
      <c r="D682" s="38"/>
      <c r="E682" s="38"/>
      <c r="F682" s="38"/>
    </row>
    <row r="683" spans="2:6">
      <c r="B683" s="38"/>
      <c r="C683" s="38"/>
      <c r="D683" s="38"/>
      <c r="E683" s="38"/>
      <c r="F683" s="38"/>
    </row>
    <row r="684" spans="2:6">
      <c r="B684" s="38"/>
      <c r="C684" s="38"/>
      <c r="D684" s="38"/>
      <c r="E684" s="38"/>
      <c r="F684" s="38"/>
    </row>
    <row r="685" spans="2:6">
      <c r="B685" s="38"/>
      <c r="C685" s="38"/>
      <c r="D685" s="38"/>
      <c r="E685" s="38"/>
      <c r="F685" s="38"/>
    </row>
    <row r="686" spans="2:6">
      <c r="B686" s="38"/>
      <c r="C686" s="38"/>
      <c r="D686" s="38"/>
      <c r="E686" s="38"/>
      <c r="F686" s="38"/>
    </row>
    <row r="687" spans="2:6">
      <c r="B687" s="38"/>
      <c r="C687" s="38"/>
      <c r="D687" s="38"/>
      <c r="E687" s="38"/>
      <c r="F687" s="38"/>
    </row>
    <row r="688" spans="2:6">
      <c r="B688" s="38"/>
      <c r="C688" s="38"/>
      <c r="D688" s="38"/>
      <c r="E688" s="38"/>
      <c r="F688" s="38"/>
    </row>
    <row r="689" spans="2:6">
      <c r="B689" s="38"/>
      <c r="C689" s="38"/>
      <c r="D689" s="38"/>
      <c r="E689" s="38"/>
      <c r="F689" s="38"/>
    </row>
    <row r="690" spans="2:6">
      <c r="B690" s="38"/>
      <c r="C690" s="38"/>
      <c r="D690" s="38"/>
      <c r="E690" s="38"/>
      <c r="F690" s="38"/>
    </row>
    <row r="691" spans="2:6">
      <c r="B691" s="38"/>
      <c r="C691" s="38"/>
      <c r="D691" s="38"/>
      <c r="E691" s="38"/>
      <c r="F691" s="38"/>
    </row>
    <row r="692" spans="2:6">
      <c r="B692" s="38"/>
      <c r="C692" s="38"/>
      <c r="D692" s="38"/>
      <c r="E692" s="38"/>
      <c r="F692" s="38"/>
    </row>
    <row r="693" spans="2:6">
      <c r="B693" s="38"/>
      <c r="C693" s="38"/>
      <c r="D693" s="38"/>
      <c r="E693" s="38"/>
      <c r="F693" s="38"/>
    </row>
    <row r="694" spans="2:6">
      <c r="B694" s="38"/>
      <c r="C694" s="38"/>
      <c r="D694" s="38"/>
      <c r="E694" s="38"/>
      <c r="F694" s="38"/>
    </row>
    <row r="695" spans="2:6">
      <c r="B695" s="38"/>
      <c r="C695" s="38"/>
      <c r="D695" s="38"/>
      <c r="E695" s="38"/>
      <c r="F695" s="38"/>
    </row>
    <row r="696" spans="2:6">
      <c r="B696" s="38"/>
      <c r="C696" s="38"/>
      <c r="D696" s="38"/>
      <c r="E696" s="38"/>
      <c r="F696" s="38"/>
    </row>
    <row r="697" spans="2:6">
      <c r="B697" s="38"/>
      <c r="C697" s="38"/>
      <c r="D697" s="38"/>
      <c r="E697" s="38"/>
      <c r="F697" s="38"/>
    </row>
    <row r="698" spans="2:6">
      <c r="B698" s="38"/>
      <c r="C698" s="38"/>
      <c r="D698" s="38"/>
      <c r="E698" s="38"/>
      <c r="F698" s="38"/>
    </row>
    <row r="699" spans="2:6">
      <c r="B699" s="38"/>
      <c r="C699" s="38"/>
      <c r="D699" s="38"/>
      <c r="E699" s="38"/>
      <c r="F699" s="38"/>
    </row>
    <row r="700" spans="2:6">
      <c r="B700" s="38"/>
      <c r="C700" s="38"/>
      <c r="D700" s="38"/>
      <c r="E700" s="38"/>
      <c r="F700" s="38"/>
    </row>
    <row r="701" spans="2:6">
      <c r="B701" s="38"/>
      <c r="C701" s="38"/>
      <c r="D701" s="38"/>
      <c r="E701" s="38"/>
      <c r="F701" s="38"/>
    </row>
    <row r="702" spans="2:6">
      <c r="B702" s="38"/>
      <c r="C702" s="38"/>
      <c r="D702" s="38"/>
      <c r="E702" s="38"/>
      <c r="F702" s="38"/>
    </row>
    <row r="703" spans="2:6">
      <c r="B703" s="38"/>
      <c r="C703" s="38"/>
      <c r="D703" s="38"/>
      <c r="E703" s="38"/>
      <c r="F703" s="38"/>
    </row>
    <row r="704" spans="2:6">
      <c r="B704" s="38"/>
      <c r="C704" s="38"/>
      <c r="D704" s="38"/>
      <c r="E704" s="38"/>
      <c r="F704" s="38"/>
    </row>
    <row r="705" spans="2:6">
      <c r="B705" s="38"/>
      <c r="C705" s="38"/>
      <c r="D705" s="38"/>
      <c r="E705" s="38"/>
      <c r="F705" s="38"/>
    </row>
    <row r="706" spans="2:6">
      <c r="B706" s="38"/>
      <c r="C706" s="38"/>
      <c r="D706" s="38"/>
      <c r="E706" s="38"/>
      <c r="F706" s="38"/>
    </row>
    <row r="707" spans="2:6">
      <c r="B707" s="38"/>
      <c r="C707" s="38"/>
      <c r="D707" s="38"/>
      <c r="E707" s="38"/>
      <c r="F707" s="38"/>
    </row>
    <row r="708" spans="2:6">
      <c r="B708" s="38"/>
      <c r="C708" s="38"/>
      <c r="D708" s="38"/>
      <c r="E708" s="38"/>
      <c r="F708" s="38"/>
    </row>
    <row r="709" spans="2:6">
      <c r="B709" s="38"/>
      <c r="C709" s="38"/>
      <c r="D709" s="38"/>
      <c r="E709" s="38"/>
      <c r="F709" s="38"/>
    </row>
    <row r="710" spans="2:6">
      <c r="B710" s="38"/>
      <c r="C710" s="38"/>
      <c r="D710" s="38"/>
      <c r="E710" s="38"/>
      <c r="F710" s="38"/>
    </row>
    <row r="711" spans="2:6">
      <c r="B711" s="38"/>
      <c r="C711" s="38"/>
      <c r="D711" s="38"/>
      <c r="E711" s="38"/>
      <c r="F711" s="38"/>
    </row>
    <row r="712" spans="2:6">
      <c r="B712" s="38"/>
      <c r="C712" s="38"/>
      <c r="D712" s="38"/>
      <c r="E712" s="38"/>
      <c r="F712" s="38"/>
    </row>
    <row r="713" spans="2:6">
      <c r="B713" s="38"/>
      <c r="C713" s="38"/>
      <c r="D713" s="38"/>
      <c r="E713" s="38"/>
      <c r="F713" s="38"/>
    </row>
    <row r="714" spans="2:6">
      <c r="B714" s="38"/>
      <c r="C714" s="38"/>
      <c r="D714" s="38"/>
      <c r="E714" s="38"/>
      <c r="F714" s="38"/>
    </row>
    <row r="715" spans="2:6">
      <c r="B715" s="38"/>
      <c r="C715" s="38"/>
      <c r="D715" s="38"/>
      <c r="E715" s="38"/>
      <c r="F715" s="38"/>
    </row>
    <row r="716" spans="2:6">
      <c r="B716" s="38"/>
      <c r="C716" s="38"/>
      <c r="D716" s="38"/>
      <c r="E716" s="38"/>
      <c r="F716" s="38"/>
    </row>
    <row r="717" spans="2:6">
      <c r="B717" s="38"/>
      <c r="C717" s="38"/>
      <c r="D717" s="38"/>
      <c r="E717" s="38"/>
      <c r="F717" s="38"/>
    </row>
    <row r="718" spans="2:6">
      <c r="B718" s="38"/>
      <c r="C718" s="38"/>
      <c r="D718" s="38"/>
      <c r="E718" s="38"/>
      <c r="F718" s="38"/>
    </row>
    <row r="719" spans="2:6">
      <c r="B719" s="38"/>
      <c r="C719" s="38"/>
      <c r="D719" s="38"/>
      <c r="E719" s="38"/>
      <c r="F719" s="38"/>
    </row>
    <row r="720" spans="2:6">
      <c r="B720" s="38"/>
      <c r="C720" s="38"/>
      <c r="D720" s="38"/>
      <c r="E720" s="38"/>
      <c r="F720" s="38"/>
    </row>
    <row r="721" spans="2:6">
      <c r="B721" s="38"/>
      <c r="C721" s="38"/>
      <c r="D721" s="38"/>
      <c r="E721" s="38"/>
      <c r="F721" s="38"/>
    </row>
    <row r="722" spans="2:6">
      <c r="B722" s="38"/>
      <c r="C722" s="38"/>
      <c r="D722" s="38"/>
      <c r="E722" s="38"/>
      <c r="F722" s="38"/>
    </row>
    <row r="723" spans="2:6">
      <c r="B723" s="38"/>
      <c r="C723" s="38"/>
      <c r="D723" s="38"/>
      <c r="E723" s="38"/>
      <c r="F723" s="38"/>
    </row>
    <row r="724" spans="2:6">
      <c r="B724" s="38"/>
      <c r="C724" s="38"/>
      <c r="D724" s="38"/>
      <c r="E724" s="38"/>
      <c r="F724" s="38"/>
    </row>
    <row r="725" spans="2:6">
      <c r="B725" s="38"/>
      <c r="C725" s="38"/>
      <c r="D725" s="38"/>
      <c r="E725" s="38"/>
      <c r="F725" s="38"/>
    </row>
    <row r="726" spans="2:6">
      <c r="B726" s="38"/>
      <c r="C726" s="38"/>
      <c r="D726" s="38"/>
      <c r="E726" s="38"/>
      <c r="F726" s="38"/>
    </row>
    <row r="727" spans="2:6">
      <c r="B727" s="38"/>
      <c r="C727" s="38"/>
      <c r="D727" s="38"/>
      <c r="E727" s="38"/>
      <c r="F727" s="38"/>
    </row>
    <row r="728" spans="2:6">
      <c r="B728" s="38"/>
      <c r="C728" s="38"/>
      <c r="D728" s="38"/>
      <c r="E728" s="38"/>
      <c r="F728" s="38"/>
    </row>
    <row r="729" spans="2:6">
      <c r="B729" s="38"/>
      <c r="C729" s="38"/>
      <c r="D729" s="38"/>
      <c r="E729" s="38"/>
      <c r="F729" s="38"/>
    </row>
    <row r="730" spans="2:6">
      <c r="B730" s="38"/>
      <c r="C730" s="38"/>
      <c r="D730" s="38"/>
      <c r="E730" s="38"/>
      <c r="F730" s="38"/>
    </row>
    <row r="731" spans="2:6">
      <c r="B731" s="38"/>
      <c r="C731" s="38"/>
      <c r="D731" s="38"/>
      <c r="E731" s="38"/>
      <c r="F731" s="38"/>
    </row>
    <row r="732" spans="2:6">
      <c r="B732" s="38"/>
      <c r="C732" s="38"/>
      <c r="D732" s="38"/>
      <c r="E732" s="38"/>
      <c r="F732" s="38"/>
    </row>
    <row r="733" spans="2:6">
      <c r="B733" s="38"/>
      <c r="C733" s="38"/>
      <c r="D733" s="38"/>
      <c r="E733" s="38"/>
      <c r="F733" s="38"/>
    </row>
    <row r="734" spans="2:6">
      <c r="B734" s="38"/>
      <c r="C734" s="38"/>
      <c r="D734" s="38"/>
      <c r="E734" s="38"/>
      <c r="F734" s="38"/>
    </row>
    <row r="735" spans="2:6">
      <c r="B735" s="38"/>
      <c r="C735" s="38"/>
      <c r="D735" s="38"/>
      <c r="E735" s="38"/>
      <c r="F735" s="38"/>
    </row>
    <row r="736" spans="2:6">
      <c r="B736" s="38"/>
      <c r="C736" s="38"/>
      <c r="D736" s="38"/>
      <c r="E736" s="38"/>
      <c r="F736" s="38"/>
    </row>
    <row r="737" spans="2:6">
      <c r="B737" s="38"/>
      <c r="C737" s="38"/>
      <c r="D737" s="38"/>
      <c r="E737" s="38"/>
      <c r="F737" s="38"/>
    </row>
    <row r="738" spans="2:6">
      <c r="B738" s="38"/>
      <c r="C738" s="38"/>
      <c r="D738" s="38"/>
      <c r="E738" s="38"/>
      <c r="F738" s="38"/>
    </row>
    <row r="739" spans="2:6">
      <c r="B739" s="38"/>
      <c r="C739" s="38"/>
      <c r="D739" s="38"/>
      <c r="E739" s="38"/>
      <c r="F739" s="38"/>
    </row>
    <row r="740" spans="2:6">
      <c r="B740" s="38"/>
      <c r="C740" s="38"/>
      <c r="D740" s="38"/>
      <c r="E740" s="38"/>
      <c r="F740" s="38"/>
    </row>
    <row r="741" spans="2:6">
      <c r="B741" s="38"/>
      <c r="C741" s="38"/>
      <c r="D741" s="38"/>
      <c r="E741" s="38"/>
      <c r="F741" s="38"/>
    </row>
    <row r="742" spans="2:6">
      <c r="B742" s="38"/>
      <c r="C742" s="38"/>
      <c r="D742" s="38"/>
      <c r="E742" s="38"/>
      <c r="F742" s="38"/>
    </row>
    <row r="743" spans="2:6">
      <c r="B743" s="38"/>
      <c r="C743" s="38"/>
      <c r="D743" s="38"/>
      <c r="E743" s="38"/>
      <c r="F743" s="38"/>
    </row>
    <row r="744" spans="2:6">
      <c r="B744" s="38"/>
      <c r="C744" s="38"/>
      <c r="D744" s="38"/>
      <c r="E744" s="38"/>
      <c r="F744" s="38"/>
    </row>
    <row r="745" spans="2:6">
      <c r="B745" s="38"/>
      <c r="C745" s="38"/>
      <c r="D745" s="38"/>
      <c r="E745" s="38"/>
      <c r="F745" s="38"/>
    </row>
    <row r="746" spans="2:6">
      <c r="B746" s="38"/>
      <c r="C746" s="38"/>
      <c r="D746" s="38"/>
      <c r="E746" s="38"/>
      <c r="F746" s="38"/>
    </row>
    <row r="747" spans="2:6">
      <c r="B747" s="38"/>
      <c r="C747" s="38"/>
      <c r="D747" s="38"/>
      <c r="E747" s="38"/>
      <c r="F747" s="38"/>
    </row>
    <row r="748" spans="2:6">
      <c r="B748" s="38"/>
      <c r="C748" s="38"/>
      <c r="D748" s="38"/>
      <c r="E748" s="38"/>
      <c r="F748" s="38"/>
    </row>
    <row r="749" spans="2:6">
      <c r="B749" s="38"/>
      <c r="C749" s="38"/>
      <c r="D749" s="38"/>
      <c r="E749" s="38"/>
      <c r="F749" s="38"/>
    </row>
    <row r="750" spans="2:6">
      <c r="B750" s="38"/>
      <c r="C750" s="38"/>
      <c r="D750" s="38"/>
      <c r="E750" s="38"/>
      <c r="F750" s="38"/>
    </row>
    <row r="751" spans="2:6">
      <c r="B751" s="38"/>
      <c r="C751" s="38"/>
      <c r="D751" s="38"/>
      <c r="E751" s="38"/>
      <c r="F751" s="38"/>
    </row>
    <row r="752" spans="2:6">
      <c r="B752" s="38"/>
      <c r="C752" s="38"/>
      <c r="D752" s="38"/>
      <c r="E752" s="38"/>
      <c r="F752" s="38"/>
    </row>
    <row r="753" spans="2:6">
      <c r="B753" s="38"/>
      <c r="C753" s="38"/>
      <c r="D753" s="38"/>
      <c r="E753" s="38"/>
      <c r="F753" s="38"/>
    </row>
    <row r="754" spans="2:6">
      <c r="B754" s="38"/>
      <c r="C754" s="38"/>
      <c r="D754" s="38"/>
      <c r="E754" s="38"/>
      <c r="F754" s="38"/>
    </row>
    <row r="755" spans="2:6">
      <c r="B755" s="38"/>
      <c r="C755" s="38"/>
      <c r="D755" s="38"/>
      <c r="E755" s="38"/>
      <c r="F755" s="38"/>
    </row>
    <row r="756" spans="2:6">
      <c r="B756" s="38"/>
      <c r="C756" s="38"/>
      <c r="D756" s="38"/>
      <c r="E756" s="38"/>
      <c r="F756" s="38"/>
    </row>
    <row r="757" spans="2:6">
      <c r="B757" s="38"/>
      <c r="C757" s="38"/>
      <c r="D757" s="38"/>
      <c r="E757" s="38"/>
      <c r="F757" s="38"/>
    </row>
    <row r="758" spans="2:6">
      <c r="B758" s="38"/>
      <c r="C758" s="38"/>
      <c r="D758" s="38"/>
      <c r="E758" s="38"/>
      <c r="F758" s="38"/>
    </row>
    <row r="759" spans="2:6">
      <c r="B759" s="38"/>
      <c r="C759" s="38"/>
      <c r="D759" s="38"/>
      <c r="E759" s="38"/>
      <c r="F759" s="38"/>
    </row>
    <row r="760" spans="2:6">
      <c r="B760" s="38"/>
      <c r="C760" s="38"/>
      <c r="D760" s="38"/>
      <c r="E760" s="38"/>
      <c r="F760" s="38"/>
    </row>
    <row r="761" spans="2:6">
      <c r="B761" s="38"/>
      <c r="C761" s="38"/>
      <c r="D761" s="38"/>
      <c r="E761" s="38"/>
      <c r="F761" s="38"/>
    </row>
    <row r="762" spans="2:6">
      <c r="B762" s="38"/>
      <c r="C762" s="38"/>
      <c r="D762" s="38"/>
      <c r="E762" s="38"/>
      <c r="F762" s="38"/>
    </row>
    <row r="763" spans="2:6">
      <c r="B763" s="38"/>
      <c r="C763" s="38"/>
      <c r="D763" s="38"/>
      <c r="E763" s="38"/>
      <c r="F763" s="38"/>
    </row>
    <row r="764" spans="2:6">
      <c r="B764" s="38"/>
      <c r="C764" s="38"/>
      <c r="D764" s="38"/>
      <c r="E764" s="38"/>
      <c r="F764" s="38"/>
    </row>
    <row r="765" spans="2:6">
      <c r="B765" s="38"/>
      <c r="C765" s="38"/>
      <c r="D765" s="38"/>
      <c r="E765" s="38"/>
      <c r="F765" s="38"/>
    </row>
    <row r="766" spans="2:6">
      <c r="B766" s="38"/>
      <c r="C766" s="38"/>
      <c r="D766" s="38"/>
      <c r="E766" s="38"/>
      <c r="F766" s="38"/>
    </row>
    <row r="767" spans="2:6">
      <c r="B767" s="38"/>
      <c r="C767" s="38"/>
      <c r="D767" s="38"/>
      <c r="E767" s="38"/>
      <c r="F767" s="38"/>
    </row>
    <row r="768" spans="2:6">
      <c r="B768" s="38"/>
      <c r="C768" s="38"/>
      <c r="D768" s="38"/>
      <c r="E768" s="38"/>
      <c r="F768" s="38"/>
    </row>
    <row r="769" spans="2:6">
      <c r="B769" s="38"/>
      <c r="C769" s="38"/>
      <c r="D769" s="38"/>
      <c r="E769" s="38"/>
      <c r="F769" s="38"/>
    </row>
    <row r="770" spans="2:6">
      <c r="B770" s="38"/>
      <c r="C770" s="38"/>
      <c r="D770" s="38"/>
      <c r="E770" s="38"/>
      <c r="F770" s="38"/>
    </row>
    <row r="771" spans="2:6">
      <c r="B771" s="38"/>
      <c r="C771" s="38"/>
      <c r="D771" s="38"/>
      <c r="E771" s="38"/>
      <c r="F771" s="38"/>
    </row>
    <row r="772" spans="2:6">
      <c r="B772" s="38"/>
      <c r="C772" s="38"/>
      <c r="D772" s="38"/>
      <c r="E772" s="38"/>
      <c r="F772" s="38"/>
    </row>
    <row r="773" spans="2:6">
      <c r="B773" s="38"/>
      <c r="C773" s="38"/>
      <c r="D773" s="38"/>
      <c r="E773" s="38"/>
      <c r="F773" s="38"/>
    </row>
    <row r="774" spans="2:6">
      <c r="B774" s="38"/>
      <c r="C774" s="38"/>
      <c r="D774" s="38"/>
      <c r="E774" s="38"/>
      <c r="F774" s="38"/>
    </row>
    <row r="775" spans="2:6">
      <c r="B775" s="38"/>
      <c r="C775" s="38"/>
      <c r="D775" s="38"/>
      <c r="E775" s="38"/>
      <c r="F775" s="38"/>
    </row>
    <row r="776" spans="2:6">
      <c r="B776" s="38"/>
      <c r="C776" s="38"/>
      <c r="D776" s="38"/>
      <c r="E776" s="38"/>
      <c r="F776" s="38"/>
    </row>
    <row r="777" spans="2:6">
      <c r="B777" s="38"/>
      <c r="C777" s="38"/>
      <c r="D777" s="38"/>
      <c r="E777" s="38"/>
      <c r="F777" s="38"/>
    </row>
    <row r="778" spans="2:6">
      <c r="B778" s="38"/>
      <c r="C778" s="38"/>
      <c r="D778" s="38"/>
      <c r="E778" s="38"/>
      <c r="F778" s="38"/>
    </row>
    <row r="779" spans="2:6">
      <c r="B779" s="38"/>
      <c r="C779" s="38"/>
      <c r="D779" s="38"/>
      <c r="E779" s="38"/>
      <c r="F779" s="38"/>
    </row>
    <row r="780" spans="2:6">
      <c r="B780" s="38"/>
      <c r="C780" s="38"/>
      <c r="D780" s="38"/>
      <c r="E780" s="38"/>
      <c r="F780" s="38"/>
    </row>
    <row r="781" spans="2:6">
      <c r="B781" s="38"/>
      <c r="C781" s="38"/>
      <c r="D781" s="38"/>
      <c r="E781" s="38"/>
      <c r="F781" s="38"/>
    </row>
    <row r="782" spans="2:6">
      <c r="B782" s="38"/>
      <c r="C782" s="38"/>
      <c r="D782" s="38"/>
      <c r="E782" s="38"/>
      <c r="F782" s="38"/>
    </row>
    <row r="783" spans="2:6">
      <c r="B783" s="38"/>
      <c r="C783" s="38"/>
      <c r="D783" s="38"/>
      <c r="E783" s="38"/>
      <c r="F783" s="38"/>
    </row>
    <row r="784" spans="2:6">
      <c r="B784" s="38"/>
      <c r="C784" s="38"/>
      <c r="D784" s="38"/>
      <c r="E784" s="38"/>
      <c r="F784" s="38"/>
    </row>
    <row r="785" spans="2:6">
      <c r="B785" s="38"/>
      <c r="C785" s="38"/>
      <c r="D785" s="38"/>
      <c r="E785" s="38"/>
      <c r="F785" s="38"/>
    </row>
    <row r="786" spans="2:6">
      <c r="B786" s="38"/>
      <c r="C786" s="38"/>
      <c r="D786" s="38"/>
      <c r="E786" s="38"/>
      <c r="F786" s="38"/>
    </row>
    <row r="787" spans="2:6">
      <c r="B787" s="38"/>
      <c r="C787" s="38"/>
      <c r="D787" s="38"/>
      <c r="E787" s="38"/>
      <c r="F787" s="38"/>
    </row>
    <row r="788" spans="2:6">
      <c r="B788" s="38"/>
      <c r="C788" s="38"/>
      <c r="D788" s="38"/>
      <c r="E788" s="38"/>
      <c r="F788" s="38"/>
    </row>
    <row r="789" spans="2:6">
      <c r="B789" s="38"/>
      <c r="C789" s="38"/>
      <c r="D789" s="38"/>
      <c r="E789" s="38"/>
      <c r="F789" s="38"/>
    </row>
    <row r="790" spans="2:6">
      <c r="B790" s="38"/>
      <c r="C790" s="38"/>
      <c r="D790" s="38"/>
      <c r="E790" s="38"/>
      <c r="F790" s="38"/>
    </row>
    <row r="791" spans="2:6">
      <c r="B791" s="38"/>
      <c r="C791" s="38"/>
      <c r="D791" s="38"/>
      <c r="E791" s="38"/>
      <c r="F791" s="38"/>
    </row>
    <row r="792" spans="2:6">
      <c r="B792" s="38"/>
      <c r="C792" s="38"/>
      <c r="D792" s="38"/>
      <c r="E792" s="38"/>
      <c r="F792" s="38"/>
    </row>
    <row r="793" spans="2:6">
      <c r="B793" s="38"/>
      <c r="C793" s="38"/>
      <c r="D793" s="38"/>
      <c r="E793" s="38"/>
      <c r="F793" s="38"/>
    </row>
    <row r="794" spans="2:6">
      <c r="B794" s="38"/>
      <c r="C794" s="38"/>
      <c r="D794" s="38"/>
      <c r="E794" s="38"/>
      <c r="F794" s="38"/>
    </row>
    <row r="795" spans="2:6">
      <c r="B795" s="38"/>
      <c r="C795" s="38"/>
      <c r="D795" s="38"/>
      <c r="E795" s="38"/>
      <c r="F795" s="38"/>
    </row>
    <row r="796" spans="2:6">
      <c r="B796" s="38"/>
      <c r="C796" s="38"/>
      <c r="D796" s="38"/>
      <c r="E796" s="38"/>
      <c r="F796" s="38"/>
    </row>
    <row r="797" spans="2:6">
      <c r="B797" s="38"/>
      <c r="C797" s="38"/>
      <c r="D797" s="38"/>
      <c r="E797" s="38"/>
      <c r="F797" s="38"/>
    </row>
    <row r="798" spans="2:6">
      <c r="B798" s="38"/>
      <c r="C798" s="38"/>
      <c r="D798" s="38"/>
      <c r="E798" s="38"/>
      <c r="F798" s="38"/>
    </row>
    <row r="799" spans="2:6">
      <c r="B799" s="38"/>
      <c r="C799" s="38"/>
      <c r="D799" s="38"/>
      <c r="E799" s="38"/>
      <c r="F799" s="38"/>
    </row>
    <row r="800" spans="2:6">
      <c r="B800" s="38"/>
      <c r="C800" s="38"/>
      <c r="D800" s="38"/>
      <c r="E800" s="38"/>
      <c r="F800" s="38"/>
    </row>
    <row r="801" spans="2:6">
      <c r="B801" s="38"/>
      <c r="C801" s="38"/>
      <c r="D801" s="38"/>
      <c r="E801" s="38"/>
      <c r="F801" s="38"/>
    </row>
    <row r="802" spans="2:6">
      <c r="B802" s="38"/>
      <c r="C802" s="38"/>
      <c r="D802" s="38"/>
      <c r="E802" s="38"/>
      <c r="F802" s="38"/>
    </row>
    <row r="803" spans="2:6">
      <c r="B803" s="38"/>
      <c r="C803" s="38"/>
      <c r="D803" s="38"/>
      <c r="E803" s="38"/>
      <c r="F803" s="38"/>
    </row>
    <row r="804" spans="2:6">
      <c r="B804" s="38"/>
      <c r="C804" s="38"/>
      <c r="D804" s="38"/>
      <c r="E804" s="38"/>
      <c r="F804" s="38"/>
    </row>
    <row r="805" spans="2:6">
      <c r="B805" s="38"/>
      <c r="C805" s="38"/>
      <c r="D805" s="38"/>
      <c r="E805" s="38"/>
      <c r="F805" s="38"/>
    </row>
    <row r="806" spans="2:6">
      <c r="B806" s="38"/>
      <c r="C806" s="38"/>
      <c r="D806" s="38"/>
      <c r="E806" s="38"/>
      <c r="F806" s="38"/>
    </row>
    <row r="807" spans="2:6">
      <c r="B807" s="38"/>
      <c r="C807" s="38"/>
      <c r="D807" s="38"/>
      <c r="E807" s="38"/>
      <c r="F807" s="38"/>
    </row>
    <row r="808" spans="2:6">
      <c r="B808" s="38"/>
      <c r="C808" s="38"/>
      <c r="D808" s="38"/>
      <c r="E808" s="38"/>
      <c r="F808" s="38"/>
    </row>
    <row r="809" spans="2:6">
      <c r="B809" s="38"/>
      <c r="C809" s="38"/>
      <c r="D809" s="38"/>
      <c r="E809" s="38"/>
      <c r="F809" s="38"/>
    </row>
    <row r="810" spans="2:6">
      <c r="B810" s="38"/>
      <c r="C810" s="38"/>
      <c r="D810" s="38"/>
      <c r="E810" s="38"/>
      <c r="F810" s="38"/>
    </row>
    <row r="811" spans="2:6">
      <c r="B811" s="38"/>
      <c r="C811" s="38"/>
      <c r="D811" s="38"/>
      <c r="E811" s="38"/>
      <c r="F811" s="38"/>
    </row>
    <row r="812" spans="2:6">
      <c r="B812" s="38"/>
      <c r="C812" s="38"/>
      <c r="D812" s="38"/>
      <c r="E812" s="38"/>
      <c r="F812" s="38"/>
    </row>
    <row r="813" spans="2:6">
      <c r="B813" s="38"/>
      <c r="C813" s="38"/>
      <c r="D813" s="38"/>
      <c r="E813" s="38"/>
      <c r="F813" s="38"/>
    </row>
    <row r="814" spans="2:6">
      <c r="B814" s="38"/>
      <c r="C814" s="38"/>
      <c r="D814" s="38"/>
      <c r="E814" s="38"/>
      <c r="F814" s="38"/>
    </row>
    <row r="815" spans="2:6">
      <c r="B815" s="38"/>
      <c r="C815" s="38"/>
      <c r="D815" s="38"/>
      <c r="E815" s="38"/>
      <c r="F815" s="38"/>
    </row>
    <row r="816" spans="2:6">
      <c r="B816" s="38"/>
      <c r="C816" s="38"/>
      <c r="D816" s="38"/>
      <c r="E816" s="38"/>
      <c r="F816" s="38"/>
    </row>
    <row r="817" spans="2:6">
      <c r="B817" s="38"/>
      <c r="C817" s="38"/>
      <c r="D817" s="38"/>
      <c r="E817" s="38"/>
      <c r="F817" s="38"/>
    </row>
    <row r="818" spans="2:6">
      <c r="B818" s="38"/>
      <c r="C818" s="38"/>
      <c r="D818" s="38"/>
      <c r="E818" s="38"/>
      <c r="F818" s="38"/>
    </row>
    <row r="819" spans="2:6">
      <c r="B819" s="38"/>
      <c r="C819" s="38"/>
      <c r="D819" s="38"/>
      <c r="E819" s="38"/>
      <c r="F819" s="38"/>
    </row>
    <row r="820" spans="2:6">
      <c r="B820" s="38"/>
      <c r="C820" s="38"/>
      <c r="D820" s="38"/>
      <c r="E820" s="38"/>
      <c r="F820" s="38"/>
    </row>
    <row r="821" spans="2:6">
      <c r="B821" s="38"/>
      <c r="C821" s="38"/>
      <c r="D821" s="38"/>
      <c r="E821" s="38"/>
      <c r="F821" s="38"/>
    </row>
    <row r="822" spans="2:6">
      <c r="B822" s="38"/>
      <c r="C822" s="38"/>
      <c r="D822" s="38"/>
      <c r="E822" s="38"/>
      <c r="F822" s="38"/>
    </row>
    <row r="823" spans="2:6">
      <c r="B823" s="38"/>
      <c r="C823" s="38"/>
      <c r="D823" s="38"/>
      <c r="E823" s="38"/>
      <c r="F823" s="38"/>
    </row>
    <row r="824" spans="2:6">
      <c r="B824" s="38"/>
      <c r="C824" s="38"/>
      <c r="D824" s="38"/>
      <c r="E824" s="38"/>
      <c r="F824" s="38"/>
    </row>
    <row r="825" spans="2:6">
      <c r="B825" s="38"/>
      <c r="C825" s="38"/>
      <c r="D825" s="38"/>
      <c r="E825" s="38"/>
      <c r="F825" s="38"/>
    </row>
    <row r="826" spans="2:6">
      <c r="B826" s="38"/>
      <c r="C826" s="38"/>
      <c r="D826" s="38"/>
      <c r="E826" s="38"/>
      <c r="F826" s="38"/>
    </row>
    <row r="827" spans="2:6">
      <c r="B827" s="38"/>
      <c r="C827" s="38"/>
      <c r="D827" s="38"/>
      <c r="E827" s="38"/>
      <c r="F827" s="38"/>
    </row>
    <row r="828" spans="2:6">
      <c r="B828" s="38"/>
      <c r="C828" s="38"/>
      <c r="D828" s="38"/>
      <c r="E828" s="38"/>
      <c r="F828" s="38"/>
    </row>
    <row r="829" spans="2:6">
      <c r="B829" s="38"/>
      <c r="C829" s="38"/>
      <c r="D829" s="38"/>
      <c r="E829" s="38"/>
      <c r="F829" s="38"/>
    </row>
    <row r="830" spans="2:6">
      <c r="B830" s="38"/>
      <c r="C830" s="38"/>
      <c r="D830" s="38"/>
      <c r="E830" s="38"/>
      <c r="F830" s="38"/>
    </row>
    <row r="831" spans="2:6">
      <c r="B831" s="38"/>
      <c r="C831" s="38"/>
      <c r="D831" s="38"/>
      <c r="E831" s="38"/>
      <c r="F831" s="38"/>
    </row>
    <row r="832" spans="2:6">
      <c r="B832" s="38"/>
      <c r="C832" s="38"/>
      <c r="D832" s="38"/>
      <c r="E832" s="38"/>
      <c r="F832" s="38"/>
    </row>
    <row r="833" spans="2:6">
      <c r="B833" s="38"/>
      <c r="C833" s="38"/>
      <c r="D833" s="38"/>
      <c r="E833" s="38"/>
      <c r="F833" s="38"/>
    </row>
    <row r="834" spans="2:6">
      <c r="B834" s="38"/>
      <c r="C834" s="38"/>
      <c r="D834" s="38"/>
      <c r="E834" s="38"/>
      <c r="F834" s="38"/>
    </row>
    <row r="835" spans="2:6">
      <c r="B835" s="38"/>
      <c r="C835" s="38"/>
      <c r="D835" s="38"/>
      <c r="E835" s="38"/>
      <c r="F835" s="38"/>
    </row>
    <row r="836" spans="2:6">
      <c r="B836" s="38"/>
      <c r="C836" s="38"/>
      <c r="D836" s="38"/>
      <c r="E836" s="38"/>
      <c r="F836" s="38"/>
    </row>
    <row r="837" spans="2:6">
      <c r="B837" s="38"/>
      <c r="C837" s="38"/>
      <c r="D837" s="38"/>
      <c r="E837" s="38"/>
      <c r="F837" s="38"/>
    </row>
    <row r="838" spans="2:6">
      <c r="B838" s="38"/>
      <c r="C838" s="38"/>
      <c r="D838" s="38"/>
      <c r="E838" s="38"/>
      <c r="F838" s="38"/>
    </row>
    <row r="839" spans="2:6">
      <c r="B839" s="38"/>
      <c r="C839" s="38"/>
      <c r="D839" s="38"/>
      <c r="E839" s="38"/>
      <c r="F839" s="38"/>
    </row>
    <row r="840" spans="2:6">
      <c r="B840" s="38"/>
      <c r="C840" s="38"/>
      <c r="D840" s="38"/>
      <c r="E840" s="38"/>
      <c r="F840" s="38"/>
    </row>
    <row r="841" spans="2:6">
      <c r="B841" s="38"/>
      <c r="C841" s="38"/>
      <c r="D841" s="38"/>
      <c r="E841" s="38"/>
      <c r="F841" s="38"/>
    </row>
    <row r="842" spans="2:6">
      <c r="B842" s="38"/>
      <c r="C842" s="38"/>
      <c r="D842" s="38"/>
      <c r="E842" s="38"/>
      <c r="F842" s="38"/>
    </row>
    <row r="843" spans="2:6">
      <c r="B843" s="38"/>
      <c r="C843" s="38"/>
      <c r="D843" s="38"/>
      <c r="E843" s="38"/>
      <c r="F843" s="38"/>
    </row>
    <row r="844" spans="2:6">
      <c r="B844" s="38"/>
      <c r="C844" s="38"/>
      <c r="D844" s="38"/>
      <c r="E844" s="38"/>
      <c r="F844" s="38"/>
    </row>
    <row r="845" spans="2:6">
      <c r="B845" s="38"/>
      <c r="C845" s="38"/>
      <c r="D845" s="38"/>
      <c r="E845" s="38"/>
      <c r="F845" s="38"/>
    </row>
    <row r="846" spans="2:6">
      <c r="B846" s="38"/>
      <c r="C846" s="38"/>
      <c r="D846" s="38"/>
      <c r="E846" s="38"/>
      <c r="F846" s="38"/>
    </row>
    <row r="847" spans="2:6">
      <c r="B847" s="38"/>
      <c r="C847" s="38"/>
      <c r="D847" s="38"/>
      <c r="E847" s="38"/>
      <c r="F847" s="38"/>
    </row>
    <row r="848" spans="2:6">
      <c r="B848" s="38"/>
      <c r="C848" s="38"/>
      <c r="D848" s="38"/>
      <c r="E848" s="38"/>
      <c r="F848" s="38"/>
    </row>
    <row r="849" spans="2:6">
      <c r="B849" s="38"/>
      <c r="C849" s="38"/>
      <c r="D849" s="38"/>
      <c r="E849" s="38"/>
      <c r="F849" s="38"/>
    </row>
    <row r="850" spans="2:6">
      <c r="B850" s="38"/>
      <c r="C850" s="38"/>
      <c r="D850" s="38"/>
      <c r="E850" s="38"/>
      <c r="F850" s="38"/>
    </row>
    <row r="851" spans="2:6">
      <c r="B851" s="38"/>
      <c r="C851" s="38"/>
      <c r="D851" s="38"/>
      <c r="E851" s="38"/>
      <c r="F851" s="38"/>
    </row>
    <row r="852" spans="2:6">
      <c r="B852" s="38"/>
      <c r="C852" s="38"/>
      <c r="D852" s="38"/>
      <c r="E852" s="38"/>
      <c r="F852" s="38"/>
    </row>
    <row r="853" spans="2:6">
      <c r="B853" s="38"/>
      <c r="C853" s="38"/>
      <c r="D853" s="38"/>
      <c r="E853" s="38"/>
      <c r="F853" s="38"/>
    </row>
    <row r="854" spans="2:6">
      <c r="B854" s="38"/>
      <c r="C854" s="38"/>
      <c r="D854" s="38"/>
      <c r="E854" s="38"/>
      <c r="F854" s="38"/>
    </row>
    <row r="855" spans="2:6">
      <c r="B855" s="38"/>
      <c r="C855" s="38"/>
      <c r="D855" s="38"/>
      <c r="E855" s="38"/>
      <c r="F855" s="38"/>
    </row>
    <row r="856" spans="2:6">
      <c r="B856" s="38"/>
      <c r="C856" s="38"/>
      <c r="D856" s="38"/>
      <c r="E856" s="38"/>
      <c r="F856" s="38"/>
    </row>
    <row r="857" spans="2:6">
      <c r="B857" s="38"/>
      <c r="C857" s="38"/>
      <c r="D857" s="38"/>
      <c r="E857" s="38"/>
      <c r="F857" s="38"/>
    </row>
    <row r="858" spans="2:6">
      <c r="B858" s="38"/>
      <c r="C858" s="38"/>
      <c r="D858" s="38"/>
      <c r="E858" s="38"/>
      <c r="F858" s="38"/>
    </row>
    <row r="859" spans="2:6">
      <c r="B859" s="38"/>
      <c r="C859" s="38"/>
      <c r="D859" s="38"/>
      <c r="E859" s="38"/>
      <c r="F859" s="38"/>
    </row>
    <row r="860" spans="2:6">
      <c r="B860" s="38"/>
      <c r="C860" s="38"/>
      <c r="D860" s="38"/>
      <c r="E860" s="38"/>
      <c r="F860" s="38"/>
    </row>
    <row r="861" spans="2:6">
      <c r="B861" s="38"/>
      <c r="C861" s="38"/>
      <c r="D861" s="38"/>
      <c r="E861" s="38"/>
      <c r="F861" s="38"/>
    </row>
    <row r="862" spans="2:6">
      <c r="B862" s="38"/>
      <c r="C862" s="38"/>
      <c r="D862" s="38"/>
      <c r="E862" s="38"/>
      <c r="F862" s="38"/>
    </row>
    <row r="863" spans="2:6">
      <c r="B863" s="38"/>
      <c r="C863" s="38"/>
      <c r="D863" s="38"/>
      <c r="E863" s="38"/>
      <c r="F863" s="38"/>
    </row>
    <row r="864" spans="2:6">
      <c r="B864" s="38"/>
      <c r="C864" s="38"/>
      <c r="D864" s="38"/>
      <c r="E864" s="38"/>
      <c r="F864" s="38"/>
    </row>
    <row r="865" spans="2:6">
      <c r="B865" s="38"/>
      <c r="C865" s="38"/>
      <c r="D865" s="38"/>
      <c r="E865" s="38"/>
      <c r="F865" s="38"/>
    </row>
    <row r="866" spans="2:6">
      <c r="B866" s="38"/>
      <c r="C866" s="38"/>
      <c r="D866" s="38"/>
      <c r="E866" s="38"/>
      <c r="F866" s="38"/>
    </row>
    <row r="867" spans="2:6">
      <c r="B867" s="38"/>
      <c r="C867" s="38"/>
      <c r="D867" s="38"/>
      <c r="E867" s="38"/>
      <c r="F867" s="38"/>
    </row>
    <row r="868" spans="2:6">
      <c r="B868" s="38"/>
      <c r="C868" s="38"/>
      <c r="D868" s="38"/>
      <c r="E868" s="38"/>
      <c r="F868" s="38"/>
    </row>
    <row r="869" spans="2:6">
      <c r="B869" s="38"/>
      <c r="C869" s="38"/>
      <c r="D869" s="38"/>
      <c r="E869" s="38"/>
      <c r="F869" s="38"/>
    </row>
    <row r="870" spans="2:6">
      <c r="B870" s="38"/>
      <c r="C870" s="38"/>
      <c r="D870" s="38"/>
      <c r="E870" s="38"/>
      <c r="F870" s="38"/>
    </row>
    <row r="871" spans="2:6">
      <c r="B871" s="38"/>
      <c r="C871" s="38"/>
      <c r="D871" s="38"/>
      <c r="E871" s="38"/>
      <c r="F871" s="38"/>
    </row>
    <row r="872" spans="2:6">
      <c r="B872" s="38"/>
      <c r="C872" s="38"/>
      <c r="D872" s="38"/>
      <c r="E872" s="38"/>
      <c r="F872" s="38"/>
    </row>
    <row r="873" spans="2:6">
      <c r="B873" s="38"/>
      <c r="C873" s="38"/>
      <c r="D873" s="38"/>
      <c r="E873" s="38"/>
      <c r="F873" s="38"/>
    </row>
    <row r="874" spans="2:6">
      <c r="B874" s="38"/>
      <c r="C874" s="38"/>
      <c r="D874" s="38"/>
      <c r="E874" s="38"/>
      <c r="F874" s="38"/>
    </row>
    <row r="875" spans="2:6">
      <c r="B875" s="38"/>
      <c r="C875" s="38"/>
      <c r="D875" s="38"/>
      <c r="E875" s="38"/>
      <c r="F875" s="38"/>
    </row>
    <row r="876" spans="2:6">
      <c r="B876" s="38"/>
      <c r="C876" s="38"/>
      <c r="D876" s="38"/>
      <c r="E876" s="38"/>
      <c r="F876" s="38"/>
    </row>
    <row r="877" spans="2:6">
      <c r="B877" s="38"/>
      <c r="C877" s="38"/>
      <c r="D877" s="38"/>
      <c r="E877" s="38"/>
      <c r="F877" s="38"/>
    </row>
    <row r="878" spans="2:6">
      <c r="B878" s="38"/>
      <c r="C878" s="38"/>
      <c r="D878" s="38"/>
      <c r="E878" s="38"/>
      <c r="F878" s="38"/>
    </row>
    <row r="879" spans="2:6">
      <c r="B879" s="38"/>
      <c r="C879" s="38"/>
      <c r="D879" s="38"/>
      <c r="E879" s="38"/>
      <c r="F879" s="38"/>
    </row>
    <row r="880" spans="2:6">
      <c r="B880" s="38"/>
      <c r="C880" s="38"/>
      <c r="D880" s="38"/>
      <c r="E880" s="38"/>
      <c r="F880" s="38"/>
    </row>
    <row r="881" spans="2:6">
      <c r="B881" s="38"/>
      <c r="C881" s="38"/>
      <c r="D881" s="38"/>
      <c r="E881" s="38"/>
      <c r="F881" s="38"/>
    </row>
    <row r="882" spans="2:6">
      <c r="B882" s="38"/>
      <c r="C882" s="38"/>
      <c r="D882" s="38"/>
      <c r="E882" s="38"/>
      <c r="F882" s="38"/>
    </row>
    <row r="883" spans="2:6">
      <c r="B883" s="38"/>
      <c r="C883" s="38"/>
      <c r="D883" s="38"/>
      <c r="E883" s="38"/>
      <c r="F883" s="38"/>
    </row>
    <row r="884" spans="2:6">
      <c r="B884" s="38"/>
      <c r="C884" s="38"/>
      <c r="D884" s="38"/>
      <c r="E884" s="38"/>
      <c r="F884" s="38"/>
    </row>
    <row r="885" spans="2:6">
      <c r="B885" s="38"/>
      <c r="C885" s="38"/>
      <c r="D885" s="38"/>
      <c r="E885" s="38"/>
      <c r="F885" s="38"/>
    </row>
    <row r="886" spans="2:6">
      <c r="B886" s="38"/>
      <c r="C886" s="38"/>
      <c r="D886" s="38"/>
      <c r="E886" s="38"/>
      <c r="F886" s="38"/>
    </row>
    <row r="887" spans="2:6">
      <c r="B887" s="38"/>
      <c r="C887" s="38"/>
      <c r="D887" s="38"/>
      <c r="E887" s="38"/>
      <c r="F887" s="38"/>
    </row>
    <row r="888" spans="2:6">
      <c r="B888" s="38"/>
      <c r="C888" s="38"/>
      <c r="D888" s="38"/>
      <c r="E888" s="38"/>
      <c r="F888" s="38"/>
    </row>
    <row r="889" spans="2:6">
      <c r="B889" s="38"/>
      <c r="C889" s="38"/>
      <c r="D889" s="38"/>
      <c r="E889" s="38"/>
      <c r="F889" s="38"/>
    </row>
    <row r="890" spans="2:6">
      <c r="B890" s="38"/>
      <c r="C890" s="38"/>
      <c r="D890" s="38"/>
      <c r="E890" s="38"/>
      <c r="F890" s="38"/>
    </row>
    <row r="891" spans="2:6">
      <c r="B891" s="38"/>
      <c r="C891" s="38"/>
      <c r="D891" s="38"/>
      <c r="E891" s="38"/>
      <c r="F891" s="38"/>
    </row>
    <row r="892" spans="2:6">
      <c r="B892" s="38"/>
      <c r="C892" s="38"/>
      <c r="D892" s="38"/>
      <c r="E892" s="38"/>
      <c r="F892" s="38"/>
    </row>
    <row r="893" spans="2:6">
      <c r="B893" s="38"/>
      <c r="C893" s="38"/>
      <c r="D893" s="38"/>
      <c r="E893" s="38"/>
      <c r="F893" s="38"/>
    </row>
    <row r="894" spans="2:6">
      <c r="B894" s="38"/>
      <c r="C894" s="38"/>
      <c r="D894" s="38"/>
      <c r="E894" s="38"/>
      <c r="F894" s="38"/>
    </row>
    <row r="895" spans="2:6">
      <c r="B895" s="38"/>
      <c r="C895" s="38"/>
      <c r="D895" s="38"/>
      <c r="E895" s="38"/>
      <c r="F895" s="38"/>
    </row>
    <row r="896" spans="2:6">
      <c r="B896" s="38"/>
      <c r="C896" s="38"/>
      <c r="D896" s="38"/>
      <c r="E896" s="38"/>
      <c r="F896" s="38"/>
    </row>
    <row r="897" spans="2:6">
      <c r="B897" s="38"/>
      <c r="C897" s="38"/>
      <c r="D897" s="38"/>
      <c r="E897" s="38"/>
      <c r="F897" s="38"/>
    </row>
    <row r="898" spans="2:6">
      <c r="B898" s="38"/>
      <c r="C898" s="38"/>
      <c r="D898" s="38"/>
      <c r="E898" s="38"/>
      <c r="F898" s="38"/>
    </row>
    <row r="899" spans="2:6">
      <c r="B899" s="38"/>
      <c r="C899" s="38"/>
      <c r="D899" s="38"/>
      <c r="E899" s="38"/>
      <c r="F899" s="38"/>
    </row>
    <row r="900" spans="2:6">
      <c r="B900" s="38"/>
      <c r="C900" s="38"/>
      <c r="D900" s="38"/>
      <c r="E900" s="38"/>
      <c r="F900" s="38"/>
    </row>
    <row r="901" spans="2:6">
      <c r="B901" s="38"/>
      <c r="C901" s="38"/>
      <c r="D901" s="38"/>
      <c r="E901" s="38"/>
      <c r="F901" s="38"/>
    </row>
    <row r="902" spans="2:6">
      <c r="B902" s="38"/>
      <c r="C902" s="38"/>
      <c r="D902" s="38"/>
      <c r="E902" s="38"/>
      <c r="F902" s="38"/>
    </row>
    <row r="903" spans="2:6">
      <c r="B903" s="38"/>
      <c r="C903" s="38"/>
      <c r="D903" s="38"/>
      <c r="E903" s="38"/>
      <c r="F903" s="38"/>
    </row>
    <row r="904" spans="2:6">
      <c r="B904" s="38"/>
      <c r="C904" s="38"/>
      <c r="D904" s="38"/>
      <c r="E904" s="38"/>
      <c r="F904" s="38"/>
    </row>
    <row r="905" spans="2:6">
      <c r="B905" s="38"/>
      <c r="C905" s="38"/>
      <c r="D905" s="38"/>
      <c r="E905" s="38"/>
      <c r="F905" s="38"/>
    </row>
    <row r="906" spans="2:6">
      <c r="B906" s="38"/>
      <c r="C906" s="38"/>
      <c r="D906" s="38"/>
      <c r="E906" s="38"/>
      <c r="F906" s="38"/>
    </row>
    <row r="907" spans="2:6">
      <c r="B907" s="38"/>
      <c r="C907" s="38"/>
      <c r="D907" s="38"/>
      <c r="E907" s="38"/>
      <c r="F907" s="38"/>
    </row>
    <row r="908" spans="2:6">
      <c r="B908" s="38"/>
      <c r="C908" s="38"/>
      <c r="D908" s="38"/>
      <c r="E908" s="38"/>
      <c r="F908" s="38"/>
    </row>
    <row r="909" spans="2:6">
      <c r="B909" s="38"/>
      <c r="C909" s="38"/>
      <c r="D909" s="38"/>
      <c r="E909" s="38"/>
      <c r="F909" s="38"/>
    </row>
    <row r="910" spans="2:6">
      <c r="B910" s="38"/>
      <c r="C910" s="38"/>
      <c r="D910" s="38"/>
      <c r="E910" s="38"/>
      <c r="F910" s="38"/>
    </row>
    <row r="911" spans="2:6">
      <c r="B911" s="38"/>
      <c r="C911" s="38"/>
      <c r="D911" s="38"/>
      <c r="E911" s="38"/>
      <c r="F911" s="38"/>
    </row>
    <row r="912" spans="2:6">
      <c r="B912" s="38"/>
      <c r="C912" s="38"/>
      <c r="D912" s="38"/>
      <c r="E912" s="38"/>
      <c r="F912" s="38"/>
    </row>
    <row r="913" spans="2:6">
      <c r="B913" s="38"/>
      <c r="C913" s="38"/>
      <c r="D913" s="38"/>
      <c r="E913" s="38"/>
      <c r="F913" s="38"/>
    </row>
    <row r="914" spans="2:6">
      <c r="B914" s="38"/>
      <c r="C914" s="38"/>
      <c r="D914" s="38"/>
      <c r="E914" s="38"/>
      <c r="F914" s="38"/>
    </row>
    <row r="915" spans="2:6">
      <c r="B915" s="38"/>
      <c r="C915" s="38"/>
      <c r="D915" s="38"/>
      <c r="E915" s="38"/>
      <c r="F915" s="38"/>
    </row>
    <row r="916" spans="2:6">
      <c r="B916" s="38"/>
      <c r="C916" s="38"/>
      <c r="D916" s="38"/>
      <c r="E916" s="38"/>
      <c r="F916" s="38"/>
    </row>
    <row r="917" spans="2:6">
      <c r="B917" s="38"/>
      <c r="C917" s="38"/>
      <c r="D917" s="38"/>
      <c r="E917" s="38"/>
      <c r="F917" s="38"/>
    </row>
    <row r="918" spans="2:6">
      <c r="B918" s="38"/>
      <c r="C918" s="38"/>
      <c r="D918" s="38"/>
      <c r="E918" s="38"/>
      <c r="F918" s="38"/>
    </row>
    <row r="919" spans="2:6">
      <c r="B919" s="38"/>
      <c r="C919" s="38"/>
      <c r="D919" s="38"/>
      <c r="E919" s="38"/>
      <c r="F919" s="38"/>
    </row>
    <row r="920" spans="2:6">
      <c r="B920" s="38"/>
      <c r="C920" s="38"/>
      <c r="D920" s="38"/>
      <c r="E920" s="38"/>
      <c r="F920" s="38"/>
    </row>
    <row r="921" spans="2:6">
      <c r="B921" s="38"/>
      <c r="C921" s="38"/>
      <c r="D921" s="38"/>
      <c r="E921" s="38"/>
      <c r="F921" s="38"/>
    </row>
    <row r="922" spans="2:6">
      <c r="B922" s="38"/>
      <c r="C922" s="38"/>
      <c r="D922" s="38"/>
      <c r="E922" s="38"/>
      <c r="F922" s="38"/>
    </row>
    <row r="923" spans="2:6">
      <c r="B923" s="38"/>
      <c r="C923" s="38"/>
      <c r="D923" s="38"/>
      <c r="E923" s="38"/>
      <c r="F923" s="38"/>
    </row>
    <row r="924" spans="2:6">
      <c r="B924" s="38"/>
      <c r="C924" s="38"/>
      <c r="D924" s="38"/>
      <c r="E924" s="38"/>
      <c r="F924" s="38"/>
    </row>
    <row r="925" spans="2:6">
      <c r="B925" s="38"/>
      <c r="C925" s="38"/>
      <c r="D925" s="38"/>
      <c r="E925" s="38"/>
      <c r="F925" s="38"/>
    </row>
    <row r="926" spans="2:6">
      <c r="B926" s="38"/>
      <c r="C926" s="38"/>
      <c r="D926" s="38"/>
      <c r="E926" s="38"/>
      <c r="F926" s="38"/>
    </row>
    <row r="927" spans="2:6">
      <c r="B927" s="38"/>
      <c r="C927" s="38"/>
      <c r="D927" s="38"/>
      <c r="E927" s="38"/>
      <c r="F927" s="38"/>
    </row>
    <row r="928" spans="2:6">
      <c r="B928" s="38"/>
      <c r="C928" s="38"/>
      <c r="D928" s="38"/>
      <c r="E928" s="38"/>
      <c r="F928" s="38"/>
    </row>
    <row r="929" spans="2:6">
      <c r="B929" s="38"/>
      <c r="C929" s="38"/>
      <c r="D929" s="38"/>
      <c r="E929" s="38"/>
      <c r="F929" s="38"/>
    </row>
    <row r="930" spans="2:6">
      <c r="B930" s="38"/>
      <c r="C930" s="38"/>
      <c r="D930" s="38"/>
      <c r="E930" s="38"/>
      <c r="F930" s="38"/>
    </row>
    <row r="931" spans="2:6">
      <c r="B931" s="38"/>
      <c r="C931" s="38"/>
      <c r="D931" s="38"/>
      <c r="E931" s="38"/>
      <c r="F931" s="38"/>
    </row>
    <row r="932" spans="2:6">
      <c r="B932" s="38"/>
      <c r="C932" s="38"/>
      <c r="D932" s="38"/>
      <c r="E932" s="38"/>
      <c r="F932" s="38"/>
    </row>
    <row r="933" spans="2:6">
      <c r="B933" s="38"/>
      <c r="C933" s="38"/>
      <c r="D933" s="38"/>
      <c r="E933" s="38"/>
      <c r="F933" s="38"/>
    </row>
    <row r="934" spans="2:6">
      <c r="B934" s="38"/>
      <c r="C934" s="38"/>
      <c r="D934" s="38"/>
      <c r="E934" s="38"/>
      <c r="F934" s="38"/>
    </row>
    <row r="935" spans="2:6">
      <c r="B935" s="38"/>
      <c r="C935" s="38"/>
      <c r="D935" s="38"/>
      <c r="E935" s="38"/>
      <c r="F935" s="38"/>
    </row>
    <row r="936" spans="2:6">
      <c r="B936" s="38"/>
      <c r="C936" s="38"/>
      <c r="D936" s="38"/>
      <c r="E936" s="38"/>
      <c r="F936" s="38"/>
    </row>
    <row r="937" spans="2:6">
      <c r="B937" s="38"/>
      <c r="C937" s="38"/>
      <c r="D937" s="38"/>
      <c r="E937" s="38"/>
      <c r="F937" s="38"/>
    </row>
    <row r="938" spans="2:6">
      <c r="B938" s="38"/>
      <c r="C938" s="38"/>
      <c r="D938" s="38"/>
      <c r="E938" s="38"/>
      <c r="F938" s="38"/>
    </row>
    <row r="939" spans="2:6">
      <c r="B939" s="38"/>
      <c r="C939" s="38"/>
      <c r="D939" s="38"/>
      <c r="E939" s="38"/>
      <c r="F939" s="38"/>
    </row>
    <row r="940" spans="2:6">
      <c r="B940" s="38"/>
      <c r="C940" s="38"/>
      <c r="D940" s="38"/>
      <c r="E940" s="38"/>
      <c r="F940" s="38"/>
    </row>
    <row r="941" spans="2:6">
      <c r="B941" s="38"/>
      <c r="C941" s="38"/>
      <c r="D941" s="38"/>
      <c r="E941" s="38"/>
      <c r="F941" s="38"/>
    </row>
    <row r="942" spans="2:6">
      <c r="B942" s="38"/>
      <c r="C942" s="38"/>
      <c r="D942" s="38"/>
      <c r="E942" s="38"/>
      <c r="F942" s="38"/>
    </row>
    <row r="943" spans="2:6">
      <c r="B943" s="38"/>
      <c r="C943" s="38"/>
      <c r="D943" s="38"/>
      <c r="E943" s="38"/>
      <c r="F943" s="38"/>
    </row>
    <row r="944" spans="2:6">
      <c r="B944" s="38"/>
      <c r="C944" s="38"/>
      <c r="D944" s="38"/>
      <c r="E944" s="38"/>
      <c r="F944" s="38"/>
    </row>
    <row r="945" spans="2:6">
      <c r="B945" s="38"/>
      <c r="C945" s="38"/>
      <c r="D945" s="38"/>
      <c r="E945" s="38"/>
      <c r="F945" s="38"/>
    </row>
    <row r="946" spans="2:6">
      <c r="B946" s="38"/>
      <c r="C946" s="38"/>
      <c r="D946" s="38"/>
      <c r="E946" s="38"/>
      <c r="F946" s="38"/>
    </row>
    <row r="947" spans="2:6">
      <c r="B947" s="38"/>
      <c r="C947" s="38"/>
      <c r="D947" s="38"/>
      <c r="E947" s="38"/>
      <c r="F947" s="38"/>
    </row>
    <row r="948" spans="2:6">
      <c r="B948" s="38"/>
      <c r="C948" s="38"/>
      <c r="D948" s="38"/>
      <c r="E948" s="38"/>
      <c r="F948" s="38"/>
    </row>
    <row r="949" spans="2:6">
      <c r="B949" s="38"/>
      <c r="C949" s="38"/>
      <c r="D949" s="38"/>
      <c r="E949" s="38"/>
      <c r="F949" s="38"/>
    </row>
    <row r="950" spans="2:6">
      <c r="B950" s="38"/>
      <c r="C950" s="38"/>
      <c r="D950" s="38"/>
      <c r="E950" s="38"/>
      <c r="F950" s="38"/>
    </row>
    <row r="951" spans="2:6">
      <c r="B951" s="38"/>
      <c r="C951" s="38"/>
      <c r="D951" s="38"/>
      <c r="E951" s="38"/>
      <c r="F951" s="38"/>
    </row>
    <row r="952" spans="2:6">
      <c r="B952" s="38"/>
      <c r="C952" s="38"/>
      <c r="D952" s="38"/>
      <c r="E952" s="38"/>
      <c r="F952" s="38"/>
    </row>
    <row r="953" spans="2:6">
      <c r="B953" s="38"/>
      <c r="C953" s="38"/>
      <c r="D953" s="38"/>
      <c r="E953" s="38"/>
      <c r="F953" s="38"/>
    </row>
    <row r="954" spans="2:6">
      <c r="B954" s="38"/>
      <c r="C954" s="38"/>
      <c r="D954" s="38"/>
      <c r="E954" s="38"/>
      <c r="F954" s="38"/>
    </row>
    <row r="955" spans="2:6">
      <c r="B955" s="38"/>
      <c r="C955" s="38"/>
      <c r="D955" s="38"/>
      <c r="E955" s="38"/>
      <c r="F955" s="38"/>
    </row>
    <row r="956" spans="2:6">
      <c r="B956" s="38"/>
      <c r="C956" s="38"/>
      <c r="D956" s="38"/>
      <c r="E956" s="38"/>
      <c r="F956" s="38"/>
    </row>
    <row r="957" spans="2:6">
      <c r="B957" s="38"/>
      <c r="C957" s="38"/>
      <c r="D957" s="38"/>
      <c r="E957" s="38"/>
      <c r="F957" s="38"/>
    </row>
    <row r="958" spans="2:6">
      <c r="B958" s="38"/>
      <c r="C958" s="38"/>
      <c r="D958" s="38"/>
      <c r="E958" s="38"/>
      <c r="F958" s="38"/>
    </row>
    <row r="959" spans="2:6">
      <c r="B959" s="38"/>
      <c r="C959" s="38"/>
      <c r="D959" s="38"/>
      <c r="E959" s="38"/>
      <c r="F959" s="38"/>
    </row>
    <row r="960" spans="2:6">
      <c r="B960" s="38"/>
      <c r="C960" s="38"/>
      <c r="D960" s="38"/>
      <c r="E960" s="38"/>
      <c r="F960" s="38"/>
    </row>
    <row r="961" spans="2:6">
      <c r="B961" s="38"/>
      <c r="C961" s="38"/>
      <c r="D961" s="38"/>
      <c r="E961" s="38"/>
      <c r="F961" s="38"/>
    </row>
    <row r="962" spans="2:6">
      <c r="B962" s="38"/>
      <c r="C962" s="38"/>
      <c r="D962" s="38"/>
      <c r="E962" s="38"/>
      <c r="F962" s="38"/>
    </row>
    <row r="963" spans="2:6">
      <c r="B963" s="38"/>
      <c r="C963" s="38"/>
      <c r="D963" s="38"/>
      <c r="E963" s="38"/>
      <c r="F963" s="38"/>
    </row>
    <row r="964" spans="2:6">
      <c r="B964" s="38"/>
      <c r="C964" s="38"/>
      <c r="D964" s="38"/>
      <c r="E964" s="38"/>
      <c r="F964" s="38"/>
    </row>
    <row r="965" spans="2:6">
      <c r="B965" s="38"/>
      <c r="C965" s="38"/>
      <c r="D965" s="38"/>
      <c r="E965" s="38"/>
      <c r="F965" s="38"/>
    </row>
    <row r="966" spans="2:6">
      <c r="B966" s="38"/>
      <c r="C966" s="38"/>
      <c r="D966" s="38"/>
      <c r="E966" s="38"/>
      <c r="F966" s="38"/>
    </row>
    <row r="967" spans="2:6">
      <c r="B967" s="38"/>
      <c r="C967" s="38"/>
      <c r="D967" s="38"/>
      <c r="E967" s="38"/>
      <c r="F967" s="38"/>
    </row>
    <row r="968" spans="2:6">
      <c r="B968" s="38"/>
      <c r="C968" s="38"/>
      <c r="D968" s="38"/>
      <c r="E968" s="38"/>
      <c r="F968" s="38"/>
    </row>
    <row r="969" spans="2:6">
      <c r="B969" s="38"/>
      <c r="C969" s="38"/>
      <c r="D969" s="38"/>
      <c r="E969" s="38"/>
      <c r="F969" s="38"/>
    </row>
    <row r="970" spans="2:6">
      <c r="B970" s="38"/>
      <c r="C970" s="38"/>
      <c r="D970" s="38"/>
      <c r="E970" s="38"/>
      <c r="F970" s="38"/>
    </row>
    <row r="971" spans="2:6">
      <c r="B971" s="38"/>
      <c r="C971" s="38"/>
      <c r="D971" s="38"/>
      <c r="E971" s="38"/>
      <c r="F971" s="38"/>
    </row>
    <row r="972" spans="2:6">
      <c r="B972" s="38"/>
      <c r="C972" s="38"/>
      <c r="D972" s="38"/>
      <c r="E972" s="38"/>
      <c r="F972" s="38"/>
    </row>
    <row r="973" spans="2:6">
      <c r="B973" s="38"/>
      <c r="C973" s="38"/>
      <c r="D973" s="38"/>
      <c r="E973" s="38"/>
      <c r="F973" s="38"/>
    </row>
    <row r="974" spans="2:6">
      <c r="B974" s="38"/>
      <c r="C974" s="38"/>
      <c r="D974" s="38"/>
      <c r="E974" s="38"/>
      <c r="F974" s="38"/>
    </row>
    <row r="975" spans="2:6">
      <c r="B975" s="38"/>
      <c r="C975" s="38"/>
      <c r="D975" s="38"/>
      <c r="E975" s="38"/>
      <c r="F975" s="38"/>
    </row>
    <row r="976" spans="2:6">
      <c r="B976" s="38"/>
      <c r="C976" s="38"/>
      <c r="D976" s="38"/>
      <c r="E976" s="38"/>
      <c r="F976" s="38"/>
    </row>
    <row r="977" spans="2:6">
      <c r="B977" s="38"/>
      <c r="C977" s="38"/>
      <c r="D977" s="38"/>
      <c r="E977" s="38"/>
      <c r="F977" s="38"/>
    </row>
    <row r="978" spans="2:6">
      <c r="B978" s="38"/>
      <c r="C978" s="38"/>
      <c r="D978" s="38"/>
      <c r="E978" s="38"/>
      <c r="F978" s="38"/>
    </row>
    <row r="979" spans="2:6">
      <c r="B979" s="38"/>
      <c r="C979" s="38"/>
      <c r="D979" s="38"/>
      <c r="E979" s="38"/>
      <c r="F979" s="38"/>
    </row>
    <row r="980" spans="2:6">
      <c r="B980" s="38"/>
      <c r="C980" s="38"/>
      <c r="D980" s="38"/>
      <c r="E980" s="38"/>
      <c r="F980" s="38"/>
    </row>
    <row r="981" spans="2:6">
      <c r="B981" s="38"/>
      <c r="C981" s="38"/>
      <c r="D981" s="38"/>
      <c r="E981" s="38"/>
      <c r="F981" s="38"/>
    </row>
    <row r="982" spans="2:6">
      <c r="B982" s="38"/>
      <c r="C982" s="38"/>
      <c r="D982" s="38"/>
      <c r="E982" s="38"/>
      <c r="F982" s="38"/>
    </row>
    <row r="983" spans="2:6">
      <c r="B983" s="38"/>
      <c r="C983" s="38"/>
      <c r="D983" s="38"/>
      <c r="E983" s="38"/>
      <c r="F983" s="38"/>
    </row>
    <row r="984" spans="2:6">
      <c r="B984" s="38"/>
      <c r="C984" s="38"/>
      <c r="D984" s="38"/>
      <c r="E984" s="38"/>
      <c r="F984" s="38"/>
    </row>
    <row r="985" spans="2:6">
      <c r="B985" s="38"/>
      <c r="C985" s="38"/>
      <c r="D985" s="38"/>
      <c r="E985" s="38"/>
      <c r="F985" s="38"/>
    </row>
    <row r="986" spans="2:6">
      <c r="B986" s="38"/>
      <c r="C986" s="38"/>
      <c r="D986" s="38"/>
      <c r="E986" s="38"/>
      <c r="F986" s="38"/>
    </row>
    <row r="987" spans="2:6">
      <c r="B987" s="38"/>
      <c r="C987" s="38"/>
      <c r="D987" s="38"/>
      <c r="E987" s="38"/>
      <c r="F987" s="38"/>
    </row>
    <row r="988" spans="2:6">
      <c r="B988" s="38"/>
      <c r="C988" s="38"/>
      <c r="D988" s="38"/>
      <c r="E988" s="38"/>
      <c r="F988" s="38"/>
    </row>
    <row r="989" spans="2:6">
      <c r="B989" s="38"/>
      <c r="C989" s="38"/>
      <c r="D989" s="38"/>
      <c r="E989" s="38"/>
      <c r="F989" s="38"/>
    </row>
    <row r="990" spans="2:6">
      <c r="B990" s="38"/>
      <c r="C990" s="38"/>
      <c r="D990" s="38"/>
      <c r="E990" s="38"/>
      <c r="F990" s="38"/>
    </row>
    <row r="991" spans="2:6">
      <c r="B991" s="38"/>
      <c r="C991" s="38"/>
      <c r="D991" s="38"/>
      <c r="E991" s="38"/>
      <c r="F991" s="38"/>
    </row>
    <row r="992" spans="2:6">
      <c r="B992" s="38"/>
      <c r="C992" s="38"/>
      <c r="D992" s="38"/>
      <c r="E992" s="38"/>
      <c r="F992" s="38"/>
    </row>
    <row r="993" spans="2:6">
      <c r="B993" s="38"/>
      <c r="C993" s="38"/>
      <c r="D993" s="38"/>
      <c r="E993" s="38"/>
      <c r="F993" s="38"/>
    </row>
    <row r="994" spans="2:6">
      <c r="B994" s="38"/>
      <c r="C994" s="38"/>
      <c r="D994" s="38"/>
      <c r="E994" s="38"/>
      <c r="F994" s="38"/>
    </row>
    <row r="995" spans="2:6">
      <c r="B995" s="38"/>
      <c r="C995" s="38"/>
      <c r="D995" s="38"/>
      <c r="E995" s="38"/>
      <c r="F995" s="38"/>
    </row>
    <row r="996" spans="2:6">
      <c r="B996" s="38"/>
      <c r="C996" s="38"/>
      <c r="D996" s="38"/>
      <c r="E996" s="38"/>
      <c r="F996" s="38"/>
    </row>
    <row r="997" spans="2:6">
      <c r="B997" s="38"/>
      <c r="C997" s="38"/>
      <c r="D997" s="38"/>
      <c r="E997" s="38"/>
      <c r="F997" s="38"/>
    </row>
    <row r="998" spans="2:6">
      <c r="B998" s="38"/>
      <c r="C998" s="38"/>
      <c r="D998" s="38"/>
      <c r="E998" s="38"/>
      <c r="F998" s="38"/>
    </row>
    <row r="999" spans="2:6">
      <c r="B999" s="38"/>
      <c r="C999" s="38"/>
      <c r="D999" s="38"/>
      <c r="E999" s="38"/>
      <c r="F999" s="38"/>
    </row>
    <row r="1000" spans="2:6">
      <c r="B1000" s="38"/>
      <c r="C1000" s="38"/>
      <c r="D1000" s="38"/>
      <c r="E1000" s="38"/>
      <c r="F1000" s="38"/>
    </row>
    <row r="1001" spans="2:6">
      <c r="B1001" s="38"/>
      <c r="C1001" s="38"/>
      <c r="D1001" s="38"/>
      <c r="E1001" s="38"/>
      <c r="F1001" s="38"/>
    </row>
    <row r="1002" spans="2:6">
      <c r="B1002" s="38"/>
      <c r="C1002" s="38"/>
      <c r="D1002" s="38"/>
      <c r="E1002" s="38"/>
      <c r="F1002" s="38"/>
    </row>
    <row r="1003" spans="2:6">
      <c r="B1003" s="38"/>
      <c r="C1003" s="38"/>
      <c r="D1003" s="38"/>
      <c r="E1003" s="38"/>
      <c r="F1003" s="38"/>
    </row>
    <row r="1004" spans="2:6">
      <c r="B1004" s="38"/>
      <c r="C1004" s="38"/>
      <c r="D1004" s="38"/>
      <c r="E1004" s="38"/>
      <c r="F1004" s="38"/>
    </row>
    <row r="1005" spans="2:6">
      <c r="B1005" s="38"/>
      <c r="C1005" s="38"/>
      <c r="D1005" s="38"/>
      <c r="E1005" s="38"/>
      <c r="F1005" s="38"/>
    </row>
    <row r="1006" spans="2:6">
      <c r="B1006" s="38"/>
      <c r="C1006" s="38"/>
      <c r="D1006" s="38"/>
      <c r="E1006" s="38"/>
      <c r="F1006" s="38"/>
    </row>
    <row r="1007" spans="2:6">
      <c r="B1007" s="38"/>
      <c r="C1007" s="38"/>
      <c r="D1007" s="38"/>
      <c r="E1007" s="38"/>
      <c r="F1007" s="38"/>
    </row>
    <row r="1008" spans="2:6">
      <c r="B1008" s="38"/>
      <c r="C1008" s="38"/>
      <c r="D1008" s="38"/>
      <c r="E1008" s="38"/>
      <c r="F1008" s="38"/>
    </row>
    <row r="1009" spans="2:6">
      <c r="B1009" s="38"/>
      <c r="C1009" s="38"/>
      <c r="D1009" s="38"/>
      <c r="E1009" s="38"/>
      <c r="F1009" s="38"/>
    </row>
    <row r="1010" spans="2:6">
      <c r="B1010" s="38"/>
      <c r="C1010" s="38"/>
      <c r="D1010" s="38"/>
      <c r="E1010" s="38"/>
      <c r="F1010" s="38"/>
    </row>
    <row r="1011" spans="2:6">
      <c r="B1011" s="38"/>
      <c r="C1011" s="38"/>
      <c r="D1011" s="38"/>
      <c r="E1011" s="38"/>
      <c r="F1011" s="38"/>
    </row>
    <row r="1012" spans="2:6">
      <c r="B1012" s="38"/>
      <c r="C1012" s="38"/>
      <c r="D1012" s="38"/>
      <c r="E1012" s="38"/>
      <c r="F1012" s="38"/>
    </row>
    <row r="1013" spans="2:6">
      <c r="B1013" s="38"/>
      <c r="C1013" s="38"/>
      <c r="D1013" s="38"/>
      <c r="E1013" s="38"/>
      <c r="F1013" s="38"/>
    </row>
    <row r="1014" spans="2:6">
      <c r="B1014" s="38"/>
      <c r="C1014" s="38"/>
      <c r="D1014" s="38"/>
      <c r="E1014" s="38"/>
      <c r="F1014" s="38"/>
    </row>
    <row r="1015" spans="2:6">
      <c r="B1015" s="38"/>
      <c r="C1015" s="38"/>
      <c r="D1015" s="38"/>
      <c r="E1015" s="38"/>
      <c r="F1015" s="38"/>
    </row>
    <row r="1016" spans="2:6">
      <c r="B1016" s="38"/>
      <c r="C1016" s="38"/>
      <c r="D1016" s="38"/>
      <c r="E1016" s="38"/>
      <c r="F1016" s="38"/>
    </row>
    <row r="1017" spans="2:6">
      <c r="B1017" s="38"/>
      <c r="C1017" s="38"/>
      <c r="D1017" s="38"/>
      <c r="E1017" s="38"/>
      <c r="F1017" s="38"/>
    </row>
    <row r="1018" spans="2:6">
      <c r="B1018" s="38"/>
      <c r="C1018" s="38"/>
      <c r="D1018" s="38"/>
      <c r="E1018" s="38"/>
      <c r="F1018" s="38"/>
    </row>
    <row r="1019" spans="2:6">
      <c r="B1019" s="38"/>
      <c r="C1019" s="38"/>
      <c r="D1019" s="38"/>
      <c r="E1019" s="38"/>
      <c r="F1019" s="38"/>
    </row>
    <row r="1020" spans="2:6">
      <c r="B1020" s="38"/>
      <c r="C1020" s="38"/>
      <c r="D1020" s="38"/>
      <c r="E1020" s="38"/>
      <c r="F1020" s="38"/>
    </row>
    <row r="1021" spans="2:6">
      <c r="B1021" s="38"/>
      <c r="C1021" s="38"/>
      <c r="D1021" s="38"/>
      <c r="E1021" s="38"/>
      <c r="F1021" s="38"/>
    </row>
    <row r="1022" spans="2:6">
      <c r="B1022" s="38"/>
      <c r="C1022" s="38"/>
      <c r="D1022" s="38"/>
      <c r="E1022" s="38"/>
      <c r="F1022" s="38"/>
    </row>
    <row r="1023" spans="2:6">
      <c r="B1023" s="38"/>
      <c r="C1023" s="38"/>
      <c r="D1023" s="38"/>
      <c r="E1023" s="38"/>
      <c r="F1023" s="38"/>
    </row>
    <row r="1024" spans="2:6">
      <c r="B1024" s="38"/>
      <c r="C1024" s="38"/>
      <c r="D1024" s="38"/>
      <c r="E1024" s="38"/>
      <c r="F1024" s="38"/>
    </row>
    <row r="1025" spans="2:6">
      <c r="B1025" s="38"/>
      <c r="C1025" s="38"/>
      <c r="D1025" s="38"/>
      <c r="E1025" s="38"/>
      <c r="F1025" s="38"/>
    </row>
    <row r="1026" spans="2:6">
      <c r="B1026" s="38"/>
      <c r="C1026" s="38"/>
      <c r="D1026" s="38"/>
      <c r="E1026" s="38"/>
      <c r="F1026" s="38"/>
    </row>
    <row r="1027" spans="2:6">
      <c r="B1027" s="38"/>
      <c r="C1027" s="38"/>
      <c r="D1027" s="38"/>
      <c r="E1027" s="38"/>
      <c r="F1027" s="38"/>
    </row>
    <row r="1028" spans="2:6">
      <c r="B1028" s="38"/>
      <c r="C1028" s="38"/>
      <c r="D1028" s="38"/>
      <c r="E1028" s="38"/>
      <c r="F1028" s="38"/>
    </row>
    <row r="1029" spans="2:6">
      <c r="B1029" s="38"/>
      <c r="C1029" s="38"/>
      <c r="D1029" s="38"/>
      <c r="E1029" s="38"/>
      <c r="F1029" s="38"/>
    </row>
    <row r="1030" spans="2:6">
      <c r="B1030" s="38"/>
      <c r="C1030" s="38"/>
      <c r="D1030" s="38"/>
      <c r="E1030" s="38"/>
      <c r="F1030" s="38"/>
    </row>
    <row r="1031" spans="2:6">
      <c r="B1031" s="38"/>
      <c r="C1031" s="38"/>
      <c r="D1031" s="38"/>
      <c r="E1031" s="38"/>
      <c r="F1031" s="38"/>
    </row>
    <row r="1032" spans="2:6">
      <c r="B1032" s="38"/>
      <c r="C1032" s="38"/>
      <c r="D1032" s="38"/>
      <c r="E1032" s="38"/>
      <c r="F1032" s="38"/>
    </row>
    <row r="1033" spans="2:6">
      <c r="B1033" s="38"/>
      <c r="C1033" s="38"/>
      <c r="D1033" s="38"/>
      <c r="E1033" s="38"/>
      <c r="F1033" s="38"/>
    </row>
    <row r="1034" spans="2:6">
      <c r="B1034" s="38"/>
      <c r="C1034" s="38"/>
      <c r="D1034" s="38"/>
      <c r="E1034" s="38"/>
      <c r="F1034" s="38"/>
    </row>
    <row r="1035" spans="2:6">
      <c r="B1035" s="38"/>
      <c r="C1035" s="38"/>
      <c r="D1035" s="38"/>
      <c r="E1035" s="38"/>
      <c r="F1035" s="38"/>
    </row>
    <row r="1036" spans="2:6">
      <c r="B1036" s="38"/>
      <c r="C1036" s="38"/>
      <c r="D1036" s="38"/>
      <c r="E1036" s="38"/>
      <c r="F1036" s="38"/>
    </row>
    <row r="1037" spans="2:6">
      <c r="B1037" s="38"/>
      <c r="C1037" s="38"/>
      <c r="D1037" s="38"/>
      <c r="E1037" s="38"/>
      <c r="F1037" s="38"/>
    </row>
    <row r="1038" spans="2:6">
      <c r="B1038" s="38"/>
      <c r="C1038" s="38"/>
      <c r="D1038" s="38"/>
      <c r="E1038" s="38"/>
      <c r="F1038" s="38"/>
    </row>
    <row r="1039" spans="2:6">
      <c r="B1039" s="38"/>
      <c r="C1039" s="38"/>
      <c r="D1039" s="38"/>
      <c r="E1039" s="38"/>
      <c r="F1039" s="38"/>
    </row>
    <row r="1040" spans="2:6">
      <c r="B1040" s="38"/>
      <c r="C1040" s="38"/>
      <c r="D1040" s="38"/>
      <c r="E1040" s="38"/>
      <c r="F1040" s="38"/>
    </row>
    <row r="1041" spans="2:6">
      <c r="B1041" s="38"/>
      <c r="C1041" s="38"/>
      <c r="D1041" s="38"/>
      <c r="E1041" s="38"/>
      <c r="F1041" s="38"/>
    </row>
    <row r="1042" spans="2:6">
      <c r="B1042" s="38"/>
      <c r="C1042" s="38"/>
      <c r="D1042" s="38"/>
      <c r="E1042" s="38"/>
      <c r="F1042" s="38"/>
    </row>
    <row r="1043" spans="2:6">
      <c r="B1043" s="38"/>
      <c r="C1043" s="38"/>
      <c r="D1043" s="38"/>
      <c r="E1043" s="38"/>
      <c r="F1043" s="38"/>
    </row>
    <row r="1044" spans="2:6">
      <c r="B1044" s="38"/>
      <c r="C1044" s="38"/>
      <c r="D1044" s="38"/>
      <c r="E1044" s="38"/>
      <c r="F1044" s="38"/>
    </row>
    <row r="1045" spans="2:6">
      <c r="B1045" s="38"/>
      <c r="C1045" s="38"/>
      <c r="D1045" s="38"/>
      <c r="E1045" s="38"/>
      <c r="F1045" s="38"/>
    </row>
    <row r="1046" spans="2:6">
      <c r="B1046" s="38"/>
      <c r="C1046" s="38"/>
      <c r="D1046" s="38"/>
      <c r="E1046" s="38"/>
      <c r="F1046" s="38"/>
    </row>
    <row r="1047" spans="2:6">
      <c r="B1047" s="38"/>
      <c r="C1047" s="38"/>
      <c r="D1047" s="38"/>
      <c r="E1047" s="38"/>
      <c r="F1047" s="38"/>
    </row>
    <row r="1048" spans="2:6">
      <c r="B1048" s="38"/>
      <c r="C1048" s="38"/>
      <c r="D1048" s="38"/>
      <c r="E1048" s="38"/>
      <c r="F1048" s="38"/>
    </row>
    <row r="1049" spans="2:6">
      <c r="B1049" s="38"/>
      <c r="C1049" s="38"/>
      <c r="D1049" s="38"/>
      <c r="E1049" s="38"/>
      <c r="F1049" s="38"/>
    </row>
    <row r="1050" spans="2:6">
      <c r="B1050" s="38"/>
      <c r="C1050" s="38"/>
      <c r="D1050" s="38"/>
      <c r="E1050" s="38"/>
      <c r="F1050" s="38"/>
    </row>
    <row r="1051" spans="2:6">
      <c r="B1051" s="38"/>
      <c r="C1051" s="38"/>
      <c r="D1051" s="38"/>
      <c r="E1051" s="38"/>
      <c r="F1051" s="38"/>
    </row>
    <row r="1052" spans="2:6">
      <c r="B1052" s="38"/>
      <c r="C1052" s="38"/>
      <c r="D1052" s="38"/>
      <c r="E1052" s="38"/>
      <c r="F1052" s="38"/>
    </row>
    <row r="1053" spans="2:6">
      <c r="B1053" s="38"/>
      <c r="C1053" s="38"/>
      <c r="D1053" s="38"/>
      <c r="E1053" s="38"/>
      <c r="F1053" s="38"/>
    </row>
    <row r="1054" spans="2:6">
      <c r="B1054" s="38"/>
      <c r="C1054" s="38"/>
      <c r="D1054" s="38"/>
      <c r="E1054" s="38"/>
      <c r="F1054" s="38"/>
    </row>
    <row r="1055" spans="2:6">
      <c r="B1055" s="38"/>
      <c r="C1055" s="38"/>
      <c r="D1055" s="38"/>
      <c r="E1055" s="38"/>
      <c r="F1055" s="38"/>
    </row>
    <row r="1056" spans="2:6">
      <c r="B1056" s="38"/>
      <c r="C1056" s="38"/>
      <c r="D1056" s="38"/>
      <c r="E1056" s="38"/>
      <c r="F1056" s="38"/>
    </row>
    <row r="1057" spans="2:6">
      <c r="B1057" s="38"/>
      <c r="C1057" s="38"/>
      <c r="D1057" s="38"/>
      <c r="E1057" s="38"/>
      <c r="F1057" s="38"/>
    </row>
    <row r="1058" spans="2:6">
      <c r="B1058" s="38"/>
      <c r="C1058" s="38"/>
      <c r="D1058" s="38"/>
      <c r="E1058" s="38"/>
      <c r="F1058" s="38"/>
    </row>
    <row r="1059" spans="2:6">
      <c r="B1059" s="38"/>
      <c r="C1059" s="38"/>
      <c r="D1059" s="38"/>
      <c r="E1059" s="38"/>
      <c r="F1059" s="38"/>
    </row>
    <row r="1060" spans="2:6">
      <c r="B1060" s="38"/>
      <c r="C1060" s="38"/>
      <c r="D1060" s="38"/>
      <c r="E1060" s="38"/>
      <c r="F1060" s="38"/>
    </row>
    <row r="1061" spans="2:6">
      <c r="B1061" s="38"/>
      <c r="C1061" s="38"/>
      <c r="D1061" s="38"/>
      <c r="E1061" s="38"/>
      <c r="F1061" s="38"/>
    </row>
    <row r="1062" spans="2:6">
      <c r="B1062" s="38"/>
      <c r="C1062" s="38"/>
      <c r="D1062" s="38"/>
      <c r="E1062" s="38"/>
      <c r="F1062" s="38"/>
    </row>
    <row r="1063" spans="2:6">
      <c r="B1063" s="38"/>
      <c r="C1063" s="38"/>
      <c r="D1063" s="38"/>
      <c r="E1063" s="38"/>
      <c r="F1063" s="38"/>
    </row>
    <row r="1064" spans="2:6">
      <c r="B1064" s="38"/>
      <c r="C1064" s="38"/>
      <c r="D1064" s="38"/>
      <c r="E1064" s="38"/>
      <c r="F1064" s="38"/>
    </row>
    <row r="1065" spans="2:6">
      <c r="B1065" s="38"/>
      <c r="C1065" s="38"/>
      <c r="D1065" s="38"/>
      <c r="E1065" s="38"/>
      <c r="F1065" s="38"/>
    </row>
    <row r="1066" spans="2:6">
      <c r="B1066" s="38"/>
      <c r="C1066" s="38"/>
      <c r="D1066" s="38"/>
      <c r="E1066" s="38"/>
      <c r="F1066" s="38"/>
    </row>
    <row r="1067" spans="2:6">
      <c r="B1067" s="38"/>
      <c r="C1067" s="38"/>
      <c r="D1067" s="38"/>
      <c r="E1067" s="38"/>
      <c r="F1067" s="38"/>
    </row>
    <row r="1068" spans="2:6">
      <c r="B1068" s="38"/>
      <c r="C1068" s="38"/>
      <c r="D1068" s="38"/>
      <c r="E1068" s="38"/>
      <c r="F1068" s="38"/>
    </row>
    <row r="1069" spans="2:6">
      <c r="B1069" s="38"/>
      <c r="C1069" s="38"/>
      <c r="D1069" s="38"/>
      <c r="E1069" s="38"/>
      <c r="F1069" s="38"/>
    </row>
    <row r="1070" spans="2:6">
      <c r="B1070" s="38"/>
      <c r="C1070" s="38"/>
      <c r="D1070" s="38"/>
      <c r="E1070" s="38"/>
      <c r="F1070" s="38"/>
    </row>
    <row r="1071" spans="2:6">
      <c r="B1071" s="38"/>
      <c r="C1071" s="38"/>
      <c r="D1071" s="38"/>
      <c r="E1071" s="38"/>
      <c r="F1071" s="38"/>
    </row>
    <row r="1072" spans="2:6">
      <c r="B1072" s="38"/>
      <c r="C1072" s="38"/>
      <c r="D1072" s="38"/>
      <c r="E1072" s="38"/>
      <c r="F1072" s="38"/>
    </row>
    <row r="1073" spans="2:6">
      <c r="B1073" s="38"/>
      <c r="C1073" s="38"/>
      <c r="D1073" s="38"/>
      <c r="E1073" s="38"/>
      <c r="F1073" s="38"/>
    </row>
    <row r="1074" spans="2:6">
      <c r="B1074" s="38"/>
      <c r="C1074" s="38"/>
      <c r="D1074" s="38"/>
      <c r="E1074" s="38"/>
      <c r="F1074" s="38"/>
    </row>
    <row r="1075" spans="2:6">
      <c r="B1075" s="38"/>
      <c r="C1075" s="38"/>
      <c r="D1075" s="38"/>
      <c r="E1075" s="38"/>
      <c r="F1075" s="38"/>
    </row>
    <row r="1076" spans="2:6">
      <c r="B1076" s="38"/>
      <c r="C1076" s="38"/>
      <c r="D1076" s="38"/>
      <c r="E1076" s="38"/>
      <c r="F1076" s="38"/>
    </row>
    <row r="1077" spans="2:6">
      <c r="B1077" s="38"/>
      <c r="C1077" s="38"/>
      <c r="D1077" s="38"/>
      <c r="E1077" s="38"/>
      <c r="F1077" s="38"/>
    </row>
    <row r="1078" spans="2:6">
      <c r="B1078" s="38"/>
      <c r="C1078" s="38"/>
      <c r="D1078" s="38"/>
      <c r="E1078" s="38"/>
      <c r="F1078" s="38"/>
    </row>
    <row r="1079" spans="2:6">
      <c r="B1079" s="38"/>
      <c r="C1079" s="38"/>
      <c r="D1079" s="38"/>
      <c r="E1079" s="38"/>
      <c r="F1079" s="38"/>
    </row>
    <row r="1080" spans="2:6">
      <c r="B1080" s="38"/>
      <c r="C1080" s="38"/>
      <c r="D1080" s="38"/>
      <c r="E1080" s="38"/>
      <c r="F1080" s="38"/>
    </row>
    <row r="1081" spans="2:6">
      <c r="B1081" s="38"/>
      <c r="C1081" s="38"/>
      <c r="D1081" s="38"/>
      <c r="E1081" s="38"/>
      <c r="F1081" s="38"/>
    </row>
    <row r="1082" spans="2:6">
      <c r="B1082" s="38"/>
      <c r="C1082" s="38"/>
      <c r="D1082" s="38"/>
      <c r="E1082" s="38"/>
      <c r="F1082" s="38"/>
    </row>
    <row r="1083" spans="2:6">
      <c r="B1083" s="38"/>
      <c r="C1083" s="38"/>
      <c r="D1083" s="38"/>
      <c r="E1083" s="38"/>
      <c r="F1083" s="38"/>
    </row>
    <row r="1084" spans="2:6">
      <c r="B1084" s="38"/>
      <c r="C1084" s="38"/>
      <c r="D1084" s="38"/>
      <c r="E1084" s="38"/>
      <c r="F1084" s="38"/>
    </row>
    <row r="1085" spans="2:6">
      <c r="B1085" s="38"/>
      <c r="C1085" s="38"/>
      <c r="D1085" s="38"/>
      <c r="E1085" s="38"/>
      <c r="F1085" s="38"/>
    </row>
    <row r="1086" spans="2:6">
      <c r="B1086" s="38"/>
      <c r="C1086" s="38"/>
      <c r="D1086" s="38"/>
      <c r="E1086" s="38"/>
      <c r="F1086" s="38"/>
    </row>
    <row r="1087" spans="2:6">
      <c r="B1087" s="38"/>
      <c r="C1087" s="38"/>
      <c r="D1087" s="38"/>
      <c r="E1087" s="38"/>
      <c r="F1087" s="38"/>
    </row>
    <row r="1088" spans="2:6">
      <c r="B1088" s="38"/>
      <c r="C1088" s="38"/>
      <c r="D1088" s="38"/>
      <c r="E1088" s="38"/>
      <c r="F1088" s="38"/>
    </row>
    <row r="1089" spans="2:6">
      <c r="B1089" s="38"/>
      <c r="C1089" s="38"/>
      <c r="D1089" s="38"/>
      <c r="E1089" s="38"/>
      <c r="F1089" s="38"/>
    </row>
    <row r="1090" spans="2:6">
      <c r="B1090" s="38"/>
      <c r="C1090" s="38"/>
      <c r="D1090" s="38"/>
      <c r="E1090" s="38"/>
      <c r="F1090" s="38"/>
    </row>
    <row r="1091" spans="2:6">
      <c r="B1091" s="38"/>
      <c r="C1091" s="38"/>
      <c r="D1091" s="38"/>
      <c r="E1091" s="38"/>
      <c r="F1091" s="38"/>
    </row>
    <row r="1092" spans="2:6">
      <c r="B1092" s="38"/>
      <c r="C1092" s="38"/>
      <c r="D1092" s="38"/>
      <c r="E1092" s="38"/>
      <c r="F1092" s="38"/>
    </row>
    <row r="1093" spans="2:6">
      <c r="B1093" s="38"/>
      <c r="C1093" s="38"/>
      <c r="D1093" s="38"/>
      <c r="E1093" s="38"/>
      <c r="F1093" s="38"/>
    </row>
    <row r="1094" spans="2:6">
      <c r="B1094" s="38"/>
      <c r="C1094" s="38"/>
      <c r="D1094" s="38"/>
      <c r="E1094" s="38"/>
      <c r="F1094" s="38"/>
    </row>
    <row r="1095" spans="2:6">
      <c r="B1095" s="38"/>
      <c r="C1095" s="38"/>
      <c r="D1095" s="38"/>
      <c r="E1095" s="38"/>
      <c r="F1095" s="38"/>
    </row>
    <row r="1096" spans="2:6">
      <c r="B1096" s="38"/>
      <c r="C1096" s="38"/>
      <c r="D1096" s="38"/>
      <c r="E1096" s="38"/>
      <c r="F1096" s="38"/>
    </row>
    <row r="1097" spans="2:6">
      <c r="B1097" s="38"/>
      <c r="C1097" s="38"/>
      <c r="D1097" s="38"/>
      <c r="E1097" s="38"/>
      <c r="F1097" s="38"/>
    </row>
    <row r="1098" spans="2:6">
      <c r="B1098" s="38"/>
      <c r="C1098" s="38"/>
      <c r="D1098" s="38"/>
      <c r="E1098" s="38"/>
      <c r="F1098" s="38"/>
    </row>
    <row r="1099" spans="2:6">
      <c r="B1099" s="38"/>
      <c r="C1099" s="38"/>
      <c r="D1099" s="38"/>
      <c r="E1099" s="38"/>
      <c r="F1099" s="38"/>
    </row>
    <row r="1100" spans="2:6">
      <c r="B1100" s="38"/>
      <c r="C1100" s="38"/>
      <c r="D1100" s="38"/>
      <c r="E1100" s="38"/>
      <c r="F1100" s="38"/>
    </row>
    <row r="1101" spans="2:6">
      <c r="B1101" s="38"/>
      <c r="C1101" s="38"/>
      <c r="D1101" s="38"/>
      <c r="E1101" s="38"/>
      <c r="F1101" s="38"/>
    </row>
    <row r="1102" spans="2:6">
      <c r="B1102" s="38"/>
      <c r="C1102" s="38"/>
      <c r="D1102" s="38"/>
      <c r="E1102" s="38"/>
      <c r="F1102" s="38"/>
    </row>
    <row r="1103" spans="2:6">
      <c r="B1103" s="38"/>
      <c r="C1103" s="38"/>
      <c r="D1103" s="38"/>
      <c r="E1103" s="38"/>
      <c r="F1103" s="38"/>
    </row>
    <row r="1104" spans="2:6">
      <c r="B1104" s="38"/>
      <c r="C1104" s="38"/>
      <c r="D1104" s="38"/>
      <c r="E1104" s="38"/>
      <c r="F1104" s="38"/>
    </row>
    <row r="1105" spans="2:6">
      <c r="B1105" s="38"/>
      <c r="C1105" s="38"/>
      <c r="D1105" s="38"/>
      <c r="E1105" s="38"/>
      <c r="F1105" s="38"/>
    </row>
    <row r="1106" spans="2:6">
      <c r="B1106" s="38"/>
      <c r="C1106" s="38"/>
      <c r="D1106" s="38"/>
      <c r="E1106" s="38"/>
      <c r="F1106" s="38"/>
    </row>
    <row r="1107" spans="2:6">
      <c r="B1107" s="38"/>
      <c r="C1107" s="38"/>
      <c r="D1107" s="38"/>
      <c r="E1107" s="38"/>
      <c r="F1107" s="38"/>
    </row>
    <row r="1108" spans="2:6">
      <c r="B1108" s="38"/>
      <c r="C1108" s="38"/>
      <c r="D1108" s="38"/>
      <c r="E1108" s="38"/>
      <c r="F1108" s="38"/>
    </row>
    <row r="1109" spans="2:6">
      <c r="B1109" s="38"/>
      <c r="C1109" s="38"/>
      <c r="D1109" s="38"/>
      <c r="E1109" s="38"/>
      <c r="F1109" s="38"/>
    </row>
    <row r="1110" spans="2:6">
      <c r="B1110" s="38"/>
      <c r="C1110" s="38"/>
      <c r="D1110" s="38"/>
      <c r="E1110" s="38"/>
      <c r="F1110" s="38"/>
    </row>
    <row r="1111" spans="2:6">
      <c r="B1111" s="38"/>
      <c r="C1111" s="38"/>
      <c r="D1111" s="38"/>
      <c r="E1111" s="38"/>
      <c r="F1111" s="38"/>
    </row>
    <row r="1112" spans="2:6">
      <c r="B1112" s="38"/>
      <c r="C1112" s="38"/>
      <c r="D1112" s="38"/>
      <c r="E1112" s="38"/>
      <c r="F1112" s="38"/>
    </row>
    <row r="1113" spans="2:6">
      <c r="B1113" s="38"/>
      <c r="C1113" s="38"/>
      <c r="D1113" s="38"/>
      <c r="E1113" s="38"/>
      <c r="F1113" s="38"/>
    </row>
    <row r="1114" spans="2:6">
      <c r="B1114" s="38"/>
      <c r="C1114" s="38"/>
      <c r="D1114" s="38"/>
      <c r="E1114" s="38"/>
      <c r="F1114" s="38"/>
    </row>
    <row r="1115" spans="2:6">
      <c r="B1115" s="38"/>
      <c r="C1115" s="38"/>
      <c r="D1115" s="38"/>
      <c r="E1115" s="38"/>
      <c r="F1115" s="38"/>
    </row>
    <row r="1116" spans="2:6">
      <c r="B1116" s="38"/>
      <c r="C1116" s="38"/>
      <c r="D1116" s="38"/>
      <c r="E1116" s="38"/>
      <c r="F1116" s="38"/>
    </row>
    <row r="1117" spans="2:6">
      <c r="B1117" s="38"/>
      <c r="C1117" s="38"/>
      <c r="D1117" s="38"/>
      <c r="E1117" s="38"/>
      <c r="F1117" s="38"/>
    </row>
    <row r="1118" spans="2:6">
      <c r="B1118" s="38"/>
      <c r="C1118" s="38"/>
      <c r="D1118" s="38"/>
      <c r="E1118" s="38"/>
      <c r="F1118" s="38"/>
    </row>
    <row r="1119" spans="2:6">
      <c r="B1119" s="38"/>
      <c r="C1119" s="38"/>
      <c r="D1119" s="38"/>
      <c r="E1119" s="38"/>
      <c r="F1119" s="38"/>
    </row>
    <row r="1120" spans="2:6">
      <c r="B1120" s="38"/>
      <c r="C1120" s="38"/>
      <c r="D1120" s="38"/>
      <c r="E1120" s="38"/>
      <c r="F1120" s="38"/>
    </row>
    <row r="1121" spans="2:6">
      <c r="B1121" s="38"/>
      <c r="C1121" s="38"/>
      <c r="D1121" s="38"/>
      <c r="E1121" s="38"/>
      <c r="F1121" s="38"/>
    </row>
    <row r="1122" spans="2:6">
      <c r="B1122" s="38"/>
      <c r="C1122" s="38"/>
      <c r="D1122" s="38"/>
      <c r="E1122" s="38"/>
      <c r="F1122" s="38"/>
    </row>
    <row r="1123" spans="2:6">
      <c r="B1123" s="38"/>
      <c r="C1123" s="38"/>
      <c r="D1123" s="38"/>
      <c r="E1123" s="38"/>
      <c r="F1123" s="38"/>
    </row>
    <row r="1124" spans="2:6">
      <c r="B1124" s="38"/>
      <c r="C1124" s="38"/>
      <c r="D1124" s="38"/>
      <c r="E1124" s="38"/>
      <c r="F1124" s="38"/>
    </row>
    <row r="1125" spans="2:6">
      <c r="B1125" s="38"/>
      <c r="C1125" s="38"/>
      <c r="D1125" s="38"/>
      <c r="E1125" s="38"/>
      <c r="F1125" s="38"/>
    </row>
    <row r="1126" spans="2:6">
      <c r="B1126" s="38"/>
      <c r="C1126" s="38"/>
      <c r="D1126" s="38"/>
      <c r="E1126" s="38"/>
      <c r="F1126" s="38"/>
    </row>
    <row r="1127" spans="2:6">
      <c r="B1127" s="38"/>
      <c r="C1127" s="38"/>
      <c r="D1127" s="38"/>
      <c r="E1127" s="38"/>
      <c r="F1127" s="38"/>
    </row>
    <row r="1128" spans="2:6">
      <c r="B1128" s="38"/>
      <c r="C1128" s="38"/>
      <c r="D1128" s="38"/>
      <c r="E1128" s="38"/>
      <c r="F1128" s="38"/>
    </row>
    <row r="1129" spans="2:6">
      <c r="B1129" s="38"/>
      <c r="C1129" s="38"/>
      <c r="D1129" s="38"/>
      <c r="E1129" s="38"/>
      <c r="F1129" s="38"/>
    </row>
    <row r="1130" spans="2:6">
      <c r="B1130" s="38"/>
      <c r="C1130" s="38"/>
      <c r="D1130" s="38"/>
      <c r="E1130" s="38"/>
      <c r="F1130" s="38"/>
    </row>
    <row r="1131" spans="2:6">
      <c r="B1131" s="38"/>
      <c r="C1131" s="38"/>
      <c r="D1131" s="38"/>
      <c r="E1131" s="38"/>
      <c r="F1131" s="38"/>
    </row>
    <row r="1132" spans="2:6">
      <c r="B1132" s="38"/>
      <c r="C1132" s="38"/>
      <c r="D1132" s="38"/>
      <c r="E1132" s="38"/>
      <c r="F1132" s="38"/>
    </row>
    <row r="1133" spans="2:6">
      <c r="B1133" s="38"/>
      <c r="C1133" s="38"/>
      <c r="D1133" s="38"/>
      <c r="E1133" s="38"/>
      <c r="F1133" s="38"/>
    </row>
    <row r="1134" spans="2:6">
      <c r="B1134" s="38"/>
      <c r="C1134" s="38"/>
      <c r="D1134" s="38"/>
      <c r="E1134" s="38"/>
      <c r="F1134" s="38"/>
    </row>
    <row r="1135" spans="2:6">
      <c r="B1135" s="38"/>
      <c r="C1135" s="38"/>
      <c r="D1135" s="38"/>
      <c r="E1135" s="38"/>
      <c r="F1135" s="38"/>
    </row>
    <row r="1136" spans="2:6">
      <c r="B1136" s="38"/>
      <c r="C1136" s="38"/>
      <c r="D1136" s="38"/>
      <c r="E1136" s="38"/>
      <c r="F1136" s="38"/>
    </row>
    <row r="1137" spans="2:6">
      <c r="B1137" s="38"/>
      <c r="C1137" s="38"/>
      <c r="D1137" s="38"/>
      <c r="E1137" s="38"/>
      <c r="F1137" s="38"/>
    </row>
    <row r="1138" spans="2:6">
      <c r="B1138" s="38"/>
      <c r="C1138" s="38"/>
      <c r="D1138" s="38"/>
      <c r="E1138" s="38"/>
      <c r="F1138" s="38"/>
    </row>
    <row r="1139" spans="2:6">
      <c r="B1139" s="38"/>
      <c r="C1139" s="38"/>
      <c r="D1139" s="38"/>
      <c r="E1139" s="38"/>
      <c r="F1139" s="38"/>
    </row>
    <row r="1140" spans="2:6">
      <c r="B1140" s="38"/>
      <c r="C1140" s="38"/>
      <c r="D1140" s="38"/>
      <c r="E1140" s="38"/>
      <c r="F1140" s="38"/>
    </row>
    <row r="1141" spans="2:6">
      <c r="B1141" s="38"/>
      <c r="C1141" s="38"/>
      <c r="D1141" s="38"/>
      <c r="E1141" s="38"/>
      <c r="F1141" s="38"/>
    </row>
    <row r="1142" spans="2:6">
      <c r="B1142" s="38"/>
      <c r="C1142" s="38"/>
      <c r="D1142" s="38"/>
      <c r="E1142" s="38"/>
      <c r="F1142" s="38"/>
    </row>
    <row r="1143" spans="2:6">
      <c r="B1143" s="38"/>
      <c r="C1143" s="38"/>
      <c r="D1143" s="38"/>
      <c r="E1143" s="38"/>
      <c r="F1143" s="38"/>
    </row>
    <row r="1144" spans="2:6">
      <c r="B1144" s="38"/>
      <c r="C1144" s="38"/>
      <c r="D1144" s="38"/>
      <c r="E1144" s="38"/>
      <c r="F1144" s="38"/>
    </row>
    <row r="1145" spans="2:6">
      <c r="B1145" s="38"/>
      <c r="C1145" s="38"/>
      <c r="D1145" s="38"/>
      <c r="E1145" s="38"/>
      <c r="F1145" s="38"/>
    </row>
    <row r="1146" spans="2:6">
      <c r="B1146" s="38"/>
      <c r="C1146" s="38"/>
      <c r="D1146" s="38"/>
      <c r="E1146" s="38"/>
      <c r="F1146" s="38"/>
    </row>
    <row r="1147" spans="2:6">
      <c r="B1147" s="38"/>
      <c r="C1147" s="38"/>
      <c r="D1147" s="38"/>
      <c r="E1147" s="38"/>
      <c r="F1147" s="38"/>
    </row>
    <row r="1148" spans="2:6">
      <c r="B1148" s="38"/>
      <c r="C1148" s="38"/>
      <c r="D1148" s="38"/>
      <c r="E1148" s="38"/>
      <c r="F1148" s="38"/>
    </row>
    <row r="1149" spans="2:6">
      <c r="B1149" s="38"/>
      <c r="C1149" s="38"/>
      <c r="D1149" s="38"/>
      <c r="E1149" s="38"/>
      <c r="F1149" s="38"/>
    </row>
    <row r="1150" spans="2:6">
      <c r="B1150" s="38"/>
      <c r="C1150" s="38"/>
      <c r="D1150" s="38"/>
      <c r="E1150" s="38"/>
      <c r="F1150" s="38"/>
    </row>
    <row r="1151" spans="2:6">
      <c r="B1151" s="38"/>
      <c r="C1151" s="38"/>
      <c r="D1151" s="38"/>
      <c r="E1151" s="38"/>
      <c r="F1151" s="38"/>
    </row>
    <row r="1152" spans="2:6">
      <c r="B1152" s="38"/>
      <c r="C1152" s="38"/>
      <c r="D1152" s="38"/>
      <c r="E1152" s="38"/>
      <c r="F1152" s="38"/>
    </row>
    <row r="1153" spans="2:6">
      <c r="B1153" s="38"/>
      <c r="C1153" s="38"/>
      <c r="D1153" s="38"/>
      <c r="E1153" s="38"/>
      <c r="F1153" s="38"/>
    </row>
    <row r="1154" spans="2:6">
      <c r="B1154" s="38"/>
      <c r="C1154" s="38"/>
      <c r="D1154" s="38"/>
      <c r="E1154" s="38"/>
      <c r="F1154" s="38"/>
    </row>
    <row r="1155" spans="2:6">
      <c r="B1155" s="38"/>
      <c r="C1155" s="38"/>
      <c r="D1155" s="38"/>
      <c r="E1155" s="38"/>
      <c r="F1155" s="38"/>
    </row>
    <row r="1156" spans="2:6">
      <c r="B1156" s="38"/>
      <c r="C1156" s="38"/>
      <c r="D1156" s="38"/>
      <c r="E1156" s="38"/>
      <c r="F1156" s="38"/>
    </row>
    <row r="1157" spans="2:6">
      <c r="B1157" s="38"/>
      <c r="C1157" s="38"/>
      <c r="D1157" s="38"/>
      <c r="E1157" s="38"/>
      <c r="F1157" s="38"/>
    </row>
    <row r="1158" spans="2:6">
      <c r="B1158" s="38"/>
      <c r="C1158" s="38"/>
      <c r="D1158" s="38"/>
      <c r="E1158" s="38"/>
      <c r="F1158" s="38"/>
    </row>
    <row r="1159" spans="2:6">
      <c r="B1159" s="38"/>
      <c r="C1159" s="38"/>
      <c r="D1159" s="38"/>
      <c r="E1159" s="38"/>
      <c r="F1159" s="38"/>
    </row>
    <row r="1160" spans="2:6">
      <c r="B1160" s="38"/>
      <c r="C1160" s="38"/>
      <c r="D1160" s="38"/>
      <c r="E1160" s="38"/>
      <c r="F1160" s="38"/>
    </row>
    <row r="1161" spans="2:6">
      <c r="B1161" s="38"/>
      <c r="C1161" s="38"/>
      <c r="D1161" s="38"/>
      <c r="E1161" s="38"/>
      <c r="F1161" s="38"/>
    </row>
    <row r="1162" spans="2:6">
      <c r="B1162" s="38"/>
      <c r="C1162" s="38"/>
      <c r="D1162" s="38"/>
      <c r="E1162" s="38"/>
      <c r="F1162" s="38"/>
    </row>
    <row r="1163" spans="2:6">
      <c r="B1163" s="38"/>
      <c r="C1163" s="38"/>
      <c r="D1163" s="38"/>
      <c r="E1163" s="38"/>
      <c r="F1163" s="38"/>
    </row>
    <row r="1164" spans="2:6">
      <c r="B1164" s="38"/>
      <c r="C1164" s="38"/>
      <c r="D1164" s="38"/>
      <c r="E1164" s="38"/>
      <c r="F1164" s="38"/>
    </row>
    <row r="1165" spans="2:6">
      <c r="B1165" s="38"/>
      <c r="C1165" s="38"/>
      <c r="D1165" s="38"/>
      <c r="E1165" s="38"/>
      <c r="F1165" s="38"/>
    </row>
    <row r="1166" spans="2:6">
      <c r="B1166" s="38"/>
      <c r="C1166" s="38"/>
      <c r="D1166" s="38"/>
      <c r="E1166" s="38"/>
      <c r="F1166" s="38"/>
    </row>
    <row r="1167" spans="2:6">
      <c r="B1167" s="38"/>
      <c r="C1167" s="38"/>
      <c r="D1167" s="38"/>
      <c r="E1167" s="38"/>
      <c r="F1167" s="38"/>
    </row>
    <row r="1168" spans="2:6">
      <c r="B1168" s="38"/>
      <c r="C1168" s="38"/>
      <c r="D1168" s="38"/>
      <c r="E1168" s="38"/>
      <c r="F1168" s="38"/>
    </row>
    <row r="1169" spans="2:6">
      <c r="B1169" s="38"/>
      <c r="C1169" s="38"/>
      <c r="D1169" s="38"/>
      <c r="E1169" s="38"/>
      <c r="F1169" s="38"/>
    </row>
    <row r="1170" spans="2:6">
      <c r="B1170" s="38"/>
      <c r="C1170" s="38"/>
      <c r="D1170" s="38"/>
      <c r="E1170" s="38"/>
      <c r="F1170" s="38"/>
    </row>
    <row r="1171" spans="2:6">
      <c r="B1171" s="38"/>
      <c r="C1171" s="38"/>
      <c r="D1171" s="38"/>
      <c r="E1171" s="38"/>
      <c r="F1171" s="38"/>
    </row>
    <row r="1172" spans="2:6">
      <c r="B1172" s="38"/>
      <c r="C1172" s="38"/>
      <c r="D1172" s="38"/>
      <c r="E1172" s="38"/>
      <c r="F1172" s="38"/>
    </row>
    <row r="1173" spans="2:6">
      <c r="B1173" s="38"/>
      <c r="C1173" s="38"/>
      <c r="D1173" s="38"/>
      <c r="E1173" s="38"/>
      <c r="F1173" s="38"/>
    </row>
    <row r="1174" spans="2:6">
      <c r="B1174" s="38"/>
      <c r="C1174" s="38"/>
      <c r="D1174" s="38"/>
      <c r="E1174" s="38"/>
      <c r="F1174" s="38"/>
    </row>
    <row r="1175" spans="2:6">
      <c r="B1175" s="38"/>
      <c r="C1175" s="38"/>
      <c r="D1175" s="38"/>
      <c r="E1175" s="38"/>
      <c r="F1175" s="38"/>
    </row>
    <row r="1176" spans="2:6">
      <c r="B1176" s="38"/>
      <c r="C1176" s="38"/>
      <c r="D1176" s="38"/>
      <c r="E1176" s="38"/>
      <c r="F1176" s="38"/>
    </row>
    <row r="1177" spans="2:6">
      <c r="B1177" s="38"/>
      <c r="C1177" s="38"/>
      <c r="D1177" s="38"/>
      <c r="E1177" s="38"/>
      <c r="F1177" s="38"/>
    </row>
    <row r="1178" spans="2:6">
      <c r="B1178" s="38"/>
      <c r="C1178" s="38"/>
      <c r="D1178" s="38"/>
      <c r="E1178" s="38"/>
      <c r="F1178" s="38"/>
    </row>
    <row r="1179" spans="2:6">
      <c r="B1179" s="38"/>
      <c r="C1179" s="38"/>
      <c r="D1179" s="38"/>
      <c r="E1179" s="38"/>
      <c r="F1179" s="38"/>
    </row>
    <row r="1180" spans="2:6">
      <c r="B1180" s="38"/>
      <c r="C1180" s="38"/>
      <c r="D1180" s="38"/>
      <c r="E1180" s="38"/>
      <c r="F1180" s="38"/>
    </row>
    <row r="1181" spans="2:6">
      <c r="B1181" s="38"/>
      <c r="C1181" s="38"/>
      <c r="D1181" s="38"/>
      <c r="E1181" s="38"/>
      <c r="F1181" s="38"/>
    </row>
    <row r="1182" spans="2:6">
      <c r="B1182" s="38"/>
      <c r="C1182" s="38"/>
      <c r="D1182" s="38"/>
      <c r="E1182" s="38"/>
      <c r="F1182" s="38"/>
    </row>
    <row r="1183" spans="2:6">
      <c r="B1183" s="38"/>
      <c r="C1183" s="38"/>
      <c r="D1183" s="38"/>
      <c r="E1183" s="38"/>
      <c r="F1183" s="38"/>
    </row>
    <row r="1184" spans="2:6">
      <c r="B1184" s="38"/>
      <c r="C1184" s="38"/>
      <c r="D1184" s="38"/>
      <c r="E1184" s="38"/>
      <c r="F1184" s="38"/>
    </row>
    <row r="1185" spans="2:6">
      <c r="B1185" s="38"/>
      <c r="C1185" s="38"/>
      <c r="D1185" s="38"/>
      <c r="E1185" s="38"/>
      <c r="F1185" s="38"/>
    </row>
    <row r="1186" spans="2:6">
      <c r="B1186" s="38"/>
      <c r="C1186" s="38"/>
      <c r="D1186" s="38"/>
      <c r="E1186" s="38"/>
      <c r="F1186" s="38"/>
    </row>
    <row r="1187" spans="2:6">
      <c r="B1187" s="38"/>
      <c r="C1187" s="38"/>
      <c r="D1187" s="38"/>
      <c r="E1187" s="38"/>
      <c r="F1187" s="38"/>
    </row>
    <row r="1188" spans="2:6">
      <c r="B1188" s="38"/>
      <c r="C1188" s="38"/>
      <c r="D1188" s="38"/>
      <c r="E1188" s="38"/>
      <c r="F1188" s="38"/>
    </row>
    <row r="1189" spans="2:6">
      <c r="B1189" s="38"/>
      <c r="C1189" s="38"/>
      <c r="D1189" s="38"/>
      <c r="E1189" s="38"/>
      <c r="F1189" s="38"/>
    </row>
    <row r="1190" spans="2:6">
      <c r="B1190" s="38"/>
      <c r="C1190" s="38"/>
      <c r="D1190" s="38"/>
      <c r="E1190" s="38"/>
      <c r="F1190" s="38"/>
    </row>
    <row r="1191" spans="2:6">
      <c r="B1191" s="38"/>
      <c r="C1191" s="38"/>
      <c r="D1191" s="38"/>
      <c r="E1191" s="38"/>
      <c r="F1191" s="38"/>
    </row>
    <row r="1192" spans="2:6">
      <c r="B1192" s="38"/>
      <c r="C1192" s="38"/>
      <c r="D1192" s="38"/>
      <c r="E1192" s="38"/>
      <c r="F1192" s="38"/>
    </row>
    <row r="1193" spans="2:6">
      <c r="B1193" s="38"/>
      <c r="C1193" s="38"/>
      <c r="D1193" s="38"/>
      <c r="E1193" s="38"/>
      <c r="F1193" s="38"/>
    </row>
    <row r="1194" spans="2:6">
      <c r="B1194" s="38"/>
      <c r="C1194" s="38"/>
      <c r="D1194" s="38"/>
      <c r="E1194" s="38"/>
      <c r="F1194" s="38"/>
    </row>
    <row r="1195" spans="2:6">
      <c r="B1195" s="38"/>
      <c r="C1195" s="38"/>
      <c r="D1195" s="38"/>
      <c r="E1195" s="38"/>
      <c r="F1195" s="38"/>
    </row>
    <row r="1196" spans="2:6">
      <c r="B1196" s="38"/>
      <c r="C1196" s="38"/>
      <c r="D1196" s="38"/>
      <c r="E1196" s="38"/>
      <c r="F1196" s="38"/>
    </row>
    <row r="1197" spans="2:6">
      <c r="B1197" s="38"/>
      <c r="C1197" s="38"/>
      <c r="D1197" s="38"/>
      <c r="E1197" s="38"/>
      <c r="F1197" s="38"/>
    </row>
    <row r="1198" spans="2:6">
      <c r="B1198" s="38"/>
      <c r="C1198" s="38"/>
      <c r="D1198" s="38"/>
      <c r="E1198" s="38"/>
      <c r="F1198" s="38"/>
    </row>
    <row r="1199" spans="2:6">
      <c r="B1199" s="38"/>
      <c r="C1199" s="38"/>
      <c r="D1199" s="38"/>
      <c r="E1199" s="38"/>
      <c r="F1199" s="38"/>
    </row>
    <row r="1200" spans="2:6">
      <c r="B1200" s="38"/>
      <c r="C1200" s="38"/>
      <c r="D1200" s="38"/>
      <c r="E1200" s="38"/>
      <c r="F1200" s="38"/>
    </row>
    <row r="1201" spans="2:6">
      <c r="B1201" s="38"/>
      <c r="C1201" s="38"/>
      <c r="D1201" s="38"/>
      <c r="E1201" s="38"/>
      <c r="F1201" s="38"/>
    </row>
    <row r="1202" spans="2:6">
      <c r="B1202" s="38"/>
      <c r="C1202" s="38"/>
      <c r="D1202" s="38"/>
      <c r="E1202" s="38"/>
      <c r="F1202" s="38"/>
    </row>
    <row r="1203" spans="2:6">
      <c r="B1203" s="38"/>
      <c r="C1203" s="38"/>
      <c r="D1203" s="38"/>
      <c r="E1203" s="38"/>
      <c r="F1203" s="38"/>
    </row>
    <row r="1204" spans="2:6">
      <c r="B1204" s="38"/>
      <c r="C1204" s="38"/>
      <c r="D1204" s="38"/>
      <c r="E1204" s="38"/>
      <c r="F1204" s="38"/>
    </row>
    <row r="1205" spans="2:6">
      <c r="B1205" s="38"/>
      <c r="C1205" s="38"/>
      <c r="D1205" s="38"/>
      <c r="E1205" s="38"/>
      <c r="F1205" s="38"/>
    </row>
    <row r="1206" spans="2:6">
      <c r="B1206" s="38"/>
      <c r="C1206" s="38"/>
      <c r="D1206" s="38"/>
      <c r="E1206" s="38"/>
      <c r="F1206" s="38"/>
    </row>
    <row r="1207" spans="2:6">
      <c r="B1207" s="38"/>
      <c r="C1207" s="38"/>
      <c r="D1207" s="38"/>
      <c r="E1207" s="38"/>
      <c r="F1207" s="38"/>
    </row>
    <row r="1208" spans="2:6">
      <c r="B1208" s="38"/>
      <c r="C1208" s="38"/>
      <c r="D1208" s="38"/>
      <c r="E1208" s="38"/>
      <c r="F1208" s="38"/>
    </row>
    <row r="1209" spans="2:6">
      <c r="B1209" s="38"/>
      <c r="C1209" s="38"/>
      <c r="D1209" s="38"/>
      <c r="E1209" s="38"/>
      <c r="F1209" s="38"/>
    </row>
    <row r="1210" spans="2:6">
      <c r="B1210" s="38"/>
      <c r="C1210" s="38"/>
      <c r="D1210" s="38"/>
      <c r="E1210" s="38"/>
      <c r="F1210" s="38"/>
    </row>
    <row r="1211" spans="2:6">
      <c r="B1211" s="38"/>
      <c r="C1211" s="38"/>
      <c r="D1211" s="38"/>
      <c r="E1211" s="38"/>
      <c r="F1211" s="38"/>
    </row>
    <row r="1212" spans="2:6">
      <c r="B1212" s="38"/>
      <c r="C1212" s="38"/>
      <c r="D1212" s="38"/>
      <c r="E1212" s="38"/>
      <c r="F1212" s="38"/>
    </row>
    <row r="1213" spans="2:6">
      <c r="B1213" s="38"/>
      <c r="C1213" s="38"/>
      <c r="D1213" s="38"/>
      <c r="E1213" s="38"/>
      <c r="F1213" s="38"/>
    </row>
    <row r="1214" spans="2:6">
      <c r="B1214" s="38"/>
      <c r="C1214" s="38"/>
      <c r="D1214" s="38"/>
      <c r="E1214" s="38"/>
      <c r="F1214" s="38"/>
    </row>
    <row r="1215" spans="2:6">
      <c r="B1215" s="38"/>
      <c r="C1215" s="38"/>
      <c r="D1215" s="38"/>
      <c r="E1215" s="38"/>
      <c r="F1215" s="38"/>
    </row>
    <row r="1216" spans="2:6">
      <c r="B1216" s="38"/>
      <c r="C1216" s="38"/>
      <c r="D1216" s="38"/>
      <c r="E1216" s="38"/>
      <c r="F1216" s="38"/>
    </row>
    <row r="1217" spans="2:6">
      <c r="B1217" s="38"/>
      <c r="C1217" s="38"/>
      <c r="D1217" s="38"/>
      <c r="E1217" s="38"/>
      <c r="F1217" s="38"/>
    </row>
    <row r="1218" spans="2:6">
      <c r="B1218" s="38"/>
      <c r="C1218" s="38"/>
      <c r="D1218" s="38"/>
      <c r="E1218" s="38"/>
      <c r="F1218" s="38"/>
    </row>
    <row r="1219" spans="2:6">
      <c r="B1219" s="38"/>
      <c r="C1219" s="38"/>
      <c r="D1219" s="38"/>
      <c r="E1219" s="38"/>
      <c r="F1219" s="38"/>
    </row>
    <row r="1220" spans="2:6">
      <c r="B1220" s="38"/>
      <c r="C1220" s="38"/>
      <c r="D1220" s="38"/>
      <c r="E1220" s="38"/>
      <c r="F1220" s="38"/>
    </row>
    <row r="1221" spans="2:6">
      <c r="B1221" s="38"/>
      <c r="C1221" s="38"/>
      <c r="D1221" s="38"/>
      <c r="E1221" s="38"/>
      <c r="F1221" s="38"/>
    </row>
    <row r="1222" spans="2:6">
      <c r="B1222" s="38"/>
      <c r="C1222" s="38"/>
      <c r="D1222" s="38"/>
      <c r="E1222" s="38"/>
      <c r="F1222" s="38"/>
    </row>
    <row r="1223" spans="2:6">
      <c r="B1223" s="38"/>
      <c r="C1223" s="38"/>
      <c r="D1223" s="38"/>
      <c r="E1223" s="38"/>
      <c r="F1223" s="38"/>
    </row>
    <row r="1224" spans="2:6">
      <c r="B1224" s="38"/>
      <c r="C1224" s="38"/>
      <c r="D1224" s="38"/>
      <c r="E1224" s="38"/>
      <c r="F1224" s="38"/>
    </row>
    <row r="1225" spans="2:6">
      <c r="B1225" s="38"/>
      <c r="C1225" s="38"/>
      <c r="D1225" s="38"/>
      <c r="E1225" s="38"/>
      <c r="F1225" s="38"/>
    </row>
    <row r="1226" spans="2:6">
      <c r="B1226" s="38"/>
      <c r="C1226" s="38"/>
      <c r="D1226" s="38"/>
      <c r="E1226" s="38"/>
      <c r="F1226" s="38"/>
    </row>
    <row r="1227" spans="2:6">
      <c r="B1227" s="38"/>
      <c r="C1227" s="38"/>
      <c r="D1227" s="38"/>
      <c r="E1227" s="38"/>
      <c r="F1227" s="38"/>
    </row>
    <row r="1228" spans="2:6">
      <c r="B1228" s="38"/>
      <c r="C1228" s="38"/>
      <c r="D1228" s="38"/>
      <c r="E1228" s="38"/>
      <c r="F1228" s="38"/>
    </row>
    <row r="1229" spans="2:6">
      <c r="B1229" s="38"/>
      <c r="C1229" s="38"/>
      <c r="D1229" s="38"/>
      <c r="E1229" s="38"/>
      <c r="F1229" s="38"/>
    </row>
    <row r="1230" spans="2:6">
      <c r="B1230" s="38"/>
      <c r="C1230" s="38"/>
      <c r="D1230" s="38"/>
      <c r="E1230" s="38"/>
      <c r="F1230" s="38"/>
    </row>
    <row r="1231" spans="2:6">
      <c r="B1231" s="38"/>
      <c r="C1231" s="38"/>
      <c r="D1231" s="38"/>
      <c r="E1231" s="38"/>
      <c r="F1231" s="38"/>
    </row>
    <row r="1232" spans="2:6">
      <c r="B1232" s="38"/>
      <c r="C1232" s="38"/>
      <c r="D1232" s="38"/>
      <c r="E1232" s="38"/>
      <c r="F1232" s="38"/>
    </row>
    <row r="1233" spans="2:6">
      <c r="B1233" s="38"/>
      <c r="C1233" s="38"/>
      <c r="D1233" s="38"/>
      <c r="E1233" s="38"/>
      <c r="F1233" s="38"/>
    </row>
    <row r="1234" spans="2:6">
      <c r="B1234" s="38"/>
      <c r="C1234" s="38"/>
      <c r="D1234" s="38"/>
      <c r="E1234" s="38"/>
      <c r="F1234" s="38"/>
    </row>
    <row r="1235" spans="2:6">
      <c r="B1235" s="38"/>
      <c r="C1235" s="38"/>
      <c r="D1235" s="38"/>
      <c r="E1235" s="38"/>
      <c r="F1235" s="38"/>
    </row>
    <row r="1236" spans="2:6">
      <c r="B1236" s="38"/>
      <c r="C1236" s="38"/>
      <c r="D1236" s="38"/>
      <c r="E1236" s="38"/>
      <c r="F1236" s="38"/>
    </row>
    <row r="1237" spans="2:6">
      <c r="B1237" s="38"/>
      <c r="C1237" s="38"/>
      <c r="D1237" s="38"/>
      <c r="E1237" s="38"/>
      <c r="F1237" s="38"/>
    </row>
    <row r="1238" spans="2:6">
      <c r="B1238" s="38"/>
      <c r="C1238" s="38"/>
      <c r="D1238" s="38"/>
      <c r="E1238" s="38"/>
      <c r="F1238" s="38"/>
    </row>
    <row r="1239" spans="2:6">
      <c r="B1239" s="38"/>
      <c r="C1239" s="38"/>
      <c r="D1239" s="38"/>
      <c r="E1239" s="38"/>
      <c r="F1239" s="38"/>
    </row>
    <row r="1240" spans="2:6">
      <c r="B1240" s="38"/>
      <c r="C1240" s="38"/>
      <c r="D1240" s="38"/>
      <c r="E1240" s="38"/>
      <c r="F1240" s="38"/>
    </row>
    <row r="1241" spans="2:6">
      <c r="B1241" s="38"/>
      <c r="C1241" s="38"/>
      <c r="D1241" s="38"/>
      <c r="E1241" s="38"/>
      <c r="F1241" s="38"/>
    </row>
    <row r="1242" spans="2:6">
      <c r="B1242" s="38"/>
      <c r="C1242" s="38"/>
      <c r="D1242" s="38"/>
      <c r="E1242" s="38"/>
      <c r="F1242" s="38"/>
    </row>
    <row r="1243" spans="2:6">
      <c r="B1243" s="38"/>
      <c r="C1243" s="38"/>
      <c r="D1243" s="38"/>
      <c r="E1243" s="38"/>
      <c r="F1243" s="38"/>
    </row>
    <row r="1244" spans="2:6">
      <c r="B1244" s="38"/>
      <c r="C1244" s="38"/>
      <c r="D1244" s="38"/>
      <c r="E1244" s="38"/>
      <c r="F1244" s="38"/>
    </row>
    <row r="1245" spans="2:6">
      <c r="B1245" s="38"/>
      <c r="C1245" s="38"/>
      <c r="D1245" s="38"/>
      <c r="E1245" s="38"/>
      <c r="F1245" s="38"/>
    </row>
    <row r="1246" spans="2:6">
      <c r="B1246" s="38"/>
      <c r="C1246" s="38"/>
      <c r="D1246" s="38"/>
      <c r="E1246" s="38"/>
      <c r="F1246" s="38"/>
    </row>
    <row r="1247" spans="2:6">
      <c r="B1247" s="38"/>
      <c r="C1247" s="38"/>
      <c r="D1247" s="38"/>
      <c r="E1247" s="38"/>
      <c r="F1247" s="38"/>
    </row>
    <row r="1248" spans="2:6">
      <c r="B1248" s="38"/>
      <c r="C1248" s="38"/>
      <c r="D1248" s="38"/>
      <c r="E1248" s="38"/>
      <c r="F1248" s="38"/>
    </row>
    <row r="1249" spans="2:6">
      <c r="B1249" s="38"/>
      <c r="C1249" s="38"/>
      <c r="D1249" s="38"/>
      <c r="E1249" s="38"/>
      <c r="F1249" s="38"/>
    </row>
    <row r="1250" spans="2:6">
      <c r="B1250" s="38"/>
      <c r="C1250" s="38"/>
      <c r="D1250" s="38"/>
      <c r="E1250" s="38"/>
      <c r="F1250" s="38"/>
    </row>
    <row r="1251" spans="2:6">
      <c r="B1251" s="38"/>
      <c r="C1251" s="38"/>
      <c r="D1251" s="38"/>
      <c r="E1251" s="38"/>
      <c r="F1251" s="38"/>
    </row>
    <row r="1252" spans="2:6">
      <c r="B1252" s="38"/>
      <c r="C1252" s="38"/>
      <c r="D1252" s="38"/>
      <c r="E1252" s="38"/>
      <c r="F1252" s="38"/>
    </row>
    <row r="1253" spans="2:6">
      <c r="B1253" s="38"/>
      <c r="C1253" s="38"/>
      <c r="D1253" s="38"/>
      <c r="E1253" s="38"/>
      <c r="F1253" s="38"/>
    </row>
    <row r="1254" spans="2:6">
      <c r="B1254" s="38"/>
      <c r="C1254" s="38"/>
      <c r="D1254" s="38"/>
      <c r="E1254" s="38"/>
      <c r="F1254" s="38"/>
    </row>
    <row r="1255" spans="2:6">
      <c r="B1255" s="38"/>
      <c r="C1255" s="38"/>
      <c r="D1255" s="38"/>
      <c r="E1255" s="38"/>
      <c r="F1255" s="38"/>
    </row>
    <row r="1256" spans="2:6">
      <c r="B1256" s="38"/>
      <c r="C1256" s="38"/>
      <c r="D1256" s="38"/>
      <c r="E1256" s="38"/>
      <c r="F1256" s="38"/>
    </row>
    <row r="1257" spans="2:6">
      <c r="B1257" s="38"/>
      <c r="C1257" s="38"/>
      <c r="D1257" s="38"/>
      <c r="E1257" s="38"/>
      <c r="F1257" s="38"/>
    </row>
    <row r="1258" spans="2:6">
      <c r="B1258" s="38"/>
      <c r="C1258" s="38"/>
      <c r="D1258" s="38"/>
      <c r="E1258" s="38"/>
      <c r="F1258" s="38"/>
    </row>
    <row r="1259" spans="2:6">
      <c r="B1259" s="38"/>
      <c r="C1259" s="38"/>
      <c r="D1259" s="38"/>
      <c r="E1259" s="38"/>
      <c r="F1259" s="38"/>
    </row>
    <row r="1260" spans="2:6">
      <c r="B1260" s="38"/>
      <c r="C1260" s="38"/>
      <c r="D1260" s="38"/>
      <c r="E1260" s="38"/>
      <c r="F1260" s="38"/>
    </row>
    <row r="1261" spans="2:6">
      <c r="B1261" s="38"/>
      <c r="C1261" s="38"/>
      <c r="D1261" s="38"/>
      <c r="E1261" s="38"/>
      <c r="F1261" s="38"/>
    </row>
    <row r="1262" spans="2:6">
      <c r="B1262" s="38"/>
      <c r="C1262" s="38"/>
      <c r="D1262" s="38"/>
      <c r="E1262" s="38"/>
      <c r="F1262" s="38"/>
    </row>
    <row r="1263" spans="2:6">
      <c r="B1263" s="38"/>
      <c r="C1263" s="38"/>
      <c r="D1263" s="38"/>
      <c r="E1263" s="38"/>
      <c r="F1263" s="38"/>
    </row>
    <row r="1264" spans="2:6">
      <c r="B1264" s="38"/>
      <c r="C1264" s="38"/>
      <c r="D1264" s="38"/>
      <c r="E1264" s="38"/>
      <c r="F1264" s="38"/>
    </row>
    <row r="1265" spans="2:6">
      <c r="B1265" s="38"/>
      <c r="C1265" s="38"/>
      <c r="D1265" s="38"/>
      <c r="E1265" s="38"/>
      <c r="F1265" s="38"/>
    </row>
    <row r="1266" spans="2:6">
      <c r="B1266" s="38"/>
      <c r="C1266" s="38"/>
      <c r="D1266" s="38"/>
      <c r="E1266" s="38"/>
      <c r="F1266" s="38"/>
    </row>
    <row r="1267" spans="2:6">
      <c r="B1267" s="38"/>
      <c r="C1267" s="38"/>
      <c r="D1267" s="38"/>
      <c r="E1267" s="38"/>
      <c r="F1267" s="38"/>
    </row>
    <row r="1268" spans="2:6">
      <c r="B1268" s="38"/>
      <c r="C1268" s="38"/>
      <c r="D1268" s="38"/>
      <c r="E1268" s="38"/>
      <c r="F1268" s="38"/>
    </row>
    <row r="1269" spans="2:6">
      <c r="B1269" s="38"/>
      <c r="C1269" s="38"/>
      <c r="D1269" s="38"/>
      <c r="E1269" s="38"/>
      <c r="F1269" s="38"/>
    </row>
    <row r="1270" spans="2:6">
      <c r="B1270" s="38"/>
      <c r="C1270" s="38"/>
      <c r="D1270" s="38"/>
      <c r="E1270" s="38"/>
      <c r="F1270" s="38"/>
    </row>
    <row r="1271" spans="2:6">
      <c r="B1271" s="38"/>
      <c r="C1271" s="38"/>
      <c r="D1271" s="38"/>
      <c r="E1271" s="38"/>
      <c r="F1271" s="38"/>
    </row>
    <row r="1272" spans="2:6">
      <c r="B1272" s="38"/>
      <c r="C1272" s="38"/>
      <c r="D1272" s="38"/>
      <c r="E1272" s="38"/>
      <c r="F1272" s="38"/>
    </row>
    <row r="1273" spans="2:6">
      <c r="B1273" s="38"/>
      <c r="C1273" s="38"/>
      <c r="D1273" s="38"/>
      <c r="E1273" s="38"/>
      <c r="F1273" s="38"/>
    </row>
    <row r="1274" spans="2:6">
      <c r="B1274" s="38"/>
      <c r="C1274" s="38"/>
      <c r="D1274" s="38"/>
      <c r="E1274" s="38"/>
      <c r="F1274" s="38"/>
    </row>
    <row r="1275" spans="2:6">
      <c r="B1275" s="38"/>
      <c r="C1275" s="38"/>
      <c r="D1275" s="38"/>
      <c r="E1275" s="38"/>
      <c r="F1275" s="38"/>
    </row>
    <row r="1276" spans="2:6">
      <c r="B1276" s="38"/>
      <c r="C1276" s="38"/>
      <c r="D1276" s="38"/>
      <c r="E1276" s="38"/>
      <c r="F1276" s="38"/>
    </row>
    <row r="1277" spans="2:6">
      <c r="B1277" s="38"/>
      <c r="C1277" s="38"/>
      <c r="D1277" s="38"/>
      <c r="E1277" s="38"/>
      <c r="F1277" s="38"/>
    </row>
    <row r="1278" spans="2:6">
      <c r="B1278" s="38"/>
      <c r="C1278" s="38"/>
      <c r="D1278" s="38"/>
      <c r="E1278" s="38"/>
      <c r="F1278" s="38"/>
    </row>
    <row r="1279" spans="2:6">
      <c r="B1279" s="38"/>
      <c r="C1279" s="38"/>
      <c r="D1279" s="38"/>
      <c r="E1279" s="38"/>
      <c r="F1279" s="38"/>
    </row>
    <row r="1280" spans="2:6">
      <c r="B1280" s="38"/>
      <c r="C1280" s="38"/>
      <c r="D1280" s="38"/>
      <c r="E1280" s="38"/>
      <c r="F1280" s="38"/>
    </row>
    <row r="1281" spans="2:6">
      <c r="B1281" s="38"/>
      <c r="C1281" s="38"/>
      <c r="D1281" s="38"/>
      <c r="E1281" s="38"/>
      <c r="F1281" s="38"/>
    </row>
    <row r="1282" spans="2:6">
      <c r="B1282" s="38"/>
      <c r="C1282" s="38"/>
      <c r="D1282" s="38"/>
      <c r="E1282" s="38"/>
      <c r="F1282" s="38"/>
    </row>
    <row r="1283" spans="2:6">
      <c r="B1283" s="38"/>
      <c r="C1283" s="38"/>
      <c r="D1283" s="38"/>
      <c r="E1283" s="38"/>
      <c r="F1283" s="38"/>
    </row>
    <row r="1284" spans="2:6">
      <c r="B1284" s="38"/>
      <c r="C1284" s="38"/>
      <c r="D1284" s="38"/>
      <c r="E1284" s="38"/>
      <c r="F1284" s="38"/>
    </row>
    <row r="1285" spans="2:6">
      <c r="B1285" s="38"/>
      <c r="C1285" s="38"/>
      <c r="D1285" s="38"/>
      <c r="E1285" s="38"/>
      <c r="F1285" s="38"/>
    </row>
    <row r="1286" spans="2:6">
      <c r="B1286" s="38"/>
      <c r="C1286" s="38"/>
      <c r="D1286" s="38"/>
      <c r="E1286" s="38"/>
      <c r="F1286" s="38"/>
    </row>
    <row r="1287" spans="2:6">
      <c r="B1287" s="38"/>
      <c r="C1287" s="38"/>
      <c r="D1287" s="38"/>
      <c r="E1287" s="38"/>
      <c r="F1287" s="38"/>
    </row>
    <row r="1288" spans="2:6">
      <c r="B1288" s="38"/>
      <c r="C1288" s="38"/>
      <c r="D1288" s="38"/>
      <c r="E1288" s="38"/>
      <c r="F1288" s="38"/>
    </row>
    <row r="1289" spans="2:6">
      <c r="B1289" s="38"/>
      <c r="C1289" s="38"/>
      <c r="D1289" s="38"/>
      <c r="E1289" s="38"/>
      <c r="F1289" s="38"/>
    </row>
    <row r="1290" spans="2:6">
      <c r="B1290" s="38"/>
      <c r="C1290" s="38"/>
      <c r="D1290" s="38"/>
      <c r="E1290" s="38"/>
      <c r="F1290" s="38"/>
    </row>
    <row r="1291" spans="2:6">
      <c r="B1291" s="38"/>
      <c r="C1291" s="38"/>
      <c r="D1291" s="38"/>
      <c r="E1291" s="38"/>
      <c r="F1291" s="38"/>
    </row>
    <row r="1292" spans="2:6">
      <c r="B1292" s="38"/>
      <c r="C1292" s="38"/>
      <c r="D1292" s="38"/>
      <c r="E1292" s="38"/>
      <c r="F1292" s="38"/>
    </row>
    <row r="1293" spans="2:6">
      <c r="B1293" s="38"/>
      <c r="C1293" s="38"/>
      <c r="D1293" s="38"/>
      <c r="E1293" s="38"/>
      <c r="F1293" s="38"/>
    </row>
    <row r="1294" spans="2:6">
      <c r="B1294" s="38"/>
      <c r="C1294" s="38"/>
      <c r="D1294" s="38"/>
      <c r="E1294" s="38"/>
      <c r="F1294" s="38"/>
    </row>
    <row r="1295" spans="2:6">
      <c r="B1295" s="38"/>
      <c r="C1295" s="38"/>
      <c r="D1295" s="38"/>
      <c r="E1295" s="38"/>
      <c r="F1295" s="38"/>
    </row>
    <row r="1296" spans="2:6">
      <c r="B1296" s="38"/>
      <c r="C1296" s="38"/>
      <c r="D1296" s="38"/>
      <c r="E1296" s="38"/>
      <c r="F1296" s="38"/>
    </row>
    <row r="1297" spans="2:6">
      <c r="B1297" s="38"/>
      <c r="C1297" s="38"/>
      <c r="D1297" s="38"/>
      <c r="E1297" s="38"/>
      <c r="F1297" s="38"/>
    </row>
    <row r="1298" spans="2:6">
      <c r="B1298" s="38"/>
      <c r="C1298" s="38"/>
      <c r="D1298" s="38"/>
      <c r="E1298" s="38"/>
      <c r="F1298" s="38"/>
    </row>
    <row r="1299" spans="2:6">
      <c r="B1299" s="38"/>
      <c r="C1299" s="38"/>
      <c r="D1299" s="38"/>
      <c r="E1299" s="38"/>
      <c r="F1299" s="38"/>
    </row>
    <row r="1300" spans="2:6">
      <c r="B1300" s="38"/>
      <c r="C1300" s="38"/>
      <c r="D1300" s="38"/>
      <c r="E1300" s="38"/>
      <c r="F1300" s="38"/>
    </row>
    <row r="1301" spans="2:6">
      <c r="B1301" s="38"/>
      <c r="C1301" s="38"/>
      <c r="D1301" s="38"/>
      <c r="E1301" s="38"/>
      <c r="F1301" s="38"/>
    </row>
    <row r="1302" spans="2:6">
      <c r="B1302" s="38"/>
      <c r="C1302" s="38"/>
      <c r="D1302" s="38"/>
      <c r="E1302" s="38"/>
      <c r="F1302" s="38"/>
    </row>
    <row r="1303" spans="2:6">
      <c r="B1303" s="38"/>
      <c r="C1303" s="38"/>
      <c r="D1303" s="38"/>
      <c r="E1303" s="38"/>
      <c r="F1303" s="38"/>
    </row>
    <row r="1304" spans="2:6">
      <c r="B1304" s="38"/>
      <c r="C1304" s="38"/>
      <c r="D1304" s="38"/>
      <c r="E1304" s="38"/>
      <c r="F1304" s="38"/>
    </row>
    <row r="1305" spans="2:6">
      <c r="B1305" s="38"/>
      <c r="C1305" s="38"/>
      <c r="D1305" s="38"/>
      <c r="E1305" s="38"/>
      <c r="F1305" s="38"/>
    </row>
    <row r="1306" spans="2:6">
      <c r="B1306" s="38"/>
      <c r="C1306" s="38"/>
      <c r="D1306" s="38"/>
      <c r="E1306" s="38"/>
      <c r="F1306" s="38"/>
    </row>
    <row r="1307" spans="2:6">
      <c r="B1307" s="38"/>
      <c r="C1307" s="38"/>
      <c r="D1307" s="38"/>
      <c r="E1307" s="38"/>
      <c r="F1307" s="38"/>
    </row>
    <row r="1308" spans="2:6">
      <c r="B1308" s="38"/>
      <c r="C1308" s="38"/>
      <c r="D1308" s="38"/>
      <c r="E1308" s="38"/>
      <c r="F1308" s="38"/>
    </row>
    <row r="1309" spans="2:6">
      <c r="B1309" s="38"/>
      <c r="C1309" s="38"/>
      <c r="D1309" s="38"/>
      <c r="E1309" s="38"/>
      <c r="F1309" s="38"/>
    </row>
    <row r="1310" spans="2:6">
      <c r="B1310" s="38"/>
      <c r="C1310" s="38"/>
      <c r="D1310" s="38"/>
      <c r="E1310" s="38"/>
      <c r="F1310" s="38"/>
    </row>
    <row r="1311" spans="2:6">
      <c r="B1311" s="38"/>
      <c r="C1311" s="38"/>
      <c r="D1311" s="38"/>
      <c r="E1311" s="38"/>
      <c r="F1311" s="38"/>
    </row>
    <row r="1312" spans="2:6">
      <c r="B1312" s="38"/>
      <c r="C1312" s="38"/>
      <c r="D1312" s="38"/>
      <c r="E1312" s="38"/>
      <c r="F1312" s="38"/>
    </row>
    <row r="1313" spans="2:6">
      <c r="B1313" s="38"/>
      <c r="C1313" s="38"/>
      <c r="D1313" s="38"/>
      <c r="E1313" s="38"/>
      <c r="F1313" s="38"/>
    </row>
    <row r="1314" spans="2:6">
      <c r="B1314" s="38"/>
      <c r="C1314" s="38"/>
      <c r="D1314" s="38"/>
      <c r="E1314" s="38"/>
      <c r="F1314" s="38"/>
    </row>
    <row r="1315" spans="2:6">
      <c r="B1315" s="38"/>
      <c r="C1315" s="38"/>
      <c r="D1315" s="38"/>
      <c r="E1315" s="38"/>
      <c r="F1315" s="38"/>
    </row>
    <row r="1316" spans="2:6">
      <c r="B1316" s="38"/>
      <c r="C1316" s="38"/>
      <c r="D1316" s="38"/>
      <c r="E1316" s="38"/>
      <c r="F1316" s="38"/>
    </row>
    <row r="1317" spans="2:6">
      <c r="B1317" s="38"/>
      <c r="C1317" s="38"/>
      <c r="D1317" s="38"/>
      <c r="E1317" s="38"/>
      <c r="F1317" s="38"/>
    </row>
    <row r="1318" spans="2:6">
      <c r="B1318" s="38"/>
      <c r="C1318" s="38"/>
      <c r="D1318" s="38"/>
      <c r="E1318" s="38"/>
      <c r="F1318" s="38"/>
    </row>
    <row r="1319" spans="2:6">
      <c r="B1319" s="38"/>
      <c r="C1319" s="38"/>
      <c r="D1319" s="38"/>
      <c r="E1319" s="38"/>
      <c r="F1319" s="38"/>
    </row>
    <row r="1320" spans="2:6">
      <c r="B1320" s="38"/>
      <c r="C1320" s="38"/>
      <c r="D1320" s="38"/>
      <c r="E1320" s="38"/>
      <c r="F1320" s="38"/>
    </row>
    <row r="1321" spans="2:6">
      <c r="B1321" s="38"/>
      <c r="C1321" s="38"/>
      <c r="D1321" s="38"/>
      <c r="E1321" s="38"/>
      <c r="F1321" s="38"/>
    </row>
    <row r="1322" spans="2:6">
      <c r="B1322" s="38"/>
      <c r="C1322" s="38"/>
      <c r="D1322" s="38"/>
      <c r="E1322" s="38"/>
      <c r="F1322" s="38"/>
    </row>
    <row r="1323" spans="2:6">
      <c r="B1323" s="38"/>
      <c r="C1323" s="38"/>
      <c r="D1323" s="38"/>
      <c r="E1323" s="38"/>
      <c r="F1323" s="38"/>
    </row>
    <row r="1324" spans="2:6">
      <c r="B1324" s="38"/>
      <c r="C1324" s="38"/>
      <c r="D1324" s="38"/>
      <c r="E1324" s="38"/>
      <c r="F1324" s="38"/>
    </row>
    <row r="1325" spans="2:6">
      <c r="B1325" s="38"/>
      <c r="C1325" s="38"/>
      <c r="D1325" s="38"/>
      <c r="E1325" s="38"/>
      <c r="F1325" s="38"/>
    </row>
    <row r="1326" spans="2:6">
      <c r="B1326" s="38"/>
      <c r="C1326" s="38"/>
      <c r="D1326" s="38"/>
      <c r="E1326" s="38"/>
      <c r="F1326" s="38"/>
    </row>
    <row r="1327" spans="2:6">
      <c r="B1327" s="38"/>
      <c r="C1327" s="38"/>
      <c r="D1327" s="38"/>
      <c r="E1327" s="38"/>
      <c r="F1327" s="38"/>
    </row>
    <row r="1328" spans="2:6">
      <c r="B1328" s="38"/>
      <c r="C1328" s="38"/>
      <c r="D1328" s="38"/>
      <c r="E1328" s="38"/>
      <c r="F1328" s="38"/>
    </row>
    <row r="1329" spans="2:6">
      <c r="B1329" s="38"/>
      <c r="C1329" s="38"/>
      <c r="D1329" s="38"/>
      <c r="E1329" s="38"/>
      <c r="F1329" s="38"/>
    </row>
    <row r="1330" spans="2:6">
      <c r="B1330" s="38"/>
      <c r="C1330" s="38"/>
      <c r="D1330" s="38"/>
      <c r="E1330" s="38"/>
      <c r="F1330" s="38"/>
    </row>
    <row r="1331" spans="2:6">
      <c r="B1331" s="38"/>
      <c r="C1331" s="38"/>
      <c r="D1331" s="38"/>
      <c r="E1331" s="38"/>
      <c r="F1331" s="38"/>
    </row>
    <row r="1332" spans="2:6">
      <c r="B1332" s="38"/>
      <c r="C1332" s="38"/>
      <c r="D1332" s="38"/>
      <c r="E1332" s="38"/>
      <c r="F1332" s="38"/>
    </row>
    <row r="1333" spans="2:6">
      <c r="B1333" s="38"/>
      <c r="C1333" s="38"/>
      <c r="D1333" s="38"/>
      <c r="E1333" s="38"/>
      <c r="F1333" s="38"/>
    </row>
    <row r="1334" spans="2:6">
      <c r="B1334" s="38"/>
      <c r="C1334" s="38"/>
      <c r="D1334" s="38"/>
      <c r="E1334" s="38"/>
      <c r="F1334" s="38"/>
    </row>
    <row r="1335" spans="2:6">
      <c r="B1335" s="38"/>
      <c r="C1335" s="38"/>
      <c r="D1335" s="38"/>
      <c r="E1335" s="38"/>
      <c r="F1335" s="38"/>
    </row>
    <row r="1336" spans="2:6">
      <c r="B1336" s="38"/>
      <c r="C1336" s="38"/>
      <c r="D1336" s="38"/>
      <c r="E1336" s="38"/>
      <c r="F1336" s="38"/>
    </row>
    <row r="1337" spans="2:6">
      <c r="B1337" s="38"/>
      <c r="C1337" s="38"/>
      <c r="D1337" s="38"/>
      <c r="E1337" s="38"/>
      <c r="F1337" s="38"/>
    </row>
    <row r="1338" spans="2:6">
      <c r="B1338" s="38"/>
      <c r="C1338" s="38"/>
      <c r="D1338" s="38"/>
      <c r="E1338" s="38"/>
      <c r="F1338" s="38"/>
    </row>
    <row r="1339" spans="2:6">
      <c r="B1339" s="38"/>
      <c r="C1339" s="38"/>
      <c r="D1339" s="38"/>
      <c r="E1339" s="38"/>
      <c r="F1339" s="38"/>
    </row>
    <row r="1340" spans="2:6">
      <c r="B1340" s="38"/>
      <c r="C1340" s="38"/>
      <c r="D1340" s="38"/>
      <c r="E1340" s="38"/>
      <c r="F1340" s="38"/>
    </row>
    <row r="1341" spans="2:6">
      <c r="B1341" s="38"/>
      <c r="C1341" s="38"/>
      <c r="D1341" s="38"/>
      <c r="E1341" s="38"/>
      <c r="F1341" s="38"/>
    </row>
    <row r="1342" spans="2:6">
      <c r="B1342" s="38"/>
      <c r="C1342" s="38"/>
      <c r="D1342" s="38"/>
      <c r="E1342" s="38"/>
      <c r="F1342" s="38"/>
    </row>
    <row r="1343" spans="2:6">
      <c r="B1343" s="38"/>
      <c r="C1343" s="38"/>
      <c r="D1343" s="38"/>
      <c r="E1343" s="38"/>
      <c r="F1343" s="38"/>
    </row>
    <row r="1344" spans="2:6">
      <c r="B1344" s="38"/>
      <c r="C1344" s="38"/>
      <c r="D1344" s="38"/>
      <c r="E1344" s="38"/>
      <c r="F1344" s="38"/>
    </row>
    <row r="1345" spans="2:6">
      <c r="B1345" s="38"/>
      <c r="C1345" s="38"/>
      <c r="D1345" s="38"/>
      <c r="E1345" s="38"/>
      <c r="F1345" s="38"/>
    </row>
    <row r="1346" spans="2:6">
      <c r="B1346" s="38"/>
      <c r="C1346" s="38"/>
      <c r="D1346" s="38"/>
      <c r="E1346" s="38"/>
      <c r="F1346" s="38"/>
    </row>
    <row r="1347" spans="2:6">
      <c r="B1347" s="38"/>
      <c r="C1347" s="38"/>
      <c r="D1347" s="38"/>
      <c r="E1347" s="38"/>
      <c r="F1347" s="38"/>
    </row>
    <row r="1348" spans="2:6">
      <c r="B1348" s="38"/>
      <c r="C1348" s="38"/>
      <c r="D1348" s="38"/>
      <c r="E1348" s="38"/>
      <c r="F1348" s="38"/>
    </row>
    <row r="1349" spans="2:6">
      <c r="B1349" s="38"/>
      <c r="C1349" s="38"/>
      <c r="D1349" s="38"/>
      <c r="E1349" s="38"/>
      <c r="F1349" s="38"/>
    </row>
    <row r="1350" spans="2:6">
      <c r="B1350" s="38"/>
      <c r="C1350" s="38"/>
      <c r="D1350" s="38"/>
      <c r="E1350" s="38"/>
      <c r="F1350" s="38"/>
    </row>
    <row r="1351" spans="2:6">
      <c r="B1351" s="38"/>
      <c r="C1351" s="38"/>
      <c r="D1351" s="38"/>
      <c r="E1351" s="38"/>
      <c r="F1351" s="38"/>
    </row>
    <row r="1352" spans="2:6">
      <c r="B1352" s="38"/>
      <c r="C1352" s="38"/>
      <c r="D1352" s="38"/>
      <c r="E1352" s="38"/>
      <c r="F1352" s="38"/>
    </row>
    <row r="1353" spans="2:6">
      <c r="B1353" s="38"/>
      <c r="C1353" s="38"/>
      <c r="D1353" s="38"/>
      <c r="E1353" s="38"/>
      <c r="F1353" s="38"/>
    </row>
    <row r="1354" spans="2:6">
      <c r="B1354" s="38"/>
      <c r="C1354" s="38"/>
      <c r="D1354" s="38"/>
      <c r="E1354" s="38"/>
      <c r="F1354" s="38"/>
    </row>
    <row r="1355" spans="2:6">
      <c r="B1355" s="38"/>
      <c r="C1355" s="38"/>
      <c r="D1355" s="38"/>
      <c r="E1355" s="38"/>
      <c r="F1355" s="38"/>
    </row>
    <row r="1356" spans="2:6">
      <c r="B1356" s="38"/>
      <c r="C1356" s="38"/>
      <c r="D1356" s="38"/>
      <c r="E1356" s="38"/>
      <c r="F1356" s="38"/>
    </row>
    <row r="1357" spans="2:6">
      <c r="B1357" s="38"/>
      <c r="C1357" s="38"/>
      <c r="D1357" s="38"/>
      <c r="E1357" s="38"/>
      <c r="F1357" s="38"/>
    </row>
    <row r="1358" spans="2:6">
      <c r="B1358" s="38"/>
      <c r="C1358" s="38"/>
      <c r="D1358" s="38"/>
      <c r="E1358" s="38"/>
      <c r="F1358" s="38"/>
    </row>
    <row r="1359" spans="2:6">
      <c r="B1359" s="38"/>
      <c r="C1359" s="38"/>
      <c r="D1359" s="38"/>
      <c r="E1359" s="38"/>
      <c r="F1359" s="38"/>
    </row>
    <row r="1360" spans="2:6">
      <c r="B1360" s="38"/>
      <c r="C1360" s="38"/>
      <c r="D1360" s="38"/>
      <c r="E1360" s="38"/>
      <c r="F1360" s="38"/>
    </row>
    <row r="1361" spans="2:6">
      <c r="B1361" s="38"/>
      <c r="C1361" s="38"/>
      <c r="D1361" s="38"/>
      <c r="E1361" s="38"/>
      <c r="F1361" s="38"/>
    </row>
    <row r="1362" spans="2:6">
      <c r="B1362" s="38"/>
      <c r="C1362" s="38"/>
      <c r="D1362" s="38"/>
      <c r="E1362" s="38"/>
      <c r="F1362" s="38"/>
    </row>
    <row r="1363" spans="2:6">
      <c r="B1363" s="38"/>
      <c r="C1363" s="38"/>
      <c r="D1363" s="38"/>
      <c r="E1363" s="38"/>
      <c r="F1363" s="38"/>
    </row>
    <row r="1364" spans="2:6">
      <c r="B1364" s="38"/>
      <c r="C1364" s="38"/>
      <c r="D1364" s="38"/>
      <c r="E1364" s="38"/>
      <c r="F1364" s="38"/>
    </row>
    <row r="1365" spans="2:6">
      <c r="B1365" s="38"/>
      <c r="C1365" s="38"/>
      <c r="D1365" s="38"/>
      <c r="E1365" s="38"/>
      <c r="F1365" s="38"/>
    </row>
    <row r="1366" spans="2:6">
      <c r="B1366" s="38"/>
      <c r="C1366" s="38"/>
      <c r="D1366" s="38"/>
      <c r="E1366" s="38"/>
      <c r="F1366" s="38"/>
    </row>
    <row r="1367" spans="2:6">
      <c r="B1367" s="38"/>
      <c r="C1367" s="38"/>
      <c r="D1367" s="38"/>
      <c r="E1367" s="38"/>
      <c r="F1367" s="38"/>
    </row>
    <row r="1368" spans="2:6">
      <c r="B1368" s="38"/>
      <c r="C1368" s="38"/>
      <c r="D1368" s="38"/>
      <c r="E1368" s="38"/>
      <c r="F1368" s="38"/>
    </row>
    <row r="1369" spans="2:6">
      <c r="B1369" s="38"/>
      <c r="C1369" s="38"/>
      <c r="D1369" s="38"/>
      <c r="E1369" s="38"/>
      <c r="F1369" s="38"/>
    </row>
    <row r="1370" spans="2:6">
      <c r="B1370" s="38"/>
      <c r="C1370" s="38"/>
      <c r="D1370" s="38"/>
      <c r="E1370" s="38"/>
      <c r="F1370" s="38"/>
    </row>
    <row r="1371" spans="2:6">
      <c r="B1371" s="38"/>
      <c r="C1371" s="38"/>
      <c r="D1371" s="38"/>
      <c r="E1371" s="38"/>
      <c r="F1371" s="38"/>
    </row>
    <row r="1372" spans="2:6">
      <c r="B1372" s="38"/>
      <c r="C1372" s="38"/>
      <c r="D1372" s="38"/>
      <c r="E1372" s="38"/>
      <c r="F1372" s="38"/>
    </row>
    <row r="1373" spans="2:6">
      <c r="B1373" s="38"/>
      <c r="C1373" s="38"/>
      <c r="D1373" s="38"/>
      <c r="E1373" s="38"/>
      <c r="F1373" s="38"/>
    </row>
    <row r="1374" spans="2:6">
      <c r="B1374" s="38"/>
      <c r="C1374" s="38"/>
      <c r="D1374" s="38"/>
      <c r="E1374" s="38"/>
      <c r="F1374" s="38"/>
    </row>
    <row r="1375" spans="2:6">
      <c r="B1375" s="38"/>
      <c r="C1375" s="38"/>
      <c r="D1375" s="38"/>
      <c r="E1375" s="38"/>
      <c r="F1375" s="38"/>
    </row>
    <row r="1376" spans="2:6">
      <c r="B1376" s="38"/>
      <c r="C1376" s="38"/>
      <c r="D1376" s="38"/>
      <c r="E1376" s="38"/>
      <c r="F1376" s="38"/>
    </row>
    <row r="1377" spans="2:6">
      <c r="B1377" s="38"/>
      <c r="C1377" s="38"/>
      <c r="D1377" s="38"/>
      <c r="E1377" s="38"/>
      <c r="F1377" s="38"/>
    </row>
    <row r="1378" spans="2:6">
      <c r="B1378" s="38"/>
      <c r="C1378" s="38"/>
      <c r="D1378" s="38"/>
      <c r="E1378" s="38"/>
      <c r="F1378" s="38"/>
    </row>
    <row r="1379" spans="2:6">
      <c r="B1379" s="38"/>
      <c r="C1379" s="38"/>
      <c r="D1379" s="38"/>
      <c r="E1379" s="38"/>
      <c r="F1379" s="38"/>
    </row>
    <row r="1380" spans="2:6">
      <c r="B1380" s="38"/>
      <c r="C1380" s="38"/>
      <c r="D1380" s="38"/>
      <c r="E1380" s="38"/>
      <c r="F1380" s="38"/>
    </row>
    <row r="1381" spans="2:6">
      <c r="B1381" s="38"/>
      <c r="C1381" s="38"/>
      <c r="D1381" s="38"/>
      <c r="E1381" s="38"/>
      <c r="F1381" s="38"/>
    </row>
    <row r="1382" spans="2:6">
      <c r="B1382" s="38"/>
      <c r="C1382" s="38"/>
      <c r="D1382" s="38"/>
      <c r="E1382" s="38"/>
      <c r="F1382" s="38"/>
    </row>
    <row r="1383" spans="2:6">
      <c r="B1383" s="38"/>
      <c r="C1383" s="38"/>
      <c r="D1383" s="38"/>
      <c r="E1383" s="38"/>
      <c r="F1383" s="38"/>
    </row>
    <row r="1384" spans="2:6">
      <c r="B1384" s="38"/>
      <c r="C1384" s="38"/>
      <c r="D1384" s="38"/>
      <c r="E1384" s="38"/>
      <c r="F1384" s="38"/>
    </row>
    <row r="1385" spans="2:6">
      <c r="B1385" s="38"/>
      <c r="C1385" s="38"/>
      <c r="D1385" s="38"/>
      <c r="E1385" s="38"/>
      <c r="F1385" s="38"/>
    </row>
    <row r="1386" spans="2:6">
      <c r="B1386" s="38"/>
      <c r="C1386" s="38"/>
      <c r="D1386" s="38"/>
      <c r="E1386" s="38"/>
      <c r="F1386" s="38"/>
    </row>
    <row r="1387" spans="2:6">
      <c r="B1387" s="38"/>
      <c r="C1387" s="38"/>
      <c r="D1387" s="38"/>
      <c r="E1387" s="38"/>
      <c r="F1387" s="38"/>
    </row>
    <row r="1388" spans="2:6">
      <c r="B1388" s="38"/>
      <c r="C1388" s="38"/>
      <c r="D1388" s="38"/>
      <c r="E1388" s="38"/>
      <c r="F1388" s="38"/>
    </row>
    <row r="1389" spans="2:6">
      <c r="B1389" s="38"/>
      <c r="C1389" s="38"/>
      <c r="D1389" s="38"/>
      <c r="E1389" s="38"/>
      <c r="F1389" s="38"/>
    </row>
    <row r="1390" spans="2:6">
      <c r="B1390" s="38"/>
      <c r="C1390" s="38"/>
      <c r="D1390" s="38"/>
      <c r="E1390" s="38"/>
      <c r="F1390" s="38"/>
    </row>
    <row r="1391" spans="2:6">
      <c r="B1391" s="38"/>
      <c r="C1391" s="38"/>
      <c r="D1391" s="38"/>
      <c r="E1391" s="38"/>
      <c r="F1391" s="38"/>
    </row>
    <row r="1392" spans="2:6">
      <c r="B1392" s="38"/>
      <c r="C1392" s="38"/>
      <c r="D1392" s="38"/>
      <c r="E1392" s="38"/>
      <c r="F1392" s="38"/>
    </row>
    <row r="1393" spans="2:6">
      <c r="B1393" s="38"/>
      <c r="C1393" s="38"/>
      <c r="D1393" s="38"/>
      <c r="E1393" s="38"/>
      <c r="F1393" s="38"/>
    </row>
    <row r="1394" spans="2:6">
      <c r="B1394" s="38"/>
      <c r="C1394" s="38"/>
      <c r="D1394" s="38"/>
      <c r="E1394" s="38"/>
      <c r="F1394" s="38"/>
    </row>
    <row r="1395" spans="2:6">
      <c r="B1395" s="38"/>
      <c r="C1395" s="38"/>
      <c r="D1395" s="38"/>
      <c r="E1395" s="38"/>
      <c r="F1395" s="38"/>
    </row>
    <row r="1396" spans="2:6">
      <c r="B1396" s="38"/>
      <c r="C1396" s="38"/>
      <c r="D1396" s="38"/>
      <c r="E1396" s="38"/>
      <c r="F1396" s="38"/>
    </row>
    <row r="1397" spans="2:6">
      <c r="B1397" s="38"/>
      <c r="C1397" s="38"/>
      <c r="D1397" s="38"/>
      <c r="E1397" s="38"/>
      <c r="F1397" s="38"/>
    </row>
    <row r="1398" spans="2:6">
      <c r="B1398" s="38"/>
      <c r="C1398" s="38"/>
      <c r="D1398" s="38"/>
      <c r="E1398" s="38"/>
      <c r="F1398" s="38"/>
    </row>
    <row r="1399" spans="2:6">
      <c r="B1399" s="38"/>
      <c r="C1399" s="38"/>
      <c r="D1399" s="38"/>
      <c r="E1399" s="38"/>
      <c r="F1399" s="38"/>
    </row>
    <row r="1400" spans="2:6">
      <c r="B1400" s="38"/>
      <c r="C1400" s="38"/>
      <c r="D1400" s="38"/>
      <c r="E1400" s="38"/>
      <c r="F1400" s="38"/>
    </row>
    <row r="1401" spans="2:6">
      <c r="B1401" s="38"/>
      <c r="C1401" s="38"/>
      <c r="D1401" s="38"/>
      <c r="E1401" s="38"/>
      <c r="F1401" s="38"/>
    </row>
    <row r="1402" spans="2:6">
      <c r="B1402" s="38"/>
      <c r="C1402" s="38"/>
      <c r="D1402" s="38"/>
      <c r="E1402" s="38"/>
      <c r="F1402" s="38"/>
    </row>
    <row r="1403" spans="2:6">
      <c r="B1403" s="38"/>
      <c r="C1403" s="38"/>
      <c r="D1403" s="38"/>
      <c r="E1403" s="38"/>
      <c r="F1403" s="38"/>
    </row>
    <row r="1404" spans="2:6">
      <c r="B1404" s="38"/>
      <c r="C1404" s="38"/>
      <c r="D1404" s="38"/>
      <c r="E1404" s="38"/>
      <c r="F1404" s="38"/>
    </row>
    <row r="1405" spans="2:6">
      <c r="B1405" s="38"/>
      <c r="C1405" s="38"/>
      <c r="D1405" s="38"/>
      <c r="E1405" s="38"/>
      <c r="F1405" s="38"/>
    </row>
    <row r="1406" spans="2:6">
      <c r="B1406" s="38"/>
      <c r="C1406" s="38"/>
      <c r="D1406" s="38"/>
      <c r="E1406" s="38"/>
      <c r="F1406" s="38"/>
    </row>
    <row r="1407" spans="2:6">
      <c r="B1407" s="38"/>
      <c r="C1407" s="38"/>
      <c r="D1407" s="38"/>
      <c r="E1407" s="38"/>
      <c r="F1407" s="38"/>
    </row>
    <row r="1408" spans="2:6">
      <c r="B1408" s="38"/>
      <c r="C1408" s="38"/>
      <c r="D1408" s="38"/>
      <c r="E1408" s="38"/>
      <c r="F1408" s="38"/>
    </row>
    <row r="1409" spans="2:6">
      <c r="B1409" s="38"/>
      <c r="C1409" s="38"/>
      <c r="D1409" s="38"/>
      <c r="E1409" s="38"/>
      <c r="F1409" s="38"/>
    </row>
    <row r="1410" spans="2:6">
      <c r="B1410" s="38"/>
      <c r="C1410" s="38"/>
      <c r="D1410" s="38"/>
      <c r="E1410" s="38"/>
      <c r="F1410" s="38"/>
    </row>
    <row r="1411" spans="2:6">
      <c r="B1411" s="38"/>
      <c r="C1411" s="38"/>
      <c r="D1411" s="38"/>
      <c r="E1411" s="38"/>
      <c r="F1411" s="38"/>
    </row>
    <row r="1412" spans="2:6">
      <c r="B1412" s="38"/>
      <c r="C1412" s="38"/>
      <c r="D1412" s="38"/>
      <c r="E1412" s="38"/>
      <c r="F1412" s="38"/>
    </row>
    <row r="1413" spans="2:6">
      <c r="B1413" s="38"/>
      <c r="C1413" s="38"/>
      <c r="D1413" s="38"/>
      <c r="E1413" s="38"/>
      <c r="F1413" s="38"/>
    </row>
    <row r="1414" spans="2:6">
      <c r="B1414" s="38"/>
      <c r="C1414" s="38"/>
      <c r="D1414" s="38"/>
      <c r="E1414" s="38"/>
      <c r="F1414" s="38"/>
    </row>
    <row r="1415" spans="2:6">
      <c r="B1415" s="38"/>
      <c r="C1415" s="38"/>
      <c r="D1415" s="38"/>
      <c r="E1415" s="38"/>
      <c r="F1415" s="38"/>
    </row>
    <row r="1416" spans="2:6">
      <c r="B1416" s="38"/>
      <c r="C1416" s="38"/>
      <c r="D1416" s="38"/>
      <c r="E1416" s="38"/>
      <c r="F1416" s="38"/>
    </row>
    <row r="1417" spans="2:6">
      <c r="B1417" s="38"/>
      <c r="C1417" s="38"/>
      <c r="D1417" s="38"/>
      <c r="E1417" s="38"/>
      <c r="F1417" s="38"/>
    </row>
    <row r="1418" spans="2:6">
      <c r="B1418" s="38"/>
      <c r="C1418" s="38"/>
      <c r="D1418" s="38"/>
      <c r="E1418" s="38"/>
      <c r="F1418" s="38"/>
    </row>
    <row r="1419" spans="2:6">
      <c r="B1419" s="38"/>
      <c r="C1419" s="38"/>
      <c r="D1419" s="38"/>
      <c r="E1419" s="38"/>
      <c r="F1419" s="38"/>
    </row>
    <row r="1420" spans="2:6">
      <c r="B1420" s="38"/>
      <c r="C1420" s="38"/>
      <c r="D1420" s="38"/>
      <c r="E1420" s="38"/>
      <c r="F1420" s="38"/>
    </row>
    <row r="1421" spans="2:6">
      <c r="B1421" s="38"/>
      <c r="C1421" s="38"/>
      <c r="D1421" s="38"/>
      <c r="E1421" s="38"/>
      <c r="F1421" s="38"/>
    </row>
    <row r="1422" spans="2:6">
      <c r="B1422" s="38"/>
      <c r="C1422" s="38"/>
      <c r="D1422" s="38"/>
      <c r="E1422" s="38"/>
      <c r="F1422" s="38"/>
    </row>
    <row r="1423" spans="2:6">
      <c r="B1423" s="38"/>
      <c r="C1423" s="38"/>
      <c r="D1423" s="38"/>
      <c r="E1423" s="38"/>
      <c r="F1423" s="38"/>
    </row>
    <row r="1424" spans="2:6">
      <c r="B1424" s="38"/>
      <c r="C1424" s="38"/>
      <c r="D1424" s="38"/>
      <c r="E1424" s="38"/>
      <c r="F1424" s="38"/>
    </row>
    <row r="1425" spans="2:6">
      <c r="B1425" s="38"/>
      <c r="C1425" s="38"/>
      <c r="D1425" s="38"/>
      <c r="E1425" s="38"/>
      <c r="F1425" s="38"/>
    </row>
    <row r="1426" spans="2:6">
      <c r="B1426" s="38"/>
      <c r="C1426" s="38"/>
      <c r="D1426" s="38"/>
      <c r="E1426" s="38"/>
      <c r="F1426" s="38"/>
    </row>
    <row r="1427" spans="2:6">
      <c r="B1427" s="38"/>
      <c r="C1427" s="38"/>
      <c r="D1427" s="38"/>
      <c r="E1427" s="38"/>
      <c r="F1427" s="38"/>
    </row>
    <row r="1428" spans="2:6">
      <c r="B1428" s="38"/>
      <c r="C1428" s="38"/>
      <c r="D1428" s="38"/>
      <c r="E1428" s="38"/>
      <c r="F1428" s="38"/>
    </row>
    <row r="1429" spans="2:6">
      <c r="B1429" s="38"/>
      <c r="C1429" s="38"/>
      <c r="D1429" s="38"/>
      <c r="E1429" s="38"/>
      <c r="F1429" s="38"/>
    </row>
    <row r="1430" spans="2:6">
      <c r="B1430" s="38"/>
      <c r="C1430" s="38"/>
      <c r="D1430" s="38"/>
      <c r="E1430" s="38"/>
      <c r="F1430" s="38"/>
    </row>
    <row r="1431" spans="2:6">
      <c r="B1431" s="38"/>
      <c r="C1431" s="38"/>
      <c r="D1431" s="38"/>
      <c r="E1431" s="38"/>
      <c r="F1431" s="38"/>
    </row>
    <row r="1432" spans="2:6">
      <c r="B1432" s="38"/>
      <c r="C1432" s="38"/>
      <c r="D1432" s="38"/>
      <c r="E1432" s="38"/>
      <c r="F1432" s="38"/>
    </row>
    <row r="1433" spans="2:6">
      <c r="B1433" s="38"/>
      <c r="C1433" s="38"/>
      <c r="D1433" s="38"/>
      <c r="E1433" s="38"/>
      <c r="F1433" s="38"/>
    </row>
    <row r="1434" spans="2:6">
      <c r="B1434" s="38"/>
      <c r="C1434" s="38"/>
      <c r="D1434" s="38"/>
      <c r="E1434" s="38"/>
      <c r="F1434" s="38"/>
    </row>
    <row r="1435" spans="2:6">
      <c r="B1435" s="38"/>
      <c r="C1435" s="38"/>
      <c r="D1435" s="38"/>
      <c r="E1435" s="38"/>
      <c r="F1435" s="38"/>
    </row>
    <row r="1436" spans="2:6">
      <c r="B1436" s="38"/>
      <c r="C1436" s="38"/>
      <c r="D1436" s="38"/>
      <c r="E1436" s="38"/>
      <c r="F1436" s="38"/>
    </row>
    <row r="1437" spans="2:6">
      <c r="B1437" s="38"/>
      <c r="C1437" s="38"/>
      <c r="D1437" s="38"/>
      <c r="E1437" s="38"/>
      <c r="F1437" s="38"/>
    </row>
    <row r="1438" spans="2:6">
      <c r="B1438" s="38"/>
      <c r="C1438" s="38"/>
      <c r="D1438" s="38"/>
      <c r="E1438" s="38"/>
      <c r="F1438" s="38"/>
    </row>
    <row r="1439" spans="2:6">
      <c r="B1439" s="38"/>
      <c r="C1439" s="38"/>
      <c r="D1439" s="38"/>
      <c r="E1439" s="38"/>
      <c r="F1439" s="38"/>
    </row>
    <row r="1440" spans="2:6">
      <c r="B1440" s="38"/>
      <c r="C1440" s="38"/>
      <c r="D1440" s="38"/>
      <c r="E1440" s="38"/>
      <c r="F1440" s="38"/>
    </row>
    <row r="1441" spans="2:6">
      <c r="B1441" s="38"/>
      <c r="C1441" s="38"/>
      <c r="D1441" s="38"/>
      <c r="E1441" s="38"/>
      <c r="F1441" s="38"/>
    </row>
    <row r="1442" spans="2:6">
      <c r="B1442" s="38"/>
      <c r="C1442" s="38"/>
      <c r="D1442" s="38"/>
      <c r="E1442" s="38"/>
      <c r="F1442" s="38"/>
    </row>
    <row r="1443" spans="2:6">
      <c r="B1443" s="38"/>
      <c r="C1443" s="38"/>
      <c r="D1443" s="38"/>
      <c r="E1443" s="38"/>
      <c r="F1443" s="38"/>
    </row>
    <row r="1444" spans="2:6">
      <c r="B1444" s="38"/>
      <c r="C1444" s="38"/>
      <c r="D1444" s="38"/>
      <c r="E1444" s="38"/>
      <c r="F1444" s="38"/>
    </row>
    <row r="1445" spans="2:6">
      <c r="B1445" s="38"/>
      <c r="C1445" s="38"/>
      <c r="D1445" s="38"/>
      <c r="E1445" s="38"/>
      <c r="F1445" s="38"/>
    </row>
    <row r="1446" spans="2:6">
      <c r="B1446" s="38"/>
      <c r="C1446" s="38"/>
      <c r="D1446" s="38"/>
      <c r="E1446" s="38"/>
      <c r="F1446" s="38"/>
    </row>
    <row r="1447" spans="2:6">
      <c r="B1447" s="38"/>
      <c r="C1447" s="38"/>
      <c r="D1447" s="38"/>
      <c r="E1447" s="38"/>
      <c r="F1447" s="38"/>
    </row>
    <row r="1448" spans="2:6">
      <c r="B1448" s="38"/>
      <c r="C1448" s="38"/>
      <c r="D1448" s="38"/>
      <c r="E1448" s="38"/>
      <c r="F1448" s="38"/>
    </row>
    <row r="1449" spans="2:6">
      <c r="B1449" s="38"/>
      <c r="C1449" s="38"/>
      <c r="D1449" s="38"/>
      <c r="E1449" s="38"/>
      <c r="F1449" s="38"/>
    </row>
    <row r="1450" spans="2:6">
      <c r="B1450" s="38"/>
      <c r="C1450" s="38"/>
      <c r="D1450" s="38"/>
      <c r="E1450" s="38"/>
      <c r="F1450" s="38"/>
    </row>
    <row r="1451" spans="2:6">
      <c r="B1451" s="38"/>
      <c r="C1451" s="38"/>
      <c r="D1451" s="38"/>
      <c r="E1451" s="38"/>
      <c r="F1451" s="38"/>
    </row>
    <row r="1452" spans="2:6">
      <c r="B1452" s="38"/>
      <c r="C1452" s="38"/>
      <c r="D1452" s="38"/>
      <c r="E1452" s="38"/>
      <c r="F1452" s="38"/>
    </row>
    <row r="1453" spans="2:6">
      <c r="B1453" s="38"/>
      <c r="C1453" s="38"/>
      <c r="D1453" s="38"/>
      <c r="E1453" s="38"/>
      <c r="F1453" s="38"/>
    </row>
    <row r="1454" spans="2:6">
      <c r="B1454" s="38"/>
      <c r="C1454" s="38"/>
      <c r="D1454" s="38"/>
      <c r="E1454" s="38"/>
      <c r="F1454" s="38"/>
    </row>
    <row r="1455" spans="2:6">
      <c r="B1455" s="38"/>
      <c r="C1455" s="38"/>
      <c r="D1455" s="38"/>
      <c r="E1455" s="38"/>
      <c r="F1455" s="38"/>
    </row>
    <row r="1456" spans="2:6">
      <c r="B1456" s="38"/>
      <c r="C1456" s="38"/>
      <c r="D1456" s="38"/>
      <c r="E1456" s="38"/>
      <c r="F1456" s="38"/>
    </row>
    <row r="1457" spans="2:6">
      <c r="B1457" s="38"/>
      <c r="C1457" s="38"/>
      <c r="D1457" s="38"/>
      <c r="E1457" s="38"/>
      <c r="F1457" s="38"/>
    </row>
    <row r="1458" spans="2:6">
      <c r="B1458" s="38"/>
      <c r="C1458" s="38"/>
      <c r="D1458" s="38"/>
      <c r="E1458" s="38"/>
      <c r="F1458" s="38"/>
    </row>
    <row r="1459" spans="2:6">
      <c r="B1459" s="38"/>
      <c r="C1459" s="38"/>
      <c r="D1459" s="38"/>
      <c r="E1459" s="38"/>
      <c r="F1459" s="38"/>
    </row>
    <row r="1460" spans="2:6">
      <c r="B1460" s="38"/>
      <c r="C1460" s="38"/>
      <c r="D1460" s="38"/>
      <c r="E1460" s="38"/>
      <c r="F1460" s="38"/>
    </row>
    <row r="1461" spans="2:6">
      <c r="B1461" s="38"/>
      <c r="C1461" s="38"/>
      <c r="D1461" s="38"/>
      <c r="E1461" s="38"/>
      <c r="F1461" s="38"/>
    </row>
    <row r="1462" spans="2:6">
      <c r="B1462" s="38"/>
      <c r="C1462" s="38"/>
      <c r="D1462" s="38"/>
      <c r="E1462" s="38"/>
      <c r="F1462" s="38"/>
    </row>
    <row r="1463" spans="2:6">
      <c r="B1463" s="38"/>
      <c r="C1463" s="38"/>
      <c r="D1463" s="38"/>
      <c r="E1463" s="38"/>
      <c r="F1463" s="38"/>
    </row>
    <row r="1464" spans="2:6">
      <c r="B1464" s="38"/>
      <c r="C1464" s="38"/>
      <c r="D1464" s="38"/>
      <c r="E1464" s="38"/>
      <c r="F1464" s="38"/>
    </row>
    <row r="1465" spans="2:6">
      <c r="B1465" s="38"/>
      <c r="C1465" s="38"/>
      <c r="D1465" s="38"/>
      <c r="E1465" s="38"/>
      <c r="F1465" s="38"/>
    </row>
    <row r="1466" spans="2:6">
      <c r="B1466" s="38"/>
      <c r="C1466" s="38"/>
      <c r="D1466" s="38"/>
      <c r="E1466" s="38"/>
      <c r="F1466" s="38"/>
    </row>
    <row r="1467" spans="2:6">
      <c r="B1467" s="38"/>
      <c r="C1467" s="38"/>
      <c r="D1467" s="38"/>
      <c r="E1467" s="38"/>
      <c r="F1467" s="38"/>
    </row>
    <row r="1468" spans="2:6">
      <c r="B1468" s="38"/>
      <c r="C1468" s="38"/>
      <c r="D1468" s="38"/>
      <c r="E1468" s="38"/>
      <c r="F1468" s="38"/>
    </row>
    <row r="1469" spans="2:6">
      <c r="B1469" s="38"/>
      <c r="C1469" s="38"/>
      <c r="D1469" s="38"/>
      <c r="E1469" s="38"/>
      <c r="F1469" s="38"/>
    </row>
    <row r="1470" spans="2:6">
      <c r="B1470" s="38"/>
      <c r="C1470" s="38"/>
      <c r="D1470" s="38"/>
      <c r="E1470" s="38"/>
      <c r="F1470" s="38"/>
    </row>
    <row r="1471" spans="2:6">
      <c r="B1471" s="38"/>
      <c r="C1471" s="38"/>
      <c r="D1471" s="38"/>
      <c r="E1471" s="38"/>
      <c r="F1471" s="38"/>
    </row>
    <row r="1472" spans="2:6">
      <c r="B1472" s="38"/>
      <c r="C1472" s="38"/>
      <c r="D1472" s="38"/>
      <c r="E1472" s="38"/>
      <c r="F1472" s="38"/>
    </row>
    <row r="1473" spans="2:6">
      <c r="B1473" s="38"/>
      <c r="C1473" s="38"/>
      <c r="D1473" s="38"/>
      <c r="E1473" s="38"/>
      <c r="F1473" s="38"/>
    </row>
    <row r="1474" spans="2:6">
      <c r="B1474" s="38"/>
      <c r="C1474" s="38"/>
      <c r="D1474" s="38"/>
      <c r="E1474" s="38"/>
      <c r="F1474" s="38"/>
    </row>
    <row r="1475" spans="2:6">
      <c r="B1475" s="38"/>
      <c r="C1475" s="38"/>
      <c r="D1475" s="38"/>
      <c r="E1475" s="38"/>
      <c r="F1475" s="38"/>
    </row>
    <row r="1476" spans="2:6">
      <c r="B1476" s="38"/>
      <c r="C1476" s="38"/>
      <c r="D1476" s="38"/>
      <c r="E1476" s="38"/>
      <c r="F1476" s="38"/>
    </row>
    <row r="1477" spans="2:6">
      <c r="B1477" s="38"/>
      <c r="C1477" s="38"/>
      <c r="D1477" s="38"/>
      <c r="E1477" s="38"/>
      <c r="F1477" s="38"/>
    </row>
    <row r="1478" spans="2:6">
      <c r="B1478" s="38"/>
      <c r="C1478" s="38"/>
      <c r="D1478" s="38"/>
      <c r="E1478" s="38"/>
      <c r="F1478" s="38"/>
    </row>
    <row r="1479" spans="2:6">
      <c r="B1479" s="38"/>
      <c r="C1479" s="38"/>
      <c r="D1479" s="38"/>
      <c r="E1479" s="38"/>
      <c r="F1479" s="38"/>
    </row>
    <row r="1480" spans="2:6">
      <c r="B1480" s="38"/>
      <c r="C1480" s="38"/>
      <c r="D1480" s="38"/>
      <c r="E1480" s="38"/>
      <c r="F1480" s="38"/>
    </row>
    <row r="1481" spans="2:6">
      <c r="B1481" s="38"/>
      <c r="C1481" s="38"/>
      <c r="D1481" s="38"/>
      <c r="E1481" s="38"/>
      <c r="F1481" s="38"/>
    </row>
    <row r="1482" spans="2:6">
      <c r="B1482" s="38"/>
      <c r="C1482" s="38"/>
      <c r="D1482" s="38"/>
      <c r="E1482" s="38"/>
      <c r="F1482" s="38"/>
    </row>
    <row r="1483" spans="2:6">
      <c r="B1483" s="38"/>
      <c r="C1483" s="38"/>
      <c r="D1483" s="38"/>
      <c r="E1483" s="38"/>
      <c r="F1483" s="38"/>
    </row>
    <row r="1484" spans="2:6">
      <c r="B1484" s="38"/>
      <c r="C1484" s="38"/>
      <c r="D1484" s="38"/>
      <c r="E1484" s="38"/>
      <c r="F1484" s="38"/>
    </row>
    <row r="1485" spans="2:6">
      <c r="B1485" s="38"/>
      <c r="C1485" s="38"/>
      <c r="D1485" s="38"/>
      <c r="E1485" s="38"/>
      <c r="F1485" s="38"/>
    </row>
    <row r="1486" spans="2:6">
      <c r="B1486" s="38"/>
      <c r="C1486" s="38"/>
      <c r="D1486" s="38"/>
      <c r="E1486" s="38"/>
      <c r="F1486" s="38"/>
    </row>
    <row r="1487" spans="2:6">
      <c r="B1487" s="38"/>
      <c r="C1487" s="38"/>
      <c r="D1487" s="38"/>
      <c r="E1487" s="38"/>
      <c r="F1487" s="38"/>
    </row>
    <row r="1488" spans="2:6">
      <c r="B1488" s="38"/>
      <c r="C1488" s="38"/>
      <c r="D1488" s="38"/>
      <c r="E1488" s="38"/>
      <c r="F1488" s="38"/>
    </row>
    <row r="1489" spans="2:6">
      <c r="B1489" s="38"/>
      <c r="C1489" s="38"/>
      <c r="D1489" s="38"/>
      <c r="E1489" s="38"/>
      <c r="F1489" s="38"/>
    </row>
    <row r="1490" spans="2:6">
      <c r="B1490" s="38"/>
      <c r="C1490" s="38"/>
      <c r="D1490" s="38"/>
      <c r="E1490" s="38"/>
      <c r="F1490" s="38"/>
    </row>
    <row r="1491" spans="2:6">
      <c r="B1491" s="38"/>
      <c r="C1491" s="38"/>
      <c r="D1491" s="38"/>
      <c r="E1491" s="38"/>
      <c r="F1491" s="38"/>
    </row>
    <row r="1492" spans="2:6">
      <c r="B1492" s="38"/>
      <c r="C1492" s="38"/>
      <c r="D1492" s="38"/>
      <c r="E1492" s="38"/>
      <c r="F1492" s="38"/>
    </row>
    <row r="1493" spans="2:6">
      <c r="B1493" s="38"/>
      <c r="C1493" s="38"/>
      <c r="D1493" s="38"/>
      <c r="E1493" s="38"/>
      <c r="F1493" s="38"/>
    </row>
    <row r="1494" spans="2:6">
      <c r="B1494" s="38"/>
      <c r="C1494" s="38"/>
      <c r="D1494" s="38"/>
      <c r="E1494" s="38"/>
      <c r="F1494" s="38"/>
    </row>
    <row r="1495" spans="2:6">
      <c r="B1495" s="38"/>
      <c r="C1495" s="38"/>
      <c r="D1495" s="38"/>
      <c r="E1495" s="38"/>
      <c r="F1495" s="38"/>
    </row>
    <row r="1496" spans="2:6">
      <c r="B1496" s="38"/>
      <c r="C1496" s="38"/>
      <c r="D1496" s="38"/>
      <c r="E1496" s="38"/>
      <c r="F1496" s="38"/>
    </row>
    <row r="1497" spans="2:6">
      <c r="B1497" s="38"/>
      <c r="C1497" s="38"/>
      <c r="D1497" s="38"/>
      <c r="E1497" s="38"/>
      <c r="F1497" s="38"/>
    </row>
    <row r="1498" spans="2:6">
      <c r="B1498" s="38"/>
      <c r="C1498" s="38"/>
      <c r="D1498" s="38"/>
      <c r="E1498" s="38"/>
      <c r="F1498" s="38"/>
    </row>
    <row r="1499" spans="2:6">
      <c r="B1499" s="38"/>
      <c r="C1499" s="38"/>
      <c r="D1499" s="38"/>
      <c r="E1499" s="38"/>
      <c r="F1499" s="38"/>
    </row>
    <row r="1500" spans="2:6">
      <c r="B1500" s="38"/>
      <c r="C1500" s="38"/>
      <c r="D1500" s="38"/>
      <c r="E1500" s="38"/>
      <c r="F1500" s="38"/>
    </row>
    <row r="1501" spans="2:6">
      <c r="B1501" s="38"/>
      <c r="C1501" s="38"/>
      <c r="D1501" s="38"/>
      <c r="E1501" s="38"/>
      <c r="F1501" s="38"/>
    </row>
    <row r="1502" spans="2:6">
      <c r="B1502" s="38"/>
      <c r="C1502" s="38"/>
      <c r="D1502" s="38"/>
      <c r="E1502" s="38"/>
      <c r="F1502" s="38"/>
    </row>
    <row r="1503" spans="2:6">
      <c r="B1503" s="38"/>
      <c r="C1503" s="38"/>
      <c r="D1503" s="38"/>
      <c r="E1503" s="38"/>
      <c r="F1503" s="38"/>
    </row>
    <row r="1504" spans="2:6">
      <c r="B1504" s="38"/>
      <c r="C1504" s="38"/>
      <c r="D1504" s="38"/>
      <c r="E1504" s="38"/>
      <c r="F1504" s="38"/>
    </row>
    <row r="1505" spans="2:6">
      <c r="B1505" s="38"/>
      <c r="C1505" s="38"/>
      <c r="D1505" s="38"/>
      <c r="E1505" s="38"/>
      <c r="F1505" s="38"/>
    </row>
    <row r="1506" spans="2:6">
      <c r="B1506" s="38"/>
      <c r="C1506" s="38"/>
      <c r="D1506" s="38"/>
      <c r="E1506" s="38"/>
      <c r="F1506" s="38"/>
    </row>
    <row r="1507" spans="2:6">
      <c r="B1507" s="38"/>
      <c r="C1507" s="38"/>
      <c r="D1507" s="38"/>
      <c r="E1507" s="38"/>
      <c r="F1507" s="38"/>
    </row>
    <row r="1508" spans="2:6">
      <c r="B1508" s="38"/>
      <c r="C1508" s="38"/>
      <c r="D1508" s="38"/>
      <c r="E1508" s="38"/>
      <c r="F1508" s="38"/>
    </row>
    <row r="1509" spans="2:6">
      <c r="B1509" s="38"/>
      <c r="C1509" s="38"/>
      <c r="D1509" s="38"/>
      <c r="E1509" s="38"/>
      <c r="F1509" s="38"/>
    </row>
    <row r="1510" spans="2:6">
      <c r="B1510" s="38"/>
      <c r="C1510" s="38"/>
      <c r="D1510" s="38"/>
      <c r="E1510" s="38"/>
      <c r="F1510" s="38"/>
    </row>
    <row r="1511" spans="2:6">
      <c r="B1511" s="38"/>
      <c r="C1511" s="38"/>
      <c r="D1511" s="38"/>
      <c r="E1511" s="38"/>
      <c r="F1511" s="38"/>
    </row>
    <row r="1512" spans="2:6">
      <c r="B1512" s="38"/>
      <c r="C1512" s="38"/>
      <c r="D1512" s="38"/>
      <c r="E1512" s="38"/>
      <c r="F1512" s="38"/>
    </row>
    <row r="1513" spans="2:6">
      <c r="B1513" s="38"/>
      <c r="C1513" s="38"/>
      <c r="D1513" s="38"/>
      <c r="E1513" s="38"/>
      <c r="F1513" s="38"/>
    </row>
    <row r="1514" spans="2:6">
      <c r="B1514" s="38"/>
      <c r="C1514" s="38"/>
      <c r="D1514" s="38"/>
      <c r="E1514" s="38"/>
      <c r="F1514" s="38"/>
    </row>
    <row r="1515" spans="2:6">
      <c r="B1515" s="38"/>
      <c r="C1515" s="38"/>
      <c r="D1515" s="38"/>
      <c r="E1515" s="38"/>
      <c r="F1515" s="38"/>
    </row>
    <row r="1516" spans="2:6">
      <c r="B1516" s="38"/>
      <c r="C1516" s="38"/>
      <c r="D1516" s="38"/>
      <c r="E1516" s="38"/>
      <c r="F1516" s="38"/>
    </row>
    <row r="1517" spans="2:6">
      <c r="B1517" s="38"/>
      <c r="C1517" s="38"/>
      <c r="D1517" s="38"/>
      <c r="E1517" s="38"/>
      <c r="F1517" s="38"/>
    </row>
    <row r="1518" spans="2:6">
      <c r="B1518" s="38"/>
      <c r="C1518" s="38"/>
      <c r="D1518" s="38"/>
      <c r="E1518" s="38"/>
      <c r="F1518" s="38"/>
    </row>
    <row r="1519" spans="2:6">
      <c r="B1519" s="38"/>
      <c r="C1519" s="38"/>
      <c r="D1519" s="38"/>
      <c r="E1519" s="38"/>
      <c r="F1519" s="38"/>
    </row>
    <row r="1520" spans="2:6">
      <c r="B1520" s="38"/>
      <c r="C1520" s="38"/>
      <c r="D1520" s="38"/>
      <c r="E1520" s="38"/>
      <c r="F1520" s="38"/>
    </row>
    <row r="1521" spans="2:6">
      <c r="B1521" s="38"/>
      <c r="C1521" s="38"/>
      <c r="D1521" s="38"/>
      <c r="E1521" s="38"/>
      <c r="F1521" s="38"/>
    </row>
    <row r="1522" spans="2:6">
      <c r="B1522" s="38"/>
      <c r="C1522" s="38"/>
      <c r="D1522" s="38"/>
      <c r="E1522" s="38"/>
      <c r="F1522" s="38"/>
    </row>
    <row r="1523" spans="2:6">
      <c r="B1523" s="38"/>
      <c r="C1523" s="38"/>
      <c r="D1523" s="38"/>
      <c r="E1523" s="38"/>
      <c r="F1523" s="38"/>
    </row>
    <row r="1524" spans="2:6">
      <c r="B1524" s="38"/>
      <c r="C1524" s="38"/>
      <c r="D1524" s="38"/>
      <c r="E1524" s="38"/>
      <c r="F1524" s="38"/>
    </row>
    <row r="1525" spans="2:6">
      <c r="B1525" s="38"/>
      <c r="C1525" s="38"/>
      <c r="D1525" s="38"/>
      <c r="E1525" s="38"/>
      <c r="F1525" s="38"/>
    </row>
    <row r="1526" spans="2:6">
      <c r="B1526" s="38"/>
      <c r="C1526" s="38"/>
      <c r="D1526" s="38"/>
      <c r="E1526" s="38"/>
      <c r="F1526" s="38"/>
    </row>
    <row r="1527" spans="2:6">
      <c r="B1527" s="38"/>
      <c r="C1527" s="38"/>
      <c r="D1527" s="38"/>
      <c r="E1527" s="38"/>
      <c r="F1527" s="38"/>
    </row>
    <row r="1528" spans="2:6">
      <c r="B1528" s="38"/>
      <c r="C1528" s="38"/>
      <c r="D1528" s="38"/>
      <c r="E1528" s="38"/>
      <c r="F1528" s="38"/>
    </row>
    <row r="1529" spans="2:6">
      <c r="B1529" s="38"/>
      <c r="C1529" s="38"/>
      <c r="D1529" s="38"/>
      <c r="E1529" s="38"/>
      <c r="F1529" s="38"/>
    </row>
    <row r="1530" spans="2:6">
      <c r="B1530" s="38"/>
      <c r="C1530" s="38"/>
      <c r="D1530" s="38"/>
      <c r="E1530" s="38"/>
      <c r="F1530" s="38"/>
    </row>
    <row r="1531" spans="2:6">
      <c r="B1531" s="38"/>
      <c r="C1531" s="38"/>
      <c r="D1531" s="38"/>
      <c r="E1531" s="38"/>
      <c r="F1531" s="38"/>
    </row>
    <row r="1532" spans="2:6">
      <c r="B1532" s="38"/>
      <c r="C1532" s="38"/>
      <c r="D1532" s="38"/>
      <c r="E1532" s="38"/>
      <c r="F1532" s="38"/>
    </row>
    <row r="1533" spans="2:6">
      <c r="B1533" s="38"/>
      <c r="C1533" s="38"/>
      <c r="D1533" s="38"/>
      <c r="E1533" s="38"/>
      <c r="F1533" s="38"/>
    </row>
    <row r="1534" spans="2:6">
      <c r="B1534" s="38"/>
      <c r="C1534" s="38"/>
      <c r="D1534" s="38"/>
      <c r="E1534" s="38"/>
      <c r="F1534" s="38"/>
    </row>
    <row r="1535" spans="2:6">
      <c r="B1535" s="38"/>
      <c r="C1535" s="38"/>
      <c r="D1535" s="38"/>
      <c r="E1535" s="38"/>
      <c r="F1535" s="38"/>
    </row>
    <row r="1536" spans="2:6">
      <c r="B1536" s="38"/>
      <c r="C1536" s="38"/>
      <c r="D1536" s="38"/>
      <c r="E1536" s="38"/>
      <c r="F1536" s="38"/>
    </row>
    <row r="1537" spans="2:6">
      <c r="B1537" s="38"/>
      <c r="C1537" s="38"/>
      <c r="D1537" s="38"/>
      <c r="E1537" s="38"/>
      <c r="F1537" s="38"/>
    </row>
    <row r="1538" spans="2:6">
      <c r="B1538" s="38"/>
      <c r="C1538" s="38"/>
      <c r="D1538" s="38"/>
      <c r="E1538" s="38"/>
      <c r="F1538" s="38"/>
    </row>
    <row r="1539" spans="2:6">
      <c r="B1539" s="38"/>
      <c r="C1539" s="38"/>
      <c r="D1539" s="38"/>
      <c r="E1539" s="38"/>
      <c r="F1539" s="38"/>
    </row>
    <row r="1540" spans="2:6">
      <c r="B1540" s="38"/>
      <c r="C1540" s="38"/>
      <c r="D1540" s="38"/>
      <c r="E1540" s="38"/>
      <c r="F1540" s="38"/>
    </row>
    <row r="1541" spans="2:6">
      <c r="B1541" s="38"/>
      <c r="C1541" s="38"/>
      <c r="D1541" s="38"/>
      <c r="E1541" s="38"/>
      <c r="F1541" s="38"/>
    </row>
    <row r="1542" spans="2:6">
      <c r="B1542" s="38"/>
      <c r="C1542" s="38"/>
      <c r="D1542" s="38"/>
      <c r="E1542" s="38"/>
      <c r="F1542" s="38"/>
    </row>
    <row r="1543" spans="2:6">
      <c r="B1543" s="38"/>
      <c r="C1543" s="38"/>
      <c r="D1543" s="38"/>
      <c r="E1543" s="38"/>
      <c r="F1543" s="38"/>
    </row>
    <row r="1544" spans="2:6">
      <c r="B1544" s="38"/>
      <c r="C1544" s="38"/>
      <c r="D1544" s="38"/>
      <c r="E1544" s="38"/>
      <c r="F1544" s="38"/>
    </row>
    <row r="1545" spans="2:6">
      <c r="B1545" s="38"/>
      <c r="C1545" s="38"/>
      <c r="D1545" s="38"/>
      <c r="E1545" s="38"/>
      <c r="F1545" s="38"/>
    </row>
    <row r="1546" spans="2:6">
      <c r="B1546" s="38"/>
      <c r="C1546" s="38"/>
      <c r="D1546" s="38"/>
      <c r="E1546" s="38"/>
      <c r="F1546" s="38"/>
    </row>
    <row r="1547" spans="2:6">
      <c r="B1547" s="38"/>
      <c r="C1547" s="38"/>
      <c r="D1547" s="38"/>
      <c r="E1547" s="38"/>
      <c r="F1547" s="38"/>
    </row>
    <row r="1548" spans="2:6">
      <c r="B1548" s="38"/>
      <c r="C1548" s="38"/>
      <c r="D1548" s="38"/>
      <c r="E1548" s="38"/>
      <c r="F1548" s="38"/>
    </row>
    <row r="1549" spans="2:6">
      <c r="B1549" s="38"/>
      <c r="C1549" s="38"/>
      <c r="D1549" s="38"/>
      <c r="E1549" s="38"/>
      <c r="F1549" s="38"/>
    </row>
    <row r="1550" spans="2:6">
      <c r="B1550" s="38"/>
      <c r="C1550" s="38"/>
      <c r="D1550" s="38"/>
      <c r="E1550" s="38"/>
      <c r="F1550" s="38"/>
    </row>
    <row r="1551" spans="2:6">
      <c r="B1551" s="38"/>
      <c r="C1551" s="38"/>
      <c r="D1551" s="38"/>
      <c r="E1551" s="38"/>
      <c r="F1551" s="38"/>
    </row>
    <row r="1552" spans="2:6">
      <c r="B1552" s="38"/>
      <c r="C1552" s="38"/>
      <c r="D1552" s="38"/>
      <c r="E1552" s="38"/>
      <c r="F1552" s="38"/>
    </row>
    <row r="1553" spans="2:6">
      <c r="B1553" s="38"/>
      <c r="C1553" s="38"/>
      <c r="D1553" s="38"/>
      <c r="E1553" s="38"/>
      <c r="F1553" s="38"/>
    </row>
    <row r="1554" spans="2:6">
      <c r="B1554" s="38"/>
      <c r="C1554" s="38"/>
      <c r="D1554" s="38"/>
      <c r="E1554" s="38"/>
      <c r="F1554" s="38"/>
    </row>
    <row r="1555" spans="2:6">
      <c r="B1555" s="38"/>
      <c r="C1555" s="38"/>
      <c r="D1555" s="38"/>
      <c r="E1555" s="38"/>
      <c r="F1555" s="38"/>
    </row>
    <row r="1556" spans="2:6">
      <c r="B1556" s="38"/>
      <c r="C1556" s="38"/>
      <c r="D1556" s="38"/>
      <c r="E1556" s="38"/>
      <c r="F1556" s="38"/>
    </row>
    <row r="1557" spans="2:6">
      <c r="B1557" s="38"/>
      <c r="C1557" s="38"/>
      <c r="D1557" s="38"/>
      <c r="E1557" s="38"/>
      <c r="F1557" s="38"/>
    </row>
    <row r="1558" spans="2:6">
      <c r="B1558" s="38"/>
      <c r="C1558" s="38"/>
      <c r="D1558" s="38"/>
      <c r="E1558" s="38"/>
      <c r="F1558" s="38"/>
    </row>
    <row r="1559" spans="2:6">
      <c r="B1559" s="38"/>
      <c r="C1559" s="38"/>
      <c r="D1559" s="38"/>
      <c r="E1559" s="38"/>
      <c r="F1559" s="38"/>
    </row>
    <row r="1560" spans="2:6">
      <c r="B1560" s="38"/>
      <c r="C1560" s="38"/>
      <c r="D1560" s="38"/>
      <c r="E1560" s="38"/>
      <c r="F1560" s="38"/>
    </row>
    <row r="1561" spans="2:6">
      <c r="B1561" s="38"/>
      <c r="C1561" s="38"/>
      <c r="D1561" s="38"/>
      <c r="E1561" s="38"/>
      <c r="F1561" s="38"/>
    </row>
    <row r="1562" spans="2:6">
      <c r="B1562" s="38"/>
      <c r="C1562" s="38"/>
      <c r="D1562" s="38"/>
      <c r="E1562" s="38"/>
      <c r="F1562" s="38"/>
    </row>
    <row r="1563" spans="2:6">
      <c r="B1563" s="38"/>
      <c r="C1563" s="38"/>
      <c r="D1563" s="38"/>
      <c r="E1563" s="38"/>
      <c r="F1563" s="38"/>
    </row>
    <row r="1564" spans="2:6">
      <c r="B1564" s="38"/>
      <c r="C1564" s="38"/>
      <c r="D1564" s="38"/>
      <c r="E1564" s="38"/>
      <c r="F1564" s="38"/>
    </row>
    <row r="1565" spans="2:6">
      <c r="B1565" s="38"/>
      <c r="C1565" s="38"/>
      <c r="D1565" s="38"/>
      <c r="E1565" s="38"/>
      <c r="F1565" s="38"/>
    </row>
    <row r="1566" spans="2:6">
      <c r="B1566" s="38"/>
      <c r="C1566" s="38"/>
      <c r="D1566" s="38"/>
      <c r="E1566" s="38"/>
      <c r="F1566" s="38"/>
    </row>
    <row r="1567" spans="2:6">
      <c r="B1567" s="38"/>
      <c r="C1567" s="38"/>
      <c r="D1567" s="38"/>
      <c r="E1567" s="38"/>
      <c r="F1567" s="38"/>
    </row>
    <row r="1568" spans="2:6">
      <c r="B1568" s="38"/>
      <c r="C1568" s="38"/>
      <c r="D1568" s="38"/>
      <c r="E1568" s="38"/>
      <c r="F1568" s="38"/>
    </row>
    <row r="1569" spans="2:6">
      <c r="B1569" s="38"/>
      <c r="C1569" s="38"/>
      <c r="D1569" s="38"/>
      <c r="E1569" s="38"/>
      <c r="F1569" s="38"/>
    </row>
    <row r="1570" spans="2:6">
      <c r="B1570" s="38"/>
      <c r="C1570" s="38"/>
      <c r="D1570" s="38"/>
      <c r="E1570" s="38"/>
      <c r="F1570" s="38"/>
    </row>
    <row r="1571" spans="2:6">
      <c r="B1571" s="38"/>
      <c r="C1571" s="38"/>
      <c r="D1571" s="38"/>
      <c r="E1571" s="38"/>
      <c r="F1571" s="38"/>
    </row>
    <row r="1572" spans="2:6">
      <c r="B1572" s="38"/>
      <c r="C1572" s="38"/>
      <c r="D1572" s="38"/>
      <c r="E1572" s="38"/>
      <c r="F1572" s="38"/>
    </row>
    <row r="1573" spans="2:6">
      <c r="B1573" s="38"/>
      <c r="C1573" s="38"/>
      <c r="D1573" s="38"/>
      <c r="E1573" s="38"/>
      <c r="F1573" s="38"/>
    </row>
    <row r="1574" spans="2:6">
      <c r="B1574" s="38"/>
      <c r="C1574" s="38"/>
      <c r="D1574" s="38"/>
      <c r="E1574" s="38"/>
      <c r="F1574" s="38"/>
    </row>
    <row r="1575" spans="2:6">
      <c r="B1575" s="38"/>
      <c r="C1575" s="38"/>
      <c r="D1575" s="38"/>
      <c r="E1575" s="38"/>
      <c r="F1575" s="38"/>
    </row>
    <row r="1576" spans="2:6">
      <c r="B1576" s="38"/>
      <c r="C1576" s="38"/>
      <c r="D1576" s="38"/>
      <c r="E1576" s="38"/>
      <c r="F1576" s="38"/>
    </row>
    <row r="1577" spans="2:6">
      <c r="B1577" s="38"/>
      <c r="C1577" s="38"/>
      <c r="D1577" s="38"/>
      <c r="E1577" s="38"/>
      <c r="F1577" s="38"/>
    </row>
    <row r="1578" spans="2:6">
      <c r="B1578" s="38"/>
      <c r="C1578" s="38"/>
      <c r="D1578" s="38"/>
      <c r="E1578" s="38"/>
      <c r="F1578" s="38"/>
    </row>
    <row r="1579" spans="2:6">
      <c r="B1579" s="38"/>
      <c r="C1579" s="38"/>
      <c r="D1579" s="38"/>
      <c r="E1579" s="38"/>
      <c r="F1579" s="38"/>
    </row>
    <row r="1580" spans="2:6">
      <c r="B1580" s="38"/>
      <c r="C1580" s="38"/>
      <c r="D1580" s="38"/>
      <c r="E1580" s="38"/>
      <c r="F1580" s="38"/>
    </row>
    <row r="1581" spans="2:6">
      <c r="B1581" s="38"/>
      <c r="C1581" s="38"/>
      <c r="D1581" s="38"/>
      <c r="E1581" s="38"/>
      <c r="F1581" s="38"/>
    </row>
    <row r="1582" spans="2:6">
      <c r="B1582" s="38"/>
      <c r="C1582" s="38"/>
      <c r="D1582" s="38"/>
      <c r="E1582" s="38"/>
      <c r="F1582" s="38"/>
    </row>
    <row r="1583" spans="2:6">
      <c r="B1583" s="38"/>
      <c r="C1583" s="38"/>
      <c r="D1583" s="38"/>
      <c r="E1583" s="38"/>
      <c r="F1583" s="38"/>
    </row>
    <row r="1584" spans="2:6">
      <c r="B1584" s="38"/>
      <c r="C1584" s="38"/>
      <c r="D1584" s="38"/>
      <c r="E1584" s="38"/>
      <c r="F1584" s="38"/>
    </row>
    <row r="1585" spans="2:6">
      <c r="B1585" s="38"/>
      <c r="C1585" s="38"/>
      <c r="D1585" s="38"/>
      <c r="E1585" s="38"/>
      <c r="F1585" s="38"/>
    </row>
    <row r="1586" spans="2:6">
      <c r="B1586" s="38"/>
      <c r="C1586" s="38"/>
      <c r="D1586" s="38"/>
      <c r="E1586" s="38"/>
      <c r="F1586" s="38"/>
    </row>
    <row r="1587" spans="2:6">
      <c r="B1587" s="38"/>
      <c r="C1587" s="38"/>
      <c r="D1587" s="38"/>
      <c r="E1587" s="38"/>
      <c r="F1587" s="38"/>
    </row>
    <row r="1588" spans="2:6">
      <c r="B1588" s="38"/>
      <c r="C1588" s="38"/>
      <c r="D1588" s="38"/>
      <c r="E1588" s="38"/>
      <c r="F1588" s="38"/>
    </row>
    <row r="1589" spans="2:6">
      <c r="B1589" s="38"/>
      <c r="C1589" s="38"/>
      <c r="D1589" s="38"/>
      <c r="E1589" s="38"/>
      <c r="F1589" s="38"/>
    </row>
    <row r="1590" spans="2:6">
      <c r="B1590" s="38"/>
      <c r="C1590" s="38"/>
      <c r="D1590" s="38"/>
      <c r="E1590" s="38"/>
      <c r="F1590" s="38"/>
    </row>
    <row r="1591" spans="2:6">
      <c r="B1591" s="38"/>
      <c r="C1591" s="38"/>
      <c r="D1591" s="38"/>
      <c r="E1591" s="38"/>
      <c r="F1591" s="38"/>
    </row>
    <row r="1592" spans="2:6">
      <c r="B1592" s="38"/>
      <c r="C1592" s="38"/>
      <c r="D1592" s="38"/>
      <c r="E1592" s="38"/>
      <c r="F1592" s="38"/>
    </row>
    <row r="1593" spans="2:6">
      <c r="B1593" s="38"/>
      <c r="C1593" s="38"/>
      <c r="D1593" s="38"/>
      <c r="E1593" s="38"/>
      <c r="F1593" s="38"/>
    </row>
    <row r="1594" spans="2:6">
      <c r="B1594" s="38"/>
      <c r="C1594" s="38"/>
      <c r="D1594" s="38"/>
      <c r="E1594" s="38"/>
      <c r="F1594" s="38"/>
    </row>
    <row r="1595" spans="2:6">
      <c r="B1595" s="38"/>
      <c r="C1595" s="38"/>
      <c r="D1595" s="38"/>
      <c r="E1595" s="38"/>
      <c r="F1595" s="38"/>
    </row>
    <row r="1596" spans="2:6">
      <c r="B1596" s="38"/>
      <c r="C1596" s="38"/>
      <c r="D1596" s="38"/>
      <c r="E1596" s="38"/>
      <c r="F1596" s="38"/>
    </row>
    <row r="1597" spans="2:6">
      <c r="B1597" s="38"/>
      <c r="C1597" s="38"/>
      <c r="D1597" s="38"/>
      <c r="E1597" s="38"/>
      <c r="F1597" s="38"/>
    </row>
    <row r="1598" spans="2:6">
      <c r="B1598" s="38"/>
      <c r="C1598" s="38"/>
      <c r="D1598" s="38"/>
      <c r="E1598" s="38"/>
      <c r="F1598" s="38"/>
    </row>
    <row r="1599" spans="2:6">
      <c r="B1599" s="38"/>
      <c r="C1599" s="38"/>
      <c r="D1599" s="38"/>
      <c r="E1599" s="38"/>
      <c r="F1599" s="38"/>
    </row>
    <row r="1600" spans="2:6">
      <c r="B1600" s="38"/>
      <c r="C1600" s="38"/>
      <c r="D1600" s="38"/>
      <c r="E1600" s="38"/>
      <c r="F1600" s="38"/>
    </row>
    <row r="1601" spans="2:6">
      <c r="B1601" s="38"/>
      <c r="C1601" s="38"/>
      <c r="D1601" s="38"/>
      <c r="E1601" s="38"/>
      <c r="F1601" s="38"/>
    </row>
    <row r="1602" spans="2:6">
      <c r="B1602" s="38"/>
      <c r="C1602" s="38"/>
      <c r="D1602" s="38"/>
      <c r="E1602" s="38"/>
      <c r="F1602" s="38"/>
    </row>
    <row r="1603" spans="2:6">
      <c r="B1603" s="38"/>
      <c r="C1603" s="38"/>
      <c r="D1603" s="38"/>
      <c r="E1603" s="38"/>
      <c r="F1603" s="38"/>
    </row>
    <row r="1604" spans="2:6">
      <c r="B1604" s="38"/>
      <c r="C1604" s="38"/>
      <c r="D1604" s="38"/>
      <c r="E1604" s="38"/>
      <c r="F1604" s="38"/>
    </row>
    <row r="1605" spans="2:6">
      <c r="B1605" s="38"/>
      <c r="C1605" s="38"/>
      <c r="D1605" s="38"/>
      <c r="E1605" s="38"/>
      <c r="F1605" s="38"/>
    </row>
    <row r="1606" spans="2:6">
      <c r="B1606" s="38"/>
      <c r="C1606" s="38"/>
      <c r="D1606" s="38"/>
      <c r="E1606" s="38"/>
      <c r="F1606" s="38"/>
    </row>
    <row r="1607" spans="2:6">
      <c r="B1607" s="38"/>
      <c r="C1607" s="38"/>
      <c r="D1607" s="38"/>
      <c r="E1607" s="38"/>
      <c r="F1607" s="38"/>
    </row>
    <row r="1608" spans="2:6">
      <c r="B1608" s="38"/>
      <c r="C1608" s="38"/>
      <c r="D1608" s="38"/>
      <c r="E1608" s="38"/>
      <c r="F1608" s="38"/>
    </row>
    <row r="1609" spans="2:6">
      <c r="B1609" s="38"/>
      <c r="C1609" s="38"/>
      <c r="D1609" s="38"/>
      <c r="E1609" s="38"/>
      <c r="F1609" s="38"/>
    </row>
    <row r="1610" spans="2:6">
      <c r="B1610" s="38"/>
      <c r="C1610" s="38"/>
      <c r="D1610" s="38"/>
      <c r="E1610" s="38"/>
      <c r="F1610" s="38"/>
    </row>
    <row r="1611" spans="2:6">
      <c r="B1611" s="38"/>
      <c r="C1611" s="38"/>
      <c r="D1611" s="38"/>
      <c r="E1611" s="38"/>
      <c r="F1611" s="38"/>
    </row>
    <row r="1612" spans="2:6">
      <c r="B1612" s="38"/>
      <c r="C1612" s="38"/>
      <c r="D1612" s="38"/>
      <c r="E1612" s="38"/>
      <c r="F1612" s="38"/>
    </row>
    <row r="1613" spans="2:6">
      <c r="B1613" s="38"/>
      <c r="C1613" s="38"/>
      <c r="D1613" s="38"/>
      <c r="E1613" s="38"/>
      <c r="F1613" s="38"/>
    </row>
    <row r="1614" spans="2:6">
      <c r="B1614" s="38"/>
      <c r="C1614" s="38"/>
      <c r="D1614" s="38"/>
      <c r="E1614" s="38"/>
      <c r="F1614" s="38"/>
    </row>
    <row r="1615" spans="2:6">
      <c r="B1615" s="38"/>
      <c r="C1615" s="38"/>
      <c r="D1615" s="38"/>
      <c r="E1615" s="38"/>
      <c r="F1615" s="38"/>
    </row>
    <row r="1616" spans="2:6">
      <c r="B1616" s="38"/>
      <c r="C1616" s="38"/>
      <c r="D1616" s="38"/>
      <c r="E1616" s="38"/>
      <c r="F1616" s="38"/>
    </row>
    <row r="1617" spans="2:6">
      <c r="B1617" s="38"/>
      <c r="C1617" s="38"/>
      <c r="D1617" s="38"/>
      <c r="E1617" s="38"/>
      <c r="F1617" s="38"/>
    </row>
    <row r="1618" spans="2:6">
      <c r="B1618" s="38"/>
      <c r="C1618" s="38"/>
      <c r="D1618" s="38"/>
      <c r="E1618" s="38"/>
      <c r="F1618" s="38"/>
    </row>
    <row r="1619" spans="2:6">
      <c r="B1619" s="38"/>
      <c r="C1619" s="38"/>
      <c r="D1619" s="38"/>
      <c r="E1619" s="38"/>
      <c r="F1619" s="38"/>
    </row>
    <row r="1620" spans="2:6">
      <c r="B1620" s="38"/>
      <c r="C1620" s="38"/>
      <c r="D1620" s="38"/>
      <c r="E1620" s="38"/>
      <c r="F1620" s="38"/>
    </row>
    <row r="1621" spans="2:6">
      <c r="B1621" s="38"/>
      <c r="C1621" s="38"/>
      <c r="D1621" s="38"/>
      <c r="E1621" s="38"/>
      <c r="F1621" s="38"/>
    </row>
    <row r="1622" spans="2:6">
      <c r="B1622" s="38"/>
      <c r="C1622" s="38"/>
      <c r="D1622" s="38"/>
      <c r="E1622" s="38"/>
      <c r="F1622" s="38"/>
    </row>
    <row r="1623" spans="2:6">
      <c r="B1623" s="38"/>
      <c r="C1623" s="38"/>
      <c r="D1623" s="38"/>
      <c r="E1623" s="38"/>
      <c r="F1623" s="38"/>
    </row>
    <row r="1624" spans="2:6">
      <c r="B1624" s="38"/>
      <c r="C1624" s="38"/>
      <c r="D1624" s="38"/>
      <c r="E1624" s="38"/>
      <c r="F1624" s="38"/>
    </row>
    <row r="1625" spans="2:6">
      <c r="B1625" s="38"/>
      <c r="C1625" s="38"/>
      <c r="D1625" s="38"/>
      <c r="E1625" s="38"/>
      <c r="F1625" s="38"/>
    </row>
    <row r="1626" spans="2:6">
      <c r="B1626" s="38"/>
      <c r="C1626" s="38"/>
      <c r="D1626" s="38"/>
      <c r="E1626" s="38"/>
      <c r="F1626" s="38"/>
    </row>
    <row r="1627" spans="2:6">
      <c r="B1627" s="38"/>
      <c r="C1627" s="38"/>
      <c r="D1627" s="38"/>
      <c r="E1627" s="38"/>
      <c r="F1627" s="38"/>
    </row>
    <row r="1628" spans="2:6">
      <c r="B1628" s="38"/>
      <c r="C1628" s="38"/>
      <c r="D1628" s="38"/>
      <c r="E1628" s="38"/>
      <c r="F1628" s="38"/>
    </row>
    <row r="1629" spans="2:6">
      <c r="B1629" s="38"/>
      <c r="C1629" s="38"/>
      <c r="D1629" s="38"/>
      <c r="E1629" s="38"/>
      <c r="F1629" s="38"/>
    </row>
    <row r="1630" spans="2:6">
      <c r="B1630" s="38"/>
      <c r="C1630" s="38"/>
      <c r="D1630" s="38"/>
      <c r="E1630" s="38"/>
      <c r="F1630" s="38"/>
    </row>
    <row r="1631" spans="2:6">
      <c r="B1631" s="38"/>
      <c r="C1631" s="38"/>
      <c r="D1631" s="38"/>
      <c r="E1631" s="38"/>
      <c r="F1631" s="38"/>
    </row>
    <row r="1632" spans="2:6">
      <c r="B1632" s="38"/>
      <c r="C1632" s="38"/>
      <c r="D1632" s="38"/>
      <c r="E1632" s="38"/>
      <c r="F1632" s="38"/>
    </row>
    <row r="1633" spans="2:6">
      <c r="B1633" s="38"/>
      <c r="C1633" s="38"/>
      <c r="D1633" s="38"/>
      <c r="E1633" s="38"/>
      <c r="F1633" s="38"/>
    </row>
    <row r="1634" spans="2:6">
      <c r="B1634" s="38"/>
      <c r="C1634" s="38"/>
      <c r="D1634" s="38"/>
      <c r="E1634" s="38"/>
      <c r="F1634" s="38"/>
    </row>
    <row r="1635" spans="2:6">
      <c r="B1635" s="38"/>
      <c r="C1635" s="38"/>
      <c r="D1635" s="38"/>
      <c r="E1635" s="38"/>
      <c r="F1635" s="38"/>
    </row>
    <row r="1636" spans="2:6">
      <c r="B1636" s="38"/>
      <c r="C1636" s="38"/>
      <c r="D1636" s="38"/>
      <c r="E1636" s="38"/>
      <c r="F1636" s="38"/>
    </row>
    <row r="1637" spans="2:6">
      <c r="B1637" s="38"/>
      <c r="C1637" s="38"/>
      <c r="D1637" s="38"/>
      <c r="E1637" s="38"/>
      <c r="F1637" s="38"/>
    </row>
    <row r="1638" spans="2:6">
      <c r="B1638" s="38"/>
      <c r="C1638" s="38"/>
      <c r="D1638" s="38"/>
      <c r="E1638" s="38"/>
      <c r="F1638" s="38"/>
    </row>
    <row r="1639" spans="2:6">
      <c r="B1639" s="38"/>
      <c r="C1639" s="38"/>
      <c r="D1639" s="38"/>
      <c r="E1639" s="38"/>
      <c r="F1639" s="38"/>
    </row>
    <row r="1640" spans="2:6">
      <c r="B1640" s="38"/>
      <c r="C1640" s="38"/>
      <c r="D1640" s="38"/>
      <c r="E1640" s="38"/>
      <c r="F1640" s="38"/>
    </row>
    <row r="1641" spans="2:6">
      <c r="B1641" s="38"/>
      <c r="C1641" s="38"/>
      <c r="D1641" s="38"/>
      <c r="E1641" s="38"/>
      <c r="F1641" s="38"/>
    </row>
    <row r="1642" spans="2:6">
      <c r="B1642" s="38"/>
      <c r="C1642" s="38"/>
      <c r="D1642" s="38"/>
      <c r="E1642" s="38"/>
      <c r="F1642" s="38"/>
    </row>
    <row r="1643" spans="2:6">
      <c r="B1643" s="38"/>
      <c r="C1643" s="38"/>
      <c r="D1643" s="38"/>
      <c r="E1643" s="38"/>
      <c r="F1643" s="38"/>
    </row>
    <row r="1644" spans="2:6">
      <c r="B1644" s="38"/>
      <c r="C1644" s="38"/>
      <c r="D1644" s="38"/>
      <c r="E1644" s="38"/>
      <c r="F1644" s="38"/>
    </row>
    <row r="1645" spans="2:6">
      <c r="B1645" s="38"/>
      <c r="C1645" s="38"/>
      <c r="D1645" s="38"/>
      <c r="E1645" s="38"/>
      <c r="F1645" s="38"/>
    </row>
    <row r="1646" spans="2:6">
      <c r="B1646" s="38"/>
      <c r="C1646" s="38"/>
      <c r="D1646" s="38"/>
      <c r="E1646" s="38"/>
      <c r="F1646" s="38"/>
    </row>
    <row r="1647" spans="2:6">
      <c r="B1647" s="38"/>
      <c r="C1647" s="38"/>
      <c r="D1647" s="38"/>
      <c r="E1647" s="38"/>
      <c r="F1647" s="38"/>
    </row>
    <row r="1648" spans="2:6">
      <c r="B1648" s="38"/>
      <c r="C1648" s="38"/>
      <c r="D1648" s="38"/>
      <c r="E1648" s="38"/>
      <c r="F1648" s="38"/>
    </row>
    <row r="1649" spans="2:6">
      <c r="B1649" s="38"/>
      <c r="C1649" s="38"/>
      <c r="D1649" s="38"/>
      <c r="E1649" s="38"/>
      <c r="F1649" s="38"/>
    </row>
    <row r="1650" spans="2:6">
      <c r="B1650" s="38"/>
      <c r="C1650" s="38"/>
      <c r="D1650" s="38"/>
      <c r="E1650" s="38"/>
      <c r="F1650" s="38"/>
    </row>
    <row r="1651" spans="2:6">
      <c r="B1651" s="38"/>
      <c r="C1651" s="38"/>
      <c r="D1651" s="38"/>
      <c r="E1651" s="38"/>
      <c r="F1651" s="38"/>
    </row>
    <row r="1652" spans="2:6">
      <c r="B1652" s="38"/>
      <c r="C1652" s="38"/>
      <c r="D1652" s="38"/>
      <c r="E1652" s="38"/>
      <c r="F1652" s="38"/>
    </row>
    <row r="1653" spans="2:6">
      <c r="B1653" s="38"/>
      <c r="C1653" s="38"/>
      <c r="D1653" s="38"/>
      <c r="E1653" s="38"/>
      <c r="F1653" s="38"/>
    </row>
    <row r="1654" spans="2:6">
      <c r="B1654" s="38"/>
      <c r="C1654" s="38"/>
      <c r="D1654" s="38"/>
      <c r="E1654" s="38"/>
      <c r="F1654" s="38"/>
    </row>
    <row r="1655" spans="2:6">
      <c r="B1655" s="38"/>
      <c r="C1655" s="38"/>
      <c r="D1655" s="38"/>
      <c r="E1655" s="38"/>
      <c r="F1655" s="38"/>
    </row>
    <row r="1656" spans="2:6">
      <c r="B1656" s="38"/>
      <c r="C1656" s="38"/>
      <c r="D1656" s="38"/>
      <c r="E1656" s="38"/>
      <c r="F1656" s="38"/>
    </row>
    <row r="1657" spans="2:6">
      <c r="B1657" s="38"/>
      <c r="C1657" s="38"/>
      <c r="D1657" s="38"/>
      <c r="E1657" s="38"/>
      <c r="F1657" s="38"/>
    </row>
    <row r="1658" spans="2:6">
      <c r="B1658" s="38"/>
      <c r="C1658" s="38"/>
      <c r="D1658" s="38"/>
      <c r="E1658" s="38"/>
      <c r="F1658" s="38"/>
    </row>
    <row r="1659" spans="2:6">
      <c r="B1659" s="38"/>
      <c r="C1659" s="38"/>
      <c r="D1659" s="38"/>
      <c r="E1659" s="38"/>
      <c r="F1659" s="38"/>
    </row>
    <row r="1660" spans="2:6">
      <c r="B1660" s="38"/>
      <c r="C1660" s="38"/>
      <c r="D1660" s="38"/>
      <c r="E1660" s="38"/>
      <c r="F1660" s="38"/>
    </row>
    <row r="1661" spans="2:6">
      <c r="B1661" s="38"/>
      <c r="C1661" s="38"/>
      <c r="D1661" s="38"/>
      <c r="E1661" s="38"/>
      <c r="F1661" s="38"/>
    </row>
    <row r="1662" spans="2:6">
      <c r="B1662" s="38"/>
      <c r="C1662" s="38"/>
      <c r="D1662" s="38"/>
      <c r="E1662" s="38"/>
      <c r="F1662" s="38"/>
    </row>
    <row r="1663" spans="2:6">
      <c r="B1663" s="38"/>
      <c r="C1663" s="38"/>
      <c r="D1663" s="38"/>
      <c r="E1663" s="38"/>
      <c r="F1663" s="38"/>
    </row>
    <row r="1664" spans="2:6">
      <c r="B1664" s="38"/>
      <c r="C1664" s="38"/>
      <c r="D1664" s="38"/>
      <c r="E1664" s="38"/>
      <c r="F1664" s="38"/>
    </row>
    <row r="1665" spans="2:6">
      <c r="B1665" s="38"/>
      <c r="C1665" s="38"/>
      <c r="D1665" s="38"/>
      <c r="E1665" s="38"/>
      <c r="F1665" s="38"/>
    </row>
    <row r="1666" spans="2:6">
      <c r="B1666" s="38"/>
      <c r="C1666" s="38"/>
      <c r="D1666" s="38"/>
      <c r="E1666" s="38"/>
      <c r="F1666" s="38"/>
    </row>
    <row r="1667" spans="2:6">
      <c r="B1667" s="38"/>
      <c r="C1667" s="38"/>
      <c r="D1667" s="38"/>
      <c r="E1667" s="38"/>
      <c r="F1667" s="38"/>
    </row>
    <row r="1668" spans="2:6">
      <c r="B1668" s="38"/>
      <c r="C1668" s="38"/>
      <c r="D1668" s="38"/>
      <c r="E1668" s="38"/>
      <c r="F1668" s="38"/>
    </row>
    <row r="1669" spans="2:6">
      <c r="B1669" s="38"/>
      <c r="C1669" s="38"/>
      <c r="D1669" s="38"/>
      <c r="E1669" s="38"/>
      <c r="F1669" s="38"/>
    </row>
    <row r="1670" spans="2:6">
      <c r="B1670" s="38"/>
      <c r="C1670" s="38"/>
      <c r="D1670" s="38"/>
      <c r="E1670" s="38"/>
      <c r="F1670" s="38"/>
    </row>
    <row r="1671" spans="2:6">
      <c r="B1671" s="38"/>
      <c r="C1671" s="38"/>
      <c r="D1671" s="38"/>
      <c r="E1671" s="38"/>
      <c r="F1671" s="38"/>
    </row>
    <row r="1672" spans="2:6">
      <c r="B1672" s="38"/>
      <c r="C1672" s="38"/>
      <c r="D1672" s="38"/>
      <c r="E1672" s="38"/>
      <c r="F1672" s="38"/>
    </row>
    <row r="1673" spans="2:6">
      <c r="B1673" s="38"/>
      <c r="C1673" s="38"/>
      <c r="D1673" s="38"/>
      <c r="E1673" s="38"/>
      <c r="F1673" s="38"/>
    </row>
    <row r="1674" spans="2:6">
      <c r="B1674" s="38"/>
      <c r="C1674" s="38"/>
      <c r="D1674" s="38"/>
      <c r="E1674" s="38"/>
      <c r="F1674" s="38"/>
    </row>
    <row r="1675" spans="2:6">
      <c r="B1675" s="38"/>
      <c r="C1675" s="38"/>
      <c r="D1675" s="38"/>
      <c r="E1675" s="38"/>
      <c r="F1675" s="38"/>
    </row>
    <row r="1676" spans="2:6">
      <c r="B1676" s="38"/>
      <c r="C1676" s="38"/>
      <c r="D1676" s="38"/>
      <c r="E1676" s="38"/>
      <c r="F1676" s="38"/>
    </row>
    <row r="1677" spans="2:6">
      <c r="B1677" s="38"/>
      <c r="C1677" s="38"/>
      <c r="D1677" s="38"/>
      <c r="E1677" s="38"/>
      <c r="F1677" s="38"/>
    </row>
    <row r="1678" spans="2:6">
      <c r="B1678" s="38"/>
      <c r="C1678" s="38"/>
      <c r="D1678" s="38"/>
      <c r="E1678" s="38"/>
      <c r="F1678" s="38"/>
    </row>
    <row r="1679" spans="2:6">
      <c r="B1679" s="38"/>
      <c r="C1679" s="38"/>
      <c r="D1679" s="38"/>
      <c r="E1679" s="38"/>
      <c r="F1679" s="38"/>
    </row>
    <row r="1680" spans="2:6">
      <c r="B1680" s="38"/>
      <c r="C1680" s="38"/>
      <c r="D1680" s="38"/>
      <c r="E1680" s="38"/>
      <c r="F1680" s="38"/>
    </row>
    <row r="1681" spans="2:6">
      <c r="B1681" s="38"/>
      <c r="C1681" s="38"/>
      <c r="D1681" s="38"/>
      <c r="E1681" s="38"/>
      <c r="F1681" s="38"/>
    </row>
    <row r="1682" spans="2:6">
      <c r="B1682" s="38"/>
      <c r="C1682" s="38"/>
      <c r="D1682" s="38"/>
      <c r="E1682" s="38"/>
      <c r="F1682" s="38"/>
    </row>
    <row r="1683" spans="2:6">
      <c r="B1683" s="38"/>
      <c r="C1683" s="38"/>
      <c r="D1683" s="38"/>
      <c r="E1683" s="38"/>
      <c r="F1683" s="38"/>
    </row>
    <row r="1684" spans="2:6">
      <c r="B1684" s="38"/>
      <c r="C1684" s="38"/>
      <c r="D1684" s="38"/>
      <c r="E1684" s="38"/>
      <c r="F1684" s="38"/>
    </row>
    <row r="1685" spans="2:6">
      <c r="B1685" s="38"/>
      <c r="C1685" s="38"/>
      <c r="D1685" s="38"/>
      <c r="E1685" s="38"/>
      <c r="F1685" s="38"/>
    </row>
    <row r="1686" spans="2:6">
      <c r="B1686" s="38"/>
      <c r="C1686" s="38"/>
      <c r="D1686" s="38"/>
      <c r="E1686" s="38"/>
      <c r="F1686" s="38"/>
    </row>
    <row r="1687" spans="2:6">
      <c r="B1687" s="38"/>
      <c r="C1687" s="38"/>
      <c r="D1687" s="38"/>
      <c r="E1687" s="38"/>
      <c r="F1687" s="38"/>
    </row>
    <row r="1688" spans="2:6">
      <c r="B1688" s="38"/>
      <c r="C1688" s="38"/>
      <c r="D1688" s="38"/>
      <c r="E1688" s="38"/>
      <c r="F1688" s="38"/>
    </row>
    <row r="1689" spans="2:6">
      <c r="B1689" s="38"/>
      <c r="C1689" s="38"/>
      <c r="D1689" s="38"/>
      <c r="E1689" s="38"/>
      <c r="F1689" s="38"/>
    </row>
    <row r="1690" spans="2:6">
      <c r="B1690" s="38"/>
      <c r="C1690" s="38"/>
      <c r="D1690" s="38"/>
      <c r="E1690" s="38"/>
      <c r="F1690" s="38"/>
    </row>
    <row r="1691" spans="2:6">
      <c r="B1691" s="38"/>
      <c r="C1691" s="38"/>
      <c r="D1691" s="38"/>
      <c r="E1691" s="38"/>
      <c r="F1691" s="38"/>
    </row>
    <row r="1692" spans="2:6">
      <c r="B1692" s="38"/>
      <c r="C1692" s="38"/>
      <c r="D1692" s="38"/>
      <c r="E1692" s="38"/>
      <c r="F1692" s="38"/>
    </row>
    <row r="1693" spans="2:6">
      <c r="B1693" s="38"/>
      <c r="C1693" s="38"/>
      <c r="D1693" s="38"/>
      <c r="E1693" s="38"/>
      <c r="F1693" s="38"/>
    </row>
    <row r="1694" spans="2:6">
      <c r="B1694" s="38"/>
      <c r="C1694" s="38"/>
      <c r="D1694" s="38"/>
      <c r="E1694" s="38"/>
      <c r="F1694" s="38"/>
    </row>
    <row r="1695" spans="2:6">
      <c r="B1695" s="38"/>
      <c r="C1695" s="38"/>
      <c r="D1695" s="38"/>
      <c r="E1695" s="38"/>
      <c r="F1695" s="38"/>
    </row>
    <row r="1696" spans="2:6">
      <c r="B1696" s="38"/>
      <c r="C1696" s="38"/>
      <c r="D1696" s="38"/>
      <c r="E1696" s="38"/>
      <c r="F1696" s="38"/>
    </row>
    <row r="1697" spans="2:6">
      <c r="B1697" s="38"/>
      <c r="C1697" s="38"/>
      <c r="D1697" s="38"/>
      <c r="E1697" s="38"/>
      <c r="F1697" s="38"/>
    </row>
    <row r="1698" spans="2:6">
      <c r="B1698" s="38"/>
      <c r="C1698" s="38"/>
      <c r="D1698" s="38"/>
      <c r="E1698" s="38"/>
      <c r="F1698" s="38"/>
    </row>
    <row r="1699" spans="2:6">
      <c r="B1699" s="38"/>
      <c r="C1699" s="38"/>
      <c r="D1699" s="38"/>
      <c r="E1699" s="38"/>
      <c r="F1699" s="38"/>
    </row>
    <row r="1700" spans="2:6">
      <c r="B1700" s="38"/>
      <c r="C1700" s="38"/>
      <c r="D1700" s="38"/>
      <c r="E1700" s="38"/>
      <c r="F1700" s="38"/>
    </row>
    <row r="1701" spans="2:6">
      <c r="B1701" s="38"/>
      <c r="C1701" s="38"/>
      <c r="D1701" s="38"/>
      <c r="E1701" s="38"/>
      <c r="F1701" s="38"/>
    </row>
    <row r="1702" spans="2:6">
      <c r="B1702" s="38"/>
      <c r="C1702" s="38"/>
      <c r="D1702" s="38"/>
      <c r="E1702" s="38"/>
      <c r="F1702" s="38"/>
    </row>
    <row r="1703" spans="2:6">
      <c r="B1703" s="38"/>
      <c r="C1703" s="38"/>
      <c r="D1703" s="38"/>
      <c r="E1703" s="38"/>
      <c r="F1703" s="38"/>
    </row>
    <row r="1704" spans="2:6">
      <c r="B1704" s="38"/>
      <c r="C1704" s="38"/>
      <c r="D1704" s="38"/>
      <c r="E1704" s="38"/>
      <c r="F1704" s="38"/>
    </row>
    <row r="1705" spans="2:6">
      <c r="B1705" s="38"/>
      <c r="C1705" s="38"/>
      <c r="D1705" s="38"/>
      <c r="E1705" s="38"/>
      <c r="F1705" s="38"/>
    </row>
    <row r="1706" spans="2:6">
      <c r="B1706" s="38"/>
      <c r="C1706" s="38"/>
      <c r="D1706" s="38"/>
      <c r="E1706" s="38"/>
      <c r="F1706" s="38"/>
    </row>
    <row r="1707" spans="2:6">
      <c r="B1707" s="38"/>
      <c r="C1707" s="38"/>
      <c r="D1707" s="38"/>
      <c r="E1707" s="38"/>
      <c r="F1707" s="38"/>
    </row>
    <row r="1708" spans="2:6">
      <c r="B1708" s="38"/>
      <c r="C1708" s="38"/>
      <c r="D1708" s="38"/>
      <c r="E1708" s="38"/>
      <c r="F1708" s="38"/>
    </row>
    <row r="1709" spans="2:6">
      <c r="B1709" s="38"/>
      <c r="C1709" s="38"/>
      <c r="D1709" s="38"/>
      <c r="E1709" s="38"/>
      <c r="F1709" s="38"/>
    </row>
    <row r="1710" spans="2:6">
      <c r="B1710" s="38"/>
      <c r="C1710" s="38"/>
      <c r="D1710" s="38"/>
      <c r="E1710" s="38"/>
      <c r="F1710" s="38"/>
    </row>
    <row r="1711" spans="2:6">
      <c r="B1711" s="38"/>
      <c r="C1711" s="38"/>
      <c r="D1711" s="38"/>
      <c r="E1711" s="38"/>
      <c r="F1711" s="38"/>
    </row>
    <row r="1712" spans="2:6">
      <c r="B1712" s="38"/>
      <c r="C1712" s="38"/>
      <c r="D1712" s="38"/>
      <c r="E1712" s="38"/>
      <c r="F1712" s="38"/>
    </row>
    <row r="1713" spans="2:6">
      <c r="B1713" s="38"/>
      <c r="C1713" s="38"/>
      <c r="D1713" s="38"/>
      <c r="E1713" s="38"/>
      <c r="F1713" s="38"/>
    </row>
    <row r="1714" spans="2:6">
      <c r="B1714" s="38"/>
      <c r="C1714" s="38"/>
      <c r="D1714" s="38"/>
      <c r="E1714" s="38"/>
      <c r="F1714" s="38"/>
    </row>
    <row r="1715" spans="2:6">
      <c r="B1715" s="38"/>
      <c r="C1715" s="38"/>
      <c r="D1715" s="38"/>
      <c r="E1715" s="38"/>
      <c r="F1715" s="38"/>
    </row>
    <row r="1716" spans="2:6">
      <c r="B1716" s="38"/>
      <c r="C1716" s="38"/>
      <c r="D1716" s="38"/>
      <c r="E1716" s="38"/>
      <c r="F1716" s="38"/>
    </row>
    <row r="1717" spans="2:6">
      <c r="B1717" s="38"/>
      <c r="C1717" s="38"/>
      <c r="D1717" s="38"/>
      <c r="E1717" s="38"/>
      <c r="F1717" s="38"/>
    </row>
    <row r="1718" spans="2:6">
      <c r="B1718" s="38"/>
      <c r="C1718" s="38"/>
      <c r="D1718" s="38"/>
      <c r="E1718" s="38"/>
      <c r="F1718" s="38"/>
    </row>
    <row r="1719" spans="2:6">
      <c r="B1719" s="38"/>
      <c r="C1719" s="38"/>
      <c r="D1719" s="38"/>
      <c r="E1719" s="38"/>
      <c r="F1719" s="38"/>
    </row>
    <row r="1720" spans="2:6">
      <c r="B1720" s="38"/>
      <c r="C1720" s="38"/>
      <c r="D1720" s="38"/>
      <c r="E1720" s="38"/>
      <c r="F1720" s="38"/>
    </row>
    <row r="1721" spans="2:6">
      <c r="B1721" s="38"/>
      <c r="C1721" s="38"/>
      <c r="D1721" s="38"/>
      <c r="E1721" s="38"/>
      <c r="F1721" s="38"/>
    </row>
    <row r="1722" spans="2:6">
      <c r="B1722" s="38"/>
      <c r="C1722" s="38"/>
      <c r="D1722" s="38"/>
      <c r="E1722" s="38"/>
      <c r="F1722" s="38"/>
    </row>
    <row r="1723" spans="2:6">
      <c r="B1723" s="38"/>
      <c r="C1723" s="38"/>
      <c r="D1723" s="38"/>
      <c r="E1723" s="38"/>
      <c r="F1723" s="38"/>
    </row>
    <row r="1724" spans="2:6">
      <c r="B1724" s="38"/>
      <c r="C1724" s="38"/>
      <c r="D1724" s="38"/>
      <c r="E1724" s="38"/>
      <c r="F1724" s="38"/>
    </row>
    <row r="1725" spans="2:6">
      <c r="B1725" s="38"/>
      <c r="C1725" s="38"/>
      <c r="D1725" s="38"/>
      <c r="E1725" s="38"/>
      <c r="F1725" s="38"/>
    </row>
    <row r="1726" spans="2:6">
      <c r="B1726" s="38"/>
      <c r="C1726" s="38"/>
      <c r="D1726" s="38"/>
      <c r="E1726" s="38"/>
      <c r="F1726" s="38"/>
    </row>
    <row r="1727" spans="2:6">
      <c r="B1727" s="38"/>
      <c r="C1727" s="38"/>
      <c r="D1727" s="38"/>
      <c r="E1727" s="38"/>
      <c r="F1727" s="38"/>
    </row>
    <row r="1728" spans="2:6">
      <c r="B1728" s="38"/>
      <c r="C1728" s="38"/>
      <c r="D1728" s="38"/>
      <c r="E1728" s="38"/>
      <c r="F1728" s="38"/>
    </row>
    <row r="1729" spans="2:6">
      <c r="B1729" s="38"/>
      <c r="C1729" s="38"/>
      <c r="D1729" s="38"/>
      <c r="E1729" s="38"/>
      <c r="F1729" s="38"/>
    </row>
    <row r="1730" spans="2:6">
      <c r="B1730" s="38"/>
      <c r="C1730" s="38"/>
      <c r="D1730" s="38"/>
      <c r="E1730" s="38"/>
      <c r="F1730" s="38"/>
    </row>
    <row r="1731" spans="2:6">
      <c r="B1731" s="38"/>
      <c r="C1731" s="38"/>
      <c r="D1731" s="38"/>
      <c r="E1731" s="38"/>
      <c r="F1731" s="38"/>
    </row>
    <row r="1732" spans="2:6">
      <c r="B1732" s="38"/>
      <c r="C1732" s="38"/>
      <c r="D1732" s="38"/>
      <c r="E1732" s="38"/>
      <c r="F1732" s="38"/>
    </row>
    <row r="1733" spans="2:6">
      <c r="B1733" s="38"/>
      <c r="C1733" s="38"/>
      <c r="D1733" s="38"/>
      <c r="E1733" s="38"/>
      <c r="F1733" s="38"/>
    </row>
    <row r="1734" spans="2:6">
      <c r="B1734" s="38"/>
      <c r="C1734" s="38"/>
      <c r="D1734" s="38"/>
      <c r="E1734" s="38"/>
      <c r="F1734" s="38"/>
    </row>
    <row r="1735" spans="2:6">
      <c r="B1735" s="38"/>
      <c r="C1735" s="38"/>
      <c r="D1735" s="38"/>
      <c r="E1735" s="38"/>
      <c r="F1735" s="38"/>
    </row>
    <row r="1736" spans="2:6">
      <c r="B1736" s="38"/>
      <c r="C1736" s="38"/>
      <c r="D1736" s="38"/>
      <c r="E1736" s="38"/>
      <c r="F1736" s="38"/>
    </row>
    <row r="1737" spans="2:6">
      <c r="B1737" s="38"/>
      <c r="C1737" s="38"/>
      <c r="D1737" s="38"/>
      <c r="E1737" s="38"/>
      <c r="F1737" s="38"/>
    </row>
    <row r="1738" spans="2:6">
      <c r="B1738" s="38"/>
      <c r="C1738" s="38"/>
      <c r="D1738" s="38"/>
      <c r="E1738" s="38"/>
      <c r="F1738" s="38"/>
    </row>
    <row r="1739" spans="2:6">
      <c r="B1739" s="38"/>
      <c r="C1739" s="38"/>
      <c r="D1739" s="38"/>
      <c r="E1739" s="38"/>
      <c r="F1739" s="38"/>
    </row>
    <row r="1740" spans="2:6">
      <c r="B1740" s="38"/>
      <c r="C1740" s="38"/>
      <c r="D1740" s="38"/>
      <c r="E1740" s="38"/>
      <c r="F1740" s="38"/>
    </row>
    <row r="1741" spans="2:6">
      <c r="B1741" s="38"/>
      <c r="C1741" s="38"/>
      <c r="D1741" s="38"/>
      <c r="E1741" s="38"/>
      <c r="F1741" s="38"/>
    </row>
    <row r="1742" spans="2:6">
      <c r="B1742" s="38"/>
      <c r="C1742" s="38"/>
      <c r="D1742" s="38"/>
      <c r="E1742" s="38"/>
      <c r="F1742" s="38"/>
    </row>
    <row r="1743" spans="2:6">
      <c r="B1743" s="38"/>
      <c r="C1743" s="38"/>
      <c r="D1743" s="38"/>
      <c r="E1743" s="38"/>
      <c r="F1743" s="38"/>
    </row>
    <row r="1744" spans="2:6">
      <c r="B1744" s="38"/>
      <c r="C1744" s="38"/>
      <c r="D1744" s="38"/>
      <c r="E1744" s="38"/>
      <c r="F1744" s="38"/>
    </row>
    <row r="1745" spans="2:6">
      <c r="B1745" s="38"/>
      <c r="C1745" s="38"/>
      <c r="D1745" s="38"/>
      <c r="E1745" s="38"/>
      <c r="F1745" s="38"/>
    </row>
    <row r="1746" spans="2:6">
      <c r="B1746" s="38"/>
      <c r="C1746" s="38"/>
      <c r="D1746" s="38"/>
      <c r="E1746" s="38"/>
      <c r="F1746" s="38"/>
    </row>
    <row r="1747" spans="2:6">
      <c r="B1747" s="38"/>
      <c r="C1747" s="38"/>
      <c r="D1747" s="38"/>
      <c r="E1747" s="38"/>
      <c r="F1747" s="38"/>
    </row>
    <row r="1748" spans="2:6">
      <c r="B1748" s="38"/>
      <c r="C1748" s="38"/>
      <c r="D1748" s="38"/>
      <c r="E1748" s="38"/>
      <c r="F1748" s="38"/>
    </row>
    <row r="1749" spans="2:6">
      <c r="B1749" s="38"/>
      <c r="C1749" s="38"/>
      <c r="D1749" s="38"/>
      <c r="E1749" s="38"/>
      <c r="F1749" s="38"/>
    </row>
    <row r="1750" spans="2:6">
      <c r="B1750" s="38"/>
      <c r="C1750" s="38"/>
      <c r="D1750" s="38"/>
      <c r="E1750" s="38"/>
      <c r="F1750" s="38"/>
    </row>
    <row r="1751" spans="2:6">
      <c r="B1751" s="38"/>
      <c r="C1751" s="38"/>
      <c r="D1751" s="38"/>
      <c r="E1751" s="38"/>
      <c r="F1751" s="38"/>
    </row>
    <row r="1752" spans="2:6">
      <c r="B1752" s="38"/>
      <c r="C1752" s="38"/>
      <c r="D1752" s="38"/>
      <c r="E1752" s="38"/>
      <c r="F1752" s="38"/>
    </row>
    <row r="1753" spans="2:6">
      <c r="B1753" s="38"/>
      <c r="C1753" s="38"/>
      <c r="D1753" s="38"/>
      <c r="E1753" s="38"/>
      <c r="F1753" s="38"/>
    </row>
    <row r="1754" spans="2:6">
      <c r="B1754" s="38"/>
      <c r="C1754" s="38"/>
      <c r="D1754" s="38"/>
      <c r="E1754" s="38"/>
      <c r="F1754" s="38"/>
    </row>
    <row r="1755" spans="2:6">
      <c r="B1755" s="38"/>
      <c r="C1755" s="38"/>
      <c r="D1755" s="38"/>
      <c r="E1755" s="38"/>
      <c r="F1755" s="38"/>
    </row>
    <row r="1756" spans="2:6">
      <c r="B1756" s="38"/>
      <c r="C1756" s="38"/>
      <c r="D1756" s="38"/>
      <c r="E1756" s="38"/>
      <c r="F1756" s="38"/>
    </row>
    <row r="1757" spans="2:6">
      <c r="B1757" s="38"/>
      <c r="C1757" s="38"/>
      <c r="D1757" s="38"/>
      <c r="E1757" s="38"/>
      <c r="F1757" s="38"/>
    </row>
    <row r="1758" spans="2:6">
      <c r="B1758" s="38"/>
      <c r="C1758" s="38"/>
      <c r="D1758" s="38"/>
      <c r="E1758" s="38"/>
      <c r="F1758" s="38"/>
    </row>
    <row r="1759" spans="2:6">
      <c r="B1759" s="38"/>
      <c r="C1759" s="38"/>
      <c r="D1759" s="38"/>
      <c r="E1759" s="38"/>
      <c r="F1759" s="38"/>
    </row>
    <row r="1760" spans="2:6">
      <c r="B1760" s="38"/>
      <c r="C1760" s="38"/>
      <c r="D1760" s="38"/>
      <c r="E1760" s="38"/>
      <c r="F1760" s="38"/>
    </row>
    <row r="1761" spans="2:6">
      <c r="B1761" s="38"/>
      <c r="C1761" s="38"/>
      <c r="D1761" s="38"/>
      <c r="E1761" s="38"/>
      <c r="F1761" s="38"/>
    </row>
    <row r="1762" spans="2:6">
      <c r="B1762" s="38"/>
      <c r="C1762" s="38"/>
      <c r="D1762" s="38"/>
      <c r="E1762" s="38"/>
      <c r="F1762" s="38"/>
    </row>
    <row r="1763" spans="2:6">
      <c r="B1763" s="38"/>
      <c r="C1763" s="38"/>
      <c r="D1763" s="38"/>
      <c r="E1763" s="38"/>
      <c r="F1763" s="38"/>
    </row>
    <row r="1764" spans="2:6">
      <c r="B1764" s="38"/>
      <c r="C1764" s="38"/>
      <c r="D1764" s="38"/>
      <c r="E1764" s="38"/>
      <c r="F1764" s="38"/>
    </row>
    <row r="1765" spans="2:6">
      <c r="B1765" s="38"/>
      <c r="C1765" s="38"/>
      <c r="D1765" s="38"/>
      <c r="E1765" s="38"/>
      <c r="F1765" s="38"/>
    </row>
    <row r="1766" spans="2:6">
      <c r="B1766" s="38"/>
      <c r="C1766" s="38"/>
      <c r="D1766" s="38"/>
      <c r="E1766" s="38"/>
      <c r="F1766" s="38"/>
    </row>
    <row r="1767" spans="2:6">
      <c r="B1767" s="38"/>
      <c r="C1767" s="38"/>
      <c r="D1767" s="38"/>
      <c r="E1767" s="38"/>
      <c r="F1767" s="38"/>
    </row>
    <row r="1768" spans="2:6">
      <c r="B1768" s="38"/>
      <c r="C1768" s="38"/>
      <c r="D1768" s="38"/>
      <c r="E1768" s="38"/>
      <c r="F1768" s="38"/>
    </row>
    <row r="1769" spans="2:6">
      <c r="B1769" s="38"/>
      <c r="C1769" s="38"/>
      <c r="D1769" s="38"/>
      <c r="E1769" s="38"/>
      <c r="F1769" s="38"/>
    </row>
    <row r="1770" spans="2:6">
      <c r="B1770" s="38"/>
      <c r="C1770" s="38"/>
      <c r="D1770" s="38"/>
      <c r="E1770" s="38"/>
      <c r="F1770" s="38"/>
    </row>
    <row r="1771" spans="2:6">
      <c r="B1771" s="38"/>
      <c r="C1771" s="38"/>
      <c r="D1771" s="38"/>
      <c r="E1771" s="38"/>
      <c r="F1771" s="38"/>
    </row>
    <row r="1772" spans="2:6">
      <c r="B1772" s="38"/>
      <c r="C1772" s="38"/>
      <c r="D1772" s="38"/>
      <c r="E1772" s="38"/>
      <c r="F1772" s="38"/>
    </row>
    <row r="1773" spans="2:6">
      <c r="B1773" s="38"/>
      <c r="C1773" s="38"/>
      <c r="D1773" s="38"/>
      <c r="E1773" s="38"/>
      <c r="F1773" s="38"/>
    </row>
    <row r="1774" spans="2:6">
      <c r="B1774" s="38"/>
      <c r="C1774" s="38"/>
      <c r="D1774" s="38"/>
      <c r="E1774" s="38"/>
      <c r="F1774" s="38"/>
    </row>
    <row r="1775" spans="2:6">
      <c r="B1775" s="38"/>
      <c r="C1775" s="38"/>
      <c r="D1775" s="38"/>
      <c r="E1775" s="38"/>
      <c r="F1775" s="38"/>
    </row>
    <row r="1776" spans="2:6">
      <c r="B1776" s="38"/>
      <c r="C1776" s="38"/>
      <c r="D1776" s="38"/>
      <c r="E1776" s="38"/>
      <c r="F1776" s="38"/>
    </row>
    <row r="1777" spans="2:6">
      <c r="B1777" s="38"/>
      <c r="C1777" s="38"/>
      <c r="D1777" s="38"/>
      <c r="E1777" s="38"/>
      <c r="F1777" s="38"/>
    </row>
    <row r="1778" spans="2:6">
      <c r="B1778" s="38"/>
      <c r="C1778" s="38"/>
      <c r="D1778" s="38"/>
      <c r="E1778" s="38"/>
      <c r="F1778" s="38"/>
    </row>
    <row r="1779" spans="2:6">
      <c r="B1779" s="38"/>
      <c r="C1779" s="38"/>
      <c r="D1779" s="38"/>
      <c r="E1779" s="38"/>
      <c r="F1779" s="38"/>
    </row>
    <row r="1780" spans="2:6">
      <c r="B1780" s="38"/>
      <c r="C1780" s="38"/>
      <c r="D1780" s="38"/>
      <c r="E1780" s="38"/>
      <c r="F1780" s="38"/>
    </row>
    <row r="1781" spans="2:6">
      <c r="B1781" s="38"/>
      <c r="C1781" s="38"/>
      <c r="D1781" s="38"/>
      <c r="E1781" s="38"/>
      <c r="F1781" s="38"/>
    </row>
    <row r="1782" spans="2:6">
      <c r="B1782" s="38"/>
      <c r="C1782" s="38"/>
      <c r="D1782" s="38"/>
      <c r="E1782" s="38"/>
      <c r="F1782" s="38"/>
    </row>
    <row r="1783" spans="2:6">
      <c r="B1783" s="38"/>
      <c r="C1783" s="38"/>
      <c r="D1783" s="38"/>
      <c r="E1783" s="38"/>
      <c r="F1783" s="38"/>
    </row>
    <row r="1784" spans="2:6">
      <c r="B1784" s="38"/>
      <c r="C1784" s="38"/>
      <c r="D1784" s="38"/>
      <c r="E1784" s="38"/>
      <c r="F1784" s="38"/>
    </row>
    <row r="1785" spans="2:6">
      <c r="B1785" s="38"/>
      <c r="C1785" s="38"/>
      <c r="D1785" s="38"/>
      <c r="E1785" s="38"/>
      <c r="F1785" s="38"/>
    </row>
    <row r="1786" spans="2:6">
      <c r="B1786" s="38"/>
      <c r="C1786" s="38"/>
      <c r="D1786" s="38"/>
      <c r="E1786" s="38"/>
      <c r="F1786" s="38"/>
    </row>
    <row r="1787" spans="2:6">
      <c r="B1787" s="38"/>
      <c r="C1787" s="38"/>
      <c r="D1787" s="38"/>
      <c r="E1787" s="38"/>
      <c r="F1787" s="38"/>
    </row>
    <row r="1788" spans="2:6">
      <c r="B1788" s="38"/>
      <c r="C1788" s="38"/>
      <c r="D1788" s="38"/>
      <c r="E1788" s="38"/>
      <c r="F1788" s="38"/>
    </row>
    <row r="1789" spans="2:6">
      <c r="B1789" s="38"/>
      <c r="C1789" s="38"/>
      <c r="D1789" s="38"/>
      <c r="E1789" s="38"/>
      <c r="F1789" s="38"/>
    </row>
    <row r="1790" spans="2:6">
      <c r="B1790" s="38"/>
      <c r="C1790" s="38"/>
      <c r="D1790" s="38"/>
      <c r="E1790" s="38"/>
      <c r="F1790" s="38"/>
    </row>
    <row r="1791" spans="2:6">
      <c r="B1791" s="38"/>
      <c r="C1791" s="38"/>
      <c r="D1791" s="38"/>
      <c r="E1791" s="38"/>
      <c r="F1791" s="38"/>
    </row>
    <row r="1792" spans="2:6">
      <c r="B1792" s="38"/>
      <c r="C1792" s="38"/>
      <c r="D1792" s="38"/>
      <c r="E1792" s="38"/>
      <c r="F1792" s="38"/>
    </row>
    <row r="1793" spans="2:6">
      <c r="B1793" s="38"/>
      <c r="C1793" s="38"/>
      <c r="D1793" s="38"/>
      <c r="E1793" s="38"/>
      <c r="F1793" s="38"/>
    </row>
    <row r="1794" spans="2:6">
      <c r="B1794" s="38"/>
      <c r="C1794" s="38"/>
      <c r="D1794" s="38"/>
      <c r="E1794" s="38"/>
      <c r="F1794" s="38"/>
    </row>
    <row r="1795" spans="2:6">
      <c r="B1795" s="38"/>
      <c r="C1795" s="38"/>
      <c r="D1795" s="38"/>
      <c r="E1795" s="38"/>
      <c r="F1795" s="38"/>
    </row>
    <row r="1796" spans="2:6">
      <c r="B1796" s="38"/>
      <c r="C1796" s="38"/>
      <c r="D1796" s="38"/>
      <c r="E1796" s="38"/>
      <c r="F1796" s="38"/>
    </row>
    <row r="1797" spans="2:6">
      <c r="B1797" s="38"/>
      <c r="C1797" s="38"/>
      <c r="D1797" s="38"/>
      <c r="E1797" s="38"/>
      <c r="F1797" s="38"/>
    </row>
    <row r="1798" spans="2:6">
      <c r="B1798" s="38"/>
      <c r="C1798" s="38"/>
      <c r="D1798" s="38"/>
      <c r="E1798" s="38"/>
      <c r="F1798" s="38"/>
    </row>
    <row r="1799" spans="2:6">
      <c r="B1799" s="38"/>
      <c r="C1799" s="38"/>
      <c r="D1799" s="38"/>
      <c r="E1799" s="38"/>
      <c r="F1799" s="38"/>
    </row>
    <row r="1800" spans="2:6">
      <c r="B1800" s="38"/>
      <c r="C1800" s="38"/>
      <c r="D1800" s="38"/>
      <c r="E1800" s="38"/>
      <c r="F1800" s="38"/>
    </row>
    <row r="1801" spans="2:6">
      <c r="B1801" s="38"/>
      <c r="C1801" s="38"/>
      <c r="D1801" s="38"/>
      <c r="E1801" s="38"/>
      <c r="F1801" s="38"/>
    </row>
    <row r="1802" spans="2:6">
      <c r="B1802" s="38"/>
      <c r="C1802" s="38"/>
      <c r="D1802" s="38"/>
      <c r="E1802" s="38"/>
      <c r="F1802" s="38"/>
    </row>
    <row r="1803" spans="2:6">
      <c r="B1803" s="38"/>
      <c r="C1803" s="38"/>
      <c r="D1803" s="38"/>
      <c r="E1803" s="38"/>
      <c r="F1803" s="38"/>
    </row>
    <row r="1804" spans="2:6">
      <c r="B1804" s="38"/>
      <c r="C1804" s="38"/>
      <c r="D1804" s="38"/>
      <c r="E1804" s="38"/>
      <c r="F1804" s="38"/>
    </row>
    <row r="1805" spans="2:6">
      <c r="B1805" s="38"/>
      <c r="C1805" s="38"/>
      <c r="D1805" s="38"/>
      <c r="E1805" s="38"/>
      <c r="F1805" s="38"/>
    </row>
    <row r="1806" spans="2:6">
      <c r="B1806" s="38"/>
      <c r="C1806" s="38"/>
      <c r="D1806" s="38"/>
      <c r="E1806" s="38"/>
      <c r="F1806" s="38"/>
    </row>
    <row r="1807" spans="2:6">
      <c r="B1807" s="38"/>
      <c r="C1807" s="38"/>
      <c r="D1807" s="38"/>
      <c r="E1807" s="38"/>
      <c r="F1807" s="38"/>
    </row>
    <row r="1808" spans="2:6">
      <c r="B1808" s="38"/>
      <c r="C1808" s="38"/>
      <c r="D1808" s="38"/>
      <c r="E1808" s="38"/>
      <c r="F1808" s="38"/>
    </row>
    <row r="1809" spans="2:6">
      <c r="B1809" s="38"/>
      <c r="C1809" s="38"/>
      <c r="D1809" s="38"/>
      <c r="E1809" s="38"/>
      <c r="F1809" s="38"/>
    </row>
    <row r="1810" spans="2:6">
      <c r="B1810" s="38"/>
      <c r="C1810" s="38"/>
      <c r="D1810" s="38"/>
      <c r="E1810" s="38"/>
      <c r="F1810" s="38"/>
    </row>
    <row r="1811" spans="2:6">
      <c r="B1811" s="38"/>
      <c r="C1811" s="38"/>
      <c r="D1811" s="38"/>
      <c r="E1811" s="38"/>
      <c r="F1811" s="38"/>
    </row>
    <row r="1812" spans="2:6">
      <c r="B1812" s="38"/>
      <c r="C1812" s="38"/>
      <c r="D1812" s="38"/>
      <c r="E1812" s="38"/>
      <c r="F1812" s="38"/>
    </row>
    <row r="1813" spans="2:6">
      <c r="B1813" s="38"/>
      <c r="C1813" s="38"/>
      <c r="D1813" s="38"/>
      <c r="E1813" s="38"/>
      <c r="F1813" s="38"/>
    </row>
    <row r="1814" spans="2:6">
      <c r="B1814" s="38"/>
      <c r="C1814" s="38"/>
      <c r="D1814" s="38"/>
      <c r="E1814" s="38"/>
      <c r="F1814" s="38"/>
    </row>
    <row r="1815" spans="2:6">
      <c r="B1815" s="38"/>
      <c r="C1815" s="38"/>
      <c r="D1815" s="38"/>
      <c r="E1815" s="38"/>
      <c r="F1815" s="38"/>
    </row>
    <row r="1816" spans="2:6">
      <c r="B1816" s="38"/>
      <c r="C1816" s="38"/>
      <c r="D1816" s="38"/>
      <c r="E1816" s="38"/>
      <c r="F1816" s="38"/>
    </row>
    <row r="1817" spans="2:6">
      <c r="B1817" s="38"/>
      <c r="C1817" s="38"/>
      <c r="D1817" s="38"/>
      <c r="E1817" s="38"/>
      <c r="F1817" s="38"/>
    </row>
    <row r="1818" spans="2:6">
      <c r="B1818" s="38"/>
      <c r="C1818" s="38"/>
      <c r="D1818" s="38"/>
      <c r="E1818" s="38"/>
      <c r="F1818" s="38"/>
    </row>
    <row r="1819" spans="2:6">
      <c r="B1819" s="38"/>
      <c r="C1819" s="38"/>
      <c r="D1819" s="38"/>
      <c r="E1819" s="38"/>
      <c r="F1819" s="38"/>
    </row>
    <row r="1820" spans="2:6">
      <c r="B1820" s="38"/>
      <c r="C1820" s="38"/>
      <c r="D1820" s="38"/>
      <c r="E1820" s="38"/>
      <c r="F1820" s="38"/>
    </row>
    <row r="1821" spans="2:6">
      <c r="B1821" s="38"/>
      <c r="C1821" s="38"/>
      <c r="D1821" s="38"/>
      <c r="E1821" s="38"/>
      <c r="F1821" s="38"/>
    </row>
    <row r="1822" spans="2:6">
      <c r="B1822" s="38"/>
      <c r="C1822" s="38"/>
      <c r="D1822" s="38"/>
      <c r="E1822" s="38"/>
      <c r="F1822" s="38"/>
    </row>
    <row r="1823" spans="2:6">
      <c r="B1823" s="38"/>
      <c r="C1823" s="38"/>
      <c r="D1823" s="38"/>
      <c r="E1823" s="38"/>
      <c r="F1823" s="38"/>
    </row>
    <row r="1824" spans="2:6">
      <c r="B1824" s="38"/>
      <c r="C1824" s="38"/>
      <c r="D1824" s="38"/>
      <c r="E1824" s="38"/>
      <c r="F1824" s="38"/>
    </row>
    <row r="1825" spans="2:6">
      <c r="B1825" s="38"/>
      <c r="C1825" s="38"/>
      <c r="D1825" s="38"/>
      <c r="E1825" s="38"/>
      <c r="F1825" s="38"/>
    </row>
    <row r="1826" spans="2:6">
      <c r="B1826" s="38"/>
      <c r="C1826" s="38"/>
      <c r="D1826" s="38"/>
      <c r="E1826" s="38"/>
      <c r="F1826" s="38"/>
    </row>
    <row r="1827" spans="2:6">
      <c r="B1827" s="38"/>
      <c r="C1827" s="38"/>
      <c r="D1827" s="38"/>
      <c r="E1827" s="38"/>
      <c r="F1827" s="38"/>
    </row>
    <row r="1828" spans="2:6">
      <c r="B1828" s="38"/>
      <c r="C1828" s="38"/>
      <c r="D1828" s="38"/>
      <c r="E1828" s="38"/>
      <c r="F1828" s="38"/>
    </row>
    <row r="1829" spans="2:6">
      <c r="B1829" s="38"/>
      <c r="C1829" s="38"/>
      <c r="D1829" s="38"/>
      <c r="E1829" s="38"/>
      <c r="F1829" s="38"/>
    </row>
    <row r="1830" spans="2:6">
      <c r="B1830" s="38"/>
      <c r="C1830" s="38"/>
      <c r="D1830" s="38"/>
      <c r="E1830" s="38"/>
      <c r="F1830" s="38"/>
    </row>
    <row r="1831" spans="2:6">
      <c r="B1831" s="38"/>
      <c r="C1831" s="38"/>
      <c r="D1831" s="38"/>
      <c r="E1831" s="38"/>
      <c r="F1831" s="38"/>
    </row>
    <row r="1832" spans="2:6">
      <c r="B1832" s="38"/>
      <c r="C1832" s="38"/>
      <c r="D1832" s="38"/>
      <c r="E1832" s="38"/>
      <c r="F1832" s="38"/>
    </row>
    <row r="1833" spans="2:6">
      <c r="B1833" s="38"/>
      <c r="C1833" s="38"/>
      <c r="D1833" s="38"/>
      <c r="E1833" s="38"/>
      <c r="F1833" s="38"/>
    </row>
    <row r="1834" spans="2:6">
      <c r="B1834" s="38"/>
      <c r="C1834" s="38"/>
      <c r="D1834" s="38"/>
      <c r="E1834" s="38"/>
      <c r="F1834" s="38"/>
    </row>
    <row r="1835" spans="2:6">
      <c r="B1835" s="38"/>
      <c r="C1835" s="38"/>
      <c r="D1835" s="38"/>
      <c r="E1835" s="38"/>
      <c r="F1835" s="38"/>
    </row>
    <row r="1836" spans="2:6">
      <c r="B1836" s="38"/>
      <c r="C1836" s="38"/>
      <c r="D1836" s="38"/>
      <c r="E1836" s="38"/>
      <c r="F1836" s="38"/>
    </row>
    <row r="1837" spans="2:6">
      <c r="B1837" s="38"/>
      <c r="C1837" s="38"/>
      <c r="D1837" s="38"/>
      <c r="E1837" s="38"/>
      <c r="F1837" s="38"/>
    </row>
    <row r="1838" spans="2:6">
      <c r="B1838" s="38"/>
      <c r="C1838" s="38"/>
      <c r="D1838" s="38"/>
      <c r="E1838" s="38"/>
      <c r="F1838" s="38"/>
    </row>
    <row r="1839" spans="2:6">
      <c r="B1839" s="38"/>
      <c r="C1839" s="38"/>
      <c r="D1839" s="38"/>
      <c r="E1839" s="38"/>
      <c r="F1839" s="38"/>
    </row>
    <row r="1840" spans="2:6">
      <c r="B1840" s="38"/>
      <c r="C1840" s="38"/>
      <c r="D1840" s="38"/>
      <c r="E1840" s="38"/>
      <c r="F1840" s="38"/>
    </row>
    <row r="1841" spans="2:6">
      <c r="B1841" s="38"/>
      <c r="C1841" s="38"/>
      <c r="D1841" s="38"/>
      <c r="E1841" s="38"/>
      <c r="F1841" s="38"/>
    </row>
    <row r="1842" spans="2:6">
      <c r="B1842" s="38"/>
      <c r="C1842" s="38"/>
      <c r="D1842" s="38"/>
      <c r="E1842" s="38"/>
      <c r="F1842" s="38"/>
    </row>
    <row r="1843" spans="2:6">
      <c r="B1843" s="38"/>
      <c r="C1843" s="38"/>
      <c r="D1843" s="38"/>
      <c r="E1843" s="38"/>
      <c r="F1843" s="38"/>
    </row>
    <row r="1844" spans="2:6">
      <c r="B1844" s="38"/>
      <c r="C1844" s="38"/>
      <c r="D1844" s="38"/>
      <c r="E1844" s="38"/>
      <c r="F1844" s="38"/>
    </row>
    <row r="1845" spans="2:6">
      <c r="B1845" s="38"/>
      <c r="C1845" s="38"/>
      <c r="D1845" s="38"/>
      <c r="E1845" s="38"/>
      <c r="F1845" s="38"/>
    </row>
    <row r="1846" spans="2:6">
      <c r="B1846" s="38"/>
      <c r="C1846" s="38"/>
      <c r="D1846" s="38"/>
      <c r="E1846" s="38"/>
      <c r="F1846" s="38"/>
    </row>
    <row r="1847" spans="2:6">
      <c r="B1847" s="38"/>
      <c r="C1847" s="38"/>
      <c r="D1847" s="38"/>
      <c r="E1847" s="38"/>
      <c r="F1847" s="38"/>
    </row>
    <row r="1848" spans="2:6">
      <c r="B1848" s="38"/>
      <c r="C1848" s="38"/>
      <c r="D1848" s="38"/>
      <c r="E1848" s="38"/>
      <c r="F1848" s="38"/>
    </row>
    <row r="1849" spans="2:6">
      <c r="B1849" s="38"/>
      <c r="C1849" s="38"/>
      <c r="D1849" s="38"/>
      <c r="E1849" s="38"/>
      <c r="F1849" s="38"/>
    </row>
    <row r="1850" spans="2:6">
      <c r="B1850" s="38"/>
      <c r="C1850" s="38"/>
      <c r="D1850" s="38"/>
      <c r="E1850" s="38"/>
      <c r="F1850" s="38"/>
    </row>
    <row r="1851" spans="2:6">
      <c r="B1851" s="38"/>
      <c r="C1851" s="38"/>
      <c r="D1851" s="38"/>
      <c r="E1851" s="38"/>
      <c r="F1851" s="38"/>
    </row>
    <row r="1852" spans="2:6">
      <c r="B1852" s="38"/>
      <c r="C1852" s="38"/>
      <c r="D1852" s="38"/>
      <c r="E1852" s="38"/>
      <c r="F1852" s="38"/>
    </row>
    <row r="1853" spans="2:6">
      <c r="B1853" s="38"/>
      <c r="C1853" s="38"/>
      <c r="D1853" s="38"/>
      <c r="E1853" s="38"/>
      <c r="F1853" s="38"/>
    </row>
    <row r="1854" spans="2:6">
      <c r="B1854" s="38"/>
      <c r="C1854" s="38"/>
      <c r="D1854" s="38"/>
      <c r="E1854" s="38"/>
      <c r="F1854" s="38"/>
    </row>
    <row r="1855" spans="2:6">
      <c r="B1855" s="38"/>
      <c r="C1855" s="38"/>
      <c r="D1855" s="38"/>
      <c r="E1855" s="38"/>
      <c r="F1855" s="38"/>
    </row>
    <row r="1856" spans="2:6">
      <c r="B1856" s="38"/>
      <c r="C1856" s="38"/>
      <c r="D1856" s="38"/>
      <c r="E1856" s="38"/>
      <c r="F1856" s="38"/>
    </row>
    <row r="1857" spans="2:6">
      <c r="B1857" s="38"/>
      <c r="C1857" s="38"/>
      <c r="D1857" s="38"/>
      <c r="E1857" s="38"/>
      <c r="F1857" s="38"/>
    </row>
    <row r="1858" spans="2:6">
      <c r="B1858" s="38"/>
      <c r="C1858" s="38"/>
      <c r="D1858" s="38"/>
      <c r="E1858" s="38"/>
      <c r="F1858" s="38"/>
    </row>
    <row r="1859" spans="2:6">
      <c r="B1859" s="38"/>
      <c r="C1859" s="38"/>
      <c r="D1859" s="38"/>
      <c r="E1859" s="38"/>
      <c r="F1859" s="38"/>
    </row>
    <row r="1860" spans="2:6">
      <c r="B1860" s="38"/>
      <c r="C1860" s="38"/>
      <c r="D1860" s="38"/>
      <c r="E1860" s="38"/>
      <c r="F1860" s="38"/>
    </row>
    <row r="1861" spans="2:6">
      <c r="B1861" s="38"/>
      <c r="C1861" s="38"/>
      <c r="D1861" s="38"/>
      <c r="E1861" s="38"/>
      <c r="F1861" s="38"/>
    </row>
    <row r="1862" spans="2:6">
      <c r="B1862" s="38"/>
      <c r="C1862" s="38"/>
      <c r="D1862" s="38"/>
      <c r="E1862" s="38"/>
      <c r="F1862" s="38"/>
    </row>
    <row r="1863" spans="2:6">
      <c r="B1863" s="38"/>
      <c r="C1863" s="38"/>
      <c r="D1863" s="38"/>
      <c r="E1863" s="38"/>
      <c r="F1863" s="38"/>
    </row>
    <row r="1864" spans="2:6">
      <c r="B1864" s="38"/>
      <c r="C1864" s="38"/>
      <c r="D1864" s="38"/>
      <c r="E1864" s="38"/>
      <c r="F1864" s="38"/>
    </row>
    <row r="1865" spans="2:6">
      <c r="B1865" s="38"/>
      <c r="C1865" s="38"/>
      <c r="D1865" s="38"/>
      <c r="E1865" s="38"/>
      <c r="F1865" s="38"/>
    </row>
    <row r="1866" spans="2:6">
      <c r="B1866" s="38"/>
      <c r="C1866" s="38"/>
      <c r="D1866" s="38"/>
      <c r="E1866" s="38"/>
      <c r="F1866" s="38"/>
    </row>
    <row r="1867" spans="2:6">
      <c r="B1867" s="38"/>
      <c r="C1867" s="38"/>
      <c r="D1867" s="38"/>
      <c r="E1867" s="38"/>
      <c r="F1867" s="38"/>
    </row>
    <row r="1868" spans="2:6">
      <c r="B1868" s="38"/>
      <c r="C1868" s="38"/>
      <c r="D1868" s="38"/>
      <c r="E1868" s="38"/>
      <c r="F1868" s="38"/>
    </row>
    <row r="1869" spans="2:6">
      <c r="B1869" s="38"/>
      <c r="C1869" s="38"/>
      <c r="D1869" s="38"/>
      <c r="E1869" s="38"/>
      <c r="F1869" s="38"/>
    </row>
    <row r="1870" spans="2:6">
      <c r="B1870" s="38"/>
      <c r="C1870" s="38"/>
      <c r="D1870" s="38"/>
      <c r="E1870" s="38"/>
      <c r="F1870" s="38"/>
    </row>
    <row r="1871" spans="2:6">
      <c r="B1871" s="38"/>
      <c r="C1871" s="38"/>
      <c r="D1871" s="38"/>
      <c r="E1871" s="38"/>
      <c r="F1871" s="38"/>
    </row>
    <row r="1872" spans="2:6">
      <c r="B1872" s="38"/>
      <c r="C1872" s="38"/>
      <c r="D1872" s="38"/>
      <c r="E1872" s="38"/>
      <c r="F1872" s="38"/>
    </row>
    <row r="1873" spans="2:6">
      <c r="B1873" s="38"/>
      <c r="C1873" s="38"/>
      <c r="D1873" s="38"/>
      <c r="E1873" s="38"/>
      <c r="F1873" s="38"/>
    </row>
    <row r="1874" spans="2:6">
      <c r="B1874" s="38"/>
      <c r="C1874" s="38"/>
      <c r="D1874" s="38"/>
      <c r="E1874" s="38"/>
      <c r="F1874" s="38"/>
    </row>
    <row r="1875" spans="2:6">
      <c r="B1875" s="38"/>
      <c r="C1875" s="38"/>
      <c r="D1875" s="38"/>
      <c r="E1875" s="38"/>
      <c r="F1875" s="38"/>
    </row>
    <row r="1876" spans="2:6">
      <c r="B1876" s="38"/>
      <c r="C1876" s="38"/>
      <c r="D1876" s="38"/>
      <c r="E1876" s="38"/>
      <c r="F1876" s="38"/>
    </row>
    <row r="1877" spans="2:6">
      <c r="B1877" s="38"/>
      <c r="C1877" s="38"/>
      <c r="D1877" s="38"/>
      <c r="E1877" s="38"/>
      <c r="F1877" s="38"/>
    </row>
    <row r="1878" spans="2:6">
      <c r="B1878" s="38"/>
      <c r="C1878" s="38"/>
      <c r="D1878" s="38"/>
      <c r="E1878" s="38"/>
      <c r="F1878" s="38"/>
    </row>
    <row r="1879" spans="2:6">
      <c r="B1879" s="38"/>
      <c r="C1879" s="38"/>
      <c r="D1879" s="38"/>
      <c r="E1879" s="38"/>
      <c r="F1879" s="38"/>
    </row>
    <row r="1880" spans="2:6">
      <c r="B1880" s="38"/>
      <c r="C1880" s="38"/>
      <c r="D1880" s="38"/>
      <c r="E1880" s="38"/>
      <c r="F1880" s="38"/>
    </row>
    <row r="1881" spans="2:6">
      <c r="B1881" s="38"/>
      <c r="C1881" s="38"/>
      <c r="D1881" s="38"/>
      <c r="E1881" s="38"/>
      <c r="F1881" s="38"/>
    </row>
    <row r="1882" spans="2:6">
      <c r="B1882" s="38"/>
      <c r="C1882" s="38"/>
      <c r="D1882" s="38"/>
      <c r="E1882" s="38"/>
      <c r="F1882" s="38"/>
    </row>
    <row r="1883" spans="2:6">
      <c r="B1883" s="38"/>
      <c r="C1883" s="38"/>
      <c r="D1883" s="38"/>
      <c r="E1883" s="38"/>
      <c r="F1883" s="38"/>
    </row>
    <row r="1884" spans="2:6">
      <c r="B1884" s="38"/>
      <c r="C1884" s="38"/>
      <c r="D1884" s="38"/>
      <c r="E1884" s="38"/>
      <c r="F1884" s="38"/>
    </row>
    <row r="1885" spans="2:6">
      <c r="B1885" s="38"/>
      <c r="C1885" s="38"/>
      <c r="D1885" s="38"/>
      <c r="E1885" s="38"/>
      <c r="F1885" s="38"/>
    </row>
    <row r="1886" spans="2:6">
      <c r="B1886" s="38"/>
      <c r="C1886" s="38"/>
      <c r="D1886" s="38"/>
      <c r="E1886" s="38"/>
      <c r="F1886" s="38"/>
    </row>
    <row r="1887" spans="2:6">
      <c r="B1887" s="38"/>
      <c r="C1887" s="38"/>
      <c r="D1887" s="38"/>
      <c r="E1887" s="38"/>
      <c r="F1887" s="38"/>
    </row>
    <row r="1888" spans="2:6">
      <c r="B1888" s="38"/>
      <c r="C1888" s="38"/>
      <c r="D1888" s="38"/>
      <c r="E1888" s="38"/>
      <c r="F1888" s="38"/>
    </row>
    <row r="1889" spans="2:6">
      <c r="B1889" s="38"/>
      <c r="C1889" s="38"/>
      <c r="D1889" s="38"/>
      <c r="E1889" s="38"/>
      <c r="F1889" s="38"/>
    </row>
    <row r="1890" spans="2:6">
      <c r="B1890" s="38"/>
      <c r="C1890" s="38"/>
      <c r="D1890" s="38"/>
      <c r="E1890" s="38"/>
      <c r="F1890" s="38"/>
    </row>
    <row r="1891" spans="2:6">
      <c r="B1891" s="38"/>
      <c r="C1891" s="38"/>
      <c r="D1891" s="38"/>
      <c r="E1891" s="38"/>
      <c r="F1891" s="38"/>
    </row>
    <row r="1892" spans="2:6">
      <c r="B1892" s="38"/>
      <c r="C1892" s="38"/>
      <c r="D1892" s="38"/>
      <c r="E1892" s="38"/>
      <c r="F1892" s="38"/>
    </row>
    <row r="1893" spans="2:6">
      <c r="B1893" s="38"/>
      <c r="C1893" s="38"/>
      <c r="D1893" s="38"/>
      <c r="E1893" s="38"/>
      <c r="F1893" s="38"/>
    </row>
    <row r="1894" spans="2:6">
      <c r="B1894" s="38"/>
      <c r="C1894" s="38"/>
      <c r="D1894" s="38"/>
      <c r="E1894" s="38"/>
      <c r="F1894" s="38"/>
    </row>
    <row r="1895" spans="2:6">
      <c r="B1895" s="38"/>
      <c r="C1895" s="38"/>
      <c r="D1895" s="38"/>
      <c r="E1895" s="38"/>
      <c r="F1895" s="38"/>
    </row>
    <row r="1896" spans="2:6">
      <c r="B1896" s="38"/>
      <c r="C1896" s="38"/>
      <c r="D1896" s="38"/>
      <c r="E1896" s="38"/>
      <c r="F1896" s="38"/>
    </row>
    <row r="1897" spans="2:6">
      <c r="B1897" s="38"/>
      <c r="C1897" s="38"/>
      <c r="D1897" s="38"/>
      <c r="E1897" s="38"/>
      <c r="F1897" s="38"/>
    </row>
    <row r="1898" spans="2:6">
      <c r="B1898" s="38"/>
      <c r="C1898" s="38"/>
      <c r="D1898" s="38"/>
      <c r="E1898" s="38"/>
      <c r="F1898" s="38"/>
    </row>
    <row r="1899" spans="2:6">
      <c r="B1899" s="38"/>
      <c r="C1899" s="38"/>
      <c r="D1899" s="38"/>
      <c r="E1899" s="38"/>
      <c r="F1899" s="38"/>
    </row>
    <row r="1900" spans="2:6">
      <c r="B1900" s="38"/>
      <c r="C1900" s="38"/>
      <c r="D1900" s="38"/>
      <c r="E1900" s="38"/>
      <c r="F1900" s="38"/>
    </row>
    <row r="1901" spans="2:6">
      <c r="B1901" s="38"/>
      <c r="C1901" s="38"/>
      <c r="D1901" s="38"/>
      <c r="E1901" s="38"/>
      <c r="F1901" s="38"/>
    </row>
    <row r="1902" spans="2:6">
      <c r="B1902" s="38"/>
      <c r="C1902" s="38"/>
      <c r="D1902" s="38"/>
      <c r="E1902" s="38"/>
      <c r="F1902" s="38"/>
    </row>
    <row r="1903" spans="2:6">
      <c r="B1903" s="38"/>
      <c r="C1903" s="38"/>
      <c r="D1903" s="38"/>
      <c r="E1903" s="38"/>
      <c r="F1903" s="38"/>
    </row>
    <row r="1904" spans="2:6">
      <c r="B1904" s="38"/>
      <c r="C1904" s="38"/>
      <c r="D1904" s="38"/>
      <c r="E1904" s="38"/>
      <c r="F1904" s="38"/>
    </row>
    <row r="1905" spans="2:6">
      <c r="B1905" s="38"/>
      <c r="C1905" s="38"/>
      <c r="D1905" s="38"/>
      <c r="E1905" s="38"/>
      <c r="F1905" s="38"/>
    </row>
    <row r="1906" spans="2:6">
      <c r="B1906" s="38"/>
      <c r="C1906" s="38"/>
      <c r="D1906" s="38"/>
      <c r="E1906" s="38"/>
      <c r="F1906" s="38"/>
    </row>
    <row r="1907" spans="2:6">
      <c r="B1907" s="38"/>
      <c r="C1907" s="38"/>
      <c r="D1907" s="38"/>
      <c r="E1907" s="38"/>
      <c r="F1907" s="38"/>
    </row>
    <row r="1908" spans="2:6">
      <c r="B1908" s="38"/>
      <c r="C1908" s="38"/>
      <c r="D1908" s="38"/>
      <c r="E1908" s="38"/>
      <c r="F1908" s="38"/>
    </row>
    <row r="1909" spans="2:6">
      <c r="B1909" s="38"/>
      <c r="C1909" s="38"/>
      <c r="D1909" s="38"/>
      <c r="E1909" s="38"/>
      <c r="F1909" s="38"/>
    </row>
    <row r="1910" spans="2:6">
      <c r="B1910" s="38"/>
      <c r="C1910" s="38"/>
      <c r="D1910" s="38"/>
      <c r="E1910" s="38"/>
      <c r="F1910" s="38"/>
    </row>
    <row r="1911" spans="2:6">
      <c r="B1911" s="38"/>
      <c r="C1911" s="38"/>
      <c r="D1911" s="38"/>
      <c r="E1911" s="38"/>
      <c r="F1911" s="38"/>
    </row>
    <row r="1912" spans="2:6">
      <c r="B1912" s="38"/>
      <c r="C1912" s="38"/>
      <c r="D1912" s="38"/>
      <c r="E1912" s="38"/>
      <c r="F1912" s="38"/>
    </row>
  </sheetData>
  <mergeCells count="4">
    <mergeCell ref="A1:F1"/>
    <mergeCell ref="A2:F2"/>
    <mergeCell ref="A3:F3"/>
    <mergeCell ref="A4:F4"/>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E646"/>
  <sheetViews>
    <sheetView showGridLines="0" topLeftCell="A2" zoomScaleNormal="100" workbookViewId="0">
      <selection activeCell="B6" sqref="B6"/>
    </sheetView>
  </sheetViews>
  <sheetFormatPr defaultColWidth="9.140625" defaultRowHeight="15"/>
  <cols>
    <col min="1" max="1" width="83" style="39" bestFit="1" customWidth="1"/>
    <col min="2" max="3" width="12.85546875" style="366" bestFit="1" customWidth="1"/>
    <col min="4" max="4" width="11.42578125" style="366" bestFit="1" customWidth="1"/>
    <col min="5" max="5" width="19.85546875" style="338" bestFit="1" customWidth="1"/>
    <col min="6" max="12" width="9.140625" style="366" customWidth="1"/>
    <col min="13" max="16" width="9.85546875" style="366" bestFit="1" customWidth="1"/>
    <col min="17" max="19" width="9.28515625" style="366" bestFit="1" customWidth="1"/>
    <col min="20" max="253" width="9.140625" style="366"/>
    <col min="254" max="254" width="83" style="366" bestFit="1" customWidth="1"/>
    <col min="255" max="256" width="12.85546875" style="366" bestFit="1" customWidth="1"/>
    <col min="257" max="260" width="11.42578125" style="366" bestFit="1" customWidth="1"/>
    <col min="261" max="261" width="14" style="366" bestFit="1" customWidth="1"/>
    <col min="262" max="268" width="9.140625" style="366" customWidth="1"/>
    <col min="269" max="272" width="9.85546875" style="366" bestFit="1" customWidth="1"/>
    <col min="273" max="275" width="9.28515625" style="366" bestFit="1" customWidth="1"/>
    <col min="276" max="509" width="9.140625" style="366"/>
    <col min="510" max="510" width="83" style="366" bestFit="1" customWidth="1"/>
    <col min="511" max="512" width="12.85546875" style="366" bestFit="1" customWidth="1"/>
    <col min="513" max="516" width="11.42578125" style="366" bestFit="1" customWidth="1"/>
    <col min="517" max="517" width="14" style="366" bestFit="1" customWidth="1"/>
    <col min="518" max="524" width="9.140625" style="366" customWidth="1"/>
    <col min="525" max="528" width="9.85546875" style="366" bestFit="1" customWidth="1"/>
    <col min="529" max="531" width="9.28515625" style="366" bestFit="1" customWidth="1"/>
    <col min="532" max="765" width="9.140625" style="366"/>
    <col min="766" max="766" width="83" style="366" bestFit="1" customWidth="1"/>
    <col min="767" max="768" width="12.85546875" style="366" bestFit="1" customWidth="1"/>
    <col min="769" max="772" width="11.42578125" style="366" bestFit="1" customWidth="1"/>
    <col min="773" max="773" width="14" style="366" bestFit="1" customWidth="1"/>
    <col min="774" max="780" width="9.140625" style="366" customWidth="1"/>
    <col min="781" max="784" width="9.85546875" style="366" bestFit="1" customWidth="1"/>
    <col min="785" max="787" width="9.28515625" style="366" bestFit="1" customWidth="1"/>
    <col min="788" max="1021" width="9.140625" style="366"/>
    <col min="1022" max="1022" width="83" style="366" bestFit="1" customWidth="1"/>
    <col min="1023" max="1024" width="12.85546875" style="366" bestFit="1" customWidth="1"/>
    <col min="1025" max="1028" width="11.42578125" style="366" bestFit="1" customWidth="1"/>
    <col min="1029" max="1029" width="14" style="366" bestFit="1" customWidth="1"/>
    <col min="1030" max="1036" width="9.140625" style="366" customWidth="1"/>
    <col min="1037" max="1040" width="9.85546875" style="366" bestFit="1" customWidth="1"/>
    <col min="1041" max="1043" width="9.28515625" style="366" bestFit="1" customWidth="1"/>
    <col min="1044" max="1277" width="9.140625" style="366"/>
    <col min="1278" max="1278" width="83" style="366" bestFit="1" customWidth="1"/>
    <col min="1279" max="1280" width="12.85546875" style="366" bestFit="1" customWidth="1"/>
    <col min="1281" max="1284" width="11.42578125" style="366" bestFit="1" customWidth="1"/>
    <col min="1285" max="1285" width="14" style="366" bestFit="1" customWidth="1"/>
    <col min="1286" max="1292" width="9.140625" style="366" customWidth="1"/>
    <col min="1293" max="1296" width="9.85546875" style="366" bestFit="1" customWidth="1"/>
    <col min="1297" max="1299" width="9.28515625" style="366" bestFit="1" customWidth="1"/>
    <col min="1300" max="1533" width="9.140625" style="366"/>
    <col min="1534" max="1534" width="83" style="366" bestFit="1" customWidth="1"/>
    <col min="1535" max="1536" width="12.85546875" style="366" bestFit="1" customWidth="1"/>
    <col min="1537" max="1540" width="11.42578125" style="366" bestFit="1" customWidth="1"/>
    <col min="1541" max="1541" width="14" style="366" bestFit="1" customWidth="1"/>
    <col min="1542" max="1548" width="9.140625" style="366" customWidth="1"/>
    <col min="1549" max="1552" width="9.85546875" style="366" bestFit="1" customWidth="1"/>
    <col min="1553" max="1555" width="9.28515625" style="366" bestFit="1" customWidth="1"/>
    <col min="1556" max="1789" width="9.140625" style="366"/>
    <col min="1790" max="1790" width="83" style="366" bestFit="1" customWidth="1"/>
    <col min="1791" max="1792" width="12.85546875" style="366" bestFit="1" customWidth="1"/>
    <col min="1793" max="1796" width="11.42578125" style="366" bestFit="1" customWidth="1"/>
    <col min="1797" max="1797" width="14" style="366" bestFit="1" customWidth="1"/>
    <col min="1798" max="1804" width="9.140625" style="366" customWidth="1"/>
    <col min="1805" max="1808" width="9.85546875" style="366" bestFit="1" customWidth="1"/>
    <col min="1809" max="1811" width="9.28515625" style="366" bestFit="1" customWidth="1"/>
    <col min="1812" max="2045" width="9.140625" style="366"/>
    <col min="2046" max="2046" width="83" style="366" bestFit="1" customWidth="1"/>
    <col min="2047" max="2048" width="12.85546875" style="366" bestFit="1" customWidth="1"/>
    <col min="2049" max="2052" width="11.42578125" style="366" bestFit="1" customWidth="1"/>
    <col min="2053" max="2053" width="14" style="366" bestFit="1" customWidth="1"/>
    <col min="2054" max="2060" width="9.140625" style="366" customWidth="1"/>
    <col min="2061" max="2064" width="9.85546875" style="366" bestFit="1" customWidth="1"/>
    <col min="2065" max="2067" width="9.28515625" style="366" bestFit="1" customWidth="1"/>
    <col min="2068" max="2301" width="9.140625" style="366"/>
    <col min="2302" max="2302" width="83" style="366" bestFit="1" customWidth="1"/>
    <col min="2303" max="2304" width="12.85546875" style="366" bestFit="1" customWidth="1"/>
    <col min="2305" max="2308" width="11.42578125" style="366" bestFit="1" customWidth="1"/>
    <col min="2309" max="2309" width="14" style="366" bestFit="1" customWidth="1"/>
    <col min="2310" max="2316" width="9.140625" style="366" customWidth="1"/>
    <col min="2317" max="2320" width="9.85546875" style="366" bestFit="1" customWidth="1"/>
    <col min="2321" max="2323" width="9.28515625" style="366" bestFit="1" customWidth="1"/>
    <col min="2324" max="2557" width="9.140625" style="366"/>
    <col min="2558" max="2558" width="83" style="366" bestFit="1" customWidth="1"/>
    <col min="2559" max="2560" width="12.85546875" style="366" bestFit="1" customWidth="1"/>
    <col min="2561" max="2564" width="11.42578125" style="366" bestFit="1" customWidth="1"/>
    <col min="2565" max="2565" width="14" style="366" bestFit="1" customWidth="1"/>
    <col min="2566" max="2572" width="9.140625" style="366" customWidth="1"/>
    <col min="2573" max="2576" width="9.85546875" style="366" bestFit="1" customWidth="1"/>
    <col min="2577" max="2579" width="9.28515625" style="366" bestFit="1" customWidth="1"/>
    <col min="2580" max="2813" width="9.140625" style="366"/>
    <col min="2814" max="2814" width="83" style="366" bestFit="1" customWidth="1"/>
    <col min="2815" max="2816" width="12.85546875" style="366" bestFit="1" customWidth="1"/>
    <col min="2817" max="2820" width="11.42578125" style="366" bestFit="1" customWidth="1"/>
    <col min="2821" max="2821" width="14" style="366" bestFit="1" customWidth="1"/>
    <col min="2822" max="2828" width="9.140625" style="366" customWidth="1"/>
    <col min="2829" max="2832" width="9.85546875" style="366" bestFit="1" customWidth="1"/>
    <col min="2833" max="2835" width="9.28515625" style="366" bestFit="1" customWidth="1"/>
    <col min="2836" max="3069" width="9.140625" style="366"/>
    <col min="3070" max="3070" width="83" style="366" bestFit="1" customWidth="1"/>
    <col min="3071" max="3072" width="12.85546875" style="366" bestFit="1" customWidth="1"/>
    <col min="3073" max="3076" width="11.42578125" style="366" bestFit="1" customWidth="1"/>
    <col min="3077" max="3077" width="14" style="366" bestFit="1" customWidth="1"/>
    <col min="3078" max="3084" width="9.140625" style="366" customWidth="1"/>
    <col min="3085" max="3088" width="9.85546875" style="366" bestFit="1" customWidth="1"/>
    <col min="3089" max="3091" width="9.28515625" style="366" bestFit="1" customWidth="1"/>
    <col min="3092" max="3325" width="9.140625" style="366"/>
    <col min="3326" max="3326" width="83" style="366" bestFit="1" customWidth="1"/>
    <col min="3327" max="3328" width="12.85546875" style="366" bestFit="1" customWidth="1"/>
    <col min="3329" max="3332" width="11.42578125" style="366" bestFit="1" customWidth="1"/>
    <col min="3333" max="3333" width="14" style="366" bestFit="1" customWidth="1"/>
    <col min="3334" max="3340" width="9.140625" style="366" customWidth="1"/>
    <col min="3341" max="3344" width="9.85546875" style="366" bestFit="1" customWidth="1"/>
    <col min="3345" max="3347" width="9.28515625" style="366" bestFit="1" customWidth="1"/>
    <col min="3348" max="3581" width="9.140625" style="366"/>
    <col min="3582" max="3582" width="83" style="366" bestFit="1" customWidth="1"/>
    <col min="3583" max="3584" width="12.85546875" style="366" bestFit="1" customWidth="1"/>
    <col min="3585" max="3588" width="11.42578125" style="366" bestFit="1" customWidth="1"/>
    <col min="3589" max="3589" width="14" style="366" bestFit="1" customWidth="1"/>
    <col min="3590" max="3596" width="9.140625" style="366" customWidth="1"/>
    <col min="3597" max="3600" width="9.85546875" style="366" bestFit="1" customWidth="1"/>
    <col min="3601" max="3603" width="9.28515625" style="366" bestFit="1" customWidth="1"/>
    <col min="3604" max="3837" width="9.140625" style="366"/>
    <col min="3838" max="3838" width="83" style="366" bestFit="1" customWidth="1"/>
    <col min="3839" max="3840" width="12.85546875" style="366" bestFit="1" customWidth="1"/>
    <col min="3841" max="3844" width="11.42578125" style="366" bestFit="1" customWidth="1"/>
    <col min="3845" max="3845" width="14" style="366" bestFit="1" customWidth="1"/>
    <col min="3846" max="3852" width="9.140625" style="366" customWidth="1"/>
    <col min="3853" max="3856" width="9.85546875" style="366" bestFit="1" customWidth="1"/>
    <col min="3857" max="3859" width="9.28515625" style="366" bestFit="1" customWidth="1"/>
    <col min="3860" max="4093" width="9.140625" style="366"/>
    <col min="4094" max="4094" width="83" style="366" bestFit="1" customWidth="1"/>
    <col min="4095" max="4096" width="12.85546875" style="366" bestFit="1" customWidth="1"/>
    <col min="4097" max="4100" width="11.42578125" style="366" bestFit="1" customWidth="1"/>
    <col min="4101" max="4101" width="14" style="366" bestFit="1" customWidth="1"/>
    <col min="4102" max="4108" width="9.140625" style="366" customWidth="1"/>
    <col min="4109" max="4112" width="9.85546875" style="366" bestFit="1" customWidth="1"/>
    <col min="4113" max="4115" width="9.28515625" style="366" bestFit="1" customWidth="1"/>
    <col min="4116" max="4349" width="9.140625" style="366"/>
    <col min="4350" max="4350" width="83" style="366" bestFit="1" customWidth="1"/>
    <col min="4351" max="4352" width="12.85546875" style="366" bestFit="1" customWidth="1"/>
    <col min="4353" max="4356" width="11.42578125" style="366" bestFit="1" customWidth="1"/>
    <col min="4357" max="4357" width="14" style="366" bestFit="1" customWidth="1"/>
    <col min="4358" max="4364" width="9.140625" style="366" customWidth="1"/>
    <col min="4365" max="4368" width="9.85546875" style="366" bestFit="1" customWidth="1"/>
    <col min="4369" max="4371" width="9.28515625" style="366" bestFit="1" customWidth="1"/>
    <col min="4372" max="4605" width="9.140625" style="366"/>
    <col min="4606" max="4606" width="83" style="366" bestFit="1" customWidth="1"/>
    <col min="4607" max="4608" width="12.85546875" style="366" bestFit="1" customWidth="1"/>
    <col min="4609" max="4612" width="11.42578125" style="366" bestFit="1" customWidth="1"/>
    <col min="4613" max="4613" width="14" style="366" bestFit="1" customWidth="1"/>
    <col min="4614" max="4620" width="9.140625" style="366" customWidth="1"/>
    <col min="4621" max="4624" width="9.85546875" style="366" bestFit="1" customWidth="1"/>
    <col min="4625" max="4627" width="9.28515625" style="366" bestFit="1" customWidth="1"/>
    <col min="4628" max="4861" width="9.140625" style="366"/>
    <col min="4862" max="4862" width="83" style="366" bestFit="1" customWidth="1"/>
    <col min="4863" max="4864" width="12.85546875" style="366" bestFit="1" customWidth="1"/>
    <col min="4865" max="4868" width="11.42578125" style="366" bestFit="1" customWidth="1"/>
    <col min="4869" max="4869" width="14" style="366" bestFit="1" customWidth="1"/>
    <col min="4870" max="4876" width="9.140625" style="366" customWidth="1"/>
    <col min="4877" max="4880" width="9.85546875" style="366" bestFit="1" customWidth="1"/>
    <col min="4881" max="4883" width="9.28515625" style="366" bestFit="1" customWidth="1"/>
    <col min="4884" max="5117" width="9.140625" style="366"/>
    <col min="5118" max="5118" width="83" style="366" bestFit="1" customWidth="1"/>
    <col min="5119" max="5120" width="12.85546875" style="366" bestFit="1" customWidth="1"/>
    <col min="5121" max="5124" width="11.42578125" style="366" bestFit="1" customWidth="1"/>
    <col min="5125" max="5125" width="14" style="366" bestFit="1" customWidth="1"/>
    <col min="5126" max="5132" width="9.140625" style="366" customWidth="1"/>
    <col min="5133" max="5136" width="9.85546875" style="366" bestFit="1" customWidth="1"/>
    <col min="5137" max="5139" width="9.28515625" style="366" bestFit="1" customWidth="1"/>
    <col min="5140" max="5373" width="9.140625" style="366"/>
    <col min="5374" max="5374" width="83" style="366" bestFit="1" customWidth="1"/>
    <col min="5375" max="5376" width="12.85546875" style="366" bestFit="1" customWidth="1"/>
    <col min="5377" max="5380" width="11.42578125" style="366" bestFit="1" customWidth="1"/>
    <col min="5381" max="5381" width="14" style="366" bestFit="1" customWidth="1"/>
    <col min="5382" max="5388" width="9.140625" style="366" customWidth="1"/>
    <col min="5389" max="5392" width="9.85546875" style="366" bestFit="1" customWidth="1"/>
    <col min="5393" max="5395" width="9.28515625" style="366" bestFit="1" customWidth="1"/>
    <col min="5396" max="5629" width="9.140625" style="366"/>
    <col min="5630" max="5630" width="83" style="366" bestFit="1" customWidth="1"/>
    <col min="5631" max="5632" width="12.85546875" style="366" bestFit="1" customWidth="1"/>
    <col min="5633" max="5636" width="11.42578125" style="366" bestFit="1" customWidth="1"/>
    <col min="5637" max="5637" width="14" style="366" bestFit="1" customWidth="1"/>
    <col min="5638" max="5644" width="9.140625" style="366" customWidth="1"/>
    <col min="5645" max="5648" width="9.85546875" style="366" bestFit="1" customWidth="1"/>
    <col min="5649" max="5651" width="9.28515625" style="366" bestFit="1" customWidth="1"/>
    <col min="5652" max="5885" width="9.140625" style="366"/>
    <col min="5886" max="5886" width="83" style="366" bestFit="1" customWidth="1"/>
    <col min="5887" max="5888" width="12.85546875" style="366" bestFit="1" customWidth="1"/>
    <col min="5889" max="5892" width="11.42578125" style="366" bestFit="1" customWidth="1"/>
    <col min="5893" max="5893" width="14" style="366" bestFit="1" customWidth="1"/>
    <col min="5894" max="5900" width="9.140625" style="366" customWidth="1"/>
    <col min="5901" max="5904" width="9.85546875" style="366" bestFit="1" customWidth="1"/>
    <col min="5905" max="5907" width="9.28515625" style="366" bestFit="1" customWidth="1"/>
    <col min="5908" max="6141" width="9.140625" style="366"/>
    <col min="6142" max="6142" width="83" style="366" bestFit="1" customWidth="1"/>
    <col min="6143" max="6144" width="12.85546875" style="366" bestFit="1" customWidth="1"/>
    <col min="6145" max="6148" width="11.42578125" style="366" bestFit="1" customWidth="1"/>
    <col min="6149" max="6149" width="14" style="366" bestFit="1" customWidth="1"/>
    <col min="6150" max="6156" width="9.140625" style="366" customWidth="1"/>
    <col min="6157" max="6160" width="9.85546875" style="366" bestFit="1" customWidth="1"/>
    <col min="6161" max="6163" width="9.28515625" style="366" bestFit="1" customWidth="1"/>
    <col min="6164" max="6397" width="9.140625" style="366"/>
    <col min="6398" max="6398" width="83" style="366" bestFit="1" customWidth="1"/>
    <col min="6399" max="6400" width="12.85546875" style="366" bestFit="1" customWidth="1"/>
    <col min="6401" max="6404" width="11.42578125" style="366" bestFit="1" customWidth="1"/>
    <col min="6405" max="6405" width="14" style="366" bestFit="1" customWidth="1"/>
    <col min="6406" max="6412" width="9.140625" style="366" customWidth="1"/>
    <col min="6413" max="6416" width="9.85546875" style="366" bestFit="1" customWidth="1"/>
    <col min="6417" max="6419" width="9.28515625" style="366" bestFit="1" customWidth="1"/>
    <col min="6420" max="6653" width="9.140625" style="366"/>
    <col min="6654" max="6654" width="83" style="366" bestFit="1" customWidth="1"/>
    <col min="6655" max="6656" width="12.85546875" style="366" bestFit="1" customWidth="1"/>
    <col min="6657" max="6660" width="11.42578125" style="366" bestFit="1" customWidth="1"/>
    <col min="6661" max="6661" width="14" style="366" bestFit="1" customWidth="1"/>
    <col min="6662" max="6668" width="9.140625" style="366" customWidth="1"/>
    <col min="6669" max="6672" width="9.85546875" style="366" bestFit="1" customWidth="1"/>
    <col min="6673" max="6675" width="9.28515625" style="366" bestFit="1" customWidth="1"/>
    <col min="6676" max="6909" width="9.140625" style="366"/>
    <col min="6910" max="6910" width="83" style="366" bestFit="1" customWidth="1"/>
    <col min="6911" max="6912" width="12.85546875" style="366" bestFit="1" customWidth="1"/>
    <col min="6913" max="6916" width="11.42578125" style="366" bestFit="1" customWidth="1"/>
    <col min="6917" max="6917" width="14" style="366" bestFit="1" customWidth="1"/>
    <col min="6918" max="6924" width="9.140625" style="366" customWidth="1"/>
    <col min="6925" max="6928" width="9.85546875" style="366" bestFit="1" customWidth="1"/>
    <col min="6929" max="6931" width="9.28515625" style="366" bestFit="1" customWidth="1"/>
    <col min="6932" max="7165" width="9.140625" style="366"/>
    <col min="7166" max="7166" width="83" style="366" bestFit="1" customWidth="1"/>
    <col min="7167" max="7168" width="12.85546875" style="366" bestFit="1" customWidth="1"/>
    <col min="7169" max="7172" width="11.42578125" style="366" bestFit="1" customWidth="1"/>
    <col min="7173" max="7173" width="14" style="366" bestFit="1" customWidth="1"/>
    <col min="7174" max="7180" width="9.140625" style="366" customWidth="1"/>
    <col min="7181" max="7184" width="9.85546875" style="366" bestFit="1" customWidth="1"/>
    <col min="7185" max="7187" width="9.28515625" style="366" bestFit="1" customWidth="1"/>
    <col min="7188" max="7421" width="9.140625" style="366"/>
    <col min="7422" max="7422" width="83" style="366" bestFit="1" customWidth="1"/>
    <col min="7423" max="7424" width="12.85546875" style="366" bestFit="1" customWidth="1"/>
    <col min="7425" max="7428" width="11.42578125" style="366" bestFit="1" customWidth="1"/>
    <col min="7429" max="7429" width="14" style="366" bestFit="1" customWidth="1"/>
    <col min="7430" max="7436" width="9.140625" style="366" customWidth="1"/>
    <col min="7437" max="7440" width="9.85546875" style="366" bestFit="1" customWidth="1"/>
    <col min="7441" max="7443" width="9.28515625" style="366" bestFit="1" customWidth="1"/>
    <col min="7444" max="7677" width="9.140625" style="366"/>
    <col min="7678" max="7678" width="83" style="366" bestFit="1" customWidth="1"/>
    <col min="7679" max="7680" width="12.85546875" style="366" bestFit="1" customWidth="1"/>
    <col min="7681" max="7684" width="11.42578125" style="366" bestFit="1" customWidth="1"/>
    <col min="7685" max="7685" width="14" style="366" bestFit="1" customWidth="1"/>
    <col min="7686" max="7692" width="9.140625" style="366" customWidth="1"/>
    <col min="7693" max="7696" width="9.85546875" style="366" bestFit="1" customWidth="1"/>
    <col min="7697" max="7699" width="9.28515625" style="366" bestFit="1" customWidth="1"/>
    <col min="7700" max="7933" width="9.140625" style="366"/>
    <col min="7934" max="7934" width="83" style="366" bestFit="1" customWidth="1"/>
    <col min="7935" max="7936" width="12.85546875" style="366" bestFit="1" customWidth="1"/>
    <col min="7937" max="7940" width="11.42578125" style="366" bestFit="1" customWidth="1"/>
    <col min="7941" max="7941" width="14" style="366" bestFit="1" customWidth="1"/>
    <col min="7942" max="7948" width="9.140625" style="366" customWidth="1"/>
    <col min="7949" max="7952" width="9.85546875" style="366" bestFit="1" customWidth="1"/>
    <col min="7953" max="7955" width="9.28515625" style="366" bestFit="1" customWidth="1"/>
    <col min="7956" max="8189" width="9.140625" style="366"/>
    <col min="8190" max="8190" width="83" style="366" bestFit="1" customWidth="1"/>
    <col min="8191" max="8192" width="12.85546875" style="366" bestFit="1" customWidth="1"/>
    <col min="8193" max="8196" width="11.42578125" style="366" bestFit="1" customWidth="1"/>
    <col min="8197" max="8197" width="14" style="366" bestFit="1" customWidth="1"/>
    <col min="8198" max="8204" width="9.140625" style="366" customWidth="1"/>
    <col min="8205" max="8208" width="9.85546875" style="366" bestFit="1" customWidth="1"/>
    <col min="8209" max="8211" width="9.28515625" style="366" bestFit="1" customWidth="1"/>
    <col min="8212" max="8445" width="9.140625" style="366"/>
    <col min="8446" max="8446" width="83" style="366" bestFit="1" customWidth="1"/>
    <col min="8447" max="8448" width="12.85546875" style="366" bestFit="1" customWidth="1"/>
    <col min="8449" max="8452" width="11.42578125" style="366" bestFit="1" customWidth="1"/>
    <col min="8453" max="8453" width="14" style="366" bestFit="1" customWidth="1"/>
    <col min="8454" max="8460" width="9.140625" style="366" customWidth="1"/>
    <col min="8461" max="8464" width="9.85546875" style="366" bestFit="1" customWidth="1"/>
    <col min="8465" max="8467" width="9.28515625" style="366" bestFit="1" customWidth="1"/>
    <col min="8468" max="8701" width="9.140625" style="366"/>
    <col min="8702" max="8702" width="83" style="366" bestFit="1" customWidth="1"/>
    <col min="8703" max="8704" width="12.85546875" style="366" bestFit="1" customWidth="1"/>
    <col min="8705" max="8708" width="11.42578125" style="366" bestFit="1" customWidth="1"/>
    <col min="8709" max="8709" width="14" style="366" bestFit="1" customWidth="1"/>
    <col min="8710" max="8716" width="9.140625" style="366" customWidth="1"/>
    <col min="8717" max="8720" width="9.85546875" style="366" bestFit="1" customWidth="1"/>
    <col min="8721" max="8723" width="9.28515625" style="366" bestFit="1" customWidth="1"/>
    <col min="8724" max="8957" width="9.140625" style="366"/>
    <col min="8958" max="8958" width="83" style="366" bestFit="1" customWidth="1"/>
    <col min="8959" max="8960" width="12.85546875" style="366" bestFit="1" customWidth="1"/>
    <col min="8961" max="8964" width="11.42578125" style="366" bestFit="1" customWidth="1"/>
    <col min="8965" max="8965" width="14" style="366" bestFit="1" customWidth="1"/>
    <col min="8966" max="8972" width="9.140625" style="366" customWidth="1"/>
    <col min="8973" max="8976" width="9.85546875" style="366" bestFit="1" customWidth="1"/>
    <col min="8977" max="8979" width="9.28515625" style="366" bestFit="1" customWidth="1"/>
    <col min="8980" max="9213" width="9.140625" style="366"/>
    <col min="9214" max="9214" width="83" style="366" bestFit="1" customWidth="1"/>
    <col min="9215" max="9216" width="12.85546875" style="366" bestFit="1" customWidth="1"/>
    <col min="9217" max="9220" width="11.42578125" style="366" bestFit="1" customWidth="1"/>
    <col min="9221" max="9221" width="14" style="366" bestFit="1" customWidth="1"/>
    <col min="9222" max="9228" width="9.140625" style="366" customWidth="1"/>
    <col min="9229" max="9232" width="9.85546875" style="366" bestFit="1" customWidth="1"/>
    <col min="9233" max="9235" width="9.28515625" style="366" bestFit="1" customWidth="1"/>
    <col min="9236" max="9469" width="9.140625" style="366"/>
    <col min="9470" max="9470" width="83" style="366" bestFit="1" customWidth="1"/>
    <col min="9471" max="9472" width="12.85546875" style="366" bestFit="1" customWidth="1"/>
    <col min="9473" max="9476" width="11.42578125" style="366" bestFit="1" customWidth="1"/>
    <col min="9477" max="9477" width="14" style="366" bestFit="1" customWidth="1"/>
    <col min="9478" max="9484" width="9.140625" style="366" customWidth="1"/>
    <col min="9485" max="9488" width="9.85546875" style="366" bestFit="1" customWidth="1"/>
    <col min="9489" max="9491" width="9.28515625" style="366" bestFit="1" customWidth="1"/>
    <col min="9492" max="9725" width="9.140625" style="366"/>
    <col min="9726" max="9726" width="83" style="366" bestFit="1" customWidth="1"/>
    <col min="9727" max="9728" width="12.85546875" style="366" bestFit="1" customWidth="1"/>
    <col min="9729" max="9732" width="11.42578125" style="366" bestFit="1" customWidth="1"/>
    <col min="9733" max="9733" width="14" style="366" bestFit="1" customWidth="1"/>
    <col min="9734" max="9740" width="9.140625" style="366" customWidth="1"/>
    <col min="9741" max="9744" width="9.85546875" style="366" bestFit="1" customWidth="1"/>
    <col min="9745" max="9747" width="9.28515625" style="366" bestFit="1" customWidth="1"/>
    <col min="9748" max="9981" width="9.140625" style="366"/>
    <col min="9982" max="9982" width="83" style="366" bestFit="1" customWidth="1"/>
    <col min="9983" max="9984" width="12.85546875" style="366" bestFit="1" customWidth="1"/>
    <col min="9985" max="9988" width="11.42578125" style="366" bestFit="1" customWidth="1"/>
    <col min="9989" max="9989" width="14" style="366" bestFit="1" customWidth="1"/>
    <col min="9990" max="9996" width="9.140625" style="366" customWidth="1"/>
    <col min="9997" max="10000" width="9.85546875" style="366" bestFit="1" customWidth="1"/>
    <col min="10001" max="10003" width="9.28515625" style="366" bestFit="1" customWidth="1"/>
    <col min="10004" max="10237" width="9.140625" style="366"/>
    <col min="10238" max="10238" width="83" style="366" bestFit="1" customWidth="1"/>
    <col min="10239" max="10240" width="12.85546875" style="366" bestFit="1" customWidth="1"/>
    <col min="10241" max="10244" width="11.42578125" style="366" bestFit="1" customWidth="1"/>
    <col min="10245" max="10245" width="14" style="366" bestFit="1" customWidth="1"/>
    <col min="10246" max="10252" width="9.140625" style="366" customWidth="1"/>
    <col min="10253" max="10256" width="9.85546875" style="366" bestFit="1" customWidth="1"/>
    <col min="10257" max="10259" width="9.28515625" style="366" bestFit="1" customWidth="1"/>
    <col min="10260" max="10493" width="9.140625" style="366"/>
    <col min="10494" max="10494" width="83" style="366" bestFit="1" customWidth="1"/>
    <col min="10495" max="10496" width="12.85546875" style="366" bestFit="1" customWidth="1"/>
    <col min="10497" max="10500" width="11.42578125" style="366" bestFit="1" customWidth="1"/>
    <col min="10501" max="10501" width="14" style="366" bestFit="1" customWidth="1"/>
    <col min="10502" max="10508" width="9.140625" style="366" customWidth="1"/>
    <col min="10509" max="10512" width="9.85546875" style="366" bestFit="1" customWidth="1"/>
    <col min="10513" max="10515" width="9.28515625" style="366" bestFit="1" customWidth="1"/>
    <col min="10516" max="10749" width="9.140625" style="366"/>
    <col min="10750" max="10750" width="83" style="366" bestFit="1" customWidth="1"/>
    <col min="10751" max="10752" width="12.85546875" style="366" bestFit="1" customWidth="1"/>
    <col min="10753" max="10756" width="11.42578125" style="366" bestFit="1" customWidth="1"/>
    <col min="10757" max="10757" width="14" style="366" bestFit="1" customWidth="1"/>
    <col min="10758" max="10764" width="9.140625" style="366" customWidth="1"/>
    <col min="10765" max="10768" width="9.85546875" style="366" bestFit="1" customWidth="1"/>
    <col min="10769" max="10771" width="9.28515625" style="366" bestFit="1" customWidth="1"/>
    <col min="10772" max="11005" width="9.140625" style="366"/>
    <col min="11006" max="11006" width="83" style="366" bestFit="1" customWidth="1"/>
    <col min="11007" max="11008" width="12.85546875" style="366" bestFit="1" customWidth="1"/>
    <col min="11009" max="11012" width="11.42578125" style="366" bestFit="1" customWidth="1"/>
    <col min="11013" max="11013" width="14" style="366" bestFit="1" customWidth="1"/>
    <col min="11014" max="11020" width="9.140625" style="366" customWidth="1"/>
    <col min="11021" max="11024" width="9.85546875" style="366" bestFit="1" customWidth="1"/>
    <col min="11025" max="11027" width="9.28515625" style="366" bestFit="1" customWidth="1"/>
    <col min="11028" max="11261" width="9.140625" style="366"/>
    <col min="11262" max="11262" width="83" style="366" bestFit="1" customWidth="1"/>
    <col min="11263" max="11264" width="12.85546875" style="366" bestFit="1" customWidth="1"/>
    <col min="11265" max="11268" width="11.42578125" style="366" bestFit="1" customWidth="1"/>
    <col min="11269" max="11269" width="14" style="366" bestFit="1" customWidth="1"/>
    <col min="11270" max="11276" width="9.140625" style="366" customWidth="1"/>
    <col min="11277" max="11280" width="9.85546875" style="366" bestFit="1" customWidth="1"/>
    <col min="11281" max="11283" width="9.28515625" style="366" bestFit="1" customWidth="1"/>
    <col min="11284" max="11517" width="9.140625" style="366"/>
    <col min="11518" max="11518" width="83" style="366" bestFit="1" customWidth="1"/>
    <col min="11519" max="11520" width="12.85546875" style="366" bestFit="1" customWidth="1"/>
    <col min="11521" max="11524" width="11.42578125" style="366" bestFit="1" customWidth="1"/>
    <col min="11525" max="11525" width="14" style="366" bestFit="1" customWidth="1"/>
    <col min="11526" max="11532" width="9.140625" style="366" customWidth="1"/>
    <col min="11533" max="11536" width="9.85546875" style="366" bestFit="1" customWidth="1"/>
    <col min="11537" max="11539" width="9.28515625" style="366" bestFit="1" customWidth="1"/>
    <col min="11540" max="11773" width="9.140625" style="366"/>
    <col min="11774" max="11774" width="83" style="366" bestFit="1" customWidth="1"/>
    <col min="11775" max="11776" width="12.85546875" style="366" bestFit="1" customWidth="1"/>
    <col min="11777" max="11780" width="11.42578125" style="366" bestFit="1" customWidth="1"/>
    <col min="11781" max="11781" width="14" style="366" bestFit="1" customWidth="1"/>
    <col min="11782" max="11788" width="9.140625" style="366" customWidth="1"/>
    <col min="11789" max="11792" width="9.85546875" style="366" bestFit="1" customWidth="1"/>
    <col min="11793" max="11795" width="9.28515625" style="366" bestFit="1" customWidth="1"/>
    <col min="11796" max="12029" width="9.140625" style="366"/>
    <col min="12030" max="12030" width="83" style="366" bestFit="1" customWidth="1"/>
    <col min="12031" max="12032" width="12.85546875" style="366" bestFit="1" customWidth="1"/>
    <col min="12033" max="12036" width="11.42578125" style="366" bestFit="1" customWidth="1"/>
    <col min="12037" max="12037" width="14" style="366" bestFit="1" customWidth="1"/>
    <col min="12038" max="12044" width="9.140625" style="366" customWidth="1"/>
    <col min="12045" max="12048" width="9.85546875" style="366" bestFit="1" customWidth="1"/>
    <col min="12049" max="12051" width="9.28515625" style="366" bestFit="1" customWidth="1"/>
    <col min="12052" max="12285" width="9.140625" style="366"/>
    <col min="12286" max="12286" width="83" style="366" bestFit="1" customWidth="1"/>
    <col min="12287" max="12288" width="12.85546875" style="366" bestFit="1" customWidth="1"/>
    <col min="12289" max="12292" width="11.42578125" style="366" bestFit="1" customWidth="1"/>
    <col min="12293" max="12293" width="14" style="366" bestFit="1" customWidth="1"/>
    <col min="12294" max="12300" width="9.140625" style="366" customWidth="1"/>
    <col min="12301" max="12304" width="9.85546875" style="366" bestFit="1" customWidth="1"/>
    <col min="12305" max="12307" width="9.28515625" style="366" bestFit="1" customWidth="1"/>
    <col min="12308" max="12541" width="9.140625" style="366"/>
    <col min="12542" max="12542" width="83" style="366" bestFit="1" customWidth="1"/>
    <col min="12543" max="12544" width="12.85546875" style="366" bestFit="1" customWidth="1"/>
    <col min="12545" max="12548" width="11.42578125" style="366" bestFit="1" customWidth="1"/>
    <col min="12549" max="12549" width="14" style="366" bestFit="1" customWidth="1"/>
    <col min="12550" max="12556" width="9.140625" style="366" customWidth="1"/>
    <col min="12557" max="12560" width="9.85546875" style="366" bestFit="1" customWidth="1"/>
    <col min="12561" max="12563" width="9.28515625" style="366" bestFit="1" customWidth="1"/>
    <col min="12564" max="12797" width="9.140625" style="366"/>
    <col min="12798" max="12798" width="83" style="366" bestFit="1" customWidth="1"/>
    <col min="12799" max="12800" width="12.85546875" style="366" bestFit="1" customWidth="1"/>
    <col min="12801" max="12804" width="11.42578125" style="366" bestFit="1" customWidth="1"/>
    <col min="12805" max="12805" width="14" style="366" bestFit="1" customWidth="1"/>
    <col min="12806" max="12812" width="9.140625" style="366" customWidth="1"/>
    <col min="12813" max="12816" width="9.85546875" style="366" bestFit="1" customWidth="1"/>
    <col min="12817" max="12819" width="9.28515625" style="366" bestFit="1" customWidth="1"/>
    <col min="12820" max="13053" width="9.140625" style="366"/>
    <col min="13054" max="13054" width="83" style="366" bestFit="1" customWidth="1"/>
    <col min="13055" max="13056" width="12.85546875" style="366" bestFit="1" customWidth="1"/>
    <col min="13057" max="13060" width="11.42578125" style="366" bestFit="1" customWidth="1"/>
    <col min="13061" max="13061" width="14" style="366" bestFit="1" customWidth="1"/>
    <col min="13062" max="13068" width="9.140625" style="366" customWidth="1"/>
    <col min="13069" max="13072" width="9.85546875" style="366" bestFit="1" customWidth="1"/>
    <col min="13073" max="13075" width="9.28515625" style="366" bestFit="1" customWidth="1"/>
    <col min="13076" max="13309" width="9.140625" style="366"/>
    <col min="13310" max="13310" width="83" style="366" bestFit="1" customWidth="1"/>
    <col min="13311" max="13312" width="12.85546875" style="366" bestFit="1" customWidth="1"/>
    <col min="13313" max="13316" width="11.42578125" style="366" bestFit="1" customWidth="1"/>
    <col min="13317" max="13317" width="14" style="366" bestFit="1" customWidth="1"/>
    <col min="13318" max="13324" width="9.140625" style="366" customWidth="1"/>
    <col min="13325" max="13328" width="9.85546875" style="366" bestFit="1" customWidth="1"/>
    <col min="13329" max="13331" width="9.28515625" style="366" bestFit="1" customWidth="1"/>
    <col min="13332" max="13565" width="9.140625" style="366"/>
    <col min="13566" max="13566" width="83" style="366" bestFit="1" customWidth="1"/>
    <col min="13567" max="13568" width="12.85546875" style="366" bestFit="1" customWidth="1"/>
    <col min="13569" max="13572" width="11.42578125" style="366" bestFit="1" customWidth="1"/>
    <col min="13573" max="13573" width="14" style="366" bestFit="1" customWidth="1"/>
    <col min="13574" max="13580" width="9.140625" style="366" customWidth="1"/>
    <col min="13581" max="13584" width="9.85546875" style="366" bestFit="1" customWidth="1"/>
    <col min="13585" max="13587" width="9.28515625" style="366" bestFit="1" customWidth="1"/>
    <col min="13588" max="13821" width="9.140625" style="366"/>
    <col min="13822" max="13822" width="83" style="366" bestFit="1" customWidth="1"/>
    <col min="13823" max="13824" width="12.85546875" style="366" bestFit="1" customWidth="1"/>
    <col min="13825" max="13828" width="11.42578125" style="366" bestFit="1" customWidth="1"/>
    <col min="13829" max="13829" width="14" style="366" bestFit="1" customWidth="1"/>
    <col min="13830" max="13836" width="9.140625" style="366" customWidth="1"/>
    <col min="13837" max="13840" width="9.85546875" style="366" bestFit="1" customWidth="1"/>
    <col min="13841" max="13843" width="9.28515625" style="366" bestFit="1" customWidth="1"/>
    <col min="13844" max="14077" width="9.140625" style="366"/>
    <col min="14078" max="14078" width="83" style="366" bestFit="1" customWidth="1"/>
    <col min="14079" max="14080" width="12.85546875" style="366" bestFit="1" customWidth="1"/>
    <col min="14081" max="14084" width="11.42578125" style="366" bestFit="1" customWidth="1"/>
    <col min="14085" max="14085" width="14" style="366" bestFit="1" customWidth="1"/>
    <col min="14086" max="14092" width="9.140625" style="366" customWidth="1"/>
    <col min="14093" max="14096" width="9.85546875" style="366" bestFit="1" customWidth="1"/>
    <col min="14097" max="14099" width="9.28515625" style="366" bestFit="1" customWidth="1"/>
    <col min="14100" max="14333" width="9.140625" style="366"/>
    <col min="14334" max="14334" width="83" style="366" bestFit="1" customWidth="1"/>
    <col min="14335" max="14336" width="12.85546875" style="366" bestFit="1" customWidth="1"/>
    <col min="14337" max="14340" width="11.42578125" style="366" bestFit="1" customWidth="1"/>
    <col min="14341" max="14341" width="14" style="366" bestFit="1" customWidth="1"/>
    <col min="14342" max="14348" width="9.140625" style="366" customWidth="1"/>
    <col min="14349" max="14352" width="9.85546875" style="366" bestFit="1" customWidth="1"/>
    <col min="14353" max="14355" width="9.28515625" style="366" bestFit="1" customWidth="1"/>
    <col min="14356" max="14589" width="9.140625" style="366"/>
    <col min="14590" max="14590" width="83" style="366" bestFit="1" customWidth="1"/>
    <col min="14591" max="14592" width="12.85546875" style="366" bestFit="1" customWidth="1"/>
    <col min="14593" max="14596" width="11.42578125" style="366" bestFit="1" customWidth="1"/>
    <col min="14597" max="14597" width="14" style="366" bestFit="1" customWidth="1"/>
    <col min="14598" max="14604" width="9.140625" style="366" customWidth="1"/>
    <col min="14605" max="14608" width="9.85546875" style="366" bestFit="1" customWidth="1"/>
    <col min="14609" max="14611" width="9.28515625" style="366" bestFit="1" customWidth="1"/>
    <col min="14612" max="14845" width="9.140625" style="366"/>
    <col min="14846" max="14846" width="83" style="366" bestFit="1" customWidth="1"/>
    <col min="14847" max="14848" width="12.85546875" style="366" bestFit="1" customWidth="1"/>
    <col min="14849" max="14852" width="11.42578125" style="366" bestFit="1" customWidth="1"/>
    <col min="14853" max="14853" width="14" style="366" bestFit="1" customWidth="1"/>
    <col min="14854" max="14860" width="9.140625" style="366" customWidth="1"/>
    <col min="14861" max="14864" width="9.85546875" style="366" bestFit="1" customWidth="1"/>
    <col min="14865" max="14867" width="9.28515625" style="366" bestFit="1" customWidth="1"/>
    <col min="14868" max="15101" width="9.140625" style="366"/>
    <col min="15102" max="15102" width="83" style="366" bestFit="1" customWidth="1"/>
    <col min="15103" max="15104" width="12.85546875" style="366" bestFit="1" customWidth="1"/>
    <col min="15105" max="15108" width="11.42578125" style="366" bestFit="1" customWidth="1"/>
    <col min="15109" max="15109" width="14" style="366" bestFit="1" customWidth="1"/>
    <col min="15110" max="15116" width="9.140625" style="366" customWidth="1"/>
    <col min="15117" max="15120" width="9.85546875" style="366" bestFit="1" customWidth="1"/>
    <col min="15121" max="15123" width="9.28515625" style="366" bestFit="1" customWidth="1"/>
    <col min="15124" max="15357" width="9.140625" style="366"/>
    <col min="15358" max="15358" width="83" style="366" bestFit="1" customWidth="1"/>
    <col min="15359" max="15360" width="12.85546875" style="366" bestFit="1" customWidth="1"/>
    <col min="15361" max="15364" width="11.42578125" style="366" bestFit="1" customWidth="1"/>
    <col min="15365" max="15365" width="14" style="366" bestFit="1" customWidth="1"/>
    <col min="15366" max="15372" width="9.140625" style="366" customWidth="1"/>
    <col min="15373" max="15376" width="9.85546875" style="366" bestFit="1" customWidth="1"/>
    <col min="15377" max="15379" width="9.28515625" style="366" bestFit="1" customWidth="1"/>
    <col min="15380" max="15613" width="9.140625" style="366"/>
    <col min="15614" max="15614" width="83" style="366" bestFit="1" customWidth="1"/>
    <col min="15615" max="15616" width="12.85546875" style="366" bestFit="1" customWidth="1"/>
    <col min="15617" max="15620" width="11.42578125" style="366" bestFit="1" customWidth="1"/>
    <col min="15621" max="15621" width="14" style="366" bestFit="1" customWidth="1"/>
    <col min="15622" max="15628" width="9.140625" style="366" customWidth="1"/>
    <col min="15629" max="15632" width="9.85546875" style="366" bestFit="1" customWidth="1"/>
    <col min="15633" max="15635" width="9.28515625" style="366" bestFit="1" customWidth="1"/>
    <col min="15636" max="15869" width="9.140625" style="366"/>
    <col min="15870" max="15870" width="83" style="366" bestFit="1" customWidth="1"/>
    <col min="15871" max="15872" width="12.85546875" style="366" bestFit="1" customWidth="1"/>
    <col min="15873" max="15876" width="11.42578125" style="366" bestFit="1" customWidth="1"/>
    <col min="15877" max="15877" width="14" style="366" bestFit="1" customWidth="1"/>
    <col min="15878" max="15884" width="9.140625" style="366" customWidth="1"/>
    <col min="15885" max="15888" width="9.85546875" style="366" bestFit="1" customWidth="1"/>
    <col min="15889" max="15891" width="9.28515625" style="366" bestFit="1" customWidth="1"/>
    <col min="15892" max="16125" width="9.140625" style="366"/>
    <col min="16126" max="16126" width="83" style="366" bestFit="1" customWidth="1"/>
    <col min="16127" max="16128" width="12.85546875" style="366" bestFit="1" customWidth="1"/>
    <col min="16129" max="16132" width="11.42578125" style="366" bestFit="1" customWidth="1"/>
    <col min="16133" max="16133" width="14" style="366" bestFit="1" customWidth="1"/>
    <col min="16134" max="16140" width="9.140625" style="366" customWidth="1"/>
    <col min="16141" max="16144" width="9.85546875" style="366" bestFit="1" customWidth="1"/>
    <col min="16145" max="16147" width="9.28515625" style="366" bestFit="1" customWidth="1"/>
    <col min="16148" max="16384" width="9.140625" style="366"/>
  </cols>
  <sheetData>
    <row r="1" spans="1:5" s="42" customFormat="1" ht="3.75" hidden="1" customHeight="1">
      <c r="A1" s="40"/>
      <c r="B1" s="41"/>
      <c r="C1" s="41"/>
      <c r="D1" s="41"/>
    </row>
    <row r="2" spans="1:5" s="33" customFormat="1" ht="26.1" customHeight="1">
      <c r="A2" s="1138" t="s">
        <v>1188</v>
      </c>
      <c r="B2" s="1138"/>
      <c r="C2" s="1138"/>
      <c r="D2" s="1138"/>
      <c r="E2" s="1138"/>
    </row>
    <row r="3" spans="1:5" s="33" customFormat="1" ht="26.1" customHeight="1">
      <c r="A3" s="1138" t="s">
        <v>1125</v>
      </c>
      <c r="B3" s="1138"/>
      <c r="C3" s="1138"/>
      <c r="D3" s="1138"/>
      <c r="E3" s="1138"/>
    </row>
    <row r="4" spans="1:5" s="34" customFormat="1" ht="26.1" customHeight="1">
      <c r="A4" s="1138" t="s">
        <v>1396</v>
      </c>
      <c r="B4" s="1138"/>
      <c r="C4" s="1138"/>
      <c r="D4" s="1138"/>
      <c r="E4" s="1138"/>
    </row>
    <row r="5" spans="1:5" ht="26.1" customHeight="1" thickBot="1">
      <c r="A5" s="1162" t="s">
        <v>1122</v>
      </c>
      <c r="B5" s="1162"/>
      <c r="C5" s="1162"/>
      <c r="D5" s="1162"/>
      <c r="E5" s="1162"/>
    </row>
    <row r="6" spans="1:5" ht="17.45" customHeight="1" thickTop="1" thickBot="1">
      <c r="A6" s="463"/>
      <c r="B6" s="652" t="s">
        <v>1189</v>
      </c>
      <c r="C6" s="652" t="s">
        <v>1193</v>
      </c>
      <c r="D6" s="652" t="s">
        <v>1192</v>
      </c>
      <c r="E6" s="653" t="s">
        <v>300</v>
      </c>
    </row>
    <row r="7" spans="1:5" ht="17.45" customHeight="1" thickTop="1" thickBot="1">
      <c r="A7" s="504" t="s">
        <v>7</v>
      </c>
      <c r="B7" s="505">
        <v>2578229.9708200004</v>
      </c>
      <c r="C7" s="505">
        <v>1025301.9462100001</v>
      </c>
      <c r="D7" s="505">
        <v>364445.30829000002</v>
      </c>
      <c r="E7" s="505">
        <f>SUM(B7:D7)</f>
        <v>3967977.2253200007</v>
      </c>
    </row>
    <row r="8" spans="1:5" s="60" customFormat="1" ht="17.45" customHeight="1" thickTop="1" thickBot="1">
      <c r="A8" s="506" t="s">
        <v>8</v>
      </c>
      <c r="B8" s="507">
        <v>153511.18259000001</v>
      </c>
      <c r="C8" s="507">
        <v>64801.716180000003</v>
      </c>
      <c r="D8" s="507">
        <v>30842.081340000001</v>
      </c>
      <c r="E8" s="507">
        <f t="shared" ref="E8:E71" si="0">SUM(B8:D8)</f>
        <v>249154.98011000003</v>
      </c>
    </row>
    <row r="9" spans="1:5" s="60" customFormat="1" ht="17.45" customHeight="1" thickTop="1">
      <c r="A9" s="360" t="s">
        <v>9</v>
      </c>
      <c r="B9" s="511">
        <v>42194.914799999999</v>
      </c>
      <c r="C9" s="511">
        <v>22188.261899999998</v>
      </c>
      <c r="D9" s="511">
        <v>2856.7826400000004</v>
      </c>
      <c r="E9" s="511">
        <f t="shared" si="0"/>
        <v>67239.959340000001</v>
      </c>
    </row>
    <row r="10" spans="1:5" s="60" customFormat="1" ht="17.45" customHeight="1">
      <c r="A10" s="360" t="s">
        <v>10</v>
      </c>
      <c r="B10" s="511">
        <v>103761.28206</v>
      </c>
      <c r="C10" s="511">
        <v>21920.00087</v>
      </c>
      <c r="D10" s="511">
        <v>27985.284199999998</v>
      </c>
      <c r="E10" s="511">
        <f t="shared" si="0"/>
        <v>153666.56713000001</v>
      </c>
    </row>
    <row r="11" spans="1:5" s="60" customFormat="1" ht="17.45" customHeight="1">
      <c r="A11" s="360" t="s">
        <v>11</v>
      </c>
      <c r="B11" s="511">
        <v>7554.9857300000003</v>
      </c>
      <c r="C11" s="511">
        <v>20693.453410000002</v>
      </c>
      <c r="D11" s="511">
        <v>1.4500000000000001E-2</v>
      </c>
      <c r="E11" s="511">
        <f t="shared" si="0"/>
        <v>28248.453640000003</v>
      </c>
    </row>
    <row r="12" spans="1:5" s="60" customFormat="1" ht="17.45" customHeight="1">
      <c r="A12" s="360" t="s">
        <v>12</v>
      </c>
      <c r="B12" s="511">
        <v>0</v>
      </c>
      <c r="C12" s="511">
        <v>0</v>
      </c>
      <c r="D12" s="511">
        <v>0</v>
      </c>
      <c r="E12" s="511">
        <f t="shared" si="0"/>
        <v>0</v>
      </c>
    </row>
    <row r="13" spans="1:5" s="60" customFormat="1" ht="17.45" customHeight="1">
      <c r="A13" s="360" t="s">
        <v>13</v>
      </c>
      <c r="B13" s="511">
        <v>0</v>
      </c>
      <c r="C13" s="511">
        <v>0</v>
      </c>
      <c r="D13" s="511">
        <v>0</v>
      </c>
      <c r="E13" s="511">
        <f t="shared" si="0"/>
        <v>0</v>
      </c>
    </row>
    <row r="14" spans="1:5" s="60" customFormat="1" ht="17.45" customHeight="1">
      <c r="A14" s="360" t="s">
        <v>14</v>
      </c>
      <c r="B14" s="511">
        <v>0</v>
      </c>
      <c r="C14" s="511">
        <v>0</v>
      </c>
      <c r="D14" s="511">
        <v>0</v>
      </c>
      <c r="E14" s="511">
        <f t="shared" si="0"/>
        <v>0</v>
      </c>
    </row>
    <row r="15" spans="1:5" s="60" customFormat="1" ht="17.45" customHeight="1">
      <c r="A15" s="360" t="s">
        <v>15</v>
      </c>
      <c r="B15" s="511">
        <v>0</v>
      </c>
      <c r="C15" s="511">
        <v>0</v>
      </c>
      <c r="D15" s="511">
        <v>0</v>
      </c>
      <c r="E15" s="511">
        <f t="shared" si="0"/>
        <v>0</v>
      </c>
    </row>
    <row r="16" spans="1:5" s="60" customFormat="1" ht="17.45" customHeight="1" thickBot="1">
      <c r="A16" s="360" t="s">
        <v>16</v>
      </c>
      <c r="B16" s="511">
        <v>0</v>
      </c>
      <c r="C16" s="511">
        <v>0</v>
      </c>
      <c r="D16" s="511">
        <v>0</v>
      </c>
      <c r="E16" s="511">
        <f t="shared" si="0"/>
        <v>0</v>
      </c>
    </row>
    <row r="17" spans="1:5" s="60" customFormat="1" ht="17.45" customHeight="1" thickTop="1" thickBot="1">
      <c r="A17" s="506" t="s">
        <v>17</v>
      </c>
      <c r="B17" s="507">
        <v>337814.84924000001</v>
      </c>
      <c r="C17" s="507">
        <v>121052.79608</v>
      </c>
      <c r="D17" s="507">
        <v>49749.794780000004</v>
      </c>
      <c r="E17" s="507">
        <f t="shared" si="0"/>
        <v>508617.44010000001</v>
      </c>
    </row>
    <row r="18" spans="1:5" s="60" customFormat="1" ht="17.45" customHeight="1" thickTop="1">
      <c r="A18" s="360" t="s">
        <v>18</v>
      </c>
      <c r="B18" s="511">
        <v>0</v>
      </c>
      <c r="C18" s="511">
        <v>0</v>
      </c>
      <c r="D18" s="511">
        <v>0</v>
      </c>
      <c r="E18" s="511">
        <f t="shared" si="0"/>
        <v>0</v>
      </c>
    </row>
    <row r="19" spans="1:5" s="60" customFormat="1" ht="17.45" customHeight="1">
      <c r="A19" s="360" t="s">
        <v>19</v>
      </c>
      <c r="B19" s="511">
        <v>85843.813120000006</v>
      </c>
      <c r="C19" s="511">
        <v>11753.49476</v>
      </c>
      <c r="D19" s="511">
        <v>29924.37803</v>
      </c>
      <c r="E19" s="511">
        <f t="shared" si="0"/>
        <v>127521.68591</v>
      </c>
    </row>
    <row r="20" spans="1:5" s="60" customFormat="1" ht="17.45" customHeight="1">
      <c r="A20" s="360" t="s">
        <v>20</v>
      </c>
      <c r="B20" s="511">
        <v>0</v>
      </c>
      <c r="C20" s="511">
        <v>0</v>
      </c>
      <c r="D20" s="511">
        <v>0</v>
      </c>
      <c r="E20" s="511">
        <f t="shared" si="0"/>
        <v>0</v>
      </c>
    </row>
    <row r="21" spans="1:5" s="60" customFormat="1" ht="17.45" customHeight="1">
      <c r="A21" s="360" t="s">
        <v>21</v>
      </c>
      <c r="B21" s="511">
        <v>0</v>
      </c>
      <c r="C21" s="511">
        <v>0</v>
      </c>
      <c r="D21" s="511">
        <v>0</v>
      </c>
      <c r="E21" s="511">
        <f t="shared" si="0"/>
        <v>0</v>
      </c>
    </row>
    <row r="22" spans="1:5" s="60" customFormat="1" ht="17.45" customHeight="1">
      <c r="A22" s="360" t="s">
        <v>22</v>
      </c>
      <c r="B22" s="511">
        <v>39897.56295</v>
      </c>
      <c r="C22" s="511">
        <v>15084.44376</v>
      </c>
      <c r="D22" s="511">
        <v>0</v>
      </c>
      <c r="E22" s="511">
        <f t="shared" si="0"/>
        <v>54982.006710000001</v>
      </c>
    </row>
    <row r="23" spans="1:5" s="60" customFormat="1" ht="17.45" customHeight="1">
      <c r="A23" s="360" t="s">
        <v>23</v>
      </c>
      <c r="B23" s="511">
        <v>209793.87358000001</v>
      </c>
      <c r="C23" s="511">
        <v>94190.332330000005</v>
      </c>
      <c r="D23" s="511">
        <v>19674.750079999998</v>
      </c>
      <c r="E23" s="511">
        <f t="shared" si="0"/>
        <v>323658.95599000005</v>
      </c>
    </row>
    <row r="24" spans="1:5" s="60" customFormat="1" ht="17.45" customHeight="1">
      <c r="A24" s="360" t="s">
        <v>24</v>
      </c>
      <c r="B24" s="511">
        <v>2279.5995899999998</v>
      </c>
      <c r="C24" s="511">
        <v>24.525230000000001</v>
      </c>
      <c r="D24" s="511">
        <v>150.66667000000001</v>
      </c>
      <c r="E24" s="511">
        <f t="shared" si="0"/>
        <v>2454.7914900000001</v>
      </c>
    </row>
    <row r="25" spans="1:5" s="60" customFormat="1" ht="17.45" customHeight="1" thickBot="1">
      <c r="A25" s="360" t="s">
        <v>25</v>
      </c>
      <c r="B25" s="511">
        <v>0</v>
      </c>
      <c r="C25" s="511">
        <v>0</v>
      </c>
      <c r="D25" s="511">
        <v>0</v>
      </c>
      <c r="E25" s="511">
        <f t="shared" si="0"/>
        <v>0</v>
      </c>
    </row>
    <row r="26" spans="1:5" s="60" customFormat="1" ht="17.45" customHeight="1" thickTop="1" thickBot="1">
      <c r="A26" s="506" t="s">
        <v>26</v>
      </c>
      <c r="B26" s="507">
        <v>1806714.0634600001</v>
      </c>
      <c r="C26" s="507">
        <v>758603.42865999998</v>
      </c>
      <c r="D26" s="507">
        <v>209728.38238999998</v>
      </c>
      <c r="E26" s="507">
        <f t="shared" si="0"/>
        <v>2775045.87451</v>
      </c>
    </row>
    <row r="27" spans="1:5" s="60" customFormat="1" ht="17.45" customHeight="1" thickTop="1">
      <c r="A27" s="509" t="s">
        <v>27</v>
      </c>
      <c r="B27" s="511">
        <v>1844059.4390699998</v>
      </c>
      <c r="C27" s="511">
        <v>761242.16985000006</v>
      </c>
      <c r="D27" s="511">
        <v>218494.82655</v>
      </c>
      <c r="E27" s="511">
        <f t="shared" si="0"/>
        <v>2823796.4354699999</v>
      </c>
    </row>
    <row r="28" spans="1:5" s="60" customFormat="1" ht="17.45" customHeight="1">
      <c r="A28" s="360" t="s">
        <v>28</v>
      </c>
      <c r="B28" s="511">
        <v>1830051.5639000002</v>
      </c>
      <c r="C28" s="511">
        <v>747540.1997</v>
      </c>
      <c r="D28" s="511">
        <v>214642.13928999999</v>
      </c>
      <c r="E28" s="511">
        <f t="shared" si="0"/>
        <v>2792233.90289</v>
      </c>
    </row>
    <row r="29" spans="1:5" s="60" customFormat="1" ht="17.45" customHeight="1">
      <c r="A29" s="360" t="s">
        <v>29</v>
      </c>
      <c r="B29" s="511">
        <v>14007.875169999999</v>
      </c>
      <c r="C29" s="511">
        <v>13701.970150000001</v>
      </c>
      <c r="D29" s="511">
        <v>3852.6872599999997</v>
      </c>
      <c r="E29" s="511">
        <f t="shared" si="0"/>
        <v>31562.532579999999</v>
      </c>
    </row>
    <row r="30" spans="1:5" s="60" customFormat="1" ht="17.45" customHeight="1">
      <c r="A30" s="360" t="s">
        <v>30</v>
      </c>
      <c r="B30" s="511">
        <v>0</v>
      </c>
      <c r="C30" s="511">
        <v>0</v>
      </c>
      <c r="D30" s="511">
        <v>0</v>
      </c>
      <c r="E30" s="511">
        <f t="shared" si="0"/>
        <v>0</v>
      </c>
    </row>
    <row r="31" spans="1:5" s="60" customFormat="1" ht="17.45" customHeight="1">
      <c r="A31" s="509" t="s">
        <v>31</v>
      </c>
      <c r="B31" s="511">
        <v>9987.2754499999992</v>
      </c>
      <c r="C31" s="511">
        <v>2759.9609700000001</v>
      </c>
      <c r="D31" s="511">
        <v>7872.7973099999999</v>
      </c>
      <c r="E31" s="511">
        <f t="shared" si="0"/>
        <v>20620.033729999999</v>
      </c>
    </row>
    <row r="32" spans="1:5" s="60" customFormat="1" ht="17.45" customHeight="1">
      <c r="A32" s="360" t="s">
        <v>32</v>
      </c>
      <c r="B32" s="511">
        <v>9987.2754499999992</v>
      </c>
      <c r="C32" s="511">
        <v>2759.9609700000001</v>
      </c>
      <c r="D32" s="511">
        <v>7872.7973099999999</v>
      </c>
      <c r="E32" s="511">
        <f t="shared" si="0"/>
        <v>20620.033729999999</v>
      </c>
    </row>
    <row r="33" spans="1:5" s="60" customFormat="1" ht="17.45" customHeight="1">
      <c r="A33" s="360" t="s">
        <v>33</v>
      </c>
      <c r="B33" s="511">
        <v>0</v>
      </c>
      <c r="C33" s="511">
        <v>0</v>
      </c>
      <c r="D33" s="511">
        <v>0</v>
      </c>
      <c r="E33" s="511">
        <f t="shared" si="0"/>
        <v>0</v>
      </c>
    </row>
    <row r="34" spans="1:5" s="60" customFormat="1" ht="17.45" customHeight="1">
      <c r="A34" s="973" t="s">
        <v>34</v>
      </c>
      <c r="B34" s="511">
        <v>0</v>
      </c>
      <c r="C34" s="511">
        <v>0</v>
      </c>
      <c r="D34" s="511">
        <v>0</v>
      </c>
      <c r="E34" s="511">
        <f t="shared" si="0"/>
        <v>0</v>
      </c>
    </row>
    <row r="35" spans="1:5" s="60" customFormat="1" ht="17.45" customHeight="1">
      <c r="A35" s="509" t="s">
        <v>35</v>
      </c>
      <c r="B35" s="511">
        <v>23606.588039999999</v>
      </c>
      <c r="C35" s="511">
        <v>16948.773530000002</v>
      </c>
      <c r="D35" s="511">
        <v>9069.6364300000005</v>
      </c>
      <c r="E35" s="511">
        <f t="shared" si="0"/>
        <v>49624.998</v>
      </c>
    </row>
    <row r="36" spans="1:5" s="60" customFormat="1" ht="17.45" customHeight="1">
      <c r="A36" s="360" t="s">
        <v>36</v>
      </c>
      <c r="B36" s="511">
        <v>22356.25532</v>
      </c>
      <c r="C36" s="511">
        <v>16948.773530000002</v>
      </c>
      <c r="D36" s="511">
        <v>9051.1083900000012</v>
      </c>
      <c r="E36" s="511">
        <f t="shared" si="0"/>
        <v>48356.137240000004</v>
      </c>
    </row>
    <row r="37" spans="1:5" s="60" customFormat="1" ht="17.45" customHeight="1">
      <c r="A37" s="360" t="s">
        <v>37</v>
      </c>
      <c r="B37" s="511">
        <v>1250.3327199999999</v>
      </c>
      <c r="C37" s="511">
        <v>0</v>
      </c>
      <c r="D37" s="511">
        <v>18.528040000000001</v>
      </c>
      <c r="E37" s="511">
        <f t="shared" si="0"/>
        <v>1268.8607599999998</v>
      </c>
    </row>
    <row r="38" spans="1:5" s="60" customFormat="1" ht="17.45" customHeight="1">
      <c r="A38" s="360" t="s">
        <v>38</v>
      </c>
      <c r="B38" s="511">
        <v>0</v>
      </c>
      <c r="C38" s="511">
        <v>0</v>
      </c>
      <c r="D38" s="511">
        <v>0</v>
      </c>
      <c r="E38" s="511">
        <f t="shared" si="0"/>
        <v>0</v>
      </c>
    </row>
    <row r="39" spans="1:5" s="60" customFormat="1" ht="17.45" customHeight="1">
      <c r="A39" s="509" t="s">
        <v>39</v>
      </c>
      <c r="B39" s="511">
        <v>6228.8393799999994</v>
      </c>
      <c r="C39" s="511">
        <v>3018.56277</v>
      </c>
      <c r="D39" s="511">
        <v>809.90192000000002</v>
      </c>
      <c r="E39" s="511">
        <f t="shared" si="0"/>
        <v>10057.30407</v>
      </c>
    </row>
    <row r="40" spans="1:5" s="60" customFormat="1" ht="17.45" customHeight="1">
      <c r="A40" s="973" t="s">
        <v>40</v>
      </c>
      <c r="B40" s="511">
        <v>6041.2905999999994</v>
      </c>
      <c r="C40" s="511">
        <v>2699.63546</v>
      </c>
      <c r="D40" s="511">
        <v>772.48142000000007</v>
      </c>
      <c r="E40" s="511">
        <f t="shared" si="0"/>
        <v>9513.4074799999999</v>
      </c>
    </row>
    <row r="41" spans="1:5" s="60" customFormat="1" ht="17.45" customHeight="1">
      <c r="A41" s="360" t="s">
        <v>41</v>
      </c>
      <c r="B41" s="511">
        <v>105.00581</v>
      </c>
      <c r="C41" s="511">
        <v>281.68563</v>
      </c>
      <c r="D41" s="511">
        <v>37.420499999999997</v>
      </c>
      <c r="E41" s="511">
        <f t="shared" si="0"/>
        <v>424.11194</v>
      </c>
    </row>
    <row r="42" spans="1:5" s="60" customFormat="1" ht="17.45" customHeight="1">
      <c r="A42" s="360" t="s">
        <v>42</v>
      </c>
      <c r="B42" s="511">
        <v>82.542969999999997</v>
      </c>
      <c r="C42" s="511">
        <v>37.241680000000002</v>
      </c>
      <c r="D42" s="511">
        <v>0</v>
      </c>
      <c r="E42" s="511">
        <f t="shared" si="0"/>
        <v>119.78465</v>
      </c>
    </row>
    <row r="43" spans="1:5" s="60" customFormat="1" ht="17.45" customHeight="1">
      <c r="A43" s="360" t="s">
        <v>43</v>
      </c>
      <c r="B43" s="511">
        <v>0</v>
      </c>
      <c r="C43" s="511">
        <v>0</v>
      </c>
      <c r="D43" s="511">
        <v>0</v>
      </c>
      <c r="E43" s="511">
        <f t="shared" si="0"/>
        <v>0</v>
      </c>
    </row>
    <row r="44" spans="1:5" s="60" customFormat="1" ht="17.45" customHeight="1">
      <c r="A44" s="360" t="s">
        <v>44</v>
      </c>
      <c r="B44" s="511">
        <v>0</v>
      </c>
      <c r="C44" s="511">
        <v>0</v>
      </c>
      <c r="D44" s="511">
        <v>0</v>
      </c>
      <c r="E44" s="511">
        <f t="shared" si="0"/>
        <v>0</v>
      </c>
    </row>
    <row r="45" spans="1:5" s="60" customFormat="1" ht="17.45" customHeight="1">
      <c r="A45" s="75" t="s">
        <v>45</v>
      </c>
      <c r="B45" s="262">
        <v>0</v>
      </c>
      <c r="C45" s="262">
        <v>0</v>
      </c>
      <c r="D45" s="262">
        <v>0</v>
      </c>
      <c r="E45" s="262">
        <f t="shared" si="0"/>
        <v>0</v>
      </c>
    </row>
    <row r="46" spans="1:5" s="60" customFormat="1" ht="17.45" customHeight="1">
      <c r="A46" s="76" t="s">
        <v>46</v>
      </c>
      <c r="B46" s="262">
        <v>-77168.078480000011</v>
      </c>
      <c r="C46" s="262">
        <v>-25366.03846</v>
      </c>
      <c r="D46" s="262">
        <v>-26518.77982</v>
      </c>
      <c r="E46" s="262">
        <f t="shared" si="0"/>
        <v>-129052.89676</v>
      </c>
    </row>
    <row r="47" spans="1:5" s="60" customFormat="1" ht="17.45" customHeight="1">
      <c r="A47" s="360" t="s">
        <v>47</v>
      </c>
      <c r="B47" s="511">
        <v>-7617.5248600000004</v>
      </c>
      <c r="C47" s="511">
        <v>-3554.0843999999997</v>
      </c>
      <c r="D47" s="511">
        <v>-1023.63699</v>
      </c>
      <c r="E47" s="511">
        <f t="shared" si="0"/>
        <v>-12195.24625</v>
      </c>
    </row>
    <row r="48" spans="1:5" s="60" customFormat="1" ht="17.45" customHeight="1">
      <c r="A48" s="360" t="s">
        <v>48</v>
      </c>
      <c r="B48" s="511">
        <v>-3.2536999999999998</v>
      </c>
      <c r="C48" s="511">
        <v>-109.74733999999999</v>
      </c>
      <c r="D48" s="511">
        <v>-492.98008000000004</v>
      </c>
      <c r="E48" s="511">
        <f t="shared" si="0"/>
        <v>-605.98112000000003</v>
      </c>
    </row>
    <row r="49" spans="1:5" s="60" customFormat="1" ht="17.45" customHeight="1">
      <c r="A49" s="360" t="s">
        <v>49</v>
      </c>
      <c r="B49" s="511">
        <v>-1394.1570200000001</v>
      </c>
      <c r="C49" s="511">
        <v>-527.13018</v>
      </c>
      <c r="D49" s="511">
        <v>-3462.01512</v>
      </c>
      <c r="E49" s="511">
        <f t="shared" si="0"/>
        <v>-5383.3023200000007</v>
      </c>
    </row>
    <row r="50" spans="1:5" s="60" customFormat="1" ht="17.45" customHeight="1">
      <c r="A50" s="360" t="s">
        <v>50</v>
      </c>
      <c r="B50" s="511">
        <v>0</v>
      </c>
      <c r="C50" s="511">
        <v>0</v>
      </c>
      <c r="D50" s="511">
        <v>2.0000000000000002E-5</v>
      </c>
      <c r="E50" s="511">
        <f t="shared" si="0"/>
        <v>2.0000000000000002E-5</v>
      </c>
    </row>
    <row r="51" spans="1:5" s="60" customFormat="1" ht="17.45" customHeight="1">
      <c r="A51" s="360" t="s">
        <v>53</v>
      </c>
      <c r="B51" s="511">
        <v>-53660.664079999995</v>
      </c>
      <c r="C51" s="511">
        <v>-13013.65677</v>
      </c>
      <c r="D51" s="511">
        <v>-15042.63543</v>
      </c>
      <c r="E51" s="511">
        <f t="shared" si="0"/>
        <v>-81716.956279999984</v>
      </c>
    </row>
    <row r="52" spans="1:5" s="60" customFormat="1" ht="17.45" customHeight="1">
      <c r="A52" s="360" t="s">
        <v>51</v>
      </c>
      <c r="B52" s="511">
        <v>-10136.05509</v>
      </c>
      <c r="C52" s="511">
        <v>-7849.8326100000004</v>
      </c>
      <c r="D52" s="511">
        <v>-6092.1291900000006</v>
      </c>
      <c r="E52" s="511">
        <f t="shared" si="0"/>
        <v>-24078.016889999999</v>
      </c>
    </row>
    <row r="53" spans="1:5" s="60" customFormat="1" ht="17.45" customHeight="1">
      <c r="A53" s="360" t="s">
        <v>54</v>
      </c>
      <c r="B53" s="511">
        <v>-3599.2845200000002</v>
      </c>
      <c r="C53" s="511">
        <v>-189.80563000000001</v>
      </c>
      <c r="D53" s="511">
        <v>-400.75099999999998</v>
      </c>
      <c r="E53" s="511">
        <f t="shared" si="0"/>
        <v>-4189.8411500000002</v>
      </c>
    </row>
    <row r="54" spans="1:5" s="60" customFormat="1" ht="17.45" customHeight="1">
      <c r="A54" s="360" t="s">
        <v>55</v>
      </c>
      <c r="B54" s="511">
        <v>-139.73683</v>
      </c>
      <c r="C54" s="511">
        <v>0</v>
      </c>
      <c r="D54" s="511">
        <v>0</v>
      </c>
      <c r="E54" s="511">
        <f t="shared" si="0"/>
        <v>-139.73683</v>
      </c>
    </row>
    <row r="55" spans="1:5" s="60" customFormat="1" ht="17.45" customHeight="1">
      <c r="A55" s="360" t="s">
        <v>52</v>
      </c>
      <c r="B55" s="511">
        <v>-617.40237999999999</v>
      </c>
      <c r="C55" s="511">
        <v>-121.78153</v>
      </c>
      <c r="D55" s="511">
        <v>-4.6320299999999994</v>
      </c>
      <c r="E55" s="511">
        <f t="shared" si="0"/>
        <v>-743.81593999999996</v>
      </c>
    </row>
    <row r="56" spans="1:5" s="60" customFormat="1" ht="17.45" customHeight="1" thickBot="1">
      <c r="A56" s="360" t="s">
        <v>56</v>
      </c>
      <c r="B56" s="511">
        <v>0</v>
      </c>
      <c r="C56" s="511">
        <v>0</v>
      </c>
      <c r="D56" s="511">
        <v>0</v>
      </c>
      <c r="E56" s="511">
        <f t="shared" si="0"/>
        <v>0</v>
      </c>
    </row>
    <row r="57" spans="1:5" s="60" customFormat="1" ht="17.45" customHeight="1" thickTop="1" thickBot="1">
      <c r="A57" s="506" t="s">
        <v>57</v>
      </c>
      <c r="B57" s="507">
        <v>1170.46758</v>
      </c>
      <c r="C57" s="507">
        <v>3214.4314800000002</v>
      </c>
      <c r="D57" s="507">
        <v>885.56518000000005</v>
      </c>
      <c r="E57" s="507">
        <f t="shared" si="0"/>
        <v>5270.4642399999993</v>
      </c>
    </row>
    <row r="58" spans="1:5" s="60" customFormat="1" ht="17.45" customHeight="1" thickTop="1">
      <c r="A58" s="360" t="s">
        <v>58</v>
      </c>
      <c r="B58" s="511">
        <v>0</v>
      </c>
      <c r="C58" s="511">
        <v>0</v>
      </c>
      <c r="D58" s="511">
        <v>0</v>
      </c>
      <c r="E58" s="511">
        <f t="shared" si="0"/>
        <v>0</v>
      </c>
    </row>
    <row r="59" spans="1:5" s="60" customFormat="1" ht="17.45" customHeight="1">
      <c r="A59" s="360" t="s">
        <v>59</v>
      </c>
      <c r="B59" s="511">
        <v>175.77838</v>
      </c>
      <c r="C59" s="511">
        <v>219.10717000000002</v>
      </c>
      <c r="D59" s="511">
        <v>756.54889000000003</v>
      </c>
      <c r="E59" s="511">
        <f t="shared" si="0"/>
        <v>1151.43444</v>
      </c>
    </row>
    <row r="60" spans="1:5" s="60" customFormat="1" ht="17.45" customHeight="1">
      <c r="A60" s="360" t="s">
        <v>60</v>
      </c>
      <c r="B60" s="511">
        <v>1050.63598</v>
      </c>
      <c r="C60" s="511">
        <v>3355.2405899999999</v>
      </c>
      <c r="D60" s="511">
        <v>129.01629</v>
      </c>
      <c r="E60" s="511">
        <f t="shared" si="0"/>
        <v>4534.8928599999999</v>
      </c>
    </row>
    <row r="61" spans="1:5" s="60" customFormat="1" ht="17.45" customHeight="1">
      <c r="A61" s="360" t="s">
        <v>61</v>
      </c>
      <c r="B61" s="511">
        <v>0</v>
      </c>
      <c r="C61" s="511">
        <v>0</v>
      </c>
      <c r="D61" s="511">
        <v>0</v>
      </c>
      <c r="E61" s="511">
        <f t="shared" si="0"/>
        <v>0</v>
      </c>
    </row>
    <row r="62" spans="1:5" s="60" customFormat="1" ht="17.45" customHeight="1" thickBot="1">
      <c r="A62" s="360" t="s">
        <v>62</v>
      </c>
      <c r="B62" s="511">
        <v>-55.946779999999997</v>
      </c>
      <c r="C62" s="511">
        <v>-359.91628000000003</v>
      </c>
      <c r="D62" s="511">
        <v>0</v>
      </c>
      <c r="E62" s="511">
        <f t="shared" si="0"/>
        <v>-415.86306000000002</v>
      </c>
    </row>
    <row r="63" spans="1:5" s="60" customFormat="1" ht="17.45" customHeight="1" thickTop="1" thickBot="1">
      <c r="A63" s="506" t="s">
        <v>63</v>
      </c>
      <c r="B63" s="507">
        <v>7.4990000000000001E-2</v>
      </c>
      <c r="C63" s="507">
        <v>1063.0413000000001</v>
      </c>
      <c r="D63" s="507">
        <v>2.9000000000000001E-2</v>
      </c>
      <c r="E63" s="507">
        <f t="shared" si="0"/>
        <v>1063.1452900000002</v>
      </c>
    </row>
    <row r="64" spans="1:5" s="60" customFormat="1" ht="17.45" customHeight="1" thickTop="1">
      <c r="A64" s="360" t="s">
        <v>64</v>
      </c>
      <c r="B64" s="511">
        <v>3469.2409300000004</v>
      </c>
      <c r="C64" s="511">
        <v>283.67016999999998</v>
      </c>
      <c r="D64" s="511">
        <v>342.64240999999998</v>
      </c>
      <c r="E64" s="511">
        <f t="shared" si="0"/>
        <v>4095.5535100000002</v>
      </c>
    </row>
    <row r="65" spans="1:5" s="60" customFormat="1" ht="17.45" customHeight="1">
      <c r="A65" s="360" t="s">
        <v>65</v>
      </c>
      <c r="B65" s="511">
        <v>7443.57953</v>
      </c>
      <c r="C65" s="511">
        <v>1542.98173</v>
      </c>
      <c r="D65" s="511">
        <v>1.5117499999999999</v>
      </c>
      <c r="E65" s="511">
        <f t="shared" si="0"/>
        <v>8988.0730100000001</v>
      </c>
    </row>
    <row r="66" spans="1:5" s="60" customFormat="1" ht="17.45" customHeight="1">
      <c r="A66" s="360" t="s">
        <v>66</v>
      </c>
      <c r="B66" s="511">
        <v>0</v>
      </c>
      <c r="C66" s="511">
        <v>337.48316999999997</v>
      </c>
      <c r="D66" s="511">
        <v>1008.60555</v>
      </c>
      <c r="E66" s="511">
        <f t="shared" si="0"/>
        <v>1346.08872</v>
      </c>
    </row>
    <row r="67" spans="1:5" s="60" customFormat="1" ht="17.45" customHeight="1">
      <c r="A67" s="360" t="s">
        <v>67</v>
      </c>
      <c r="B67" s="511">
        <v>0</v>
      </c>
      <c r="C67" s="511">
        <v>7.2374999999999998</v>
      </c>
      <c r="D67" s="511">
        <v>5.7024999999999997</v>
      </c>
      <c r="E67" s="511">
        <f t="shared" si="0"/>
        <v>12.94</v>
      </c>
    </row>
    <row r="68" spans="1:5" s="60" customFormat="1" ht="17.45" customHeight="1" thickBot="1">
      <c r="A68" s="360" t="s">
        <v>68</v>
      </c>
      <c r="B68" s="511">
        <v>-10912.74547</v>
      </c>
      <c r="C68" s="511">
        <v>-1108.3312700000001</v>
      </c>
      <c r="D68" s="511">
        <v>-1358.4332099999999</v>
      </c>
      <c r="E68" s="511">
        <f t="shared" si="0"/>
        <v>-13379.50995</v>
      </c>
    </row>
    <row r="69" spans="1:5" s="60" customFormat="1" ht="17.45" customHeight="1" thickTop="1" thickBot="1">
      <c r="A69" s="506" t="s">
        <v>69</v>
      </c>
      <c r="B69" s="507">
        <v>245465.00966000001</v>
      </c>
      <c r="C69" s="507">
        <v>62097.318450000006</v>
      </c>
      <c r="D69" s="507">
        <v>71773.737309999997</v>
      </c>
      <c r="E69" s="507">
        <f t="shared" si="0"/>
        <v>379336.06542</v>
      </c>
    </row>
    <row r="70" spans="1:5" s="60" customFormat="1" ht="17.45" customHeight="1" thickTop="1">
      <c r="A70" s="360" t="s">
        <v>18</v>
      </c>
      <c r="B70" s="511">
        <v>0</v>
      </c>
      <c r="C70" s="511">
        <v>0</v>
      </c>
      <c r="D70" s="511">
        <v>0</v>
      </c>
      <c r="E70" s="511">
        <f t="shared" si="0"/>
        <v>0</v>
      </c>
    </row>
    <row r="71" spans="1:5" s="60" customFormat="1" ht="17.45" customHeight="1">
      <c r="A71" s="360" t="s">
        <v>19</v>
      </c>
      <c r="B71" s="511">
        <v>194000</v>
      </c>
      <c r="C71" s="511">
        <v>41230.839970000001</v>
      </c>
      <c r="D71" s="511">
        <v>66843.520000000004</v>
      </c>
      <c r="E71" s="511">
        <f t="shared" si="0"/>
        <v>302074.35996999999</v>
      </c>
    </row>
    <row r="72" spans="1:5" s="60" customFormat="1" ht="17.45" customHeight="1">
      <c r="A72" s="360" t="s">
        <v>20</v>
      </c>
      <c r="B72" s="511">
        <v>0</v>
      </c>
      <c r="C72" s="511">
        <v>0</v>
      </c>
      <c r="D72" s="511">
        <v>0</v>
      </c>
      <c r="E72" s="511">
        <f t="shared" ref="E72:E135" si="1">SUM(B72:D72)</f>
        <v>0</v>
      </c>
    </row>
    <row r="73" spans="1:5" s="60" customFormat="1" ht="17.45" customHeight="1">
      <c r="A73" s="360" t="s">
        <v>21</v>
      </c>
      <c r="B73" s="511">
        <v>0</v>
      </c>
      <c r="C73" s="511">
        <v>0</v>
      </c>
      <c r="D73" s="511">
        <v>0</v>
      </c>
      <c r="E73" s="511">
        <f t="shared" si="1"/>
        <v>0</v>
      </c>
    </row>
    <row r="74" spans="1:5" s="60" customFormat="1" ht="17.45" customHeight="1">
      <c r="A74" s="360" t="s">
        <v>70</v>
      </c>
      <c r="B74" s="511">
        <v>246.96007</v>
      </c>
      <c r="C74" s="511">
        <v>0</v>
      </c>
      <c r="D74" s="511">
        <v>0</v>
      </c>
      <c r="E74" s="511">
        <f t="shared" si="1"/>
        <v>246.96007</v>
      </c>
    </row>
    <row r="75" spans="1:5" s="60" customFormat="1" ht="17.45" customHeight="1">
      <c r="A75" s="360" t="s">
        <v>71</v>
      </c>
      <c r="B75" s="511">
        <v>223.19051000000002</v>
      </c>
      <c r="C75" s="511">
        <v>265.23275999999998</v>
      </c>
      <c r="D75" s="511">
        <v>63.806650000000005</v>
      </c>
      <c r="E75" s="511">
        <f t="shared" si="1"/>
        <v>552.22991999999999</v>
      </c>
    </row>
    <row r="76" spans="1:5" s="60" customFormat="1" ht="17.45" customHeight="1">
      <c r="A76" s="360" t="s">
        <v>23</v>
      </c>
      <c r="B76" s="511">
        <v>46562.030479999994</v>
      </c>
      <c r="C76" s="511">
        <v>18215.495199999998</v>
      </c>
      <c r="D76" s="511">
        <v>3850.4631199999999</v>
      </c>
      <c r="E76" s="511">
        <f t="shared" si="1"/>
        <v>68627.988799999992</v>
      </c>
    </row>
    <row r="77" spans="1:5" s="60" customFormat="1" ht="17.45" customHeight="1">
      <c r="A77" s="360" t="s">
        <v>72</v>
      </c>
      <c r="B77" s="511">
        <v>4703.7986000000001</v>
      </c>
      <c r="C77" s="511">
        <v>2500.48018</v>
      </c>
      <c r="D77" s="511">
        <v>1046.4801199999999</v>
      </c>
      <c r="E77" s="511">
        <f t="shared" si="1"/>
        <v>8250.7589000000007</v>
      </c>
    </row>
    <row r="78" spans="1:5" s="60" customFormat="1" ht="17.45" customHeight="1" thickBot="1">
      <c r="A78" s="360" t="s">
        <v>73</v>
      </c>
      <c r="B78" s="511">
        <v>-270.97000000000003</v>
      </c>
      <c r="C78" s="511">
        <v>-114.72966000000001</v>
      </c>
      <c r="D78" s="511">
        <v>-30.532580000000003</v>
      </c>
      <c r="E78" s="511">
        <f t="shared" si="1"/>
        <v>-416.23224000000005</v>
      </c>
    </row>
    <row r="79" spans="1:5" s="60" customFormat="1" ht="17.45" customHeight="1" thickTop="1" thickBot="1">
      <c r="A79" s="506" t="s">
        <v>74</v>
      </c>
      <c r="B79" s="507">
        <v>30906.985170000004</v>
      </c>
      <c r="C79" s="507">
        <v>12778.23674</v>
      </c>
      <c r="D79" s="507">
        <v>1441.23525</v>
      </c>
      <c r="E79" s="507">
        <f t="shared" si="1"/>
        <v>45126.457160000005</v>
      </c>
    </row>
    <row r="80" spans="1:5" s="60" customFormat="1" ht="17.45" customHeight="1" thickTop="1">
      <c r="A80" s="360" t="s">
        <v>75</v>
      </c>
      <c r="B80" s="511">
        <v>9230.7172100000007</v>
      </c>
      <c r="C80" s="511">
        <v>1154.6114299999999</v>
      </c>
      <c r="D80" s="511">
        <v>98.908259999999999</v>
      </c>
      <c r="E80" s="511">
        <f t="shared" si="1"/>
        <v>10484.2369</v>
      </c>
    </row>
    <row r="81" spans="1:5" s="60" customFormat="1" ht="17.45" customHeight="1">
      <c r="A81" s="360" t="s">
        <v>76</v>
      </c>
      <c r="B81" s="511">
        <v>17082.782589999999</v>
      </c>
      <c r="C81" s="511">
        <v>7246.1619299999993</v>
      </c>
      <c r="D81" s="511">
        <v>1178.37184</v>
      </c>
      <c r="E81" s="511">
        <f t="shared" si="1"/>
        <v>25507.316359999997</v>
      </c>
    </row>
    <row r="82" spans="1:5" s="60" customFormat="1" ht="17.45" customHeight="1">
      <c r="A82" s="360" t="s">
        <v>77</v>
      </c>
      <c r="B82" s="511">
        <v>1752.6480800000002</v>
      </c>
      <c r="C82" s="511">
        <v>1409.26541</v>
      </c>
      <c r="D82" s="511">
        <v>33.184650000000005</v>
      </c>
      <c r="E82" s="511">
        <f t="shared" si="1"/>
        <v>3195.0981400000001</v>
      </c>
    </row>
    <row r="83" spans="1:5" s="60" customFormat="1" ht="17.45" customHeight="1">
      <c r="A83" s="360" t="s">
        <v>78</v>
      </c>
      <c r="B83" s="511">
        <v>971.76661000000001</v>
      </c>
      <c r="C83" s="511">
        <v>694.58048999999994</v>
      </c>
      <c r="D83" s="511">
        <v>62.576650000000001</v>
      </c>
      <c r="E83" s="511">
        <f t="shared" si="1"/>
        <v>1728.9237499999999</v>
      </c>
    </row>
    <row r="84" spans="1:5" s="60" customFormat="1" ht="17.45" customHeight="1">
      <c r="A84" s="360" t="s">
        <v>79</v>
      </c>
      <c r="B84" s="511">
        <v>1201.546</v>
      </c>
      <c r="C84" s="511">
        <v>2038.1298700000002</v>
      </c>
      <c r="D84" s="511">
        <v>68.193850000000012</v>
      </c>
      <c r="E84" s="511">
        <f t="shared" si="1"/>
        <v>3307.8697200000001</v>
      </c>
    </row>
    <row r="85" spans="1:5" s="60" customFormat="1" ht="17.45" customHeight="1">
      <c r="A85" s="360" t="s">
        <v>80</v>
      </c>
      <c r="B85" s="511">
        <v>1E-3</v>
      </c>
      <c r="C85" s="511">
        <v>135.05126999999999</v>
      </c>
      <c r="D85" s="511">
        <v>0</v>
      </c>
      <c r="E85" s="511">
        <f t="shared" si="1"/>
        <v>135.05226999999999</v>
      </c>
    </row>
    <row r="86" spans="1:5" s="60" customFormat="1" ht="17.45" customHeight="1">
      <c r="A86" s="360" t="s">
        <v>81</v>
      </c>
      <c r="B86" s="511">
        <v>667.52368000000001</v>
      </c>
      <c r="C86" s="511">
        <v>100.43634</v>
      </c>
      <c r="D86" s="511">
        <v>0</v>
      </c>
      <c r="E86" s="511">
        <f t="shared" si="1"/>
        <v>767.96001999999999</v>
      </c>
    </row>
    <row r="87" spans="1:5" s="60" customFormat="1" ht="17.45" customHeight="1">
      <c r="A87" s="360" t="s">
        <v>82</v>
      </c>
      <c r="B87" s="511">
        <v>0</v>
      </c>
      <c r="C87" s="511">
        <v>0</v>
      </c>
      <c r="D87" s="511">
        <v>0</v>
      </c>
      <c r="E87" s="511">
        <f t="shared" si="1"/>
        <v>0</v>
      </c>
    </row>
    <row r="88" spans="1:5" s="60" customFormat="1" ht="17.45" customHeight="1" thickBot="1">
      <c r="A88" s="360" t="s">
        <v>83</v>
      </c>
      <c r="B88" s="511">
        <v>0</v>
      </c>
      <c r="C88" s="511">
        <v>0</v>
      </c>
      <c r="D88" s="511">
        <v>0</v>
      </c>
      <c r="E88" s="511">
        <f t="shared" si="1"/>
        <v>0</v>
      </c>
    </row>
    <row r="89" spans="1:5" s="60" customFormat="1" ht="17.45" customHeight="1" thickTop="1" thickBot="1">
      <c r="A89" s="506" t="s">
        <v>84</v>
      </c>
      <c r="B89" s="507">
        <v>2647.3381300000001</v>
      </c>
      <c r="C89" s="507">
        <v>1690.97732</v>
      </c>
      <c r="D89" s="507">
        <v>24.483040000000003</v>
      </c>
      <c r="E89" s="507">
        <f t="shared" si="1"/>
        <v>4362.7984900000001</v>
      </c>
    </row>
    <row r="90" spans="1:5" s="60" customFormat="1" ht="17.45" customHeight="1" thickTop="1">
      <c r="A90" s="360" t="s">
        <v>85</v>
      </c>
      <c r="B90" s="511">
        <v>122.03905999999999</v>
      </c>
      <c r="C90" s="511">
        <v>238.46045000000001</v>
      </c>
      <c r="D90" s="511">
        <v>1.2199999999999999E-3</v>
      </c>
      <c r="E90" s="511">
        <f t="shared" si="1"/>
        <v>360.50072999999998</v>
      </c>
    </row>
    <row r="91" spans="1:5" s="60" customFormat="1" ht="17.45" customHeight="1">
      <c r="A91" s="360" t="s">
        <v>86</v>
      </c>
      <c r="B91" s="511">
        <v>39.942989999999995</v>
      </c>
      <c r="C91" s="511">
        <v>995.95682999999997</v>
      </c>
      <c r="D91" s="511">
        <v>0</v>
      </c>
      <c r="E91" s="511">
        <f t="shared" si="1"/>
        <v>1035.8998199999999</v>
      </c>
    </row>
    <row r="92" spans="1:5" s="60" customFormat="1" ht="17.45" customHeight="1">
      <c r="A92" s="360" t="s">
        <v>87</v>
      </c>
      <c r="B92" s="511">
        <v>31.81324</v>
      </c>
      <c r="C92" s="511">
        <v>0</v>
      </c>
      <c r="D92" s="511">
        <v>0</v>
      </c>
      <c r="E92" s="511">
        <f t="shared" si="1"/>
        <v>31.81324</v>
      </c>
    </row>
    <row r="93" spans="1:5" s="60" customFormat="1" ht="17.45" customHeight="1">
      <c r="A93" s="360" t="s">
        <v>88</v>
      </c>
      <c r="B93" s="511">
        <v>2453.5428400000001</v>
      </c>
      <c r="C93" s="511">
        <v>456.56003999999996</v>
      </c>
      <c r="D93" s="511">
        <v>24.481819999999999</v>
      </c>
      <c r="E93" s="511">
        <f t="shared" si="1"/>
        <v>2934.5846999999999</v>
      </c>
    </row>
    <row r="94" spans="1:5" s="60" customFormat="1" ht="17.45" customHeight="1" thickBot="1">
      <c r="A94" s="179" t="s">
        <v>89</v>
      </c>
      <c r="B94" s="331">
        <v>0</v>
      </c>
      <c r="C94" s="331">
        <v>0</v>
      </c>
      <c r="D94" s="331">
        <v>0</v>
      </c>
      <c r="E94" s="331">
        <f t="shared" si="1"/>
        <v>0</v>
      </c>
    </row>
    <row r="95" spans="1:5" s="60" customFormat="1" ht="17.45" customHeight="1" thickTop="1" thickBot="1">
      <c r="A95" s="506" t="s">
        <v>1327</v>
      </c>
      <c r="B95" s="507">
        <v>0</v>
      </c>
      <c r="C95" s="507">
        <v>0</v>
      </c>
      <c r="D95" s="507">
        <v>0</v>
      </c>
      <c r="E95" s="507">
        <f t="shared" si="1"/>
        <v>0</v>
      </c>
    </row>
    <row r="96" spans="1:5" s="60" customFormat="1" ht="17.45" customHeight="1" thickTop="1">
      <c r="A96" s="360" t="s">
        <v>1328</v>
      </c>
      <c r="B96" s="511">
        <v>0</v>
      </c>
      <c r="C96" s="511">
        <v>0</v>
      </c>
      <c r="D96" s="511">
        <v>0</v>
      </c>
      <c r="E96" s="511">
        <f t="shared" si="1"/>
        <v>0</v>
      </c>
    </row>
    <row r="97" spans="1:5" s="60" customFormat="1" ht="17.45" customHeight="1">
      <c r="A97" s="360" t="s">
        <v>1329</v>
      </c>
      <c r="B97" s="511">
        <v>0</v>
      </c>
      <c r="C97" s="511">
        <v>0</v>
      </c>
      <c r="D97" s="511">
        <v>0</v>
      </c>
      <c r="E97" s="511">
        <f t="shared" si="1"/>
        <v>0</v>
      </c>
    </row>
    <row r="98" spans="1:5" s="60" customFormat="1" ht="17.45" customHeight="1">
      <c r="A98" s="360" t="s">
        <v>1330</v>
      </c>
      <c r="B98" s="511">
        <v>0</v>
      </c>
      <c r="C98" s="511">
        <v>0</v>
      </c>
      <c r="D98" s="511">
        <v>0</v>
      </c>
      <c r="E98" s="511">
        <f t="shared" si="1"/>
        <v>0</v>
      </c>
    </row>
    <row r="99" spans="1:5" s="60" customFormat="1" ht="17.45" customHeight="1">
      <c r="A99" s="360" t="s">
        <v>1331</v>
      </c>
      <c r="B99" s="511">
        <v>0</v>
      </c>
      <c r="C99" s="511">
        <v>0</v>
      </c>
      <c r="D99" s="511">
        <v>0</v>
      </c>
      <c r="E99" s="511">
        <f t="shared" si="1"/>
        <v>0</v>
      </c>
    </row>
    <row r="100" spans="1:5" s="60" customFormat="1" ht="17.45" customHeight="1">
      <c r="A100" s="360" t="s">
        <v>1339</v>
      </c>
      <c r="B100" s="511">
        <v>0</v>
      </c>
      <c r="C100" s="511">
        <v>0</v>
      </c>
      <c r="D100" s="511">
        <v>0</v>
      </c>
      <c r="E100" s="511">
        <f t="shared" si="1"/>
        <v>0</v>
      </c>
    </row>
    <row r="101" spans="1:5" s="44" customFormat="1" ht="17.45" customHeight="1" thickBot="1">
      <c r="A101" s="360" t="s">
        <v>1332</v>
      </c>
      <c r="B101" s="511">
        <v>0</v>
      </c>
      <c r="C101" s="511">
        <v>0</v>
      </c>
      <c r="D101" s="511">
        <v>0</v>
      </c>
      <c r="E101" s="511">
        <f t="shared" si="1"/>
        <v>0</v>
      </c>
    </row>
    <row r="102" spans="1:5" ht="17.45" customHeight="1" thickTop="1" thickBot="1">
      <c r="A102" s="512" t="s">
        <v>90</v>
      </c>
      <c r="B102" s="505">
        <v>1921015.24951</v>
      </c>
      <c r="C102" s="505">
        <v>915951.84565999999</v>
      </c>
      <c r="D102" s="505">
        <v>215079.81696</v>
      </c>
      <c r="E102" s="505">
        <f t="shared" si="1"/>
        <v>3052046.9121300001</v>
      </c>
    </row>
    <row r="103" spans="1:5" ht="17.45" customHeight="1" thickTop="1" thickBot="1">
      <c r="A103" s="506" t="s">
        <v>666</v>
      </c>
      <c r="B103" s="507">
        <v>1768665.91035</v>
      </c>
      <c r="C103" s="507">
        <v>786063.09120000002</v>
      </c>
      <c r="D103" s="507">
        <v>204862.01522</v>
      </c>
      <c r="E103" s="507">
        <f t="shared" si="1"/>
        <v>2759591.0167700001</v>
      </c>
    </row>
    <row r="104" spans="1:5" ht="17.45" customHeight="1" thickTop="1">
      <c r="A104" s="360" t="s">
        <v>91</v>
      </c>
      <c r="B104" s="511">
        <v>144.37352999999999</v>
      </c>
      <c r="C104" s="511">
        <v>0</v>
      </c>
      <c r="D104" s="511">
        <v>0</v>
      </c>
      <c r="E104" s="511">
        <f t="shared" si="1"/>
        <v>144.37352999999999</v>
      </c>
    </row>
    <row r="105" spans="1:5" ht="17.45" customHeight="1">
      <c r="A105" s="360" t="s">
        <v>92</v>
      </c>
      <c r="B105" s="511">
        <v>0</v>
      </c>
      <c r="C105" s="511">
        <v>0</v>
      </c>
      <c r="D105" s="511">
        <v>0</v>
      </c>
      <c r="E105" s="511">
        <f t="shared" si="1"/>
        <v>0</v>
      </c>
    </row>
    <row r="106" spans="1:5" ht="17.45" customHeight="1">
      <c r="A106" s="360" t="s">
        <v>93</v>
      </c>
      <c r="B106" s="511">
        <v>144.37352999999999</v>
      </c>
      <c r="C106" s="511">
        <v>0</v>
      </c>
      <c r="D106" s="511">
        <v>0</v>
      </c>
      <c r="E106" s="511">
        <f t="shared" si="1"/>
        <v>144.37352999999999</v>
      </c>
    </row>
    <row r="107" spans="1:5" ht="17.45" customHeight="1">
      <c r="A107" s="360" t="s">
        <v>94</v>
      </c>
      <c r="B107" s="511">
        <v>1543691.59256</v>
      </c>
      <c r="C107" s="511">
        <v>433702.38352999999</v>
      </c>
      <c r="D107" s="511">
        <v>177259.57895</v>
      </c>
      <c r="E107" s="511">
        <f t="shared" si="1"/>
        <v>2154653.55504</v>
      </c>
    </row>
    <row r="108" spans="1:5" ht="17.45" customHeight="1">
      <c r="A108" s="360" t="s">
        <v>95</v>
      </c>
      <c r="B108" s="511">
        <v>210639.52140999999</v>
      </c>
      <c r="C108" s="511">
        <v>335681.49689999997</v>
      </c>
      <c r="D108" s="511">
        <v>27346.32029</v>
      </c>
      <c r="E108" s="511">
        <f t="shared" si="1"/>
        <v>573667.3385999999</v>
      </c>
    </row>
    <row r="109" spans="1:5" ht="17.45" customHeight="1">
      <c r="A109" s="973" t="s">
        <v>96</v>
      </c>
      <c r="B109" s="511">
        <v>38341.389810000001</v>
      </c>
      <c r="C109" s="511">
        <v>9791.7630500000014</v>
      </c>
      <c r="D109" s="511">
        <v>3778.69787</v>
      </c>
      <c r="E109" s="511">
        <f t="shared" si="1"/>
        <v>51911.850730000006</v>
      </c>
    </row>
    <row r="110" spans="1:5" ht="17.45" customHeight="1">
      <c r="A110" s="75" t="s">
        <v>97</v>
      </c>
      <c r="B110" s="508">
        <v>681.52903000000003</v>
      </c>
      <c r="C110" s="508">
        <v>0</v>
      </c>
      <c r="D110" s="508">
        <v>0</v>
      </c>
      <c r="E110" s="508">
        <f t="shared" si="1"/>
        <v>681.52903000000003</v>
      </c>
    </row>
    <row r="111" spans="1:5" ht="17.45" customHeight="1">
      <c r="A111" s="75" t="s">
        <v>98</v>
      </c>
      <c r="B111" s="508">
        <v>19257.53944</v>
      </c>
      <c r="C111" s="508">
        <v>2137.2311099999997</v>
      </c>
      <c r="D111" s="508">
        <v>3906.6765599999999</v>
      </c>
      <c r="E111" s="508">
        <f t="shared" si="1"/>
        <v>25301.447110000001</v>
      </c>
    </row>
    <row r="112" spans="1:5" ht="17.45" customHeight="1">
      <c r="A112" s="75" t="s">
        <v>99</v>
      </c>
      <c r="B112" s="508">
        <v>51776.887609999998</v>
      </c>
      <c r="C112" s="508">
        <v>4190.0201400000005</v>
      </c>
      <c r="D112" s="508">
        <v>5789.8774800000001</v>
      </c>
      <c r="E112" s="508">
        <f t="shared" si="1"/>
        <v>61756.785230000001</v>
      </c>
    </row>
    <row r="113" spans="1:5" ht="17.45" customHeight="1">
      <c r="A113" s="75" t="s">
        <v>100</v>
      </c>
      <c r="B113" s="508">
        <v>40362.677100000001</v>
      </c>
      <c r="C113" s="508">
        <v>11133.815779999999</v>
      </c>
      <c r="D113" s="508">
        <v>2061.0887200000002</v>
      </c>
      <c r="E113" s="508">
        <f t="shared" si="1"/>
        <v>53557.581599999998</v>
      </c>
    </row>
    <row r="114" spans="1:5" ht="17.45" customHeight="1">
      <c r="A114" s="75" t="s">
        <v>101</v>
      </c>
      <c r="B114" s="508">
        <v>47100.134899999997</v>
      </c>
      <c r="C114" s="508">
        <v>236516.95504</v>
      </c>
      <c r="D114" s="508">
        <v>11809.979660000001</v>
      </c>
      <c r="E114" s="508">
        <f t="shared" si="1"/>
        <v>295427.06959999999</v>
      </c>
    </row>
    <row r="115" spans="1:5" ht="17.45" customHeight="1">
      <c r="A115" s="75" t="s">
        <v>1504</v>
      </c>
      <c r="B115" s="508">
        <v>0</v>
      </c>
      <c r="C115" s="508">
        <v>45896.200219999999</v>
      </c>
      <c r="D115" s="508">
        <v>0</v>
      </c>
      <c r="E115" s="508">
        <f t="shared" si="1"/>
        <v>45896.200219999999</v>
      </c>
    </row>
    <row r="116" spans="1:5" ht="17.45" customHeight="1">
      <c r="A116" s="974" t="s">
        <v>1505</v>
      </c>
      <c r="B116" s="508">
        <v>13119.363519999999</v>
      </c>
      <c r="C116" s="508">
        <v>26015.511559999999</v>
      </c>
      <c r="D116" s="508">
        <v>0</v>
      </c>
      <c r="E116" s="508">
        <f t="shared" si="1"/>
        <v>39134.875079999998</v>
      </c>
    </row>
    <row r="117" spans="1:5" ht="17.45" customHeight="1">
      <c r="A117" s="974" t="s">
        <v>102</v>
      </c>
      <c r="B117" s="508">
        <v>12604.7988</v>
      </c>
      <c r="C117" s="508">
        <v>10277.358130000001</v>
      </c>
      <c r="D117" s="508">
        <v>0</v>
      </c>
      <c r="E117" s="508">
        <f t="shared" si="1"/>
        <v>22882.156930000001</v>
      </c>
    </row>
    <row r="118" spans="1:5" ht="17.45" customHeight="1">
      <c r="A118" s="360" t="s">
        <v>103</v>
      </c>
      <c r="B118" s="511">
        <v>0</v>
      </c>
      <c r="C118" s="511">
        <v>0</v>
      </c>
      <c r="D118" s="511">
        <v>0</v>
      </c>
      <c r="E118" s="511">
        <f t="shared" si="1"/>
        <v>0</v>
      </c>
    </row>
    <row r="119" spans="1:5" ht="17.45" customHeight="1" thickBot="1">
      <c r="A119" s="360" t="s">
        <v>104</v>
      </c>
      <c r="B119" s="511">
        <v>1585.6240500000001</v>
      </c>
      <c r="C119" s="511">
        <v>6401.8526400000001</v>
      </c>
      <c r="D119" s="511">
        <v>256.11598000000004</v>
      </c>
      <c r="E119" s="511">
        <f t="shared" si="1"/>
        <v>8243.59267</v>
      </c>
    </row>
    <row r="120" spans="1:5" ht="17.45" customHeight="1" thickTop="1" thickBot="1">
      <c r="A120" s="512" t="s">
        <v>105</v>
      </c>
      <c r="B120" s="505">
        <v>473.25153999999998</v>
      </c>
      <c r="C120" s="505">
        <v>40.500889999999998</v>
      </c>
      <c r="D120" s="505">
        <v>0</v>
      </c>
      <c r="E120" s="505">
        <f t="shared" si="1"/>
        <v>513.75243</v>
      </c>
    </row>
    <row r="121" spans="1:5" ht="17.45" customHeight="1" thickTop="1" thickBot="1">
      <c r="A121" s="506" t="s">
        <v>106</v>
      </c>
      <c r="B121" s="507">
        <v>0</v>
      </c>
      <c r="C121" s="507">
        <v>0</v>
      </c>
      <c r="D121" s="507">
        <v>0</v>
      </c>
      <c r="E121" s="507">
        <f t="shared" si="1"/>
        <v>0</v>
      </c>
    </row>
    <row r="122" spans="1:5" ht="17.45" customHeight="1" thickTop="1">
      <c r="A122" s="360" t="s">
        <v>107</v>
      </c>
      <c r="B122" s="511">
        <v>0</v>
      </c>
      <c r="C122" s="511">
        <v>0</v>
      </c>
      <c r="D122" s="511">
        <v>0</v>
      </c>
      <c r="E122" s="511">
        <f t="shared" si="1"/>
        <v>0</v>
      </c>
    </row>
    <row r="123" spans="1:5" ht="17.45" customHeight="1">
      <c r="A123" s="360" t="s">
        <v>108</v>
      </c>
      <c r="B123" s="511">
        <v>0</v>
      </c>
      <c r="C123" s="511">
        <v>0</v>
      </c>
      <c r="D123" s="511">
        <v>0</v>
      </c>
      <c r="E123" s="511">
        <f t="shared" si="1"/>
        <v>0</v>
      </c>
    </row>
    <row r="124" spans="1:5" ht="17.45" customHeight="1">
      <c r="A124" s="360" t="s">
        <v>109</v>
      </c>
      <c r="B124" s="511">
        <v>0</v>
      </c>
      <c r="C124" s="511">
        <v>0</v>
      </c>
      <c r="D124" s="511">
        <v>0</v>
      </c>
      <c r="E124" s="511">
        <f t="shared" si="1"/>
        <v>0</v>
      </c>
    </row>
    <row r="125" spans="1:5" ht="17.45" customHeight="1">
      <c r="A125" s="360" t="s">
        <v>110</v>
      </c>
      <c r="B125" s="511">
        <v>0</v>
      </c>
      <c r="C125" s="511">
        <v>0</v>
      </c>
      <c r="D125" s="511">
        <v>0</v>
      </c>
      <c r="E125" s="511">
        <f t="shared" si="1"/>
        <v>0</v>
      </c>
    </row>
    <row r="126" spans="1:5" ht="17.45" customHeight="1">
      <c r="A126" s="360" t="s">
        <v>111</v>
      </c>
      <c r="B126" s="511">
        <v>0</v>
      </c>
      <c r="C126" s="511">
        <v>0</v>
      </c>
      <c r="D126" s="511">
        <v>0</v>
      </c>
      <c r="E126" s="511">
        <f t="shared" si="1"/>
        <v>0</v>
      </c>
    </row>
    <row r="127" spans="1:5" ht="17.45" customHeight="1" thickBot="1">
      <c r="A127" s="360" t="s">
        <v>112</v>
      </c>
      <c r="B127" s="511">
        <v>0</v>
      </c>
      <c r="C127" s="511">
        <v>0</v>
      </c>
      <c r="D127" s="511">
        <v>0</v>
      </c>
      <c r="E127" s="511">
        <f t="shared" si="1"/>
        <v>0</v>
      </c>
    </row>
    <row r="128" spans="1:5" ht="17.45" customHeight="1" thickTop="1" thickBot="1">
      <c r="A128" s="506" t="s">
        <v>113</v>
      </c>
      <c r="B128" s="507">
        <v>46007.252200000003</v>
      </c>
      <c r="C128" s="507">
        <v>118833.53109</v>
      </c>
      <c r="D128" s="507">
        <v>1050.3828500000002</v>
      </c>
      <c r="E128" s="507">
        <f t="shared" si="1"/>
        <v>165891.16613999999</v>
      </c>
    </row>
    <row r="129" spans="1:5" ht="17.45" customHeight="1" thickTop="1">
      <c r="A129" s="360" t="s">
        <v>114</v>
      </c>
      <c r="B129" s="511">
        <v>0</v>
      </c>
      <c r="C129" s="511">
        <v>0</v>
      </c>
      <c r="D129" s="511">
        <v>0</v>
      </c>
      <c r="E129" s="511">
        <f t="shared" si="1"/>
        <v>0</v>
      </c>
    </row>
    <row r="130" spans="1:5" ht="17.45" customHeight="1">
      <c r="A130" s="360" t="s">
        <v>1340</v>
      </c>
      <c r="B130" s="511">
        <v>46000</v>
      </c>
      <c r="C130" s="511">
        <v>18140</v>
      </c>
      <c r="D130" s="511">
        <v>0</v>
      </c>
      <c r="E130" s="511">
        <f t="shared" si="1"/>
        <v>64140</v>
      </c>
    </row>
    <row r="131" spans="1:5" ht="17.45" customHeight="1">
      <c r="A131" s="360" t="s">
        <v>115</v>
      </c>
      <c r="B131" s="511">
        <v>0</v>
      </c>
      <c r="C131" s="511">
        <v>0</v>
      </c>
      <c r="D131" s="511">
        <v>0</v>
      </c>
      <c r="E131" s="511">
        <f t="shared" si="1"/>
        <v>0</v>
      </c>
    </row>
    <row r="132" spans="1:5" ht="17.45" customHeight="1">
      <c r="A132" s="360" t="s">
        <v>1210</v>
      </c>
      <c r="B132" s="511">
        <v>0</v>
      </c>
      <c r="C132" s="511">
        <v>0</v>
      </c>
      <c r="D132" s="511">
        <v>0</v>
      </c>
      <c r="E132" s="511">
        <f t="shared" si="1"/>
        <v>0</v>
      </c>
    </row>
    <row r="133" spans="1:5" ht="17.45" customHeight="1">
      <c r="A133" s="360" t="s">
        <v>116</v>
      </c>
      <c r="B133" s="511">
        <v>7.2522000000000002</v>
      </c>
      <c r="C133" s="511">
        <v>100002.98003000001</v>
      </c>
      <c r="D133" s="511">
        <v>1040.8750299999999</v>
      </c>
      <c r="E133" s="511">
        <f t="shared" si="1"/>
        <v>101051.10726</v>
      </c>
    </row>
    <row r="134" spans="1:5" ht="17.45" customHeight="1">
      <c r="A134" s="360" t="s">
        <v>117</v>
      </c>
      <c r="B134" s="511">
        <v>0</v>
      </c>
      <c r="C134" s="511">
        <v>0</v>
      </c>
      <c r="D134" s="511">
        <v>0</v>
      </c>
      <c r="E134" s="511">
        <f t="shared" si="1"/>
        <v>0</v>
      </c>
    </row>
    <row r="135" spans="1:5" ht="17.45" customHeight="1">
      <c r="A135" s="360" t="s">
        <v>118</v>
      </c>
      <c r="B135" s="511">
        <v>0</v>
      </c>
      <c r="C135" s="511">
        <v>0</v>
      </c>
      <c r="D135" s="511">
        <v>0</v>
      </c>
      <c r="E135" s="511">
        <f t="shared" si="1"/>
        <v>0</v>
      </c>
    </row>
    <row r="136" spans="1:5" ht="17.45" customHeight="1" thickBot="1">
      <c r="A136" s="360" t="s">
        <v>119</v>
      </c>
      <c r="B136" s="511">
        <v>0</v>
      </c>
      <c r="C136" s="511">
        <v>690.55106000000001</v>
      </c>
      <c r="D136" s="511">
        <v>9.5078199999999988</v>
      </c>
      <c r="E136" s="511">
        <f t="shared" ref="E136:E199" si="2">SUM(B136:D136)</f>
        <v>700.05888000000004</v>
      </c>
    </row>
    <row r="137" spans="1:5" ht="17.45" customHeight="1" thickTop="1" thickBot="1">
      <c r="A137" s="506" t="s">
        <v>120</v>
      </c>
      <c r="B137" s="507">
        <v>41328.479289999996</v>
      </c>
      <c r="C137" s="507">
        <v>5749.8092800000004</v>
      </c>
      <c r="D137" s="507">
        <v>4697.7277400000003</v>
      </c>
      <c r="E137" s="507">
        <f t="shared" si="2"/>
        <v>51776.016309999999</v>
      </c>
    </row>
    <row r="138" spans="1:5" ht="17.45" customHeight="1" thickTop="1">
      <c r="A138" s="360" t="s">
        <v>58</v>
      </c>
      <c r="B138" s="511">
        <v>95.649429999999995</v>
      </c>
      <c r="C138" s="511">
        <v>0</v>
      </c>
      <c r="D138" s="511">
        <v>0</v>
      </c>
      <c r="E138" s="511">
        <f t="shared" si="2"/>
        <v>95.649429999999995</v>
      </c>
    </row>
    <row r="139" spans="1:5" ht="17.45" customHeight="1">
      <c r="A139" s="360" t="s">
        <v>60</v>
      </c>
      <c r="B139" s="511">
        <v>21847.33165</v>
      </c>
      <c r="C139" s="511">
        <v>3061.5932000000003</v>
      </c>
      <c r="D139" s="511">
        <v>3220.61121</v>
      </c>
      <c r="E139" s="511">
        <f t="shared" si="2"/>
        <v>28129.536059999999</v>
      </c>
    </row>
    <row r="140" spans="1:5" ht="17.45" customHeight="1">
      <c r="A140" s="360" t="s">
        <v>121</v>
      </c>
      <c r="B140" s="511">
        <v>19308.511920000001</v>
      </c>
      <c r="C140" s="511">
        <v>2546.1188999999999</v>
      </c>
      <c r="D140" s="511">
        <v>1477.11617</v>
      </c>
      <c r="E140" s="511">
        <f t="shared" si="2"/>
        <v>23331.746990000003</v>
      </c>
    </row>
    <row r="141" spans="1:5" ht="17.45" customHeight="1">
      <c r="A141" s="360" t="s">
        <v>87</v>
      </c>
      <c r="B141" s="511">
        <v>76.986289999999997</v>
      </c>
      <c r="C141" s="511">
        <v>142.09717999999998</v>
      </c>
      <c r="D141" s="511">
        <v>3.5999999999999997E-4</v>
      </c>
      <c r="E141" s="511">
        <f t="shared" si="2"/>
        <v>219.08382999999998</v>
      </c>
    </row>
    <row r="142" spans="1:5" ht="17.45" customHeight="1" thickBot="1">
      <c r="A142" s="360" t="s">
        <v>122</v>
      </c>
      <c r="B142" s="511">
        <v>0</v>
      </c>
      <c r="C142" s="511">
        <v>0</v>
      </c>
      <c r="D142" s="511">
        <v>0</v>
      </c>
      <c r="E142" s="511">
        <f t="shared" si="2"/>
        <v>0</v>
      </c>
    </row>
    <row r="143" spans="1:5" ht="17.45" customHeight="1" thickTop="1" thickBot="1">
      <c r="A143" s="506" t="s">
        <v>123</v>
      </c>
      <c r="B143" s="507">
        <v>64540.35613</v>
      </c>
      <c r="C143" s="507">
        <v>5264.9132</v>
      </c>
      <c r="D143" s="507">
        <v>4469.6911500000006</v>
      </c>
      <c r="E143" s="507">
        <f t="shared" si="2"/>
        <v>74274.960479999994</v>
      </c>
    </row>
    <row r="144" spans="1:5" ht="17.45" customHeight="1" thickTop="1">
      <c r="A144" s="360" t="s">
        <v>124</v>
      </c>
      <c r="B144" s="511">
        <v>127.48027</v>
      </c>
      <c r="C144" s="511">
        <v>0</v>
      </c>
      <c r="D144" s="511">
        <v>0</v>
      </c>
      <c r="E144" s="511">
        <f t="shared" si="2"/>
        <v>127.48027</v>
      </c>
    </row>
    <row r="145" spans="1:5" ht="17.45" customHeight="1">
      <c r="A145" s="360" t="s">
        <v>125</v>
      </c>
      <c r="B145" s="511">
        <v>0</v>
      </c>
      <c r="C145" s="511">
        <v>0</v>
      </c>
      <c r="D145" s="511">
        <v>0</v>
      </c>
      <c r="E145" s="511">
        <f t="shared" si="2"/>
        <v>0</v>
      </c>
    </row>
    <row r="146" spans="1:5" ht="17.45" customHeight="1">
      <c r="A146" s="360" t="s">
        <v>126</v>
      </c>
      <c r="B146" s="511">
        <v>50864.034869999996</v>
      </c>
      <c r="C146" s="511">
        <v>701.11921999999993</v>
      </c>
      <c r="D146" s="511">
        <v>2280.7730799999999</v>
      </c>
      <c r="E146" s="511">
        <f t="shared" si="2"/>
        <v>53845.927169999995</v>
      </c>
    </row>
    <row r="147" spans="1:5" ht="17.45" customHeight="1">
      <c r="A147" s="360" t="s">
        <v>127</v>
      </c>
      <c r="B147" s="511">
        <v>13548.840990000001</v>
      </c>
      <c r="C147" s="511">
        <v>4563.7939800000004</v>
      </c>
      <c r="D147" s="511">
        <v>1208.52979</v>
      </c>
      <c r="E147" s="511">
        <f t="shared" si="2"/>
        <v>19321.16476</v>
      </c>
    </row>
    <row r="148" spans="1:5" ht="17.45" customHeight="1" thickBot="1">
      <c r="A148" s="360" t="s">
        <v>128</v>
      </c>
      <c r="B148" s="511">
        <v>0</v>
      </c>
      <c r="C148" s="511">
        <v>0</v>
      </c>
      <c r="D148" s="511">
        <v>980.38828000000001</v>
      </c>
      <c r="E148" s="511">
        <f t="shared" si="2"/>
        <v>980.38828000000001</v>
      </c>
    </row>
    <row r="149" spans="1:5" ht="17.45" customHeight="1" thickTop="1" thickBot="1">
      <c r="A149" s="506" t="s">
        <v>129</v>
      </c>
      <c r="B149" s="507">
        <v>0</v>
      </c>
      <c r="C149" s="507">
        <v>0</v>
      </c>
      <c r="D149" s="507">
        <v>0</v>
      </c>
      <c r="E149" s="507">
        <f t="shared" si="2"/>
        <v>0</v>
      </c>
    </row>
    <row r="150" spans="1:5" ht="17.45" customHeight="1" thickTop="1">
      <c r="A150" s="360" t="s">
        <v>130</v>
      </c>
      <c r="B150" s="511">
        <v>0</v>
      </c>
      <c r="C150" s="511">
        <v>0</v>
      </c>
      <c r="D150" s="511">
        <v>0</v>
      </c>
      <c r="E150" s="511">
        <f t="shared" si="2"/>
        <v>0</v>
      </c>
    </row>
    <row r="151" spans="1:5" ht="17.45" customHeight="1">
      <c r="A151" s="360" t="s">
        <v>131</v>
      </c>
      <c r="B151" s="511">
        <v>0</v>
      </c>
      <c r="C151" s="511">
        <v>0</v>
      </c>
      <c r="D151" s="511">
        <v>0</v>
      </c>
      <c r="E151" s="511">
        <f t="shared" si="2"/>
        <v>0</v>
      </c>
    </row>
    <row r="152" spans="1:5" ht="17.45" customHeight="1">
      <c r="A152" s="360" t="s">
        <v>132</v>
      </c>
      <c r="B152" s="511">
        <v>0</v>
      </c>
      <c r="C152" s="511">
        <v>0</v>
      </c>
      <c r="D152" s="511">
        <v>0</v>
      </c>
      <c r="E152" s="511">
        <f t="shared" si="2"/>
        <v>0</v>
      </c>
    </row>
    <row r="153" spans="1:5" ht="17.45" customHeight="1" thickBot="1">
      <c r="A153" s="360" t="s">
        <v>133</v>
      </c>
      <c r="B153" s="511">
        <v>0</v>
      </c>
      <c r="C153" s="511">
        <v>0</v>
      </c>
      <c r="D153" s="511">
        <v>0</v>
      </c>
      <c r="E153" s="511">
        <f t="shared" si="2"/>
        <v>0</v>
      </c>
    </row>
    <row r="154" spans="1:5" ht="17.45" customHeight="1" thickTop="1" thickBot="1">
      <c r="A154" s="506" t="s">
        <v>134</v>
      </c>
      <c r="B154" s="507">
        <v>0</v>
      </c>
      <c r="C154" s="507">
        <v>0</v>
      </c>
      <c r="D154" s="507">
        <v>0</v>
      </c>
      <c r="E154" s="507">
        <f t="shared" si="2"/>
        <v>0</v>
      </c>
    </row>
    <row r="155" spans="1:5" ht="17.45" customHeight="1" thickTop="1">
      <c r="A155" s="360" t="s">
        <v>135</v>
      </c>
      <c r="B155" s="511">
        <v>0</v>
      </c>
      <c r="C155" s="511">
        <v>0</v>
      </c>
      <c r="D155" s="511">
        <v>0</v>
      </c>
      <c r="E155" s="511">
        <f t="shared" si="2"/>
        <v>0</v>
      </c>
    </row>
    <row r="156" spans="1:5" ht="17.45" customHeight="1">
      <c r="A156" s="360" t="s">
        <v>140</v>
      </c>
      <c r="B156" s="511">
        <v>0</v>
      </c>
      <c r="C156" s="511">
        <v>0</v>
      </c>
      <c r="D156" s="511">
        <v>0</v>
      </c>
      <c r="E156" s="511">
        <f t="shared" si="2"/>
        <v>0</v>
      </c>
    </row>
    <row r="157" spans="1:5" ht="17.45" customHeight="1" thickBot="1">
      <c r="A157" s="360" t="s">
        <v>141</v>
      </c>
      <c r="B157" s="511">
        <v>0</v>
      </c>
      <c r="C157" s="511">
        <v>0</v>
      </c>
      <c r="D157" s="511">
        <v>0</v>
      </c>
      <c r="E157" s="511">
        <f t="shared" si="2"/>
        <v>0</v>
      </c>
    </row>
    <row r="158" spans="1:5" ht="17.45" customHeight="1" thickTop="1" thickBot="1">
      <c r="A158" s="506" t="s">
        <v>142</v>
      </c>
      <c r="B158" s="507">
        <v>657214.72178000002</v>
      </c>
      <c r="C158" s="507">
        <v>109350.10053</v>
      </c>
      <c r="D158" s="507">
        <v>149365.49138999998</v>
      </c>
      <c r="E158" s="507">
        <f t="shared" si="2"/>
        <v>915930.31369999994</v>
      </c>
    </row>
    <row r="159" spans="1:5" ht="17.45" customHeight="1" thickTop="1">
      <c r="A159" s="509" t="s">
        <v>143</v>
      </c>
      <c r="B159" s="511">
        <v>411490.8</v>
      </c>
      <c r="C159" s="511">
        <v>72549.3</v>
      </c>
      <c r="D159" s="511">
        <v>69392.399999999994</v>
      </c>
      <c r="E159" s="511">
        <f t="shared" si="2"/>
        <v>553432.5</v>
      </c>
    </row>
    <row r="160" spans="1:5" ht="17.45" customHeight="1">
      <c r="A160" s="360" t="s">
        <v>144</v>
      </c>
      <c r="B160" s="511">
        <v>411490.8</v>
      </c>
      <c r="C160" s="511">
        <v>72549.3</v>
      </c>
      <c r="D160" s="511">
        <v>69392.399999999994</v>
      </c>
      <c r="E160" s="511">
        <f t="shared" si="2"/>
        <v>553432.5</v>
      </c>
    </row>
    <row r="161" spans="1:5" ht="17.45" customHeight="1">
      <c r="A161" s="360" t="s">
        <v>145</v>
      </c>
      <c r="B161" s="511">
        <v>0</v>
      </c>
      <c r="C161" s="511">
        <v>0</v>
      </c>
      <c r="D161" s="511">
        <v>0</v>
      </c>
      <c r="E161" s="511">
        <f t="shared" si="2"/>
        <v>0</v>
      </c>
    </row>
    <row r="162" spans="1:5" ht="17.45" customHeight="1">
      <c r="A162" s="360" t="s">
        <v>146</v>
      </c>
      <c r="B162" s="511">
        <v>0</v>
      </c>
      <c r="C162" s="511">
        <v>0</v>
      </c>
      <c r="D162" s="511">
        <v>0</v>
      </c>
      <c r="E162" s="511">
        <f t="shared" si="2"/>
        <v>0</v>
      </c>
    </row>
    <row r="163" spans="1:5" ht="17.45" customHeight="1">
      <c r="A163" s="509" t="s">
        <v>147</v>
      </c>
      <c r="B163" s="511">
        <v>0</v>
      </c>
      <c r="C163" s="511">
        <v>4.7393199999999993</v>
      </c>
      <c r="D163" s="511">
        <v>0</v>
      </c>
      <c r="E163" s="511">
        <f t="shared" si="2"/>
        <v>4.7393199999999993</v>
      </c>
    </row>
    <row r="164" spans="1:5" ht="17.45" customHeight="1">
      <c r="A164" s="360" t="s">
        <v>148</v>
      </c>
      <c r="B164" s="511">
        <v>0</v>
      </c>
      <c r="C164" s="511">
        <v>0</v>
      </c>
      <c r="D164" s="511">
        <v>0</v>
      </c>
      <c r="E164" s="511">
        <f t="shared" si="2"/>
        <v>0</v>
      </c>
    </row>
    <row r="165" spans="1:5" ht="17.45" customHeight="1">
      <c r="A165" s="360" t="s">
        <v>149</v>
      </c>
      <c r="B165" s="511">
        <v>0</v>
      </c>
      <c r="C165" s="511">
        <v>0</v>
      </c>
      <c r="D165" s="511">
        <v>0</v>
      </c>
      <c r="E165" s="511">
        <f t="shared" si="2"/>
        <v>0</v>
      </c>
    </row>
    <row r="166" spans="1:5" ht="17.45" customHeight="1">
      <c r="A166" s="360" t="s">
        <v>150</v>
      </c>
      <c r="B166" s="511">
        <v>0</v>
      </c>
      <c r="C166" s="511">
        <v>4.7393199999999993</v>
      </c>
      <c r="D166" s="511">
        <v>0</v>
      </c>
      <c r="E166" s="511">
        <f t="shared" si="2"/>
        <v>4.7393199999999993</v>
      </c>
    </row>
    <row r="167" spans="1:5" ht="17.45" customHeight="1">
      <c r="A167" s="509" t="s">
        <v>151</v>
      </c>
      <c r="B167" s="511">
        <v>0</v>
      </c>
      <c r="C167" s="511">
        <v>0</v>
      </c>
      <c r="D167" s="511">
        <v>0</v>
      </c>
      <c r="E167" s="511">
        <f t="shared" si="2"/>
        <v>0</v>
      </c>
    </row>
    <row r="168" spans="1:5" ht="17.45" customHeight="1">
      <c r="A168" s="360" t="s">
        <v>152</v>
      </c>
      <c r="B168" s="511">
        <v>0</v>
      </c>
      <c r="C168" s="511">
        <v>0</v>
      </c>
      <c r="D168" s="511">
        <v>0</v>
      </c>
      <c r="E168" s="511">
        <f t="shared" si="2"/>
        <v>0</v>
      </c>
    </row>
    <row r="169" spans="1:5" ht="17.45" customHeight="1">
      <c r="A169" s="509" t="s">
        <v>153</v>
      </c>
      <c r="B169" s="511">
        <v>225030.95056999999</v>
      </c>
      <c r="C169" s="511">
        <v>35156.302640000002</v>
      </c>
      <c r="D169" s="511">
        <v>70066.862299999993</v>
      </c>
      <c r="E169" s="511">
        <f t="shared" si="2"/>
        <v>330254.11550999997</v>
      </c>
    </row>
    <row r="170" spans="1:5" ht="17.45" customHeight="1">
      <c r="A170" s="360" t="s">
        <v>154</v>
      </c>
      <c r="B170" s="511">
        <v>10647.00894</v>
      </c>
      <c r="C170" s="511">
        <v>1884.6604299999999</v>
      </c>
      <c r="D170" s="511">
        <v>4593.81167</v>
      </c>
      <c r="E170" s="511">
        <f t="shared" si="2"/>
        <v>17125.481039999999</v>
      </c>
    </row>
    <row r="171" spans="1:5" ht="17.45" customHeight="1">
      <c r="A171" s="360" t="s">
        <v>155</v>
      </c>
      <c r="B171" s="511">
        <v>143960.88806999999</v>
      </c>
      <c r="C171" s="511">
        <v>20306.22019</v>
      </c>
      <c r="D171" s="511">
        <v>48132.927920000002</v>
      </c>
      <c r="E171" s="511">
        <f t="shared" si="2"/>
        <v>212400.03618</v>
      </c>
    </row>
    <row r="172" spans="1:5" ht="17.45" customHeight="1">
      <c r="A172" s="360" t="s">
        <v>156</v>
      </c>
      <c r="B172" s="511">
        <v>70423.05356</v>
      </c>
      <c r="C172" s="511">
        <v>12965.42202</v>
      </c>
      <c r="D172" s="511">
        <v>17340.12271</v>
      </c>
      <c r="E172" s="511">
        <f t="shared" si="2"/>
        <v>100728.59828999999</v>
      </c>
    </row>
    <row r="173" spans="1:5" ht="17.45" customHeight="1">
      <c r="A173" s="509" t="s">
        <v>157</v>
      </c>
      <c r="B173" s="511">
        <v>20692.97121</v>
      </c>
      <c r="C173" s="511">
        <v>1639.75857</v>
      </c>
      <c r="D173" s="511">
        <v>9906.2290900000007</v>
      </c>
      <c r="E173" s="511">
        <f t="shared" si="2"/>
        <v>32238.958870000002</v>
      </c>
    </row>
    <row r="174" spans="1:5" ht="17.45" customHeight="1">
      <c r="A174" s="360" t="s">
        <v>158</v>
      </c>
      <c r="B174" s="511">
        <v>18333.541399999998</v>
      </c>
      <c r="C174" s="511">
        <v>1051.6484499999999</v>
      </c>
      <c r="D174" s="511">
        <v>9529.7381600000008</v>
      </c>
      <c r="E174" s="511">
        <f t="shared" si="2"/>
        <v>28914.92801</v>
      </c>
    </row>
    <row r="175" spans="1:5" ht="17.45" customHeight="1" thickBot="1">
      <c r="A175" s="360" t="s">
        <v>159</v>
      </c>
      <c r="B175" s="511">
        <v>2359.4298100000001</v>
      </c>
      <c r="C175" s="511">
        <v>588.11012000000005</v>
      </c>
      <c r="D175" s="511">
        <v>376.49092999999999</v>
      </c>
      <c r="E175" s="511">
        <f t="shared" si="2"/>
        <v>3324.0308599999998</v>
      </c>
    </row>
    <row r="176" spans="1:5" ht="17.45" customHeight="1" thickTop="1" thickBot="1">
      <c r="A176" s="504" t="s">
        <v>160</v>
      </c>
      <c r="B176" s="505">
        <v>2578229.9712899998</v>
      </c>
      <c r="C176" s="505">
        <v>1025301.94619</v>
      </c>
      <c r="D176" s="505">
        <v>364445.30835000001</v>
      </c>
      <c r="E176" s="505">
        <f t="shared" si="2"/>
        <v>3967977.2258299999</v>
      </c>
    </row>
    <row r="177" spans="1:5" ht="17.45" customHeight="1" thickTop="1" thickBot="1">
      <c r="A177" s="506" t="s">
        <v>161</v>
      </c>
      <c r="B177" s="507">
        <v>3336.12536</v>
      </c>
      <c r="C177" s="507">
        <v>0</v>
      </c>
      <c r="D177" s="507">
        <v>0</v>
      </c>
      <c r="E177" s="507">
        <f t="shared" si="2"/>
        <v>3336.12536</v>
      </c>
    </row>
    <row r="178" spans="1:5" ht="17.45" customHeight="1" thickTop="1">
      <c r="A178" s="509" t="s">
        <v>162</v>
      </c>
      <c r="B178" s="511">
        <v>0</v>
      </c>
      <c r="C178" s="511">
        <v>0</v>
      </c>
      <c r="D178" s="511">
        <v>0</v>
      </c>
      <c r="E178" s="511">
        <f t="shared" si="2"/>
        <v>0</v>
      </c>
    </row>
    <row r="179" spans="1:5" ht="17.45" customHeight="1">
      <c r="A179" s="360" t="s">
        <v>163</v>
      </c>
      <c r="B179" s="511">
        <v>0</v>
      </c>
      <c r="C179" s="511">
        <v>0</v>
      </c>
      <c r="D179" s="511">
        <v>0</v>
      </c>
      <c r="E179" s="511">
        <f t="shared" si="2"/>
        <v>0</v>
      </c>
    </row>
    <row r="180" spans="1:5" ht="17.45" customHeight="1">
      <c r="A180" s="360" t="s">
        <v>164</v>
      </c>
      <c r="B180" s="511">
        <v>0</v>
      </c>
      <c r="C180" s="511">
        <v>0</v>
      </c>
      <c r="D180" s="511">
        <v>0</v>
      </c>
      <c r="E180" s="511">
        <f t="shared" si="2"/>
        <v>0</v>
      </c>
    </row>
    <row r="181" spans="1:5" ht="17.45" customHeight="1">
      <c r="A181" s="360" t="s">
        <v>165</v>
      </c>
      <c r="B181" s="511">
        <v>0</v>
      </c>
      <c r="C181" s="511">
        <v>0</v>
      </c>
      <c r="D181" s="511">
        <v>0</v>
      </c>
      <c r="E181" s="511">
        <f t="shared" si="2"/>
        <v>0</v>
      </c>
    </row>
    <row r="182" spans="1:5" ht="17.45" customHeight="1">
      <c r="A182" s="360" t="s">
        <v>166</v>
      </c>
      <c r="B182" s="511">
        <v>0</v>
      </c>
      <c r="C182" s="511">
        <v>0</v>
      </c>
      <c r="D182" s="511">
        <v>0</v>
      </c>
      <c r="E182" s="511">
        <f t="shared" si="2"/>
        <v>0</v>
      </c>
    </row>
    <row r="183" spans="1:5" ht="17.45" customHeight="1">
      <c r="A183" s="360" t="s">
        <v>167</v>
      </c>
      <c r="B183" s="511">
        <v>0</v>
      </c>
      <c r="C183" s="511">
        <v>0</v>
      </c>
      <c r="D183" s="511">
        <v>0</v>
      </c>
      <c r="E183" s="511">
        <f t="shared" si="2"/>
        <v>0</v>
      </c>
    </row>
    <row r="184" spans="1:5" ht="17.45" customHeight="1">
      <c r="A184" s="509" t="s">
        <v>168</v>
      </c>
      <c r="B184" s="511">
        <v>971.03728999999998</v>
      </c>
      <c r="C184" s="511">
        <v>0</v>
      </c>
      <c r="D184" s="511">
        <v>0</v>
      </c>
      <c r="E184" s="511">
        <f t="shared" si="2"/>
        <v>971.03728999999998</v>
      </c>
    </row>
    <row r="185" spans="1:5" ht="17.45" customHeight="1">
      <c r="A185" s="360" t="s">
        <v>169</v>
      </c>
      <c r="B185" s="511">
        <v>0</v>
      </c>
      <c r="C185" s="511">
        <v>0</v>
      </c>
      <c r="D185" s="511">
        <v>0</v>
      </c>
      <c r="E185" s="511">
        <f t="shared" si="2"/>
        <v>0</v>
      </c>
    </row>
    <row r="186" spans="1:5" ht="17.45" customHeight="1">
      <c r="A186" s="360" t="s">
        <v>170</v>
      </c>
      <c r="B186" s="511">
        <v>0</v>
      </c>
      <c r="C186" s="511">
        <v>0</v>
      </c>
      <c r="D186" s="511">
        <v>0</v>
      </c>
      <c r="E186" s="511">
        <f t="shared" si="2"/>
        <v>0</v>
      </c>
    </row>
    <row r="187" spans="1:5" ht="17.45" customHeight="1">
      <c r="A187" s="360" t="s">
        <v>171</v>
      </c>
      <c r="B187" s="511">
        <v>971.03728999999998</v>
      </c>
      <c r="C187" s="511">
        <v>0</v>
      </c>
      <c r="D187" s="511">
        <v>0</v>
      </c>
      <c r="E187" s="511">
        <f t="shared" si="2"/>
        <v>971.03728999999998</v>
      </c>
    </row>
    <row r="188" spans="1:5" ht="17.45" customHeight="1">
      <c r="A188" s="360" t="s">
        <v>172</v>
      </c>
      <c r="B188" s="511">
        <v>0</v>
      </c>
      <c r="C188" s="511">
        <v>0</v>
      </c>
      <c r="D188" s="511">
        <v>0</v>
      </c>
      <c r="E188" s="511">
        <f t="shared" si="2"/>
        <v>0</v>
      </c>
    </row>
    <row r="189" spans="1:5" ht="17.45" customHeight="1">
      <c r="A189" s="360" t="s">
        <v>173</v>
      </c>
      <c r="B189" s="511">
        <v>0</v>
      </c>
      <c r="C189" s="511">
        <v>0</v>
      </c>
      <c r="D189" s="511">
        <v>0</v>
      </c>
      <c r="E189" s="511">
        <f t="shared" si="2"/>
        <v>0</v>
      </c>
    </row>
    <row r="190" spans="1:5" ht="17.45" customHeight="1">
      <c r="A190" s="509" t="s">
        <v>174</v>
      </c>
      <c r="B190" s="511">
        <v>0</v>
      </c>
      <c r="C190" s="511">
        <v>0</v>
      </c>
      <c r="D190" s="511">
        <v>0</v>
      </c>
      <c r="E190" s="511">
        <f t="shared" si="2"/>
        <v>0</v>
      </c>
    </row>
    <row r="191" spans="1:5" ht="17.45" customHeight="1">
      <c r="A191" s="509" t="s">
        <v>175</v>
      </c>
      <c r="B191" s="511">
        <v>2365.0880699999998</v>
      </c>
      <c r="C191" s="511">
        <v>0</v>
      </c>
      <c r="D191" s="511">
        <v>0</v>
      </c>
      <c r="E191" s="511">
        <f t="shared" si="2"/>
        <v>2365.0880699999998</v>
      </c>
    </row>
    <row r="192" spans="1:5" ht="17.45" customHeight="1">
      <c r="A192" s="360" t="s">
        <v>176</v>
      </c>
      <c r="B192" s="511">
        <v>0</v>
      </c>
      <c r="C192" s="511">
        <v>0</v>
      </c>
      <c r="D192" s="511">
        <v>0</v>
      </c>
      <c r="E192" s="511">
        <f t="shared" si="2"/>
        <v>0</v>
      </c>
    </row>
    <row r="193" spans="1:5" ht="17.45" customHeight="1">
      <c r="A193" s="360" t="s">
        <v>177</v>
      </c>
      <c r="B193" s="511">
        <v>2365.0880699999998</v>
      </c>
      <c r="C193" s="511">
        <v>0</v>
      </c>
      <c r="D193" s="511">
        <v>0</v>
      </c>
      <c r="E193" s="511">
        <f t="shared" si="2"/>
        <v>2365.0880699999998</v>
      </c>
    </row>
    <row r="194" spans="1:5" ht="17.45" customHeight="1">
      <c r="A194" s="360" t="s">
        <v>178</v>
      </c>
      <c r="B194" s="511">
        <v>0</v>
      </c>
      <c r="C194" s="511">
        <v>0</v>
      </c>
      <c r="D194" s="511">
        <v>0</v>
      </c>
      <c r="E194" s="511">
        <f t="shared" si="2"/>
        <v>0</v>
      </c>
    </row>
    <row r="195" spans="1:5" ht="17.45" customHeight="1">
      <c r="A195" s="360" t="s">
        <v>179</v>
      </c>
      <c r="B195" s="511">
        <v>0</v>
      </c>
      <c r="C195" s="511">
        <v>0</v>
      </c>
      <c r="D195" s="511">
        <v>0</v>
      </c>
      <c r="E195" s="511">
        <f t="shared" si="2"/>
        <v>0</v>
      </c>
    </row>
    <row r="196" spans="1:5" ht="17.45" customHeight="1" thickBot="1">
      <c r="A196" s="509" t="s">
        <v>180</v>
      </c>
      <c r="B196" s="511">
        <v>0</v>
      </c>
      <c r="C196" s="511">
        <v>0</v>
      </c>
      <c r="D196" s="511">
        <v>0</v>
      </c>
      <c r="E196" s="511">
        <f t="shared" si="2"/>
        <v>0</v>
      </c>
    </row>
    <row r="197" spans="1:5" ht="17.45" customHeight="1" thickTop="1" thickBot="1">
      <c r="A197" s="506" t="s">
        <v>181</v>
      </c>
      <c r="B197" s="507">
        <v>5876310.1876800004</v>
      </c>
      <c r="C197" s="507">
        <v>1946670.5564000001</v>
      </c>
      <c r="D197" s="507">
        <v>607042.00803999999</v>
      </c>
      <c r="E197" s="507">
        <f t="shared" si="2"/>
        <v>8430022.7521200012</v>
      </c>
    </row>
    <row r="198" spans="1:5" ht="17.45" customHeight="1" thickTop="1">
      <c r="A198" s="509" t="s">
        <v>182</v>
      </c>
      <c r="B198" s="511">
        <v>0</v>
      </c>
      <c r="C198" s="511">
        <v>0</v>
      </c>
      <c r="D198" s="511">
        <v>0</v>
      </c>
      <c r="E198" s="511">
        <f t="shared" si="2"/>
        <v>0</v>
      </c>
    </row>
    <row r="199" spans="1:5" ht="17.45" customHeight="1">
      <c r="A199" s="973" t="s">
        <v>183</v>
      </c>
      <c r="B199" s="511">
        <v>0</v>
      </c>
      <c r="C199" s="511">
        <v>0</v>
      </c>
      <c r="D199" s="511">
        <v>0</v>
      </c>
      <c r="E199" s="511">
        <f t="shared" si="2"/>
        <v>0</v>
      </c>
    </row>
    <row r="200" spans="1:5" ht="17.45" customHeight="1">
      <c r="A200" s="360" t="s">
        <v>184</v>
      </c>
      <c r="B200" s="511">
        <v>0</v>
      </c>
      <c r="C200" s="511">
        <v>0</v>
      </c>
      <c r="D200" s="511">
        <v>0</v>
      </c>
      <c r="E200" s="511">
        <f t="shared" ref="E200:E239" si="3">SUM(B200:D200)</f>
        <v>0</v>
      </c>
    </row>
    <row r="201" spans="1:5" ht="17.45" customHeight="1">
      <c r="A201" s="360" t="s">
        <v>185</v>
      </c>
      <c r="B201" s="511">
        <v>0</v>
      </c>
      <c r="C201" s="511">
        <v>0</v>
      </c>
      <c r="D201" s="511">
        <v>0</v>
      </c>
      <c r="E201" s="511">
        <f t="shared" si="3"/>
        <v>0</v>
      </c>
    </row>
    <row r="202" spans="1:5" ht="17.45" customHeight="1">
      <c r="A202" s="509" t="s">
        <v>186</v>
      </c>
      <c r="B202" s="511">
        <v>0</v>
      </c>
      <c r="C202" s="511">
        <v>809.25761999999997</v>
      </c>
      <c r="D202" s="511">
        <v>0</v>
      </c>
      <c r="E202" s="511">
        <f t="shared" si="3"/>
        <v>809.25761999999997</v>
      </c>
    </row>
    <row r="203" spans="1:5" ht="17.45" customHeight="1">
      <c r="A203" s="360" t="s">
        <v>187</v>
      </c>
      <c r="B203" s="511">
        <v>0</v>
      </c>
      <c r="C203" s="511">
        <v>0</v>
      </c>
      <c r="D203" s="511">
        <v>0</v>
      </c>
      <c r="E203" s="511">
        <f t="shared" si="3"/>
        <v>0</v>
      </c>
    </row>
    <row r="204" spans="1:5" ht="17.45" customHeight="1">
      <c r="A204" s="360" t="s">
        <v>188</v>
      </c>
      <c r="B204" s="511">
        <v>0</v>
      </c>
      <c r="C204" s="511">
        <v>809.25761999999997</v>
      </c>
      <c r="D204" s="511">
        <v>0</v>
      </c>
      <c r="E204" s="511">
        <f t="shared" si="3"/>
        <v>809.25761999999997</v>
      </c>
    </row>
    <row r="205" spans="1:5" ht="17.45" customHeight="1">
      <c r="A205" s="973" t="s">
        <v>189</v>
      </c>
      <c r="B205" s="511">
        <v>0</v>
      </c>
      <c r="C205" s="511">
        <v>0</v>
      </c>
      <c r="D205" s="511">
        <v>0</v>
      </c>
      <c r="E205" s="511">
        <f t="shared" si="3"/>
        <v>0</v>
      </c>
    </row>
    <row r="206" spans="1:5" ht="17.45" customHeight="1">
      <c r="A206" s="360" t="s">
        <v>1247</v>
      </c>
      <c r="B206" s="511">
        <v>0</v>
      </c>
      <c r="C206" s="511">
        <v>0</v>
      </c>
      <c r="D206" s="511">
        <v>0</v>
      </c>
      <c r="E206" s="511">
        <f t="shared" si="3"/>
        <v>0</v>
      </c>
    </row>
    <row r="207" spans="1:5" ht="17.45" customHeight="1">
      <c r="A207" s="360" t="s">
        <v>1247</v>
      </c>
      <c r="B207" s="511">
        <v>0</v>
      </c>
      <c r="C207" s="511">
        <v>0</v>
      </c>
      <c r="D207" s="511">
        <v>0</v>
      </c>
      <c r="E207" s="511">
        <f t="shared" si="3"/>
        <v>0</v>
      </c>
    </row>
    <row r="208" spans="1:5" ht="17.45" customHeight="1">
      <c r="A208" s="509" t="s">
        <v>190</v>
      </c>
      <c r="B208" s="511">
        <v>0</v>
      </c>
      <c r="C208" s="511">
        <v>0</v>
      </c>
      <c r="D208" s="511">
        <v>0</v>
      </c>
      <c r="E208" s="511">
        <f t="shared" si="3"/>
        <v>0</v>
      </c>
    </row>
    <row r="209" spans="1:5" ht="17.45" customHeight="1">
      <c r="A209" s="360" t="s">
        <v>191</v>
      </c>
      <c r="B209" s="511">
        <v>0</v>
      </c>
      <c r="C209" s="511">
        <v>0</v>
      </c>
      <c r="D209" s="511">
        <v>0</v>
      </c>
      <c r="E209" s="511">
        <f t="shared" si="3"/>
        <v>0</v>
      </c>
    </row>
    <row r="210" spans="1:5" ht="17.45" customHeight="1">
      <c r="A210" s="360" t="s">
        <v>192</v>
      </c>
      <c r="B210" s="511">
        <v>0</v>
      </c>
      <c r="C210" s="511">
        <v>0</v>
      </c>
      <c r="D210" s="511">
        <v>0</v>
      </c>
      <c r="E210" s="511">
        <f t="shared" si="3"/>
        <v>0</v>
      </c>
    </row>
    <row r="211" spans="1:5" ht="17.45" customHeight="1">
      <c r="A211" s="509" t="s">
        <v>193</v>
      </c>
      <c r="B211" s="511">
        <v>0</v>
      </c>
      <c r="C211" s="511">
        <v>0</v>
      </c>
      <c r="D211" s="511">
        <v>0</v>
      </c>
      <c r="E211" s="511">
        <f t="shared" si="3"/>
        <v>0</v>
      </c>
    </row>
    <row r="212" spans="1:5" ht="17.45" customHeight="1">
      <c r="A212" s="360" t="s">
        <v>194</v>
      </c>
      <c r="B212" s="511">
        <v>0</v>
      </c>
      <c r="C212" s="511">
        <v>36.851230000000001</v>
      </c>
      <c r="D212" s="511">
        <v>0</v>
      </c>
      <c r="E212" s="511">
        <f t="shared" si="3"/>
        <v>36.851230000000001</v>
      </c>
    </row>
    <row r="213" spans="1:5" ht="17.45" customHeight="1">
      <c r="A213" s="360" t="s">
        <v>195</v>
      </c>
      <c r="B213" s="511">
        <v>0</v>
      </c>
      <c r="C213" s="511">
        <v>0</v>
      </c>
      <c r="D213" s="511">
        <v>0</v>
      </c>
      <c r="E213" s="511">
        <f t="shared" si="3"/>
        <v>0</v>
      </c>
    </row>
    <row r="214" spans="1:5" ht="17.45" customHeight="1">
      <c r="A214" s="509" t="s">
        <v>196</v>
      </c>
      <c r="B214" s="511">
        <v>0</v>
      </c>
      <c r="C214" s="511">
        <v>36.851230000000001</v>
      </c>
      <c r="D214" s="511">
        <v>0</v>
      </c>
      <c r="E214" s="511">
        <f t="shared" si="3"/>
        <v>36.851230000000001</v>
      </c>
    </row>
    <row r="215" spans="1:5" ht="17.45" customHeight="1">
      <c r="A215" s="360" t="s">
        <v>197</v>
      </c>
      <c r="B215" s="511">
        <v>3942460.5384999998</v>
      </c>
      <c r="C215" s="511">
        <v>1758050.98049</v>
      </c>
      <c r="D215" s="511">
        <v>588950.02049000002</v>
      </c>
      <c r="E215" s="511">
        <f t="shared" si="3"/>
        <v>6289461.5394799998</v>
      </c>
    </row>
    <row r="216" spans="1:5" ht="17.45" customHeight="1">
      <c r="A216" s="360" t="s">
        <v>198</v>
      </c>
      <c r="B216" s="511">
        <v>3932484.8602</v>
      </c>
      <c r="C216" s="511">
        <v>1748779.0573499999</v>
      </c>
      <c r="D216" s="511">
        <v>588918.92049000005</v>
      </c>
      <c r="E216" s="511">
        <f t="shared" si="3"/>
        <v>6270182.8380399998</v>
      </c>
    </row>
    <row r="217" spans="1:5" ht="17.45" customHeight="1">
      <c r="A217" s="360" t="s">
        <v>199</v>
      </c>
      <c r="B217" s="511">
        <v>0</v>
      </c>
      <c r="C217" s="511">
        <v>0</v>
      </c>
      <c r="D217" s="511">
        <v>0</v>
      </c>
      <c r="E217" s="511">
        <f t="shared" si="3"/>
        <v>0</v>
      </c>
    </row>
    <row r="218" spans="1:5" ht="17.45" customHeight="1">
      <c r="A218" s="360" t="s">
        <v>200</v>
      </c>
      <c r="B218" s="511">
        <v>1440.3880200000001</v>
      </c>
      <c r="C218" s="511">
        <v>0</v>
      </c>
      <c r="D218" s="511">
        <v>0</v>
      </c>
      <c r="E218" s="511">
        <f t="shared" si="3"/>
        <v>1440.3880200000001</v>
      </c>
    </row>
    <row r="219" spans="1:5" ht="17.45" customHeight="1">
      <c r="A219" s="360" t="s">
        <v>201</v>
      </c>
      <c r="B219" s="511">
        <v>0</v>
      </c>
      <c r="C219" s="511">
        <v>0</v>
      </c>
      <c r="D219" s="511">
        <v>0</v>
      </c>
      <c r="E219" s="511">
        <f t="shared" si="3"/>
        <v>0</v>
      </c>
    </row>
    <row r="220" spans="1:5" ht="17.45" customHeight="1">
      <c r="A220" s="360" t="s">
        <v>202</v>
      </c>
      <c r="B220" s="511">
        <v>8535.2902799999993</v>
      </c>
      <c r="C220" s="511">
        <v>9271.9231400000008</v>
      </c>
      <c r="D220" s="511">
        <v>0</v>
      </c>
      <c r="E220" s="511">
        <f t="shared" si="3"/>
        <v>17807.21342</v>
      </c>
    </row>
    <row r="221" spans="1:5" ht="17.45" customHeight="1">
      <c r="A221" s="360" t="s">
        <v>203</v>
      </c>
      <c r="B221" s="511">
        <v>0</v>
      </c>
      <c r="C221" s="511">
        <v>0</v>
      </c>
      <c r="D221" s="511">
        <v>0</v>
      </c>
      <c r="E221" s="511">
        <f t="shared" si="3"/>
        <v>0</v>
      </c>
    </row>
    <row r="222" spans="1:5" ht="17.45" customHeight="1">
      <c r="A222" s="360" t="s">
        <v>204</v>
      </c>
      <c r="B222" s="511">
        <v>0</v>
      </c>
      <c r="C222" s="511">
        <v>0</v>
      </c>
      <c r="D222" s="511">
        <v>0</v>
      </c>
      <c r="E222" s="511">
        <f t="shared" si="3"/>
        <v>0</v>
      </c>
    </row>
    <row r="223" spans="1:5" ht="17.45" customHeight="1">
      <c r="A223" s="360" t="s">
        <v>205</v>
      </c>
      <c r="B223" s="511">
        <v>0</v>
      </c>
      <c r="C223" s="511">
        <v>0</v>
      </c>
      <c r="D223" s="511">
        <v>0</v>
      </c>
      <c r="E223" s="511">
        <f t="shared" si="3"/>
        <v>0</v>
      </c>
    </row>
    <row r="224" spans="1:5" ht="17.45" customHeight="1">
      <c r="A224" s="509" t="s">
        <v>206</v>
      </c>
      <c r="B224" s="511">
        <v>0</v>
      </c>
      <c r="C224" s="511">
        <v>0</v>
      </c>
      <c r="D224" s="511">
        <v>31.1</v>
      </c>
      <c r="E224" s="511">
        <f t="shared" si="3"/>
        <v>31.1</v>
      </c>
    </row>
    <row r="225" spans="1:5" ht="17.45" customHeight="1">
      <c r="A225" s="360" t="s">
        <v>207</v>
      </c>
      <c r="B225" s="511">
        <v>1933849.6491800002</v>
      </c>
      <c r="C225" s="511">
        <v>117677.51121</v>
      </c>
      <c r="D225" s="511">
        <v>18091.987550000002</v>
      </c>
      <c r="E225" s="511">
        <f t="shared" si="3"/>
        <v>2069619.1479400001</v>
      </c>
    </row>
    <row r="226" spans="1:5" ht="17.45" customHeight="1">
      <c r="A226" s="360" t="s">
        <v>208</v>
      </c>
      <c r="B226" s="511">
        <v>15674.193740000001</v>
      </c>
      <c r="C226" s="511">
        <v>23133.407030000002</v>
      </c>
      <c r="D226" s="511">
        <v>0</v>
      </c>
      <c r="E226" s="511">
        <f t="shared" si="3"/>
        <v>38807.600770000005</v>
      </c>
    </row>
    <row r="227" spans="1:5" ht="17.45" customHeight="1">
      <c r="A227" s="360" t="s">
        <v>209</v>
      </c>
      <c r="B227" s="511">
        <v>0</v>
      </c>
      <c r="C227" s="511">
        <v>0</v>
      </c>
      <c r="D227" s="511">
        <v>0</v>
      </c>
      <c r="E227" s="511">
        <f t="shared" si="3"/>
        <v>0</v>
      </c>
    </row>
    <row r="228" spans="1:5" ht="17.45" customHeight="1">
      <c r="A228" s="360" t="s">
        <v>210</v>
      </c>
      <c r="B228" s="511">
        <v>20513.505579999997</v>
      </c>
      <c r="C228" s="511">
        <v>5568.8975300000002</v>
      </c>
      <c r="D228" s="511">
        <v>539.98259999999993</v>
      </c>
      <c r="E228" s="511">
        <f t="shared" si="3"/>
        <v>26622.385709999999</v>
      </c>
    </row>
    <row r="229" spans="1:5" ht="17.45" customHeight="1">
      <c r="A229" s="360" t="s">
        <v>211</v>
      </c>
      <c r="B229" s="511">
        <v>12970.0746</v>
      </c>
      <c r="C229" s="511">
        <v>3823.0564199999999</v>
      </c>
      <c r="D229" s="511">
        <v>1652.0956899999999</v>
      </c>
      <c r="E229" s="511">
        <f t="shared" si="3"/>
        <v>18445.226709999999</v>
      </c>
    </row>
    <row r="230" spans="1:5" ht="17.45" customHeight="1">
      <c r="A230" s="360" t="s">
        <v>212</v>
      </c>
      <c r="B230" s="511">
        <v>0</v>
      </c>
      <c r="C230" s="511">
        <v>0</v>
      </c>
      <c r="D230" s="511">
        <v>0</v>
      </c>
      <c r="E230" s="511">
        <f t="shared" si="3"/>
        <v>0</v>
      </c>
    </row>
    <row r="231" spans="1:5" ht="17.45" customHeight="1">
      <c r="A231" s="509" t="s">
        <v>1397</v>
      </c>
      <c r="B231" s="511">
        <v>1884691.8752599999</v>
      </c>
      <c r="C231" s="511">
        <v>85152.150229999999</v>
      </c>
      <c r="D231" s="511">
        <v>15899.90926</v>
      </c>
      <c r="E231" s="511">
        <f t="shared" si="3"/>
        <v>1985743.93475</v>
      </c>
    </row>
    <row r="232" spans="1:5" ht="17.45" customHeight="1">
      <c r="A232" s="360" t="s">
        <v>1231</v>
      </c>
      <c r="B232" s="511">
        <v>0</v>
      </c>
      <c r="C232" s="511">
        <v>87.986279999999994</v>
      </c>
      <c r="D232" s="511">
        <v>0</v>
      </c>
      <c r="E232" s="511">
        <f t="shared" si="3"/>
        <v>87.986279999999994</v>
      </c>
    </row>
    <row r="233" spans="1:5" ht="17.45" customHeight="1">
      <c r="A233" s="360" t="s">
        <v>1232</v>
      </c>
      <c r="B233" s="511">
        <v>0</v>
      </c>
      <c r="C233" s="511">
        <v>87.986279999999994</v>
      </c>
      <c r="D233" s="511">
        <v>0</v>
      </c>
      <c r="E233" s="511">
        <f t="shared" si="3"/>
        <v>87.986279999999994</v>
      </c>
    </row>
    <row r="234" spans="1:5" ht="17.45" customHeight="1">
      <c r="A234" s="509" t="s">
        <v>1233</v>
      </c>
      <c r="B234" s="511">
        <v>0</v>
      </c>
      <c r="C234" s="511">
        <v>0</v>
      </c>
      <c r="D234" s="511">
        <v>0</v>
      </c>
      <c r="E234" s="511">
        <f t="shared" si="3"/>
        <v>0</v>
      </c>
    </row>
    <row r="235" spans="1:5" ht="17.45" customHeight="1">
      <c r="A235" s="360" t="s">
        <v>1234</v>
      </c>
      <c r="B235" s="511">
        <v>0</v>
      </c>
      <c r="C235" s="511">
        <v>70007.969569999987</v>
      </c>
      <c r="D235" s="511">
        <v>0</v>
      </c>
      <c r="E235" s="511">
        <f t="shared" si="3"/>
        <v>70007.969569999987</v>
      </c>
    </row>
    <row r="236" spans="1:5" ht="17.45" customHeight="1">
      <c r="A236" s="360" t="s">
        <v>1232</v>
      </c>
      <c r="B236" s="511">
        <v>0</v>
      </c>
      <c r="C236" s="511">
        <v>52158.219709999998</v>
      </c>
      <c r="D236" s="511">
        <v>0</v>
      </c>
      <c r="E236" s="511">
        <f t="shared" si="3"/>
        <v>52158.219709999998</v>
      </c>
    </row>
    <row r="237" spans="1:5" ht="17.45" customHeight="1">
      <c r="A237" s="509" t="s">
        <v>1233</v>
      </c>
      <c r="B237" s="511">
        <v>0</v>
      </c>
      <c r="C237" s="511">
        <v>17849.74986</v>
      </c>
      <c r="D237" s="511">
        <v>0</v>
      </c>
      <c r="E237" s="511">
        <f t="shared" si="3"/>
        <v>17849.74986</v>
      </c>
    </row>
    <row r="238" spans="1:5" ht="17.45" customHeight="1" thickBot="1">
      <c r="A238" s="509" t="s">
        <v>1235</v>
      </c>
      <c r="B238" s="511">
        <v>0</v>
      </c>
      <c r="C238" s="511">
        <v>87.986279999999994</v>
      </c>
      <c r="D238" s="511">
        <v>0</v>
      </c>
      <c r="E238" s="511">
        <f t="shared" si="3"/>
        <v>87.986279999999994</v>
      </c>
    </row>
    <row r="239" spans="1:5" ht="17.45" customHeight="1" thickTop="1" thickBot="1">
      <c r="A239" s="792" t="s">
        <v>1236</v>
      </c>
      <c r="B239" s="659">
        <v>0</v>
      </c>
      <c r="C239" s="659">
        <v>70007.969569999987</v>
      </c>
      <c r="D239" s="659">
        <v>0</v>
      </c>
      <c r="E239" s="659">
        <f t="shared" si="3"/>
        <v>70007.969569999987</v>
      </c>
    </row>
    <row r="240" spans="1:5" ht="17.45" customHeight="1" thickTop="1" thickBot="1">
      <c r="A240" s="506" t="s">
        <v>213</v>
      </c>
      <c r="B240" s="507">
        <v>12769.992</v>
      </c>
      <c r="C240" s="507">
        <v>5732.9089999999997</v>
      </c>
      <c r="D240" s="507">
        <v>1859.489</v>
      </c>
      <c r="E240" s="507">
        <v>20362.391</v>
      </c>
    </row>
    <row r="241" spans="1:5" ht="17.45" customHeight="1" thickTop="1">
      <c r="A241" s="360" t="s">
        <v>214</v>
      </c>
      <c r="B241" s="511">
        <v>0</v>
      </c>
      <c r="C241" s="511">
        <v>23.637</v>
      </c>
      <c r="D241" s="511">
        <v>0</v>
      </c>
      <c r="E241" s="511">
        <v>23.637</v>
      </c>
    </row>
    <row r="242" spans="1:5" ht="17.45" customHeight="1">
      <c r="A242" s="360" t="s">
        <v>215</v>
      </c>
      <c r="B242" s="511">
        <v>770.53099999999995</v>
      </c>
      <c r="C242" s="511">
        <v>244.822</v>
      </c>
      <c r="D242" s="511">
        <v>42.816000000000003</v>
      </c>
      <c r="E242" s="511">
        <v>1058.1690000000001</v>
      </c>
    </row>
    <row r="243" spans="1:5" ht="17.45" customHeight="1">
      <c r="A243" s="360" t="s">
        <v>216</v>
      </c>
      <c r="B243" s="511">
        <v>11146.048000000001</v>
      </c>
      <c r="C243" s="511">
        <v>4922.4210000000003</v>
      </c>
      <c r="D243" s="511">
        <v>1554.287</v>
      </c>
      <c r="E243" s="511">
        <v>17622.757000000001</v>
      </c>
    </row>
    <row r="244" spans="1:5" ht="17.45" customHeight="1">
      <c r="A244" s="360" t="s">
        <v>217</v>
      </c>
      <c r="B244" s="511">
        <v>81.581000000000003</v>
      </c>
      <c r="C244" s="511">
        <v>109.78400000000001</v>
      </c>
      <c r="D244" s="511">
        <v>22.411999999999999</v>
      </c>
      <c r="E244" s="511">
        <v>213.77699999999999</v>
      </c>
    </row>
    <row r="245" spans="1:5" ht="17.45" customHeight="1">
      <c r="A245" s="360" t="s">
        <v>218</v>
      </c>
      <c r="B245" s="511">
        <v>138.84899999999999</v>
      </c>
      <c r="C245" s="511">
        <v>43.798999999999999</v>
      </c>
      <c r="D245" s="511">
        <v>16.314</v>
      </c>
      <c r="E245" s="511">
        <v>198.96199999999999</v>
      </c>
    </row>
    <row r="246" spans="1:5" ht="17.45" customHeight="1">
      <c r="A246" s="360" t="s">
        <v>219</v>
      </c>
      <c r="B246" s="511">
        <v>0</v>
      </c>
      <c r="C246" s="511">
        <v>0.13</v>
      </c>
      <c r="D246" s="511">
        <v>0</v>
      </c>
      <c r="E246" s="511">
        <v>0.13</v>
      </c>
    </row>
    <row r="247" spans="1:5" ht="17.45" customHeight="1">
      <c r="A247" s="360" t="s">
        <v>220</v>
      </c>
      <c r="B247" s="511">
        <v>48.386000000000003</v>
      </c>
      <c r="C247" s="511">
        <v>140.46700000000001</v>
      </c>
      <c r="D247" s="511">
        <v>2.7679999999999998</v>
      </c>
      <c r="E247" s="511">
        <v>191.62100000000001</v>
      </c>
    </row>
    <row r="248" spans="1:5" ht="17.45" customHeight="1">
      <c r="A248" s="360" t="s">
        <v>221</v>
      </c>
      <c r="B248" s="511">
        <v>0</v>
      </c>
      <c r="C248" s="511">
        <v>5.008</v>
      </c>
      <c r="D248" s="511">
        <v>0</v>
      </c>
      <c r="E248" s="511">
        <v>5.008</v>
      </c>
    </row>
    <row r="249" spans="1:5" ht="17.45" customHeight="1">
      <c r="A249" s="360" t="s">
        <v>222</v>
      </c>
      <c r="B249" s="511">
        <v>0</v>
      </c>
      <c r="C249" s="511">
        <v>0</v>
      </c>
      <c r="D249" s="511">
        <v>0</v>
      </c>
      <c r="E249" s="511">
        <v>0</v>
      </c>
    </row>
    <row r="250" spans="1:5" ht="17.45" customHeight="1">
      <c r="A250" s="360" t="s">
        <v>223</v>
      </c>
      <c r="B250" s="511">
        <v>584.59699999999998</v>
      </c>
      <c r="C250" s="511">
        <v>242.839</v>
      </c>
      <c r="D250" s="511">
        <v>220.892</v>
      </c>
      <c r="E250" s="511">
        <v>1048.328</v>
      </c>
    </row>
    <row r="251" spans="1:5" ht="17.45" customHeight="1" thickBot="1">
      <c r="A251" s="360" t="s">
        <v>224</v>
      </c>
      <c r="B251" s="511">
        <v>0</v>
      </c>
      <c r="C251" s="511">
        <v>0</v>
      </c>
      <c r="D251" s="511">
        <v>0</v>
      </c>
      <c r="E251" s="511">
        <v>0</v>
      </c>
    </row>
    <row r="252" spans="1:5" ht="17.45" customHeight="1" thickTop="1" thickBot="1">
      <c r="A252" s="506" t="s">
        <v>225</v>
      </c>
      <c r="B252" s="507">
        <v>-2981.64</v>
      </c>
      <c r="C252" s="507">
        <v>-2168.4499999999998</v>
      </c>
      <c r="D252" s="507">
        <v>-297.40600000000001</v>
      </c>
      <c r="E252" s="507">
        <v>-5447.4960000000001</v>
      </c>
    </row>
    <row r="253" spans="1:5" ht="17.45" customHeight="1" thickTop="1">
      <c r="A253" s="360" t="s">
        <v>226</v>
      </c>
      <c r="B253" s="511">
        <v>-2968.1060000000002</v>
      </c>
      <c r="C253" s="511">
        <v>-1873.4870000000001</v>
      </c>
      <c r="D253" s="511">
        <v>-297.40600000000001</v>
      </c>
      <c r="E253" s="511">
        <v>-5138.9989999999998</v>
      </c>
    </row>
    <row r="254" spans="1:5" ht="17.45" customHeight="1">
      <c r="A254" s="360" t="s">
        <v>227</v>
      </c>
      <c r="B254" s="511">
        <v>0</v>
      </c>
      <c r="C254" s="511">
        <v>0</v>
      </c>
      <c r="D254" s="511">
        <v>0</v>
      </c>
      <c r="E254" s="511">
        <v>0</v>
      </c>
    </row>
    <row r="255" spans="1:5" ht="17.45" customHeight="1">
      <c r="A255" s="360" t="s">
        <v>228</v>
      </c>
      <c r="B255" s="511">
        <v>0</v>
      </c>
      <c r="C255" s="511">
        <v>-294.608</v>
      </c>
      <c r="D255" s="511">
        <v>0</v>
      </c>
      <c r="E255" s="511">
        <v>-294.608</v>
      </c>
    </row>
    <row r="256" spans="1:5" ht="17.45" customHeight="1">
      <c r="A256" s="360" t="s">
        <v>229</v>
      </c>
      <c r="B256" s="511">
        <v>-13.534000000000001</v>
      </c>
      <c r="C256" s="511">
        <v>-0.35499999999999998</v>
      </c>
      <c r="D256" s="511">
        <v>0</v>
      </c>
      <c r="E256" s="511">
        <v>-13.888999999999999</v>
      </c>
    </row>
    <row r="257" spans="1:5" ht="17.45" customHeight="1">
      <c r="A257" s="360" t="s">
        <v>230</v>
      </c>
      <c r="B257" s="511">
        <v>0</v>
      </c>
      <c r="C257" s="511">
        <v>0</v>
      </c>
      <c r="D257" s="511">
        <v>0</v>
      </c>
      <c r="E257" s="511">
        <v>0</v>
      </c>
    </row>
    <row r="258" spans="1:5" ht="17.45" customHeight="1">
      <c r="A258" s="973" t="s">
        <v>231</v>
      </c>
      <c r="B258" s="511">
        <v>0</v>
      </c>
      <c r="C258" s="511">
        <v>0</v>
      </c>
      <c r="D258" s="511">
        <v>0</v>
      </c>
      <c r="E258" s="511">
        <v>0</v>
      </c>
    </row>
    <row r="259" spans="1:5" ht="17.45" customHeight="1" thickBot="1">
      <c r="A259" s="973" t="s">
        <v>232</v>
      </c>
      <c r="B259" s="511">
        <v>0</v>
      </c>
      <c r="C259" s="511">
        <v>0</v>
      </c>
      <c r="D259" s="511">
        <v>0</v>
      </c>
      <c r="E259" s="511">
        <v>0</v>
      </c>
    </row>
    <row r="260" spans="1:5" ht="17.45" customHeight="1" thickTop="1" thickBot="1">
      <c r="A260" s="512" t="s">
        <v>233</v>
      </c>
      <c r="B260" s="505">
        <v>9788.3520000000008</v>
      </c>
      <c r="C260" s="505">
        <v>3564.4589999999998</v>
      </c>
      <c r="D260" s="505">
        <v>1562.0830000000001</v>
      </c>
      <c r="E260" s="505">
        <v>14914.894</v>
      </c>
    </row>
    <row r="261" spans="1:5" ht="17.45" customHeight="1" thickTop="1" thickBot="1">
      <c r="A261" s="398" t="s">
        <v>234</v>
      </c>
      <c r="B261" s="507">
        <v>555.95500000000004</v>
      </c>
      <c r="C261" s="507">
        <v>132.047</v>
      </c>
      <c r="D261" s="507">
        <v>3.5150000000000001</v>
      </c>
      <c r="E261" s="507">
        <v>691.51700000000005</v>
      </c>
    </row>
    <row r="262" spans="1:5" ht="17.45" customHeight="1" thickTop="1">
      <c r="A262" s="360" t="s">
        <v>235</v>
      </c>
      <c r="B262" s="511">
        <v>318.41500000000002</v>
      </c>
      <c r="C262" s="511">
        <v>93.216999999999999</v>
      </c>
      <c r="D262" s="511">
        <v>0</v>
      </c>
      <c r="E262" s="511">
        <v>411.63099999999997</v>
      </c>
    </row>
    <row r="263" spans="1:5" ht="17.45" customHeight="1">
      <c r="A263" s="360" t="s">
        <v>236</v>
      </c>
      <c r="B263" s="511">
        <v>222.48400000000001</v>
      </c>
      <c r="C263" s="511">
        <v>30.672000000000001</v>
      </c>
      <c r="D263" s="511">
        <v>3.5150000000000001</v>
      </c>
      <c r="E263" s="511">
        <v>256.67099999999999</v>
      </c>
    </row>
    <row r="264" spans="1:5" ht="17.45" customHeight="1">
      <c r="A264" s="360" t="s">
        <v>237</v>
      </c>
      <c r="B264" s="511">
        <v>8.7100000000000009</v>
      </c>
      <c r="C264" s="511">
        <v>0</v>
      </c>
      <c r="D264" s="511">
        <v>0</v>
      </c>
      <c r="E264" s="511">
        <v>8.7100000000000009</v>
      </c>
    </row>
    <row r="265" spans="1:5" ht="17.45" customHeight="1">
      <c r="A265" s="360" t="s">
        <v>238</v>
      </c>
      <c r="B265" s="511">
        <v>0</v>
      </c>
      <c r="C265" s="511">
        <v>0</v>
      </c>
      <c r="D265" s="511">
        <v>0</v>
      </c>
      <c r="E265" s="511">
        <v>0</v>
      </c>
    </row>
    <row r="266" spans="1:5" ht="17.45" customHeight="1">
      <c r="A266" s="514" t="s">
        <v>239</v>
      </c>
      <c r="B266" s="793">
        <v>6.3470000000000004</v>
      </c>
      <c r="C266" s="793">
        <v>8.1579999999999995</v>
      </c>
      <c r="D266" s="793">
        <v>0</v>
      </c>
      <c r="E266" s="793">
        <v>14.505000000000001</v>
      </c>
    </row>
    <row r="267" spans="1:5" ht="17.45" customHeight="1" thickBot="1">
      <c r="A267" s="514" t="s">
        <v>1398</v>
      </c>
      <c r="B267" s="793">
        <v>0</v>
      </c>
      <c r="C267" s="793">
        <v>0</v>
      </c>
      <c r="D267" s="793">
        <v>0</v>
      </c>
      <c r="E267" s="793">
        <v>0</v>
      </c>
    </row>
    <row r="268" spans="1:5" ht="17.45" customHeight="1" thickTop="1" thickBot="1">
      <c r="A268" s="506" t="s">
        <v>240</v>
      </c>
      <c r="B268" s="507">
        <v>-334.762</v>
      </c>
      <c r="C268" s="507">
        <v>-73.679000000000002</v>
      </c>
      <c r="D268" s="507">
        <v>-6.0220000000000002</v>
      </c>
      <c r="E268" s="507">
        <v>-414.46300000000002</v>
      </c>
    </row>
    <row r="269" spans="1:5" ht="17.45" customHeight="1" thickTop="1">
      <c r="A269" s="360" t="s">
        <v>235</v>
      </c>
      <c r="B269" s="511">
        <v>-221.22399999999999</v>
      </c>
      <c r="C269" s="511">
        <v>-30.225999999999999</v>
      </c>
      <c r="D269" s="511">
        <v>-6.0220000000000002</v>
      </c>
      <c r="E269" s="511">
        <v>-257.471</v>
      </c>
    </row>
    <row r="270" spans="1:5" ht="17.45" customHeight="1">
      <c r="A270" s="360" t="s">
        <v>241</v>
      </c>
      <c r="B270" s="511">
        <v>-9.4450000000000003</v>
      </c>
      <c r="C270" s="511">
        <v>0</v>
      </c>
      <c r="D270" s="511">
        <v>0</v>
      </c>
      <c r="E270" s="511">
        <v>-9.4450000000000003</v>
      </c>
    </row>
    <row r="271" spans="1:5" ht="17.45" customHeight="1">
      <c r="A271" s="360" t="s">
        <v>242</v>
      </c>
      <c r="B271" s="511">
        <v>0</v>
      </c>
      <c r="C271" s="511">
        <v>0</v>
      </c>
      <c r="D271" s="511">
        <v>0</v>
      </c>
      <c r="E271" s="511">
        <v>0</v>
      </c>
    </row>
    <row r="272" spans="1:5" ht="17.45" customHeight="1">
      <c r="A272" s="973" t="s">
        <v>243</v>
      </c>
      <c r="B272" s="511">
        <v>0</v>
      </c>
      <c r="C272" s="511">
        <v>0</v>
      </c>
      <c r="D272" s="511">
        <v>0</v>
      </c>
      <c r="E272" s="511">
        <v>0</v>
      </c>
    </row>
    <row r="273" spans="1:5" ht="17.45" customHeight="1">
      <c r="A273" s="973" t="s">
        <v>244</v>
      </c>
      <c r="B273" s="511">
        <v>-104.09399999999999</v>
      </c>
      <c r="C273" s="511">
        <v>-43.453000000000003</v>
      </c>
      <c r="D273" s="511">
        <v>0</v>
      </c>
      <c r="E273" s="511">
        <v>-147.547</v>
      </c>
    </row>
    <row r="274" spans="1:5" ht="17.45" customHeight="1" thickBot="1">
      <c r="A274" s="509" t="s">
        <v>1394</v>
      </c>
      <c r="B274" s="511">
        <v>0</v>
      </c>
      <c r="C274" s="511">
        <v>0</v>
      </c>
      <c r="D274" s="511">
        <v>0</v>
      </c>
      <c r="E274" s="511">
        <v>0</v>
      </c>
    </row>
    <row r="275" spans="1:5" ht="17.45" customHeight="1" thickTop="1" thickBot="1">
      <c r="A275" s="506" t="s">
        <v>245</v>
      </c>
      <c r="B275" s="507">
        <v>10009.545</v>
      </c>
      <c r="C275" s="507">
        <v>3622.826</v>
      </c>
      <c r="D275" s="507">
        <v>1559.577</v>
      </c>
      <c r="E275" s="507">
        <v>15191.948</v>
      </c>
    </row>
    <row r="276" spans="1:5" ht="17.45" customHeight="1" thickTop="1">
      <c r="A276" s="360" t="s">
        <v>246</v>
      </c>
      <c r="B276" s="511">
        <v>20.398</v>
      </c>
      <c r="C276" s="511">
        <v>322.94900000000001</v>
      </c>
      <c r="D276" s="511">
        <v>2973.2860000000001</v>
      </c>
      <c r="E276" s="511">
        <v>3316.634</v>
      </c>
    </row>
    <row r="277" spans="1:5" ht="17.45" customHeight="1">
      <c r="A277" s="360" t="s">
        <v>247</v>
      </c>
      <c r="B277" s="511">
        <v>5.2460000000000004</v>
      </c>
      <c r="C277" s="511">
        <v>0</v>
      </c>
      <c r="D277" s="511">
        <v>0</v>
      </c>
      <c r="E277" s="511">
        <v>5.2460000000000004</v>
      </c>
    </row>
    <row r="278" spans="1:5" ht="17.45" customHeight="1">
      <c r="A278" s="360" t="s">
        <v>248</v>
      </c>
      <c r="B278" s="511">
        <v>15.151999999999999</v>
      </c>
      <c r="C278" s="511">
        <v>322.94900000000001</v>
      </c>
      <c r="D278" s="511">
        <v>2973.2860000000001</v>
      </c>
      <c r="E278" s="511">
        <v>3311.3870000000002</v>
      </c>
    </row>
    <row r="279" spans="1:5" ht="17.45" customHeight="1">
      <c r="A279" s="360" t="s">
        <v>249</v>
      </c>
      <c r="B279" s="511">
        <v>0</v>
      </c>
      <c r="C279" s="511">
        <v>0</v>
      </c>
      <c r="D279" s="511">
        <v>0</v>
      </c>
      <c r="E279" s="511">
        <v>0</v>
      </c>
    </row>
    <row r="280" spans="1:5" ht="17.45" customHeight="1">
      <c r="A280" s="360" t="s">
        <v>250</v>
      </c>
      <c r="B280" s="511">
        <v>0</v>
      </c>
      <c r="C280" s="511">
        <v>0</v>
      </c>
      <c r="D280" s="511">
        <v>0</v>
      </c>
      <c r="E280" s="511">
        <v>0</v>
      </c>
    </row>
    <row r="281" spans="1:5" ht="17.45" customHeight="1">
      <c r="A281" s="509" t="s">
        <v>251</v>
      </c>
      <c r="B281" s="511">
        <v>0</v>
      </c>
      <c r="C281" s="511">
        <v>0</v>
      </c>
      <c r="D281" s="511">
        <v>0</v>
      </c>
      <c r="E281" s="511">
        <v>0</v>
      </c>
    </row>
    <row r="282" spans="1:5" ht="17.45" customHeight="1">
      <c r="A282" s="360" t="s">
        <v>252</v>
      </c>
      <c r="B282" s="511">
        <v>0</v>
      </c>
      <c r="C282" s="511">
        <v>0</v>
      </c>
      <c r="D282" s="511">
        <v>0</v>
      </c>
      <c r="E282" s="511">
        <v>0</v>
      </c>
    </row>
    <row r="283" spans="1:5" ht="17.45" customHeight="1">
      <c r="A283" s="360" t="s">
        <v>1399</v>
      </c>
      <c r="B283" s="511">
        <v>0</v>
      </c>
      <c r="C283" s="511">
        <v>0</v>
      </c>
      <c r="D283" s="511">
        <v>0</v>
      </c>
      <c r="E283" s="511">
        <v>0</v>
      </c>
    </row>
    <row r="284" spans="1:5" ht="17.45" customHeight="1">
      <c r="A284" s="360" t="s">
        <v>253</v>
      </c>
      <c r="B284" s="511">
        <v>-802.92600000000004</v>
      </c>
      <c r="C284" s="511">
        <v>-365.87900000000002</v>
      </c>
      <c r="D284" s="511">
        <v>-3363.6779999999999</v>
      </c>
      <c r="E284" s="511">
        <v>-4532.4830000000002</v>
      </c>
    </row>
    <row r="285" spans="1:5" ht="17.45" customHeight="1">
      <c r="A285" s="973" t="s">
        <v>254</v>
      </c>
      <c r="B285" s="511">
        <v>-777.755</v>
      </c>
      <c r="C285" s="511">
        <v>-333.61</v>
      </c>
      <c r="D285" s="511">
        <v>-3363.6779999999999</v>
      </c>
      <c r="E285" s="511">
        <v>-4475.0429999999997</v>
      </c>
    </row>
    <row r="286" spans="1:5" ht="17.45" customHeight="1">
      <c r="A286" s="973" t="s">
        <v>255</v>
      </c>
      <c r="B286" s="511">
        <v>-8.6829999999999998</v>
      </c>
      <c r="C286" s="511">
        <v>0</v>
      </c>
      <c r="D286" s="511">
        <v>0</v>
      </c>
      <c r="E286" s="511">
        <v>-8.6829999999999998</v>
      </c>
    </row>
    <row r="287" spans="1:5" ht="17.45" customHeight="1">
      <c r="A287" s="360" t="s">
        <v>256</v>
      </c>
      <c r="B287" s="511">
        <v>0</v>
      </c>
      <c r="C287" s="511">
        <v>0</v>
      </c>
      <c r="D287" s="511">
        <v>0</v>
      </c>
      <c r="E287" s="511">
        <v>0</v>
      </c>
    </row>
    <row r="288" spans="1:5" ht="17.45" customHeight="1">
      <c r="A288" s="973" t="s">
        <v>257</v>
      </c>
      <c r="B288" s="511">
        <v>-16.488</v>
      </c>
      <c r="C288" s="511">
        <v>-32.268999999999998</v>
      </c>
      <c r="D288" s="511">
        <v>0</v>
      </c>
      <c r="E288" s="511">
        <v>-48.756999999999998</v>
      </c>
    </row>
    <row r="289" spans="1:5" ht="17.45" customHeight="1">
      <c r="A289" s="973" t="s">
        <v>258</v>
      </c>
      <c r="B289" s="511">
        <v>0</v>
      </c>
      <c r="C289" s="511">
        <v>0</v>
      </c>
      <c r="D289" s="511">
        <v>0</v>
      </c>
      <c r="E289" s="511">
        <v>0</v>
      </c>
    </row>
    <row r="290" spans="1:5" ht="17.45" customHeight="1" thickBot="1">
      <c r="A290" s="360" t="s">
        <v>259</v>
      </c>
      <c r="B290" s="511">
        <v>0</v>
      </c>
      <c r="C290" s="511">
        <v>0</v>
      </c>
      <c r="D290" s="511">
        <v>0</v>
      </c>
      <c r="E290" s="511">
        <v>0</v>
      </c>
    </row>
    <row r="291" spans="1:5" ht="17.45" customHeight="1" thickTop="1" thickBot="1">
      <c r="A291" s="512" t="s">
        <v>260</v>
      </c>
      <c r="B291" s="505">
        <v>9227.018</v>
      </c>
      <c r="C291" s="505">
        <v>3579.8969999999999</v>
      </c>
      <c r="D291" s="505">
        <v>1169.1849999999999</v>
      </c>
      <c r="E291" s="505">
        <v>13976.099</v>
      </c>
    </row>
    <row r="292" spans="1:5" ht="17.45" customHeight="1" thickTop="1" thickBot="1">
      <c r="A292" s="506" t="s">
        <v>261</v>
      </c>
      <c r="B292" s="507">
        <v>-6867.5879999999997</v>
      </c>
      <c r="C292" s="507">
        <v>-2939.5079999999998</v>
      </c>
      <c r="D292" s="507">
        <v>-391.95</v>
      </c>
      <c r="E292" s="507">
        <v>-10199.046</v>
      </c>
    </row>
    <row r="293" spans="1:5" ht="17.45" customHeight="1" thickTop="1">
      <c r="A293" s="360" t="s">
        <v>262</v>
      </c>
      <c r="B293" s="511">
        <v>-3694.8</v>
      </c>
      <c r="C293" s="511">
        <v>-1682.8889999999999</v>
      </c>
      <c r="D293" s="511">
        <v>-229.19399999999999</v>
      </c>
      <c r="E293" s="511">
        <v>-5606.8829999999998</v>
      </c>
    </row>
    <row r="294" spans="1:5" ht="17.45" customHeight="1">
      <c r="A294" s="360" t="s">
        <v>263</v>
      </c>
      <c r="B294" s="511">
        <v>-318.63200000000001</v>
      </c>
      <c r="C294" s="511">
        <v>-181.07900000000001</v>
      </c>
      <c r="D294" s="511">
        <v>-34.938000000000002</v>
      </c>
      <c r="E294" s="511">
        <v>-534.649</v>
      </c>
    </row>
    <row r="295" spans="1:5" ht="17.45" customHeight="1">
      <c r="A295" s="360" t="s">
        <v>264</v>
      </c>
      <c r="B295" s="511">
        <v>-37.454999999999998</v>
      </c>
      <c r="C295" s="511">
        <v>-27.087</v>
      </c>
      <c r="D295" s="511">
        <v>-4.1230000000000002</v>
      </c>
      <c r="E295" s="511">
        <v>-68.665000000000006</v>
      </c>
    </row>
    <row r="296" spans="1:5" ht="17.45" customHeight="1">
      <c r="A296" s="360" t="s">
        <v>265</v>
      </c>
      <c r="B296" s="511">
        <v>-23.096</v>
      </c>
      <c r="C296" s="511">
        <v>-77.590999999999994</v>
      </c>
      <c r="D296" s="511">
        <v>-6.4409999999999998</v>
      </c>
      <c r="E296" s="511">
        <v>-107.129</v>
      </c>
    </row>
    <row r="297" spans="1:5" ht="17.45" customHeight="1">
      <c r="A297" s="360" t="s">
        <v>266</v>
      </c>
      <c r="B297" s="511">
        <v>-406.93599999999998</v>
      </c>
      <c r="C297" s="511">
        <v>-160.935</v>
      </c>
      <c r="D297" s="511">
        <v>-46.963000000000001</v>
      </c>
      <c r="E297" s="511">
        <v>-614.83399999999995</v>
      </c>
    </row>
    <row r="298" spans="1:5" ht="17.45" customHeight="1">
      <c r="A298" s="360" t="s">
        <v>267</v>
      </c>
      <c r="B298" s="511">
        <v>-119.691</v>
      </c>
      <c r="C298" s="511">
        <v>-56.973999999999997</v>
      </c>
      <c r="D298" s="511">
        <v>-2.6019999999999999</v>
      </c>
      <c r="E298" s="511">
        <v>-179.267</v>
      </c>
    </row>
    <row r="299" spans="1:5" ht="17.45" customHeight="1">
      <c r="A299" s="360" t="s">
        <v>268</v>
      </c>
      <c r="B299" s="511">
        <v>-170.95</v>
      </c>
      <c r="C299" s="511">
        <v>-133.24299999999999</v>
      </c>
      <c r="D299" s="511">
        <v>-10.682</v>
      </c>
      <c r="E299" s="511">
        <v>-314.875</v>
      </c>
    </row>
    <row r="300" spans="1:5" ht="17.45" customHeight="1">
      <c r="A300" s="360" t="s">
        <v>269</v>
      </c>
      <c r="B300" s="511">
        <v>-99.119</v>
      </c>
      <c r="C300" s="511">
        <v>-39.898000000000003</v>
      </c>
      <c r="D300" s="511">
        <v>-0.97899999999999998</v>
      </c>
      <c r="E300" s="511">
        <v>-139.99700000000001</v>
      </c>
    </row>
    <row r="301" spans="1:5" ht="17.45" customHeight="1" thickBot="1">
      <c r="A301" s="973" t="s">
        <v>270</v>
      </c>
      <c r="B301" s="511">
        <v>-1996.9079999999999</v>
      </c>
      <c r="C301" s="511">
        <v>-579.81299999999999</v>
      </c>
      <c r="D301" s="511">
        <v>-56.027999999999999</v>
      </c>
      <c r="E301" s="511">
        <v>-2632.748</v>
      </c>
    </row>
    <row r="302" spans="1:5" ht="17.45" customHeight="1" thickTop="1" thickBot="1">
      <c r="A302" s="398" t="s">
        <v>271</v>
      </c>
      <c r="B302" s="507">
        <v>2359.4299999999998</v>
      </c>
      <c r="C302" s="507">
        <v>640.38800000000003</v>
      </c>
      <c r="D302" s="507">
        <v>777.23500000000001</v>
      </c>
      <c r="E302" s="507">
        <v>3777.0529999999999</v>
      </c>
    </row>
    <row r="303" spans="1:5" ht="17.45" customHeight="1" thickTop="1">
      <c r="A303" s="515" t="s">
        <v>272</v>
      </c>
      <c r="B303" s="511">
        <v>0</v>
      </c>
      <c r="C303" s="511">
        <v>0</v>
      </c>
      <c r="D303" s="511">
        <v>7.0000000000000001E-3</v>
      </c>
      <c r="E303" s="511">
        <v>7.0000000000000001E-3</v>
      </c>
    </row>
    <row r="304" spans="1:5" ht="17.45" customHeight="1">
      <c r="A304" s="973" t="s">
        <v>273</v>
      </c>
      <c r="B304" s="511">
        <v>0</v>
      </c>
      <c r="C304" s="511">
        <v>0</v>
      </c>
      <c r="D304" s="511">
        <v>7.0000000000000001E-3</v>
      </c>
      <c r="E304" s="511">
        <v>7.0000000000000001E-3</v>
      </c>
    </row>
    <row r="305" spans="1:5" ht="17.45" customHeight="1">
      <c r="A305" s="973" t="s">
        <v>274</v>
      </c>
      <c r="B305" s="511">
        <v>0</v>
      </c>
      <c r="C305" s="511">
        <v>0</v>
      </c>
      <c r="D305" s="511">
        <v>0</v>
      </c>
      <c r="E305" s="511">
        <v>0</v>
      </c>
    </row>
    <row r="306" spans="1:5" ht="17.45" customHeight="1">
      <c r="A306" s="515" t="s">
        <v>275</v>
      </c>
      <c r="B306" s="511">
        <v>0</v>
      </c>
      <c r="C306" s="511">
        <v>0</v>
      </c>
      <c r="D306" s="511">
        <v>0</v>
      </c>
      <c r="E306" s="511">
        <v>0</v>
      </c>
    </row>
    <row r="307" spans="1:5" ht="17.45" customHeight="1">
      <c r="A307" s="973" t="s">
        <v>276</v>
      </c>
      <c r="B307" s="511">
        <v>0</v>
      </c>
      <c r="C307" s="511">
        <v>0</v>
      </c>
      <c r="D307" s="511">
        <v>0</v>
      </c>
      <c r="E307" s="511">
        <v>0</v>
      </c>
    </row>
    <row r="308" spans="1:5" ht="17.45" customHeight="1" thickBot="1">
      <c r="A308" s="973" t="s">
        <v>277</v>
      </c>
      <c r="B308" s="511">
        <v>0</v>
      </c>
      <c r="C308" s="511">
        <v>0</v>
      </c>
      <c r="D308" s="511">
        <v>0</v>
      </c>
      <c r="E308" s="511">
        <v>0</v>
      </c>
    </row>
    <row r="309" spans="1:5" ht="17.45" customHeight="1" thickTop="1" thickBot="1">
      <c r="A309" s="398" t="s">
        <v>278</v>
      </c>
      <c r="B309" s="507">
        <v>2359.4299999999998</v>
      </c>
      <c r="C309" s="507">
        <v>640.38800000000003</v>
      </c>
      <c r="D309" s="507">
        <v>777.24199999999996</v>
      </c>
      <c r="E309" s="507">
        <v>3777.06</v>
      </c>
    </row>
    <row r="310" spans="1:5" ht="17.45" customHeight="1" thickTop="1" thickBot="1">
      <c r="A310" s="515" t="s">
        <v>279</v>
      </c>
      <c r="B310" s="511">
        <v>0</v>
      </c>
      <c r="C310" s="511">
        <v>-0.48699999999999999</v>
      </c>
      <c r="D310" s="511">
        <v>0</v>
      </c>
      <c r="E310" s="511">
        <v>-0.48699999999999999</v>
      </c>
    </row>
    <row r="311" spans="1:5" ht="17.45" customHeight="1" thickTop="1" thickBot="1">
      <c r="A311" s="398" t="s">
        <v>280</v>
      </c>
      <c r="B311" s="507">
        <v>2359.4299999999998</v>
      </c>
      <c r="C311" s="507">
        <v>639.90200000000004</v>
      </c>
      <c r="D311" s="507">
        <v>777.24199999999996</v>
      </c>
      <c r="E311" s="507">
        <v>3776.5729999999999</v>
      </c>
    </row>
    <row r="312" spans="1:5" ht="17.45" customHeight="1" thickTop="1" thickBot="1">
      <c r="A312" s="515" t="s">
        <v>281</v>
      </c>
      <c r="B312" s="511">
        <v>0</v>
      </c>
      <c r="C312" s="511">
        <v>-51.790999999999997</v>
      </c>
      <c r="D312" s="511">
        <v>-400.75099999999998</v>
      </c>
      <c r="E312" s="511">
        <v>-452.54199999999997</v>
      </c>
    </row>
    <row r="313" spans="1:5" ht="17.45" customHeight="1" thickTop="1" thickBot="1">
      <c r="A313" s="398" t="s">
        <v>282</v>
      </c>
      <c r="B313" s="507">
        <v>2359.4299999999998</v>
      </c>
      <c r="C313" s="507">
        <v>588.11</v>
      </c>
      <c r="D313" s="507">
        <v>376.49099999999999</v>
      </c>
      <c r="E313" s="507">
        <v>3324.0309999999999</v>
      </c>
    </row>
    <row r="314" spans="1:5" ht="17.45" customHeight="1" thickTop="1" thickBot="1">
      <c r="A314" s="515" t="s">
        <v>283</v>
      </c>
      <c r="B314" s="511">
        <v>0</v>
      </c>
      <c r="C314" s="511">
        <v>0</v>
      </c>
      <c r="D314" s="511">
        <v>0</v>
      </c>
      <c r="E314" s="511">
        <v>0</v>
      </c>
    </row>
    <row r="315" spans="1:5" ht="17.45" customHeight="1" thickTop="1" thickBot="1">
      <c r="A315" s="398" t="s">
        <v>284</v>
      </c>
      <c r="B315" s="507">
        <v>2359</v>
      </c>
      <c r="C315" s="507">
        <v>588</v>
      </c>
      <c r="D315" s="507">
        <v>376</v>
      </c>
      <c r="E315" s="507">
        <v>3324</v>
      </c>
    </row>
    <row r="316" spans="1:5" ht="17.45" customHeight="1" thickTop="1" thickBot="1">
      <c r="A316" s="360" t="s">
        <v>285</v>
      </c>
      <c r="B316" s="511">
        <v>0</v>
      </c>
      <c r="C316" s="511">
        <v>0</v>
      </c>
      <c r="D316" s="511">
        <v>0</v>
      </c>
      <c r="E316" s="511">
        <v>0</v>
      </c>
    </row>
    <row r="317" spans="1:5" ht="17.45" customHeight="1" thickTop="1" thickBot="1">
      <c r="A317" s="398" t="s">
        <v>286</v>
      </c>
      <c r="B317" s="507">
        <v>2359</v>
      </c>
      <c r="C317" s="507">
        <v>588</v>
      </c>
      <c r="D317" s="507">
        <v>376</v>
      </c>
      <c r="E317" s="507">
        <v>3324</v>
      </c>
    </row>
    <row r="318" spans="1:5" ht="16.5" thickTop="1">
      <c r="A318" s="37"/>
    </row>
    <row r="319" spans="1:5" ht="15.75">
      <c r="A319" s="37"/>
    </row>
    <row r="320" spans="1:5" ht="15.75">
      <c r="A320" s="37"/>
    </row>
    <row r="321" spans="1:1" ht="15.75">
      <c r="A321" s="37"/>
    </row>
    <row r="322" spans="1:1" ht="15.75">
      <c r="A322" s="37"/>
    </row>
    <row r="323" spans="1:1" ht="15.75">
      <c r="A323" s="37"/>
    </row>
    <row r="324" spans="1:1" ht="15.75">
      <c r="A324" s="37"/>
    </row>
    <row r="325" spans="1:1" ht="15.75">
      <c r="A325" s="37"/>
    </row>
    <row r="326" spans="1:1" ht="15.75">
      <c r="A326" s="37"/>
    </row>
    <row r="327" spans="1:1" ht="15.75">
      <c r="A327" s="37"/>
    </row>
    <row r="328" spans="1:1" ht="15.75">
      <c r="A328" s="37"/>
    </row>
    <row r="329" spans="1:1" ht="15.75">
      <c r="A329" s="37"/>
    </row>
    <row r="330" spans="1:1" ht="15.75">
      <c r="A330" s="37"/>
    </row>
    <row r="331" spans="1:1" ht="15.75">
      <c r="A331" s="37"/>
    </row>
    <row r="332" spans="1:1" ht="15.75">
      <c r="A332" s="37"/>
    </row>
    <row r="333" spans="1:1" ht="15.75">
      <c r="A333" s="37"/>
    </row>
    <row r="334" spans="1:1" ht="15.75">
      <c r="A334" s="37"/>
    </row>
    <row r="335" spans="1:1" ht="15.75">
      <c r="A335" s="37"/>
    </row>
    <row r="336" spans="1:1" ht="15.75">
      <c r="A336" s="37"/>
    </row>
    <row r="337" spans="1:1" ht="15.75">
      <c r="A337" s="37"/>
    </row>
    <row r="338" spans="1:1" ht="15.75">
      <c r="A338" s="37"/>
    </row>
    <row r="339" spans="1:1" ht="15.75">
      <c r="A339" s="37"/>
    </row>
    <row r="340" spans="1:1" ht="15.75">
      <c r="A340" s="37"/>
    </row>
    <row r="341" spans="1:1" ht="15.75">
      <c r="A341" s="37"/>
    </row>
    <row r="342" spans="1:1" ht="15.75">
      <c r="A342" s="37"/>
    </row>
    <row r="343" spans="1:1" ht="15.75">
      <c r="A343" s="37"/>
    </row>
    <row r="344" spans="1:1" ht="15.75">
      <c r="A344" s="37"/>
    </row>
    <row r="345" spans="1:1" ht="15.75">
      <c r="A345" s="37"/>
    </row>
    <row r="346" spans="1:1" ht="15.75">
      <c r="A346" s="37"/>
    </row>
    <row r="347" spans="1:1" ht="15.75">
      <c r="A347" s="37"/>
    </row>
    <row r="348" spans="1:1" ht="15.75">
      <c r="A348" s="37"/>
    </row>
    <row r="349" spans="1:1" ht="15.75">
      <c r="A349" s="37"/>
    </row>
    <row r="350" spans="1:1" ht="15.75">
      <c r="A350" s="37"/>
    </row>
    <row r="351" spans="1:1" ht="15.75">
      <c r="A351" s="37"/>
    </row>
    <row r="352" spans="1:1" ht="15.75">
      <c r="A352" s="37"/>
    </row>
    <row r="353" spans="1:1" ht="15.75">
      <c r="A353" s="37"/>
    </row>
    <row r="354" spans="1:1" ht="15.75">
      <c r="A354" s="37"/>
    </row>
    <row r="355" spans="1:1" ht="15.75">
      <c r="A355" s="37"/>
    </row>
    <row r="356" spans="1:1" ht="15.75">
      <c r="A356" s="37"/>
    </row>
    <row r="357" spans="1:1" ht="15.75">
      <c r="A357" s="37"/>
    </row>
    <row r="358" spans="1:1" ht="15.75">
      <c r="A358" s="37"/>
    </row>
    <row r="359" spans="1:1" ht="15.75">
      <c r="A359" s="37"/>
    </row>
    <row r="360" spans="1:1" ht="15.75">
      <c r="A360" s="37"/>
    </row>
    <row r="361" spans="1:1" ht="15.75">
      <c r="A361" s="37"/>
    </row>
    <row r="362" spans="1:1" ht="15.75">
      <c r="A362" s="37"/>
    </row>
    <row r="363" spans="1:1" ht="15.75">
      <c r="A363" s="37"/>
    </row>
    <row r="364" spans="1:1" ht="15.75">
      <c r="A364" s="37"/>
    </row>
    <row r="365" spans="1:1" ht="15.75">
      <c r="A365" s="37"/>
    </row>
    <row r="366" spans="1:1" ht="15.75">
      <c r="A366" s="37"/>
    </row>
    <row r="367" spans="1:1" ht="15.75">
      <c r="A367" s="37"/>
    </row>
    <row r="368" spans="1:1" ht="15.75">
      <c r="A368" s="37"/>
    </row>
    <row r="369" spans="1:1" ht="15.75">
      <c r="A369" s="37"/>
    </row>
    <row r="370" spans="1:1" ht="15.75">
      <c r="A370" s="37"/>
    </row>
    <row r="371" spans="1:1" ht="15.75">
      <c r="A371" s="37"/>
    </row>
    <row r="372" spans="1:1" ht="15.75">
      <c r="A372" s="37"/>
    </row>
    <row r="373" spans="1:1" ht="15.75">
      <c r="A373" s="37"/>
    </row>
    <row r="374" spans="1:1" ht="15.75">
      <c r="A374" s="37"/>
    </row>
    <row r="375" spans="1:1" ht="15.75">
      <c r="A375" s="37"/>
    </row>
    <row r="376" spans="1:1" ht="15.75">
      <c r="A376" s="37"/>
    </row>
    <row r="377" spans="1:1" ht="15.75">
      <c r="A377" s="37"/>
    </row>
    <row r="378" spans="1:1" ht="15.75">
      <c r="A378" s="37"/>
    </row>
    <row r="379" spans="1:1" ht="15.75">
      <c r="A379" s="37"/>
    </row>
    <row r="380" spans="1:1" ht="15.75">
      <c r="A380" s="37"/>
    </row>
    <row r="381" spans="1:1" ht="15.75">
      <c r="A381" s="37"/>
    </row>
    <row r="382" spans="1:1" ht="15.75">
      <c r="A382" s="37"/>
    </row>
    <row r="383" spans="1:1" ht="15.75">
      <c r="A383" s="37"/>
    </row>
    <row r="384" spans="1:1" ht="15.75">
      <c r="A384" s="37"/>
    </row>
    <row r="385" spans="1:1" ht="15.75">
      <c r="A385" s="37"/>
    </row>
    <row r="386" spans="1:1" ht="15.75">
      <c r="A386" s="37"/>
    </row>
    <row r="387" spans="1:1" ht="15.75">
      <c r="A387" s="37"/>
    </row>
    <row r="388" spans="1:1" ht="15.75">
      <c r="A388" s="37"/>
    </row>
    <row r="389" spans="1:1" ht="15.75">
      <c r="A389" s="37"/>
    </row>
    <row r="390" spans="1:1" ht="15.75">
      <c r="A390" s="37"/>
    </row>
    <row r="391" spans="1:1" ht="15.75">
      <c r="A391" s="37"/>
    </row>
    <row r="392" spans="1:1" ht="15.75">
      <c r="A392" s="37"/>
    </row>
    <row r="393" spans="1:1" ht="15.75">
      <c r="A393" s="37"/>
    </row>
    <row r="394" spans="1:1" ht="15.75">
      <c r="A394" s="37"/>
    </row>
    <row r="395" spans="1:1" ht="15.75">
      <c r="A395" s="37"/>
    </row>
    <row r="396" spans="1:1" ht="15.75">
      <c r="A396" s="37"/>
    </row>
    <row r="397" spans="1:1" ht="15.75">
      <c r="A397" s="37"/>
    </row>
    <row r="398" spans="1:1" ht="15.75">
      <c r="A398" s="37"/>
    </row>
    <row r="399" spans="1:1" ht="15.75">
      <c r="A399" s="37"/>
    </row>
    <row r="400" spans="1:1" ht="15.75">
      <c r="A400" s="37"/>
    </row>
    <row r="401" spans="1:1" ht="15.75">
      <c r="A401" s="37"/>
    </row>
    <row r="402" spans="1:1" ht="15.75">
      <c r="A402" s="37"/>
    </row>
    <row r="403" spans="1:1" ht="15.75">
      <c r="A403" s="37"/>
    </row>
    <row r="404" spans="1:1" ht="15.75">
      <c r="A404" s="37"/>
    </row>
    <row r="405" spans="1:1" ht="15.75">
      <c r="A405" s="37"/>
    </row>
    <row r="406" spans="1:1" ht="15.75">
      <c r="A406" s="37"/>
    </row>
    <row r="407" spans="1:1" ht="15.75">
      <c r="A407" s="37"/>
    </row>
    <row r="408" spans="1:1" ht="15.75">
      <c r="A408" s="37"/>
    </row>
    <row r="409" spans="1:1" ht="15.75">
      <c r="A409" s="37"/>
    </row>
    <row r="410" spans="1:1" ht="15.75">
      <c r="A410" s="37"/>
    </row>
    <row r="411" spans="1:1" ht="15.75">
      <c r="A411" s="37"/>
    </row>
    <row r="412" spans="1:1" ht="15.75">
      <c r="A412" s="37"/>
    </row>
    <row r="413" spans="1:1" ht="15.75">
      <c r="A413" s="37"/>
    </row>
    <row r="414" spans="1:1" ht="15.75">
      <c r="A414" s="37"/>
    </row>
    <row r="415" spans="1:1" ht="15.75">
      <c r="A415" s="37"/>
    </row>
    <row r="416" spans="1:1" ht="15.75">
      <c r="A416" s="37"/>
    </row>
    <row r="417" spans="1:1" ht="15.75">
      <c r="A417" s="37"/>
    </row>
    <row r="418" spans="1:1" ht="15.75">
      <c r="A418" s="37"/>
    </row>
    <row r="419" spans="1:1" ht="15.75">
      <c r="A419" s="37"/>
    </row>
    <row r="420" spans="1:1" ht="15.75">
      <c r="A420" s="37"/>
    </row>
    <row r="421" spans="1:1" ht="15.75">
      <c r="A421" s="37"/>
    </row>
    <row r="422" spans="1:1" ht="15.75">
      <c r="A422" s="37"/>
    </row>
    <row r="423" spans="1:1" ht="15.75">
      <c r="A423" s="37"/>
    </row>
    <row r="424" spans="1:1" ht="15.75">
      <c r="A424" s="37"/>
    </row>
    <row r="425" spans="1:1" ht="15.75">
      <c r="A425" s="37"/>
    </row>
    <row r="426" spans="1:1" ht="15.75">
      <c r="A426" s="37"/>
    </row>
    <row r="427" spans="1:1" ht="15.75">
      <c r="A427" s="37"/>
    </row>
    <row r="428" spans="1:1" ht="15.75">
      <c r="A428" s="37"/>
    </row>
    <row r="429" spans="1:1" ht="15.75">
      <c r="A429" s="37"/>
    </row>
    <row r="430" spans="1:1" ht="15.75">
      <c r="A430" s="37"/>
    </row>
    <row r="431" spans="1:1" ht="15.75">
      <c r="A431" s="37"/>
    </row>
    <row r="432" spans="1:1" ht="15.75">
      <c r="A432" s="37"/>
    </row>
    <row r="433" spans="1:1" ht="15.75">
      <c r="A433" s="37"/>
    </row>
    <row r="434" spans="1:1" ht="15.75">
      <c r="A434" s="37"/>
    </row>
    <row r="435" spans="1:1" ht="15.75">
      <c r="A435" s="37"/>
    </row>
    <row r="436" spans="1:1" ht="15.75">
      <c r="A436" s="37"/>
    </row>
    <row r="437" spans="1:1" ht="15.75">
      <c r="A437" s="37"/>
    </row>
    <row r="438" spans="1:1" ht="15.75">
      <c r="A438" s="37"/>
    </row>
    <row r="439" spans="1:1" ht="15.75">
      <c r="A439" s="37"/>
    </row>
    <row r="440" spans="1:1" ht="15.75">
      <c r="A440" s="37"/>
    </row>
    <row r="441" spans="1:1" ht="15.75">
      <c r="A441" s="37"/>
    </row>
    <row r="442" spans="1:1" ht="15.75">
      <c r="A442" s="37"/>
    </row>
    <row r="443" spans="1:1" ht="15.75">
      <c r="A443" s="37"/>
    </row>
    <row r="444" spans="1:1" ht="15.75">
      <c r="A444" s="37"/>
    </row>
    <row r="445" spans="1:1" ht="15.75">
      <c r="A445" s="37"/>
    </row>
    <row r="446" spans="1:1" ht="15.75">
      <c r="A446" s="37"/>
    </row>
    <row r="447" spans="1:1" ht="15.75">
      <c r="A447" s="37"/>
    </row>
    <row r="448" spans="1:1" ht="15.75">
      <c r="A448" s="37"/>
    </row>
    <row r="449" spans="1:1" ht="15.75">
      <c r="A449" s="37"/>
    </row>
    <row r="450" spans="1:1" ht="15.75">
      <c r="A450" s="37"/>
    </row>
    <row r="451" spans="1:1" ht="15.75">
      <c r="A451" s="37"/>
    </row>
    <row r="452" spans="1:1" ht="15.75">
      <c r="A452" s="37"/>
    </row>
    <row r="453" spans="1:1" ht="15.75">
      <c r="A453" s="37"/>
    </row>
    <row r="454" spans="1:1" ht="15.75">
      <c r="A454" s="37"/>
    </row>
    <row r="455" spans="1:1" ht="15.75">
      <c r="A455" s="37"/>
    </row>
    <row r="456" spans="1:1" ht="15.75">
      <c r="A456" s="37"/>
    </row>
    <row r="457" spans="1:1" ht="15.75">
      <c r="A457" s="37"/>
    </row>
    <row r="458" spans="1:1" ht="15.75">
      <c r="A458" s="37"/>
    </row>
    <row r="459" spans="1:1" ht="15.75">
      <c r="A459" s="37"/>
    </row>
    <row r="460" spans="1:1" ht="15.75">
      <c r="A460" s="37"/>
    </row>
    <row r="461" spans="1:1" ht="15.75">
      <c r="A461" s="37"/>
    </row>
    <row r="462" spans="1:1" ht="15.75">
      <c r="A462" s="37"/>
    </row>
    <row r="463" spans="1:1" ht="15.75">
      <c r="A463" s="37"/>
    </row>
    <row r="464" spans="1:1" ht="15.75">
      <c r="A464" s="37"/>
    </row>
    <row r="465" spans="1:1" ht="15.75">
      <c r="A465" s="37"/>
    </row>
    <row r="466" spans="1:1" ht="15.75">
      <c r="A466" s="37"/>
    </row>
    <row r="467" spans="1:1" ht="15.75">
      <c r="A467" s="37"/>
    </row>
    <row r="468" spans="1:1" ht="15.75">
      <c r="A468" s="37"/>
    </row>
    <row r="469" spans="1:1" ht="15.75">
      <c r="A469" s="37"/>
    </row>
    <row r="470" spans="1:1" ht="15.75">
      <c r="A470" s="37"/>
    </row>
    <row r="471" spans="1:1" ht="15.75">
      <c r="A471" s="37"/>
    </row>
    <row r="472" spans="1:1" ht="15.75">
      <c r="A472" s="37"/>
    </row>
    <row r="473" spans="1:1" ht="15.75">
      <c r="A473" s="37"/>
    </row>
    <row r="474" spans="1:1" ht="15.75">
      <c r="A474" s="37"/>
    </row>
    <row r="475" spans="1:1" ht="15.75">
      <c r="A475" s="37"/>
    </row>
    <row r="476" spans="1:1" ht="15.75">
      <c r="A476" s="37"/>
    </row>
    <row r="477" spans="1:1" ht="15.75">
      <c r="A477" s="37"/>
    </row>
    <row r="478" spans="1:1" ht="15.75">
      <c r="A478" s="37"/>
    </row>
    <row r="479" spans="1:1" ht="15.75">
      <c r="A479" s="37"/>
    </row>
    <row r="480" spans="1:1" ht="15.75">
      <c r="A480" s="37"/>
    </row>
    <row r="481" spans="1:1" ht="15.75">
      <c r="A481" s="37"/>
    </row>
    <row r="482" spans="1:1" ht="15.75">
      <c r="A482" s="37"/>
    </row>
    <row r="483" spans="1:1" ht="15.75">
      <c r="A483" s="37"/>
    </row>
    <row r="484" spans="1:1" ht="15.75">
      <c r="A484" s="37"/>
    </row>
    <row r="485" spans="1:1" ht="15.75">
      <c r="A485" s="37"/>
    </row>
    <row r="486" spans="1:1" ht="15.75">
      <c r="A486" s="37"/>
    </row>
    <row r="487" spans="1:1" ht="15.75">
      <c r="A487" s="37"/>
    </row>
    <row r="488" spans="1:1" ht="15.75">
      <c r="A488" s="37"/>
    </row>
    <row r="489" spans="1:1" ht="15.75">
      <c r="A489" s="37"/>
    </row>
    <row r="490" spans="1:1" ht="15.75">
      <c r="A490" s="37"/>
    </row>
    <row r="491" spans="1:1" ht="15.75">
      <c r="A491" s="37"/>
    </row>
    <row r="492" spans="1:1" ht="15.75">
      <c r="A492" s="37"/>
    </row>
    <row r="493" spans="1:1" ht="15.75">
      <c r="A493" s="37"/>
    </row>
    <row r="494" spans="1:1" ht="15.75">
      <c r="A494" s="37"/>
    </row>
    <row r="495" spans="1:1" ht="15.75">
      <c r="A495" s="37"/>
    </row>
    <row r="496" spans="1:1" ht="15.75">
      <c r="A496" s="37"/>
    </row>
    <row r="497" spans="1:1" ht="15.75">
      <c r="A497" s="37"/>
    </row>
    <row r="498" spans="1:1" ht="15.75">
      <c r="A498" s="37"/>
    </row>
    <row r="499" spans="1:1" ht="15.75">
      <c r="A499" s="37"/>
    </row>
    <row r="500" spans="1:1" ht="15.75">
      <c r="A500" s="37"/>
    </row>
    <row r="501" spans="1:1" ht="15.75">
      <c r="A501" s="37"/>
    </row>
    <row r="502" spans="1:1" ht="15.75">
      <c r="A502" s="37"/>
    </row>
    <row r="503" spans="1:1" ht="15.75">
      <c r="A503" s="37"/>
    </row>
    <row r="504" spans="1:1" ht="15.75">
      <c r="A504" s="37"/>
    </row>
    <row r="505" spans="1:1" ht="15.75">
      <c r="A505" s="37"/>
    </row>
    <row r="506" spans="1:1" ht="15.75">
      <c r="A506" s="37"/>
    </row>
    <row r="507" spans="1:1" ht="15.75">
      <c r="A507" s="37"/>
    </row>
    <row r="508" spans="1:1" ht="15.75">
      <c r="A508" s="37"/>
    </row>
    <row r="509" spans="1:1" ht="15.75">
      <c r="A509" s="37"/>
    </row>
    <row r="510" spans="1:1" ht="15.75">
      <c r="A510" s="37"/>
    </row>
    <row r="511" spans="1:1" ht="15.75">
      <c r="A511" s="37"/>
    </row>
    <row r="512" spans="1:1" ht="15.75">
      <c r="A512" s="37"/>
    </row>
    <row r="513" spans="1:1" ht="15.75">
      <c r="A513" s="37"/>
    </row>
    <row r="514" spans="1:1" ht="15.75">
      <c r="A514" s="37"/>
    </row>
    <row r="515" spans="1:1" ht="15.75">
      <c r="A515" s="37"/>
    </row>
    <row r="516" spans="1:1" ht="15.75">
      <c r="A516" s="37"/>
    </row>
    <row r="517" spans="1:1" ht="15.75">
      <c r="A517" s="37"/>
    </row>
    <row r="518" spans="1:1" ht="15.75">
      <c r="A518" s="37"/>
    </row>
    <row r="519" spans="1:1" ht="15.75">
      <c r="A519" s="37"/>
    </row>
    <row r="520" spans="1:1" ht="15.75">
      <c r="A520" s="37"/>
    </row>
    <row r="521" spans="1:1" ht="15.75">
      <c r="A521" s="37"/>
    </row>
    <row r="522" spans="1:1" ht="15.75">
      <c r="A522" s="37"/>
    </row>
    <row r="523" spans="1:1" ht="15.75">
      <c r="A523" s="37"/>
    </row>
    <row r="524" spans="1:1" ht="15.75">
      <c r="A524" s="37"/>
    </row>
    <row r="525" spans="1:1" ht="15.75">
      <c r="A525" s="37"/>
    </row>
    <row r="526" spans="1:1" ht="15.75">
      <c r="A526" s="37"/>
    </row>
    <row r="527" spans="1:1" ht="15.75">
      <c r="A527" s="37"/>
    </row>
    <row r="528" spans="1:1" ht="15.75">
      <c r="A528" s="37"/>
    </row>
    <row r="529" spans="1:1" ht="15.75">
      <c r="A529" s="37"/>
    </row>
    <row r="530" spans="1:1" ht="15.75">
      <c r="A530" s="37"/>
    </row>
    <row r="531" spans="1:1" ht="15.75">
      <c r="A531" s="37"/>
    </row>
    <row r="532" spans="1:1" ht="15.75">
      <c r="A532" s="37"/>
    </row>
    <row r="533" spans="1:1" ht="15.75">
      <c r="A533" s="37"/>
    </row>
    <row r="534" spans="1:1" ht="15.75">
      <c r="A534" s="37"/>
    </row>
    <row r="535" spans="1:1" ht="15.75">
      <c r="A535" s="37"/>
    </row>
    <row r="536" spans="1:1" ht="15.75">
      <c r="A536" s="37"/>
    </row>
    <row r="537" spans="1:1" ht="15.75">
      <c r="A537" s="37"/>
    </row>
    <row r="538" spans="1:1" ht="15.75">
      <c r="A538" s="37"/>
    </row>
    <row r="539" spans="1:1" ht="15.75">
      <c r="A539" s="37"/>
    </row>
    <row r="540" spans="1:1" ht="15.75">
      <c r="A540" s="37"/>
    </row>
    <row r="541" spans="1:1" ht="15.75">
      <c r="A541" s="37"/>
    </row>
    <row r="542" spans="1:1" ht="15.75">
      <c r="A542" s="37"/>
    </row>
    <row r="543" spans="1:1" ht="15.75">
      <c r="A543" s="37"/>
    </row>
    <row r="544" spans="1:1" ht="15.75">
      <c r="A544" s="37"/>
    </row>
    <row r="545" spans="1:1" ht="15.75">
      <c r="A545" s="37"/>
    </row>
    <row r="546" spans="1:1" ht="15.75">
      <c r="A546" s="37"/>
    </row>
    <row r="547" spans="1:1" ht="15.75">
      <c r="A547" s="37"/>
    </row>
    <row r="548" spans="1:1" ht="15.75">
      <c r="A548" s="37"/>
    </row>
    <row r="549" spans="1:1" ht="15.75">
      <c r="A549" s="37"/>
    </row>
    <row r="550" spans="1:1" ht="15.75">
      <c r="A550" s="37"/>
    </row>
    <row r="551" spans="1:1" ht="15.75">
      <c r="A551" s="37"/>
    </row>
    <row r="552" spans="1:1" ht="15.75">
      <c r="A552" s="37"/>
    </row>
    <row r="553" spans="1:1" ht="15.75">
      <c r="A553" s="37"/>
    </row>
    <row r="554" spans="1:1" ht="15.75">
      <c r="A554" s="37"/>
    </row>
    <row r="555" spans="1:1" ht="15.75">
      <c r="A555" s="37"/>
    </row>
    <row r="556" spans="1:1" ht="15.75">
      <c r="A556" s="37"/>
    </row>
    <row r="557" spans="1:1" ht="15.75">
      <c r="A557" s="37"/>
    </row>
    <row r="558" spans="1:1" ht="15.75">
      <c r="A558" s="37"/>
    </row>
    <row r="559" spans="1:1" ht="15.75">
      <c r="A559" s="37"/>
    </row>
    <row r="560" spans="1:1" ht="15.75">
      <c r="A560" s="37"/>
    </row>
    <row r="561" spans="1:1" ht="15.75">
      <c r="A561" s="37"/>
    </row>
    <row r="562" spans="1:1" ht="15.75">
      <c r="A562" s="37"/>
    </row>
    <row r="563" spans="1:1" ht="15.75">
      <c r="A563" s="37"/>
    </row>
    <row r="564" spans="1:1" ht="15.75">
      <c r="A564" s="37"/>
    </row>
    <row r="565" spans="1:1" ht="15.75">
      <c r="A565" s="37"/>
    </row>
    <row r="566" spans="1:1" ht="15.75">
      <c r="A566" s="37"/>
    </row>
    <row r="567" spans="1:1" ht="15.75">
      <c r="A567" s="37"/>
    </row>
    <row r="568" spans="1:1" ht="15.75">
      <c r="A568" s="37"/>
    </row>
    <row r="569" spans="1:1" ht="15.75">
      <c r="A569" s="37"/>
    </row>
    <row r="570" spans="1:1" ht="15.75">
      <c r="A570" s="37"/>
    </row>
    <row r="571" spans="1:1" ht="15.75">
      <c r="A571" s="37"/>
    </row>
    <row r="572" spans="1:1" ht="15.75">
      <c r="A572" s="37"/>
    </row>
    <row r="573" spans="1:1" ht="15.75">
      <c r="A573" s="37"/>
    </row>
    <row r="574" spans="1:1" ht="15.75">
      <c r="A574" s="37"/>
    </row>
    <row r="575" spans="1:1" ht="15.75">
      <c r="A575" s="37"/>
    </row>
    <row r="576" spans="1:1" ht="15.75">
      <c r="A576" s="37"/>
    </row>
    <row r="577" spans="1:1" ht="15.75">
      <c r="A577" s="37"/>
    </row>
    <row r="578" spans="1:1" ht="15.75">
      <c r="A578" s="37"/>
    </row>
    <row r="579" spans="1:1" ht="15.75">
      <c r="A579" s="37"/>
    </row>
    <row r="580" spans="1:1" ht="15.75">
      <c r="A580" s="37"/>
    </row>
    <row r="581" spans="1:1" ht="15.75">
      <c r="A581" s="37"/>
    </row>
    <row r="582" spans="1:1" ht="15.75">
      <c r="A582" s="37"/>
    </row>
    <row r="583" spans="1:1" ht="15.75">
      <c r="A583" s="37"/>
    </row>
    <row r="584" spans="1:1" ht="15.75">
      <c r="A584" s="37"/>
    </row>
    <row r="585" spans="1:1" ht="15.75">
      <c r="A585" s="37"/>
    </row>
    <row r="586" spans="1:1" ht="15.75">
      <c r="A586" s="37"/>
    </row>
    <row r="587" spans="1:1" ht="15.75">
      <c r="A587" s="37"/>
    </row>
    <row r="588" spans="1:1" ht="15.75">
      <c r="A588" s="37"/>
    </row>
    <row r="589" spans="1:1" ht="15.75">
      <c r="A589" s="37"/>
    </row>
    <row r="590" spans="1:1" ht="15.75">
      <c r="A590" s="37"/>
    </row>
    <row r="591" spans="1:1" ht="15.75">
      <c r="A591" s="37"/>
    </row>
    <row r="592" spans="1:1" ht="15.75">
      <c r="A592" s="37"/>
    </row>
    <row r="593" spans="1:1" ht="15.75">
      <c r="A593" s="37"/>
    </row>
    <row r="594" spans="1:1" ht="15.75">
      <c r="A594" s="37"/>
    </row>
    <row r="595" spans="1:1" ht="15.75">
      <c r="A595" s="37"/>
    </row>
    <row r="596" spans="1:1" ht="15.75">
      <c r="A596" s="37"/>
    </row>
    <row r="597" spans="1:1" ht="15.75">
      <c r="A597" s="37"/>
    </row>
    <row r="598" spans="1:1" ht="15.75">
      <c r="A598" s="37"/>
    </row>
    <row r="599" spans="1:1" ht="15.75">
      <c r="A599" s="37"/>
    </row>
    <row r="600" spans="1:1" ht="15.75">
      <c r="A600" s="37"/>
    </row>
    <row r="601" spans="1:1" ht="15.75">
      <c r="A601" s="37"/>
    </row>
    <row r="602" spans="1:1" ht="15.75">
      <c r="A602" s="37"/>
    </row>
    <row r="603" spans="1:1" ht="15.75">
      <c r="A603" s="37"/>
    </row>
    <row r="604" spans="1:1" ht="15.75">
      <c r="A604" s="37"/>
    </row>
    <row r="605" spans="1:1" ht="15.75">
      <c r="A605" s="37"/>
    </row>
    <row r="606" spans="1:1" ht="15.75">
      <c r="A606" s="37"/>
    </row>
    <row r="607" spans="1:1" ht="15.75">
      <c r="A607" s="37"/>
    </row>
    <row r="608" spans="1:1" ht="15.75">
      <c r="A608" s="37"/>
    </row>
    <row r="609" spans="1:1" ht="15.75">
      <c r="A609" s="37"/>
    </row>
    <row r="610" spans="1:1" ht="15.75">
      <c r="A610" s="37"/>
    </row>
    <row r="611" spans="1:1" ht="15.75">
      <c r="A611" s="37"/>
    </row>
    <row r="612" spans="1:1" ht="15.75">
      <c r="A612" s="37"/>
    </row>
    <row r="613" spans="1:1" ht="15.75">
      <c r="A613" s="37"/>
    </row>
    <row r="614" spans="1:1" ht="15.75">
      <c r="A614" s="37"/>
    </row>
    <row r="615" spans="1:1" ht="15.75">
      <c r="A615" s="37"/>
    </row>
    <row r="616" spans="1:1" ht="15.75">
      <c r="A616" s="37"/>
    </row>
    <row r="617" spans="1:1" ht="15.75">
      <c r="A617" s="37"/>
    </row>
    <row r="618" spans="1:1" ht="15.75">
      <c r="A618" s="37"/>
    </row>
    <row r="619" spans="1:1" ht="15.75">
      <c r="A619" s="37"/>
    </row>
    <row r="620" spans="1:1" ht="15.75">
      <c r="A620" s="37"/>
    </row>
    <row r="621" spans="1:1" ht="15.75">
      <c r="A621" s="37"/>
    </row>
    <row r="622" spans="1:1" ht="15.75">
      <c r="A622" s="37"/>
    </row>
    <row r="623" spans="1:1" ht="15.75">
      <c r="A623" s="37"/>
    </row>
    <row r="624" spans="1:1" ht="15.75">
      <c r="A624" s="37"/>
    </row>
    <row r="625" spans="1:1" ht="15.75">
      <c r="A625" s="37"/>
    </row>
    <row r="626" spans="1:1" ht="15.75">
      <c r="A626" s="37"/>
    </row>
    <row r="627" spans="1:1" ht="15.75">
      <c r="A627" s="37"/>
    </row>
    <row r="628" spans="1:1" ht="15.75">
      <c r="A628" s="37"/>
    </row>
    <row r="629" spans="1:1" ht="15.75">
      <c r="A629" s="37"/>
    </row>
    <row r="630" spans="1:1" ht="15.75">
      <c r="A630" s="37"/>
    </row>
    <row r="631" spans="1:1" ht="15.75">
      <c r="A631" s="37"/>
    </row>
    <row r="632" spans="1:1" ht="15.75">
      <c r="A632" s="37"/>
    </row>
    <row r="633" spans="1:1" ht="15.75">
      <c r="A633" s="37"/>
    </row>
    <row r="634" spans="1:1" ht="15.75">
      <c r="A634" s="37"/>
    </row>
    <row r="635" spans="1:1" ht="15.75">
      <c r="A635" s="37"/>
    </row>
    <row r="636" spans="1:1" ht="15.75">
      <c r="A636" s="37"/>
    </row>
    <row r="637" spans="1:1" ht="15.75">
      <c r="A637" s="37"/>
    </row>
    <row r="638" spans="1:1" ht="15.75">
      <c r="A638" s="37"/>
    </row>
    <row r="639" spans="1:1" ht="15.75">
      <c r="A639" s="37"/>
    </row>
    <row r="640" spans="1:1" ht="15.75">
      <c r="A640" s="37"/>
    </row>
    <row r="641" spans="1:1" ht="15.75">
      <c r="A641" s="37"/>
    </row>
    <row r="642" spans="1:1" ht="15.75">
      <c r="A642" s="37"/>
    </row>
    <row r="643" spans="1:1" ht="15.75">
      <c r="A643" s="37"/>
    </row>
    <row r="644" spans="1:1" ht="15.75">
      <c r="A644" s="37"/>
    </row>
    <row r="645" spans="1:1" ht="15.75">
      <c r="A645" s="37"/>
    </row>
    <row r="646" spans="1:1" ht="15.75">
      <c r="A646" s="37"/>
    </row>
  </sheetData>
  <mergeCells count="4">
    <mergeCell ref="A5:E5"/>
    <mergeCell ref="A2:E2"/>
    <mergeCell ref="A3:E3"/>
    <mergeCell ref="A4:E4"/>
  </mergeCells>
  <pageMargins left="0.75" right="0.75" top="1" bottom="1" header="0.5" footer="0.5"/>
  <pageSetup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F612"/>
  <sheetViews>
    <sheetView showGridLines="0" zoomScaleNormal="100" workbookViewId="0">
      <selection sqref="A1:E1"/>
    </sheetView>
  </sheetViews>
  <sheetFormatPr defaultColWidth="11.42578125" defaultRowHeight="15"/>
  <cols>
    <col min="1" max="1" width="80.140625" style="39" customWidth="1"/>
    <col min="2" max="2" width="11.42578125" style="366" customWidth="1"/>
    <col min="3" max="3" width="10.5703125" style="366" customWidth="1"/>
    <col min="4" max="4" width="10.42578125" style="366" customWidth="1"/>
    <col min="5" max="5" width="11.85546875" style="366" customWidth="1"/>
    <col min="6" max="253" width="11.42578125" style="366"/>
    <col min="254" max="254" width="96" style="366" customWidth="1"/>
    <col min="255" max="260" width="8.140625" style="366" customWidth="1"/>
    <col min="261" max="261" width="10.28515625" style="366" customWidth="1"/>
    <col min="262" max="509" width="11.42578125" style="366"/>
    <col min="510" max="510" width="96" style="366" customWidth="1"/>
    <col min="511" max="516" width="8.140625" style="366" customWidth="1"/>
    <col min="517" max="517" width="10.28515625" style="366" customWidth="1"/>
    <col min="518" max="765" width="11.42578125" style="366"/>
    <col min="766" max="766" width="96" style="366" customWidth="1"/>
    <col min="767" max="772" width="8.140625" style="366" customWidth="1"/>
    <col min="773" max="773" width="10.28515625" style="366" customWidth="1"/>
    <col min="774" max="1021" width="11.42578125" style="366"/>
    <col min="1022" max="1022" width="96" style="366" customWidth="1"/>
    <col min="1023" max="1028" width="8.140625" style="366" customWidth="1"/>
    <col min="1029" max="1029" width="10.28515625" style="366" customWidth="1"/>
    <col min="1030" max="1277" width="11.42578125" style="366"/>
    <col min="1278" max="1278" width="96" style="366" customWidth="1"/>
    <col min="1279" max="1284" width="8.140625" style="366" customWidth="1"/>
    <col min="1285" max="1285" width="10.28515625" style="366" customWidth="1"/>
    <col min="1286" max="1533" width="11.42578125" style="366"/>
    <col min="1534" max="1534" width="96" style="366" customWidth="1"/>
    <col min="1535" max="1540" width="8.140625" style="366" customWidth="1"/>
    <col min="1541" max="1541" width="10.28515625" style="366" customWidth="1"/>
    <col min="1542" max="1789" width="11.42578125" style="366"/>
    <col min="1790" max="1790" width="96" style="366" customWidth="1"/>
    <col min="1791" max="1796" width="8.140625" style="366" customWidth="1"/>
    <col min="1797" max="1797" width="10.28515625" style="366" customWidth="1"/>
    <col min="1798" max="2045" width="11.42578125" style="366"/>
    <col min="2046" max="2046" width="96" style="366" customWidth="1"/>
    <col min="2047" max="2052" width="8.140625" style="366" customWidth="1"/>
    <col min="2053" max="2053" width="10.28515625" style="366" customWidth="1"/>
    <col min="2054" max="2301" width="11.42578125" style="366"/>
    <col min="2302" max="2302" width="96" style="366" customWidth="1"/>
    <col min="2303" max="2308" width="8.140625" style="366" customWidth="1"/>
    <col min="2309" max="2309" width="10.28515625" style="366" customWidth="1"/>
    <col min="2310" max="2557" width="11.42578125" style="366"/>
    <col min="2558" max="2558" width="96" style="366" customWidth="1"/>
    <col min="2559" max="2564" width="8.140625" style="366" customWidth="1"/>
    <col min="2565" max="2565" width="10.28515625" style="366" customWidth="1"/>
    <col min="2566" max="2813" width="11.42578125" style="366"/>
    <col min="2814" max="2814" width="96" style="366" customWidth="1"/>
    <col min="2815" max="2820" width="8.140625" style="366" customWidth="1"/>
    <col min="2821" max="2821" width="10.28515625" style="366" customWidth="1"/>
    <col min="2822" max="3069" width="11.42578125" style="366"/>
    <col min="3070" max="3070" width="96" style="366" customWidth="1"/>
    <col min="3071" max="3076" width="8.140625" style="366" customWidth="1"/>
    <col min="3077" max="3077" width="10.28515625" style="366" customWidth="1"/>
    <col min="3078" max="3325" width="11.42578125" style="366"/>
    <col min="3326" max="3326" width="96" style="366" customWidth="1"/>
    <col min="3327" max="3332" width="8.140625" style="366" customWidth="1"/>
    <col min="3333" max="3333" width="10.28515625" style="366" customWidth="1"/>
    <col min="3334" max="3581" width="11.42578125" style="366"/>
    <col min="3582" max="3582" width="96" style="366" customWidth="1"/>
    <col min="3583" max="3588" width="8.140625" style="366" customWidth="1"/>
    <col min="3589" max="3589" width="10.28515625" style="366" customWidth="1"/>
    <col min="3590" max="3837" width="11.42578125" style="366"/>
    <col min="3838" max="3838" width="96" style="366" customWidth="1"/>
    <col min="3839" max="3844" width="8.140625" style="366" customWidth="1"/>
    <col min="3845" max="3845" width="10.28515625" style="366" customWidth="1"/>
    <col min="3846" max="4093" width="11.42578125" style="366"/>
    <col min="4094" max="4094" width="96" style="366" customWidth="1"/>
    <col min="4095" max="4100" width="8.140625" style="366" customWidth="1"/>
    <col min="4101" max="4101" width="10.28515625" style="366" customWidth="1"/>
    <col min="4102" max="4349" width="11.42578125" style="366"/>
    <col min="4350" max="4350" width="96" style="366" customWidth="1"/>
    <col min="4351" max="4356" width="8.140625" style="366" customWidth="1"/>
    <col min="4357" max="4357" width="10.28515625" style="366" customWidth="1"/>
    <col min="4358" max="4605" width="11.42578125" style="366"/>
    <col min="4606" max="4606" width="96" style="366" customWidth="1"/>
    <col min="4607" max="4612" width="8.140625" style="366" customWidth="1"/>
    <col min="4613" max="4613" width="10.28515625" style="366" customWidth="1"/>
    <col min="4614" max="4861" width="11.42578125" style="366"/>
    <col min="4862" max="4862" width="96" style="366" customWidth="1"/>
    <col min="4863" max="4868" width="8.140625" style="366" customWidth="1"/>
    <col min="4869" max="4869" width="10.28515625" style="366" customWidth="1"/>
    <col min="4870" max="5117" width="11.42578125" style="366"/>
    <col min="5118" max="5118" width="96" style="366" customWidth="1"/>
    <col min="5119" max="5124" width="8.140625" style="366" customWidth="1"/>
    <col min="5125" max="5125" width="10.28515625" style="366" customWidth="1"/>
    <col min="5126" max="5373" width="11.42578125" style="366"/>
    <col min="5374" max="5374" width="96" style="366" customWidth="1"/>
    <col min="5375" max="5380" width="8.140625" style="366" customWidth="1"/>
    <col min="5381" max="5381" width="10.28515625" style="366" customWidth="1"/>
    <col min="5382" max="5629" width="11.42578125" style="366"/>
    <col min="5630" max="5630" width="96" style="366" customWidth="1"/>
    <col min="5631" max="5636" width="8.140625" style="366" customWidth="1"/>
    <col min="5637" max="5637" width="10.28515625" style="366" customWidth="1"/>
    <col min="5638" max="5885" width="11.42578125" style="366"/>
    <col min="5886" max="5886" width="96" style="366" customWidth="1"/>
    <col min="5887" max="5892" width="8.140625" style="366" customWidth="1"/>
    <col min="5893" max="5893" width="10.28515625" style="366" customWidth="1"/>
    <col min="5894" max="6141" width="11.42578125" style="366"/>
    <col min="6142" max="6142" width="96" style="366" customWidth="1"/>
    <col min="6143" max="6148" width="8.140625" style="366" customWidth="1"/>
    <col min="6149" max="6149" width="10.28515625" style="366" customWidth="1"/>
    <col min="6150" max="6397" width="11.42578125" style="366"/>
    <col min="6398" max="6398" width="96" style="366" customWidth="1"/>
    <col min="6399" max="6404" width="8.140625" style="366" customWidth="1"/>
    <col min="6405" max="6405" width="10.28515625" style="366" customWidth="1"/>
    <col min="6406" max="6653" width="11.42578125" style="366"/>
    <col min="6654" max="6654" width="96" style="366" customWidth="1"/>
    <col min="6655" max="6660" width="8.140625" style="366" customWidth="1"/>
    <col min="6661" max="6661" width="10.28515625" style="366" customWidth="1"/>
    <col min="6662" max="6909" width="11.42578125" style="366"/>
    <col min="6910" max="6910" width="96" style="366" customWidth="1"/>
    <col min="6911" max="6916" width="8.140625" style="366" customWidth="1"/>
    <col min="6917" max="6917" width="10.28515625" style="366" customWidth="1"/>
    <col min="6918" max="7165" width="11.42578125" style="366"/>
    <col min="7166" max="7166" width="96" style="366" customWidth="1"/>
    <col min="7167" max="7172" width="8.140625" style="366" customWidth="1"/>
    <col min="7173" max="7173" width="10.28515625" style="366" customWidth="1"/>
    <col min="7174" max="7421" width="11.42578125" style="366"/>
    <col min="7422" max="7422" width="96" style="366" customWidth="1"/>
    <col min="7423" max="7428" width="8.140625" style="366" customWidth="1"/>
    <col min="7429" max="7429" width="10.28515625" style="366" customWidth="1"/>
    <col min="7430" max="7677" width="11.42578125" style="366"/>
    <col min="7678" max="7678" width="96" style="366" customWidth="1"/>
    <col min="7679" max="7684" width="8.140625" style="366" customWidth="1"/>
    <col min="7685" max="7685" width="10.28515625" style="366" customWidth="1"/>
    <col min="7686" max="7933" width="11.42578125" style="366"/>
    <col min="7934" max="7934" width="96" style="366" customWidth="1"/>
    <col min="7935" max="7940" width="8.140625" style="366" customWidth="1"/>
    <col min="7941" max="7941" width="10.28515625" style="366" customWidth="1"/>
    <col min="7942" max="8189" width="11.42578125" style="366"/>
    <col min="8190" max="8190" width="96" style="366" customWidth="1"/>
    <col min="8191" max="8196" width="8.140625" style="366" customWidth="1"/>
    <col min="8197" max="8197" width="10.28515625" style="366" customWidth="1"/>
    <col min="8198" max="8445" width="11.42578125" style="366"/>
    <col min="8446" max="8446" width="96" style="366" customWidth="1"/>
    <col min="8447" max="8452" width="8.140625" style="366" customWidth="1"/>
    <col min="8453" max="8453" width="10.28515625" style="366" customWidth="1"/>
    <col min="8454" max="8701" width="11.42578125" style="366"/>
    <col min="8702" max="8702" width="96" style="366" customWidth="1"/>
    <col min="8703" max="8708" width="8.140625" style="366" customWidth="1"/>
    <col min="8709" max="8709" width="10.28515625" style="366" customWidth="1"/>
    <col min="8710" max="8957" width="11.42578125" style="366"/>
    <col min="8958" max="8958" width="96" style="366" customWidth="1"/>
    <col min="8959" max="8964" width="8.140625" style="366" customWidth="1"/>
    <col min="8965" max="8965" width="10.28515625" style="366" customWidth="1"/>
    <col min="8966" max="9213" width="11.42578125" style="366"/>
    <col min="9214" max="9214" width="96" style="366" customWidth="1"/>
    <col min="9215" max="9220" width="8.140625" style="366" customWidth="1"/>
    <col min="9221" max="9221" width="10.28515625" style="366" customWidth="1"/>
    <col min="9222" max="9469" width="11.42578125" style="366"/>
    <col min="9470" max="9470" width="96" style="366" customWidth="1"/>
    <col min="9471" max="9476" width="8.140625" style="366" customWidth="1"/>
    <col min="9477" max="9477" width="10.28515625" style="366" customWidth="1"/>
    <col min="9478" max="9725" width="11.42578125" style="366"/>
    <col min="9726" max="9726" width="96" style="366" customWidth="1"/>
    <col min="9727" max="9732" width="8.140625" style="366" customWidth="1"/>
    <col min="9733" max="9733" width="10.28515625" style="366" customWidth="1"/>
    <col min="9734" max="9981" width="11.42578125" style="366"/>
    <col min="9982" max="9982" width="96" style="366" customWidth="1"/>
    <col min="9983" max="9988" width="8.140625" style="366" customWidth="1"/>
    <col min="9989" max="9989" width="10.28515625" style="366" customWidth="1"/>
    <col min="9990" max="10237" width="11.42578125" style="366"/>
    <col min="10238" max="10238" width="96" style="366" customWidth="1"/>
    <col min="10239" max="10244" width="8.140625" style="366" customWidth="1"/>
    <col min="10245" max="10245" width="10.28515625" style="366" customWidth="1"/>
    <col min="10246" max="10493" width="11.42578125" style="366"/>
    <col min="10494" max="10494" width="96" style="366" customWidth="1"/>
    <col min="10495" max="10500" width="8.140625" style="366" customWidth="1"/>
    <col min="10501" max="10501" width="10.28515625" style="366" customWidth="1"/>
    <col min="10502" max="10749" width="11.42578125" style="366"/>
    <col min="10750" max="10750" width="96" style="366" customWidth="1"/>
    <col min="10751" max="10756" width="8.140625" style="366" customWidth="1"/>
    <col min="10757" max="10757" width="10.28515625" style="366" customWidth="1"/>
    <col min="10758" max="11005" width="11.42578125" style="366"/>
    <col min="11006" max="11006" width="96" style="366" customWidth="1"/>
    <col min="11007" max="11012" width="8.140625" style="366" customWidth="1"/>
    <col min="11013" max="11013" width="10.28515625" style="366" customWidth="1"/>
    <col min="11014" max="11261" width="11.42578125" style="366"/>
    <col min="11262" max="11262" width="96" style="366" customWidth="1"/>
    <col min="11263" max="11268" width="8.140625" style="366" customWidth="1"/>
    <col min="11269" max="11269" width="10.28515625" style="366" customWidth="1"/>
    <col min="11270" max="11517" width="11.42578125" style="366"/>
    <col min="11518" max="11518" width="96" style="366" customWidth="1"/>
    <col min="11519" max="11524" width="8.140625" style="366" customWidth="1"/>
    <col min="11525" max="11525" width="10.28515625" style="366" customWidth="1"/>
    <col min="11526" max="11773" width="11.42578125" style="366"/>
    <col min="11774" max="11774" width="96" style="366" customWidth="1"/>
    <col min="11775" max="11780" width="8.140625" style="366" customWidth="1"/>
    <col min="11781" max="11781" width="10.28515625" style="366" customWidth="1"/>
    <col min="11782" max="12029" width="11.42578125" style="366"/>
    <col min="12030" max="12030" width="96" style="366" customWidth="1"/>
    <col min="12031" max="12036" width="8.140625" style="366" customWidth="1"/>
    <col min="12037" max="12037" width="10.28515625" style="366" customWidth="1"/>
    <col min="12038" max="12285" width="11.42578125" style="366"/>
    <col min="12286" max="12286" width="96" style="366" customWidth="1"/>
    <col min="12287" max="12292" width="8.140625" style="366" customWidth="1"/>
    <col min="12293" max="12293" width="10.28515625" style="366" customWidth="1"/>
    <col min="12294" max="12541" width="11.42578125" style="366"/>
    <col min="12542" max="12542" width="96" style="366" customWidth="1"/>
    <col min="12543" max="12548" width="8.140625" style="366" customWidth="1"/>
    <col min="12549" max="12549" width="10.28515625" style="366" customWidth="1"/>
    <col min="12550" max="12797" width="11.42578125" style="366"/>
    <col min="12798" max="12798" width="96" style="366" customWidth="1"/>
    <col min="12799" max="12804" width="8.140625" style="366" customWidth="1"/>
    <col min="12805" max="12805" width="10.28515625" style="366" customWidth="1"/>
    <col min="12806" max="13053" width="11.42578125" style="366"/>
    <col min="13054" max="13054" width="96" style="366" customWidth="1"/>
    <col min="13055" max="13060" width="8.140625" style="366" customWidth="1"/>
    <col min="13061" max="13061" width="10.28515625" style="366" customWidth="1"/>
    <col min="13062" max="13309" width="11.42578125" style="366"/>
    <col min="13310" max="13310" width="96" style="366" customWidth="1"/>
    <col min="13311" max="13316" width="8.140625" style="366" customWidth="1"/>
    <col min="13317" max="13317" width="10.28515625" style="366" customWidth="1"/>
    <col min="13318" max="13565" width="11.42578125" style="366"/>
    <col min="13566" max="13566" width="96" style="366" customWidth="1"/>
    <col min="13567" max="13572" width="8.140625" style="366" customWidth="1"/>
    <col min="13573" max="13573" width="10.28515625" style="366" customWidth="1"/>
    <col min="13574" max="13821" width="11.42578125" style="366"/>
    <col min="13822" max="13822" width="96" style="366" customWidth="1"/>
    <col min="13823" max="13828" width="8.140625" style="366" customWidth="1"/>
    <col min="13829" max="13829" width="10.28515625" style="366" customWidth="1"/>
    <col min="13830" max="14077" width="11.42578125" style="366"/>
    <col min="14078" max="14078" width="96" style="366" customWidth="1"/>
    <col min="14079" max="14084" width="8.140625" style="366" customWidth="1"/>
    <col min="14085" max="14085" width="10.28515625" style="366" customWidth="1"/>
    <col min="14086" max="14333" width="11.42578125" style="366"/>
    <col min="14334" max="14334" width="96" style="366" customWidth="1"/>
    <col min="14335" max="14340" width="8.140625" style="366" customWidth="1"/>
    <col min="14341" max="14341" width="10.28515625" style="366" customWidth="1"/>
    <col min="14342" max="14589" width="11.42578125" style="366"/>
    <col min="14590" max="14590" width="96" style="366" customWidth="1"/>
    <col min="14591" max="14596" width="8.140625" style="366" customWidth="1"/>
    <col min="14597" max="14597" width="10.28515625" style="366" customWidth="1"/>
    <col min="14598" max="14845" width="11.42578125" style="366"/>
    <col min="14846" max="14846" width="96" style="366" customWidth="1"/>
    <col min="14847" max="14852" width="8.140625" style="366" customWidth="1"/>
    <col min="14853" max="14853" width="10.28515625" style="366" customWidth="1"/>
    <col min="14854" max="15101" width="11.42578125" style="366"/>
    <col min="15102" max="15102" width="96" style="366" customWidth="1"/>
    <col min="15103" max="15108" width="8.140625" style="366" customWidth="1"/>
    <col min="15109" max="15109" width="10.28515625" style="366" customWidth="1"/>
    <col min="15110" max="15357" width="11.42578125" style="366"/>
    <col min="15358" max="15358" width="96" style="366" customWidth="1"/>
    <col min="15359" max="15364" width="8.140625" style="366" customWidth="1"/>
    <col min="15365" max="15365" width="10.28515625" style="366" customWidth="1"/>
    <col min="15366" max="15613" width="11.42578125" style="366"/>
    <col min="15614" max="15614" width="96" style="366" customWidth="1"/>
    <col min="15615" max="15620" width="8.140625" style="366" customWidth="1"/>
    <col min="15621" max="15621" width="10.28515625" style="366" customWidth="1"/>
    <col min="15622" max="15869" width="11.42578125" style="366"/>
    <col min="15870" max="15870" width="96" style="366" customWidth="1"/>
    <col min="15871" max="15876" width="8.140625" style="366" customWidth="1"/>
    <col min="15877" max="15877" width="10.28515625" style="366" customWidth="1"/>
    <col min="15878" max="16125" width="11.42578125" style="366"/>
    <col min="16126" max="16126" width="96" style="366" customWidth="1"/>
    <col min="16127" max="16132" width="8.140625" style="366" customWidth="1"/>
    <col min="16133" max="16133" width="10.28515625" style="366" customWidth="1"/>
    <col min="16134" max="16384" width="11.42578125" style="366"/>
  </cols>
  <sheetData>
    <row r="1" spans="1:214" s="33" customFormat="1" ht="27.95" customHeight="1">
      <c r="A1" s="1145" t="s">
        <v>1188</v>
      </c>
      <c r="B1" s="1145"/>
      <c r="C1" s="1145"/>
      <c r="D1" s="1145"/>
      <c r="E1" s="1145"/>
    </row>
    <row r="2" spans="1:214" s="33" customFormat="1" ht="27.95" customHeight="1">
      <c r="A2" s="1145" t="s">
        <v>1160</v>
      </c>
      <c r="B2" s="1145"/>
      <c r="C2" s="1145"/>
      <c r="D2" s="1145"/>
      <c r="E2" s="1145"/>
    </row>
    <row r="3" spans="1:214" s="46" customFormat="1" ht="27.95" customHeight="1">
      <c r="A3" s="1152" t="s">
        <v>1396</v>
      </c>
      <c r="B3" s="1152"/>
      <c r="C3" s="1152"/>
      <c r="D3" s="1152"/>
      <c r="E3" s="1152"/>
    </row>
    <row r="4" spans="1:214" ht="28.5" customHeight="1">
      <c r="A4" s="615"/>
      <c r="B4" s="661" t="s">
        <v>1189</v>
      </c>
      <c r="C4" s="661" t="s">
        <v>1193</v>
      </c>
      <c r="D4" s="661" t="s">
        <v>1192</v>
      </c>
      <c r="E4" s="794" t="s">
        <v>300</v>
      </c>
    </row>
    <row r="5" spans="1:214" ht="12" customHeight="1">
      <c r="A5" s="172"/>
      <c r="B5" s="257"/>
      <c r="C5" s="257"/>
      <c r="D5" s="257"/>
      <c r="E5" s="795"/>
    </row>
    <row r="6" spans="1:214" ht="17.45" customHeight="1">
      <c r="A6" s="664" t="s">
        <v>301</v>
      </c>
      <c r="B6" s="661"/>
      <c r="C6" s="661"/>
      <c r="D6" s="661"/>
      <c r="E6" s="794"/>
    </row>
    <row r="7" spans="1:214" ht="17.45" customHeight="1">
      <c r="A7" s="172" t="s">
        <v>302</v>
      </c>
      <c r="B7" s="183">
        <v>5.9499999999999997E-2</v>
      </c>
      <c r="C7" s="183">
        <v>6.3200000000000006E-2</v>
      </c>
      <c r="D7" s="183">
        <v>8.4599999999999995E-2</v>
      </c>
      <c r="E7" s="183">
        <v>6.2799999999999995E-2</v>
      </c>
      <c r="F7" s="47"/>
      <c r="G7" s="47"/>
      <c r="H7" s="47"/>
      <c r="I7" s="47"/>
      <c r="J7" s="47"/>
      <c r="K7" s="47"/>
      <c r="L7" s="47"/>
      <c r="M7" s="47"/>
      <c r="N7" s="47"/>
      <c r="O7" s="47"/>
      <c r="P7" s="47"/>
      <c r="Q7" s="47"/>
      <c r="R7" s="47"/>
      <c r="S7" s="47"/>
      <c r="T7" s="47"/>
      <c r="U7" s="47"/>
      <c r="V7" s="47"/>
      <c r="W7" s="47"/>
      <c r="X7" s="47"/>
      <c r="Y7" s="47"/>
      <c r="Z7" s="47"/>
      <c r="AA7" s="47"/>
      <c r="AB7" s="47"/>
      <c r="AC7" s="47"/>
      <c r="AD7" s="47"/>
      <c r="AE7" s="47"/>
      <c r="AF7" s="47"/>
      <c r="AG7" s="47"/>
      <c r="AH7" s="47"/>
      <c r="AI7" s="47"/>
      <c r="AJ7" s="47"/>
      <c r="AK7" s="47"/>
      <c r="AL7" s="47"/>
      <c r="AM7" s="47"/>
      <c r="AN7" s="47"/>
      <c r="AO7" s="47"/>
      <c r="AP7" s="47"/>
      <c r="AQ7" s="47"/>
      <c r="AR7" s="47"/>
      <c r="AS7" s="47"/>
      <c r="AT7" s="47"/>
      <c r="AU7" s="47"/>
      <c r="AV7" s="47"/>
      <c r="AW7" s="47"/>
      <c r="AX7" s="47"/>
      <c r="AY7" s="47"/>
      <c r="AZ7" s="47"/>
      <c r="BA7" s="47"/>
      <c r="BB7" s="47"/>
      <c r="BC7" s="47"/>
      <c r="BD7" s="47"/>
      <c r="BE7" s="47"/>
      <c r="BF7" s="47"/>
      <c r="BG7" s="47"/>
      <c r="BH7" s="47"/>
      <c r="BI7" s="47"/>
      <c r="BJ7" s="47"/>
      <c r="BK7" s="47"/>
      <c r="BL7" s="47"/>
      <c r="BM7" s="47"/>
      <c r="BN7" s="47"/>
      <c r="BO7" s="47"/>
      <c r="BP7" s="47"/>
      <c r="BQ7" s="47"/>
      <c r="BR7" s="47"/>
      <c r="BS7" s="47"/>
      <c r="BT7" s="47"/>
      <c r="BU7" s="47"/>
      <c r="BV7" s="47"/>
      <c r="BW7" s="47"/>
      <c r="BX7" s="47"/>
      <c r="BY7" s="47"/>
      <c r="BZ7" s="47"/>
      <c r="CA7" s="47"/>
      <c r="CB7" s="47"/>
      <c r="CC7" s="47"/>
      <c r="CD7" s="47"/>
      <c r="CE7" s="47"/>
      <c r="CF7" s="47"/>
      <c r="CG7" s="47"/>
      <c r="CH7" s="47"/>
      <c r="CI7" s="47"/>
      <c r="CJ7" s="47"/>
      <c r="CK7" s="47"/>
      <c r="CL7" s="47"/>
      <c r="CM7" s="47"/>
      <c r="CN7" s="47"/>
      <c r="CO7" s="47"/>
      <c r="CP7" s="47"/>
      <c r="CQ7" s="47"/>
      <c r="CR7" s="47"/>
      <c r="CS7" s="47"/>
      <c r="CT7" s="47"/>
      <c r="CU7" s="47"/>
      <c r="CV7" s="47"/>
      <c r="CW7" s="47"/>
      <c r="CX7" s="47"/>
      <c r="CY7" s="47"/>
      <c r="CZ7" s="47"/>
      <c r="DA7" s="47"/>
      <c r="DB7" s="47"/>
      <c r="DC7" s="47"/>
      <c r="DD7" s="47"/>
      <c r="DE7" s="47"/>
      <c r="DF7" s="47"/>
      <c r="DG7" s="47"/>
      <c r="DH7" s="47"/>
      <c r="DI7" s="47"/>
      <c r="DJ7" s="47"/>
      <c r="DK7" s="47"/>
      <c r="DL7" s="47"/>
      <c r="DM7" s="47"/>
      <c r="DN7" s="47"/>
      <c r="DO7" s="47"/>
      <c r="DP7" s="47"/>
      <c r="DQ7" s="47"/>
      <c r="DR7" s="47"/>
      <c r="DS7" s="47"/>
      <c r="DT7" s="47"/>
      <c r="DU7" s="47"/>
      <c r="DV7" s="47"/>
      <c r="DW7" s="47"/>
      <c r="DX7" s="47"/>
      <c r="DY7" s="47"/>
      <c r="DZ7" s="47"/>
      <c r="EA7" s="47"/>
      <c r="EB7" s="47"/>
      <c r="EC7" s="47"/>
      <c r="ED7" s="47"/>
      <c r="EE7" s="47"/>
      <c r="EF7" s="47"/>
      <c r="EG7" s="47"/>
      <c r="EH7" s="47"/>
      <c r="EI7" s="47"/>
      <c r="EJ7" s="47"/>
      <c r="EK7" s="47"/>
      <c r="EL7" s="47"/>
      <c r="EM7" s="47"/>
      <c r="EN7" s="47"/>
      <c r="EO7" s="47"/>
      <c r="EP7" s="47"/>
      <c r="EQ7" s="47"/>
      <c r="ER7" s="47"/>
      <c r="ES7" s="47"/>
      <c r="ET7" s="47"/>
      <c r="EU7" s="47"/>
      <c r="EV7" s="47"/>
      <c r="EW7" s="47"/>
      <c r="EX7" s="47"/>
      <c r="EY7" s="47"/>
      <c r="EZ7" s="47"/>
      <c r="FA7" s="47"/>
      <c r="FB7" s="47"/>
      <c r="FC7" s="47"/>
      <c r="FD7" s="47"/>
      <c r="FE7" s="47"/>
      <c r="FF7" s="47"/>
      <c r="FG7" s="47"/>
      <c r="FH7" s="47"/>
      <c r="FI7" s="47"/>
      <c r="FJ7" s="47"/>
      <c r="FK7" s="47"/>
      <c r="FL7" s="47"/>
      <c r="FM7" s="47"/>
      <c r="FN7" s="47"/>
      <c r="FO7" s="47"/>
      <c r="FP7" s="47"/>
      <c r="FQ7" s="47"/>
      <c r="FR7" s="47"/>
      <c r="FS7" s="47"/>
      <c r="FT7" s="47"/>
      <c r="FU7" s="47"/>
      <c r="FV7" s="47"/>
      <c r="FW7" s="47"/>
      <c r="FX7" s="47"/>
      <c r="FY7" s="47"/>
      <c r="FZ7" s="47"/>
      <c r="GA7" s="47"/>
      <c r="GB7" s="47"/>
      <c r="GC7" s="47"/>
      <c r="GD7" s="47"/>
      <c r="GE7" s="47"/>
      <c r="GF7" s="47"/>
      <c r="GG7" s="47"/>
      <c r="GH7" s="47"/>
      <c r="GI7" s="47"/>
      <c r="GJ7" s="47"/>
      <c r="GK7" s="47"/>
      <c r="GL7" s="47"/>
      <c r="GM7" s="47"/>
      <c r="GN7" s="47"/>
      <c r="GO7" s="47"/>
      <c r="GP7" s="47"/>
      <c r="GQ7" s="47"/>
      <c r="GR7" s="47"/>
      <c r="GS7" s="47"/>
      <c r="GT7" s="47"/>
      <c r="GU7" s="47"/>
      <c r="GV7" s="47"/>
      <c r="GW7" s="47"/>
      <c r="GX7" s="47"/>
      <c r="GY7" s="47"/>
      <c r="GZ7" s="47"/>
      <c r="HA7" s="47"/>
      <c r="HB7" s="47"/>
      <c r="HC7" s="47"/>
      <c r="HD7" s="47"/>
      <c r="HE7" s="47"/>
      <c r="HF7" s="47"/>
    </row>
    <row r="8" spans="1:214" ht="17.45" customHeight="1">
      <c r="A8" s="172" t="s">
        <v>303</v>
      </c>
      <c r="B8" s="183">
        <v>0.70079999999999998</v>
      </c>
      <c r="C8" s="183">
        <v>0.7399</v>
      </c>
      <c r="D8" s="183">
        <v>0.57550000000000001</v>
      </c>
      <c r="E8" s="183">
        <v>0.69940000000000002</v>
      </c>
    </row>
    <row r="9" spans="1:214" ht="17.45" customHeight="1">
      <c r="A9" s="172"/>
      <c r="B9" s="183"/>
      <c r="C9" s="183"/>
      <c r="D9" s="183"/>
      <c r="E9" s="183"/>
    </row>
    <row r="10" spans="1:214" ht="17.45" customHeight="1">
      <c r="A10" s="664" t="s">
        <v>304</v>
      </c>
      <c r="B10" s="213"/>
      <c r="C10" s="213"/>
      <c r="D10" s="213"/>
      <c r="E10" s="213"/>
    </row>
    <row r="11" spans="1:214" ht="17.45" customHeight="1">
      <c r="A11" s="665" t="s">
        <v>1507</v>
      </c>
      <c r="B11" s="183">
        <v>0.68600000000000005</v>
      </c>
      <c r="C11" s="183">
        <v>0.76670000000000005</v>
      </c>
      <c r="D11" s="183">
        <v>0.56210000000000004</v>
      </c>
      <c r="E11" s="183">
        <v>0.69550000000000001</v>
      </c>
    </row>
    <row r="12" spans="1:214" ht="17.45" customHeight="1">
      <c r="A12" s="665" t="s">
        <v>1567</v>
      </c>
      <c r="B12" s="183">
        <v>0.68600000000000005</v>
      </c>
      <c r="C12" s="183">
        <v>0.76670000000000005</v>
      </c>
      <c r="D12" s="183">
        <v>0.56210000000000004</v>
      </c>
      <c r="E12" s="183">
        <v>0.69550000000000001</v>
      </c>
    </row>
    <row r="13" spans="1:214" ht="17.45" customHeight="1">
      <c r="A13" s="172" t="s">
        <v>1568</v>
      </c>
      <c r="B13" s="183">
        <v>1.78E-2</v>
      </c>
      <c r="C13" s="183">
        <v>0.1159</v>
      </c>
      <c r="D13" s="183">
        <v>2.8999999999999998E-3</v>
      </c>
      <c r="E13" s="183">
        <v>4.1799999999999997E-2</v>
      </c>
    </row>
    <row r="14" spans="1:214" ht="17.45" customHeight="1">
      <c r="A14" s="665" t="s">
        <v>305</v>
      </c>
      <c r="B14" s="183">
        <v>0</v>
      </c>
      <c r="C14" s="183">
        <v>0</v>
      </c>
      <c r="D14" s="183">
        <v>0</v>
      </c>
      <c r="E14" s="183">
        <v>0</v>
      </c>
    </row>
    <row r="15" spans="1:214" ht="17.45" customHeight="1">
      <c r="A15" s="665"/>
      <c r="B15" s="183"/>
      <c r="C15" s="183"/>
      <c r="D15" s="183"/>
      <c r="E15" s="183"/>
    </row>
    <row r="16" spans="1:214" ht="17.45" customHeight="1">
      <c r="A16" s="666" t="s">
        <v>306</v>
      </c>
      <c r="B16" s="213"/>
      <c r="C16" s="213"/>
      <c r="D16" s="213"/>
      <c r="E16" s="213"/>
    </row>
    <row r="17" spans="1:5" ht="17.45" customHeight="1">
      <c r="A17" s="665" t="s">
        <v>307</v>
      </c>
      <c r="B17" s="183">
        <v>9.7999999999999997E-3</v>
      </c>
      <c r="C17" s="183">
        <v>0.13689999999999999</v>
      </c>
      <c r="D17" s="183">
        <v>9.1000000000000004E-3</v>
      </c>
      <c r="E17" s="183">
        <v>4.8099999999999997E-2</v>
      </c>
    </row>
    <row r="18" spans="1:5" ht="17.45" customHeight="1">
      <c r="A18" s="665" t="s">
        <v>308</v>
      </c>
      <c r="B18" s="183">
        <v>0.99019999999999997</v>
      </c>
      <c r="C18" s="183">
        <v>0.86309999999999998</v>
      </c>
      <c r="D18" s="183">
        <v>0.9909</v>
      </c>
      <c r="E18" s="183">
        <v>0.95189999999999997</v>
      </c>
    </row>
    <row r="19" spans="1:5" ht="17.45" customHeight="1">
      <c r="A19" s="665" t="s">
        <v>309</v>
      </c>
      <c r="B19" s="479">
        <v>286.8175</v>
      </c>
      <c r="C19" s="479">
        <v>599.31920000000002</v>
      </c>
      <c r="D19" s="479">
        <v>299.14370000000002</v>
      </c>
      <c r="E19" s="479">
        <v>470.26549999999997</v>
      </c>
    </row>
    <row r="20" spans="1:5" ht="17.45" customHeight="1">
      <c r="A20" s="665"/>
      <c r="B20" s="479"/>
      <c r="C20" s="479"/>
      <c r="D20" s="479"/>
      <c r="E20" s="479"/>
    </row>
    <row r="21" spans="1:5" ht="17.45" customHeight="1">
      <c r="A21" s="667" t="s">
        <v>310</v>
      </c>
      <c r="B21" s="668"/>
      <c r="C21" s="668"/>
      <c r="D21" s="668"/>
      <c r="E21" s="668"/>
    </row>
    <row r="22" spans="1:5" ht="17.45" customHeight="1">
      <c r="A22" s="172" t="s">
        <v>311</v>
      </c>
      <c r="B22" s="183">
        <v>0.98209999999999997</v>
      </c>
      <c r="C22" s="183">
        <v>0.9748</v>
      </c>
      <c r="D22" s="183">
        <v>0.92800000000000005</v>
      </c>
      <c r="E22" s="183">
        <v>0.97570000000000001</v>
      </c>
    </row>
    <row r="23" spans="1:5" ht="17.45" customHeight="1">
      <c r="A23" s="172" t="s">
        <v>312</v>
      </c>
      <c r="B23" s="183">
        <v>8.0999999999999996E-3</v>
      </c>
      <c r="C23" s="183">
        <v>1.7500000000000002E-2</v>
      </c>
      <c r="D23" s="183">
        <v>1.6400000000000001E-2</v>
      </c>
      <c r="E23" s="183">
        <v>1.1299999999999999E-2</v>
      </c>
    </row>
    <row r="24" spans="1:5" ht="17.45" customHeight="1">
      <c r="A24" s="665" t="s">
        <v>313</v>
      </c>
      <c r="B24" s="183">
        <v>1.7899999999999999E-2</v>
      </c>
      <c r="C24" s="183">
        <v>2.52E-2</v>
      </c>
      <c r="D24" s="183">
        <v>7.1999999999999995E-2</v>
      </c>
      <c r="E24" s="183">
        <v>2.4299999999999999E-2</v>
      </c>
    </row>
    <row r="25" spans="1:5" ht="17.45" customHeight="1">
      <c r="A25" s="665" t="s">
        <v>314</v>
      </c>
      <c r="B25" s="183">
        <v>7.6E-3</v>
      </c>
      <c r="C25" s="183">
        <v>1.7999999999999999E-2</v>
      </c>
      <c r="D25" s="183">
        <v>1.7600000000000001E-2</v>
      </c>
      <c r="E25" s="183">
        <v>1.12E-2</v>
      </c>
    </row>
    <row r="26" spans="1:5" ht="17.45" customHeight="1">
      <c r="A26" s="665" t="s">
        <v>315</v>
      </c>
      <c r="B26" s="183">
        <v>8.1900000000000001E-2</v>
      </c>
      <c r="C26" s="183">
        <v>0</v>
      </c>
      <c r="D26" s="183">
        <v>4.7999999999999996E-3</v>
      </c>
      <c r="E26" s="183">
        <v>3.8600000000000002E-2</v>
      </c>
    </row>
    <row r="27" spans="1:5" ht="17.45" customHeight="1">
      <c r="A27" s="665" t="s">
        <v>316</v>
      </c>
      <c r="B27" s="183">
        <v>3.3E-3</v>
      </c>
      <c r="C27" s="183">
        <v>3.8999999999999998E-3</v>
      </c>
      <c r="D27" s="183">
        <v>3.3999999999999998E-3</v>
      </c>
      <c r="E27" s="183">
        <v>3.5000000000000001E-3</v>
      </c>
    </row>
    <row r="28" spans="1:5" ht="17.45" customHeight="1">
      <c r="A28" s="665" t="s">
        <v>1508</v>
      </c>
      <c r="B28" s="183">
        <v>6.8199999999999997E-2</v>
      </c>
      <c r="C28" s="183">
        <v>3.3399999999999999E-2</v>
      </c>
      <c r="D28" s="183">
        <v>0.12230000000000001</v>
      </c>
      <c r="E28" s="183">
        <v>6.3200000000000006E-2</v>
      </c>
    </row>
    <row r="29" spans="1:5" ht="17.45" customHeight="1">
      <c r="A29" s="665" t="s">
        <v>318</v>
      </c>
      <c r="B29" s="183">
        <v>0.96779999999999999</v>
      </c>
      <c r="C29" s="183">
        <v>0.97350000000000003</v>
      </c>
      <c r="D29" s="183">
        <v>0.91459999999999997</v>
      </c>
      <c r="E29" s="183">
        <v>0.96499999999999997</v>
      </c>
    </row>
    <row r="30" spans="1:5" ht="17.45" customHeight="1">
      <c r="A30" s="665" t="s">
        <v>319</v>
      </c>
      <c r="B30" s="183">
        <v>1.2500000000000001E-2</v>
      </c>
      <c r="C30" s="183">
        <v>1E-3</v>
      </c>
      <c r="D30" s="183">
        <v>3.7999999999999999E-2</v>
      </c>
      <c r="E30" s="183">
        <v>1.15E-2</v>
      </c>
    </row>
    <row r="31" spans="1:5" ht="17.45" customHeight="1">
      <c r="A31" s="665" t="s">
        <v>320</v>
      </c>
      <c r="B31" s="183">
        <v>4.7000000000000002E-3</v>
      </c>
      <c r="C31" s="183">
        <v>3.3E-3</v>
      </c>
      <c r="D31" s="183">
        <v>5.7000000000000002E-3</v>
      </c>
      <c r="E31" s="183">
        <v>4.4000000000000003E-3</v>
      </c>
    </row>
    <row r="32" spans="1:5" ht="17.45" customHeight="1">
      <c r="A32" s="665" t="s">
        <v>321</v>
      </c>
      <c r="B32" s="183">
        <v>2.9999999999999997E-4</v>
      </c>
      <c r="C32" s="183">
        <v>1E-3</v>
      </c>
      <c r="D32" s="183">
        <v>4.1999999999999997E-3</v>
      </c>
      <c r="E32" s="183">
        <v>8.0000000000000004E-4</v>
      </c>
    </row>
    <row r="33" spans="1:5" ht="17.45" customHeight="1">
      <c r="A33" s="665" t="s">
        <v>322</v>
      </c>
      <c r="B33" s="183">
        <v>2.2000000000000001E-3</v>
      </c>
      <c r="C33" s="183">
        <v>2.3E-3</v>
      </c>
      <c r="D33" s="183">
        <v>4.7000000000000002E-3</v>
      </c>
      <c r="E33" s="183">
        <v>2.3999999999999998E-3</v>
      </c>
    </row>
    <row r="34" spans="1:5" ht="17.45" customHeight="1">
      <c r="A34" s="665" t="s">
        <v>323</v>
      </c>
      <c r="B34" s="183">
        <v>1.24E-2</v>
      </c>
      <c r="C34" s="183">
        <v>1.89E-2</v>
      </c>
      <c r="D34" s="183">
        <v>3.2800000000000003E-2</v>
      </c>
      <c r="E34" s="183">
        <v>1.5800000000000002E-2</v>
      </c>
    </row>
    <row r="35" spans="1:5" ht="17.45" customHeight="1">
      <c r="A35" s="665"/>
      <c r="B35" s="183"/>
      <c r="C35" s="183"/>
      <c r="D35" s="183"/>
      <c r="E35" s="183"/>
    </row>
    <row r="36" spans="1:5" ht="17.45" customHeight="1">
      <c r="A36" s="667" t="s">
        <v>324</v>
      </c>
      <c r="B36" s="213"/>
      <c r="C36" s="213"/>
      <c r="D36" s="213"/>
      <c r="E36" s="213"/>
    </row>
    <row r="37" spans="1:5" ht="17.45" customHeight="1">
      <c r="A37" s="665" t="s">
        <v>325</v>
      </c>
      <c r="B37" s="183">
        <v>9.7000000000000003E-2</v>
      </c>
      <c r="C37" s="183">
        <v>0.14610000000000001</v>
      </c>
      <c r="D37" s="183">
        <v>0.1704</v>
      </c>
      <c r="E37" s="183">
        <v>0.1129</v>
      </c>
    </row>
    <row r="38" spans="1:5" ht="17.45" customHeight="1">
      <c r="A38" s="665" t="s">
        <v>1535</v>
      </c>
      <c r="B38" s="183">
        <v>0.31040000000000001</v>
      </c>
      <c r="C38" s="183">
        <v>0.41899999999999998</v>
      </c>
      <c r="D38" s="183">
        <v>0.44519999999999998</v>
      </c>
      <c r="E38" s="183">
        <v>0.34329999999999999</v>
      </c>
    </row>
    <row r="39" spans="1:5" ht="17.45" customHeight="1">
      <c r="A39" s="665" t="s">
        <v>1511</v>
      </c>
      <c r="B39" s="183">
        <v>0.25580000000000003</v>
      </c>
      <c r="C39" s="183">
        <v>0.2029</v>
      </c>
      <c r="D39" s="183">
        <v>0.37469999999999998</v>
      </c>
      <c r="E39" s="183">
        <v>0.24829999999999999</v>
      </c>
    </row>
    <row r="40" spans="1:5" ht="17.45" customHeight="1">
      <c r="A40" s="665" t="s">
        <v>326</v>
      </c>
      <c r="B40" s="183">
        <v>0.19059999999999999</v>
      </c>
      <c r="C40" s="183">
        <v>0.18129999999999999</v>
      </c>
      <c r="D40" s="183">
        <v>0.22109999999999999</v>
      </c>
      <c r="E40" s="183">
        <v>0.191</v>
      </c>
    </row>
    <row r="41" spans="1:5" ht="17.45" customHeight="1">
      <c r="A41" s="172" t="s">
        <v>1400</v>
      </c>
      <c r="B41" s="183">
        <v>0.27989999999999998</v>
      </c>
      <c r="C41" s="183">
        <v>0.28270000000000001</v>
      </c>
      <c r="D41" s="183">
        <v>0.44180000000000003</v>
      </c>
      <c r="E41" s="183">
        <v>0.29349999999999998</v>
      </c>
    </row>
    <row r="42" spans="1:5" ht="17.45" customHeight="1">
      <c r="A42" s="172"/>
      <c r="B42" s="183"/>
      <c r="C42" s="183"/>
      <c r="D42" s="183"/>
      <c r="E42" s="183"/>
    </row>
    <row r="43" spans="1:5" ht="17.45" customHeight="1">
      <c r="A43" s="664" t="s">
        <v>327</v>
      </c>
      <c r="B43" s="213"/>
      <c r="C43" s="213"/>
      <c r="D43" s="213"/>
      <c r="E43" s="213"/>
    </row>
    <row r="44" spans="1:5" ht="17.45" customHeight="1">
      <c r="A44" s="665" t="s">
        <v>328</v>
      </c>
      <c r="B44" s="183">
        <v>0.25490000000000002</v>
      </c>
      <c r="C44" s="183">
        <v>0.1067</v>
      </c>
      <c r="D44" s="183">
        <v>0.4098</v>
      </c>
      <c r="E44" s="183">
        <v>0.23080000000000001</v>
      </c>
    </row>
    <row r="45" spans="1:5" ht="17.45" customHeight="1">
      <c r="A45" s="665" t="s">
        <v>329</v>
      </c>
      <c r="B45" s="183">
        <v>0.25459999999999999</v>
      </c>
      <c r="C45" s="183">
        <v>0.1067</v>
      </c>
      <c r="D45" s="183">
        <v>0.4098</v>
      </c>
      <c r="E45" s="183">
        <v>0.2306</v>
      </c>
    </row>
    <row r="46" spans="1:5" ht="17.45" customHeight="1">
      <c r="A46" s="665" t="s">
        <v>330</v>
      </c>
      <c r="B46" s="183">
        <v>5.11E-2</v>
      </c>
      <c r="C46" s="183">
        <v>0.1802</v>
      </c>
      <c r="D46" s="183">
        <v>0.1134</v>
      </c>
      <c r="E46" s="183">
        <v>7.6700000000000004E-2</v>
      </c>
    </row>
    <row r="47" spans="1:5" ht="17.45" customHeight="1">
      <c r="A47" s="665" t="s">
        <v>331</v>
      </c>
      <c r="B47" s="183">
        <v>1.9E-3</v>
      </c>
      <c r="C47" s="183">
        <v>0</v>
      </c>
      <c r="D47" s="183">
        <v>1E-4</v>
      </c>
      <c r="E47" s="183">
        <v>1.4E-3</v>
      </c>
    </row>
    <row r="48" spans="1:5" ht="17.45" customHeight="1">
      <c r="A48" s="665" t="s">
        <v>1513</v>
      </c>
      <c r="B48" s="183">
        <v>3.2599999999999997E-2</v>
      </c>
      <c r="C48" s="183">
        <v>0.10249999999999999</v>
      </c>
      <c r="D48" s="183">
        <v>4.9399999999999999E-2</v>
      </c>
      <c r="E48" s="183">
        <v>4.3700000000000003E-2</v>
      </c>
    </row>
    <row r="49" spans="1:5" ht="17.45" customHeight="1">
      <c r="A49" s="665" t="s">
        <v>332</v>
      </c>
      <c r="B49" s="183">
        <v>0.56610000000000005</v>
      </c>
      <c r="C49" s="183">
        <v>0.19950000000000001</v>
      </c>
      <c r="D49" s="183">
        <v>0.99429999999999996</v>
      </c>
      <c r="E49" s="183">
        <v>0.4945</v>
      </c>
    </row>
    <row r="50" spans="1:5" ht="17.45" customHeight="1">
      <c r="A50" s="665"/>
      <c r="B50" s="183"/>
      <c r="C50" s="183"/>
      <c r="D50" s="183"/>
      <c r="E50" s="183"/>
    </row>
    <row r="51" spans="1:5" ht="17.45" customHeight="1">
      <c r="A51" s="667" t="s">
        <v>333</v>
      </c>
      <c r="B51" s="213"/>
      <c r="C51" s="213"/>
      <c r="D51" s="213"/>
      <c r="E51" s="213"/>
    </row>
    <row r="52" spans="1:5" ht="17.45" customHeight="1">
      <c r="A52" s="665" t="s">
        <v>334</v>
      </c>
      <c r="B52" s="183">
        <v>0.93579999999999997</v>
      </c>
      <c r="C52" s="183">
        <v>0.91479999999999995</v>
      </c>
      <c r="D52" s="183">
        <v>0.9254</v>
      </c>
      <c r="E52" s="183">
        <v>0.9294</v>
      </c>
    </row>
    <row r="53" spans="1:5" ht="17.45" customHeight="1">
      <c r="A53" s="665" t="s">
        <v>335</v>
      </c>
      <c r="B53" s="183">
        <v>0.93720000000000003</v>
      </c>
      <c r="C53" s="183">
        <v>0.97840000000000005</v>
      </c>
      <c r="D53" s="183">
        <v>0.95609999999999995</v>
      </c>
      <c r="E53" s="183">
        <v>0.95089999999999997</v>
      </c>
    </row>
    <row r="54" spans="1:5" ht="17.45" customHeight="1">
      <c r="A54" s="665" t="s">
        <v>336</v>
      </c>
      <c r="B54" s="183">
        <v>0.33960000000000001</v>
      </c>
      <c r="C54" s="183">
        <v>4.6600000000000003E-2</v>
      </c>
      <c r="D54" s="183">
        <v>0.63990000000000002</v>
      </c>
      <c r="E54" s="183">
        <v>0.27050000000000002</v>
      </c>
    </row>
    <row r="55" spans="1:5" ht="17.45" customHeight="1" thickBot="1">
      <c r="A55" s="796" t="s">
        <v>337</v>
      </c>
      <c r="B55" s="1085">
        <v>0.25219999999999998</v>
      </c>
      <c r="C55" s="1085">
        <v>0.79890000000000005</v>
      </c>
      <c r="D55" s="1085">
        <v>0.18210000000000001</v>
      </c>
      <c r="E55" s="1085">
        <v>0.30599999999999999</v>
      </c>
    </row>
    <row r="56" spans="1:5" s="30" customFormat="1" ht="17.45" customHeight="1" thickTop="1">
      <c r="A56" s="665"/>
      <c r="B56" s="797"/>
      <c r="C56" s="797"/>
      <c r="D56" s="797"/>
      <c r="E56" s="797"/>
    </row>
    <row r="57" spans="1:5" s="30" customFormat="1" ht="17.45" customHeight="1">
      <c r="A57" s="798"/>
      <c r="B57" s="799"/>
      <c r="C57" s="799"/>
      <c r="D57" s="799"/>
      <c r="E57" s="799"/>
    </row>
    <row r="58" spans="1:5" s="30" customFormat="1" ht="17.45" customHeight="1">
      <c r="A58" s="748" t="s">
        <v>1465</v>
      </c>
      <c r="B58" s="800"/>
      <c r="C58" s="801"/>
      <c r="D58" s="801"/>
      <c r="E58" s="801"/>
    </row>
    <row r="59" spans="1:5" s="30" customFormat="1" ht="69.75" customHeight="1">
      <c r="A59" s="1151" t="s">
        <v>1401</v>
      </c>
      <c r="B59" s="1193"/>
      <c r="C59" s="1193"/>
      <c r="D59" s="1193"/>
      <c r="E59" s="1193"/>
    </row>
    <row r="60" spans="1:5" ht="62.25" customHeight="1">
      <c r="A60" s="1151" t="s">
        <v>1402</v>
      </c>
      <c r="B60" s="1193"/>
      <c r="C60" s="1193"/>
      <c r="D60" s="1193"/>
      <c r="E60" s="1193"/>
    </row>
    <row r="61" spans="1:5" ht="12.75" customHeight="1">
      <c r="A61" s="30" t="s">
        <v>1464</v>
      </c>
      <c r="B61" s="800"/>
      <c r="C61" s="236"/>
      <c r="D61" s="236"/>
      <c r="E61" s="236"/>
    </row>
    <row r="62" spans="1:5" ht="13.5" customHeight="1">
      <c r="A62" s="30" t="s">
        <v>1403</v>
      </c>
      <c r="B62" s="800"/>
      <c r="C62" s="236"/>
      <c r="D62" s="236"/>
      <c r="E62" s="236"/>
    </row>
    <row r="63" spans="1:5" ht="17.45" customHeight="1" thickBot="1">
      <c r="A63" s="75"/>
      <c r="B63" s="572"/>
      <c r="C63" s="245"/>
      <c r="D63" s="245"/>
      <c r="E63" s="245"/>
    </row>
    <row r="64" spans="1:5" ht="17.45" customHeight="1" thickTop="1" thickBot="1">
      <c r="A64" s="752"/>
      <c r="B64" s="679" t="s">
        <v>1189</v>
      </c>
      <c r="C64" s="679" t="s">
        <v>1193</v>
      </c>
      <c r="D64" s="679" t="s">
        <v>1192</v>
      </c>
      <c r="E64" s="680" t="s">
        <v>300</v>
      </c>
    </row>
    <row r="65" spans="1:5" ht="17.45" customHeight="1" thickTop="1" thickBot="1">
      <c r="A65" s="674" t="s">
        <v>340</v>
      </c>
      <c r="B65" s="675"/>
      <c r="C65" s="675"/>
      <c r="D65" s="675"/>
      <c r="E65" s="675"/>
    </row>
    <row r="66" spans="1:5" ht="17.45" customHeight="1" thickTop="1">
      <c r="A66" s="665" t="s">
        <v>341</v>
      </c>
      <c r="B66" s="183">
        <v>4.5699999999999998E-2</v>
      </c>
      <c r="C66" s="183">
        <v>4.1599999999999998E-2</v>
      </c>
      <c r="D66" s="183">
        <v>5.16E-2</v>
      </c>
      <c r="E66" s="183">
        <v>4.5199999999999997E-2</v>
      </c>
    </row>
    <row r="67" spans="1:5" ht="17.45" customHeight="1">
      <c r="A67" s="665" t="s">
        <v>1514</v>
      </c>
      <c r="B67" s="183">
        <v>4.6699999999999998E-2</v>
      </c>
      <c r="C67" s="183">
        <v>4.2200000000000001E-2</v>
      </c>
      <c r="D67" s="183">
        <v>5.1499999999999997E-2</v>
      </c>
      <c r="E67" s="183">
        <v>4.5999999999999999E-2</v>
      </c>
    </row>
    <row r="68" spans="1:5" ht="17.45" customHeight="1">
      <c r="A68" s="665" t="s">
        <v>342</v>
      </c>
      <c r="B68" s="183">
        <v>4.3099999999999999E-2</v>
      </c>
      <c r="C68" s="183">
        <v>4.1700000000000001E-2</v>
      </c>
      <c r="D68" s="183">
        <v>3.8600000000000002E-2</v>
      </c>
      <c r="E68" s="183">
        <v>4.2299999999999997E-2</v>
      </c>
    </row>
    <row r="69" spans="1:5" ht="17.45" customHeight="1">
      <c r="A69" s="665" t="s">
        <v>343</v>
      </c>
      <c r="B69" s="183">
        <v>1.0999999999999999E-2</v>
      </c>
      <c r="C69" s="183">
        <v>7.4999999999999997E-3</v>
      </c>
      <c r="D69" s="183">
        <v>2.5700000000000001E-2</v>
      </c>
      <c r="E69" s="183">
        <v>1.14E-2</v>
      </c>
    </row>
    <row r="70" spans="1:5" ht="17.45" customHeight="1">
      <c r="A70" s="665" t="s">
        <v>1515</v>
      </c>
      <c r="B70" s="183">
        <v>1.0999999999999999E-2</v>
      </c>
      <c r="C70" s="183">
        <v>6.8999999999999999E-3</v>
      </c>
      <c r="D70" s="183">
        <v>1.24E-2</v>
      </c>
      <c r="E70" s="183">
        <v>1.01E-2</v>
      </c>
    </row>
    <row r="71" spans="1:5" ht="17.45" customHeight="1">
      <c r="A71" s="665" t="s">
        <v>1516</v>
      </c>
      <c r="B71" s="183">
        <v>1.0999999999999999E-2</v>
      </c>
      <c r="C71" s="183">
        <v>6.8999999999999999E-3</v>
      </c>
      <c r="D71" s="183">
        <v>1.24E-2</v>
      </c>
      <c r="E71" s="183">
        <v>1.01E-2</v>
      </c>
    </row>
    <row r="72" spans="1:5" ht="17.45" customHeight="1" thickBot="1">
      <c r="A72" s="665" t="s">
        <v>1517</v>
      </c>
      <c r="B72" s="183">
        <v>4.3200000000000002E-2</v>
      </c>
      <c r="C72" s="183">
        <v>6.4699999999999994E-2</v>
      </c>
      <c r="D72" s="183">
        <v>3.0300000000000001E-2</v>
      </c>
      <c r="E72" s="183">
        <v>4.36E-2</v>
      </c>
    </row>
    <row r="73" spans="1:5" ht="17.45" customHeight="1" thickTop="1" thickBot="1">
      <c r="A73" s="674" t="s">
        <v>344</v>
      </c>
      <c r="B73" s="675"/>
      <c r="C73" s="675"/>
      <c r="D73" s="675"/>
      <c r="E73" s="675"/>
    </row>
    <row r="74" spans="1:5" ht="17.45" customHeight="1" thickTop="1">
      <c r="A74" s="665" t="s">
        <v>345</v>
      </c>
      <c r="B74" s="183">
        <v>5.96E-2</v>
      </c>
      <c r="C74" s="183">
        <v>6.6799999999999998E-2</v>
      </c>
      <c r="D74" s="183">
        <v>6.1400000000000003E-2</v>
      </c>
      <c r="E74" s="183">
        <v>6.1699999999999998E-2</v>
      </c>
    </row>
    <row r="75" spans="1:5" ht="17.45" customHeight="1">
      <c r="A75" s="665" t="s">
        <v>346</v>
      </c>
      <c r="B75" s="183">
        <v>-1.3899999999999999E-2</v>
      </c>
      <c r="C75" s="183">
        <v>-2.53E-2</v>
      </c>
      <c r="D75" s="183">
        <v>-9.7999999999999997E-3</v>
      </c>
      <c r="E75" s="183">
        <v>-1.6500000000000001E-2</v>
      </c>
    </row>
    <row r="76" spans="1:5" ht="17.45" customHeight="1">
      <c r="A76" s="665" t="s">
        <v>347</v>
      </c>
      <c r="B76" s="183">
        <v>0.02</v>
      </c>
      <c r="C76" s="183">
        <v>2.8899999999999999E-2</v>
      </c>
      <c r="D76" s="183">
        <v>1.7399999999999999E-2</v>
      </c>
      <c r="E76" s="183">
        <v>2.2599999999999999E-2</v>
      </c>
    </row>
    <row r="77" spans="1:5" ht="17.45" customHeight="1">
      <c r="A77" s="665" t="s">
        <v>348</v>
      </c>
      <c r="B77" s="183">
        <v>0</v>
      </c>
      <c r="C77" s="183">
        <v>0</v>
      </c>
      <c r="D77" s="183">
        <v>0</v>
      </c>
      <c r="E77" s="183">
        <v>0</v>
      </c>
    </row>
    <row r="78" spans="1:5" ht="17.45" customHeight="1">
      <c r="A78" s="665" t="s">
        <v>1518</v>
      </c>
      <c r="B78" s="183">
        <v>-3.7000000000000002E-3</v>
      </c>
      <c r="C78" s="183">
        <v>-5.0000000000000001E-4</v>
      </c>
      <c r="D78" s="183">
        <v>-1.29E-2</v>
      </c>
      <c r="E78" s="183">
        <v>-3.7000000000000002E-3</v>
      </c>
    </row>
    <row r="79" spans="1:5" ht="17.45" customHeight="1">
      <c r="A79" s="665" t="s">
        <v>349</v>
      </c>
      <c r="B79" s="183">
        <v>1E-3</v>
      </c>
      <c r="C79" s="183">
        <v>6.9999999999999999E-4</v>
      </c>
      <c r="D79" s="183">
        <v>-1E-4</v>
      </c>
      <c r="E79" s="183">
        <v>8.0000000000000004E-4</v>
      </c>
    </row>
    <row r="80" spans="1:5" ht="17.45" customHeight="1">
      <c r="A80" s="665" t="s">
        <v>350</v>
      </c>
      <c r="B80" s="183">
        <v>-3.2099999999999997E-2</v>
      </c>
      <c r="C80" s="183">
        <v>-3.4299999999999997E-2</v>
      </c>
      <c r="D80" s="183">
        <v>-1.29E-2</v>
      </c>
      <c r="E80" s="183">
        <v>-3.09E-2</v>
      </c>
    </row>
    <row r="81" spans="1:5" ht="17.45" customHeight="1">
      <c r="A81" s="665" t="s">
        <v>1519</v>
      </c>
      <c r="B81" s="183">
        <v>0</v>
      </c>
      <c r="C81" s="183">
        <v>-5.9999999999999995E-4</v>
      </c>
      <c r="D81" s="183">
        <v>-1.32E-2</v>
      </c>
      <c r="E81" s="183">
        <v>-1.4E-3</v>
      </c>
    </row>
    <row r="82" spans="1:5" ht="17.45" customHeight="1" thickBot="1">
      <c r="A82" s="665" t="s">
        <v>1520</v>
      </c>
      <c r="B82" s="183">
        <v>9.4399999999999998E-2</v>
      </c>
      <c r="C82" s="183">
        <v>0.14119999999999999</v>
      </c>
      <c r="D82" s="183">
        <v>9.5100000000000004E-2</v>
      </c>
      <c r="E82" s="183">
        <v>0.10979999999999999</v>
      </c>
    </row>
    <row r="83" spans="1:5" ht="17.45" customHeight="1" thickTop="1" thickBot="1">
      <c r="A83" s="674" t="s">
        <v>351</v>
      </c>
      <c r="B83" s="675"/>
      <c r="C83" s="675"/>
      <c r="D83" s="675"/>
      <c r="E83" s="675"/>
    </row>
    <row r="84" spans="1:5" ht="17.45" customHeight="1" thickTop="1">
      <c r="A84" s="665" t="s">
        <v>352</v>
      </c>
      <c r="B84" s="183">
        <v>7.3300000000000004E-2</v>
      </c>
      <c r="C84" s="183">
        <v>7.8700000000000006E-2</v>
      </c>
      <c r="D84" s="183">
        <v>8.6699999999999999E-2</v>
      </c>
      <c r="E84" s="183">
        <v>7.5800000000000006E-2</v>
      </c>
    </row>
    <row r="85" spans="1:5" ht="17.45" customHeight="1">
      <c r="A85" s="665" t="s">
        <v>353</v>
      </c>
      <c r="B85" s="183">
        <v>6.8900000000000003E-2</v>
      </c>
      <c r="C85" s="183">
        <v>9.6500000000000002E-2</v>
      </c>
      <c r="D85" s="183">
        <v>6.7599999999999993E-2</v>
      </c>
      <c r="E85" s="183">
        <v>8.0600000000000005E-2</v>
      </c>
    </row>
    <row r="86" spans="1:5" ht="17.45" customHeight="1">
      <c r="A86" s="665" t="s">
        <v>1521</v>
      </c>
      <c r="B86" s="183">
        <v>6.9900000000000004E-2</v>
      </c>
      <c r="C86" s="183">
        <v>0.1096</v>
      </c>
      <c r="D86" s="183">
        <v>1.6199999999999999E-2</v>
      </c>
      <c r="E86" s="183">
        <v>7.0599999999999996E-2</v>
      </c>
    </row>
    <row r="87" spans="1:5" ht="17.45" customHeight="1">
      <c r="A87" s="665" t="s">
        <v>354</v>
      </c>
      <c r="B87" s="183">
        <v>0</v>
      </c>
      <c r="C87" s="183">
        <v>0.88219999999999998</v>
      </c>
      <c r="D87" s="183">
        <v>0</v>
      </c>
      <c r="E87" s="183">
        <v>4.6100000000000002E-2</v>
      </c>
    </row>
    <row r="88" spans="1:5" ht="17.45" customHeight="1">
      <c r="A88" s="665" t="s">
        <v>355</v>
      </c>
      <c r="B88" s="183">
        <v>5.9999999999999995E-4</v>
      </c>
      <c r="C88" s="183">
        <v>0</v>
      </c>
      <c r="D88" s="183">
        <v>5.7999999999999996E-3</v>
      </c>
      <c r="E88" s="183">
        <v>8.9999999999999998E-4</v>
      </c>
    </row>
    <row r="89" spans="1:5" ht="17.45" customHeight="1">
      <c r="A89" s="665" t="s">
        <v>356</v>
      </c>
      <c r="B89" s="183">
        <v>5.1999999999999998E-3</v>
      </c>
      <c r="C89" s="183">
        <v>1.11E-2</v>
      </c>
      <c r="D89" s="183">
        <v>0</v>
      </c>
      <c r="E89" s="183">
        <v>9.4999999999999998E-3</v>
      </c>
    </row>
    <row r="90" spans="1:5" ht="17.45" customHeight="1">
      <c r="A90" s="665" t="s">
        <v>357</v>
      </c>
      <c r="B90" s="183">
        <v>1.8E-3</v>
      </c>
      <c r="C90" s="183">
        <v>8.5000000000000006E-3</v>
      </c>
      <c r="D90" s="677">
        <v>5.0000000000000001E-3</v>
      </c>
      <c r="E90" s="677">
        <v>5.1999999999999998E-3</v>
      </c>
    </row>
    <row r="91" spans="1:5" ht="17.45" customHeight="1">
      <c r="A91" s="665" t="s">
        <v>1522</v>
      </c>
      <c r="B91" s="183">
        <v>0</v>
      </c>
      <c r="C91" s="183">
        <v>0</v>
      </c>
      <c r="D91" s="183">
        <v>0</v>
      </c>
      <c r="E91" s="183">
        <v>0</v>
      </c>
    </row>
    <row r="92" spans="1:5" ht="17.45" customHeight="1">
      <c r="A92" s="665" t="s">
        <v>1523</v>
      </c>
      <c r="B92" s="183">
        <v>2.0500000000000001E-2</v>
      </c>
      <c r="C92" s="183">
        <v>1.8700000000000001E-2</v>
      </c>
      <c r="D92" s="183">
        <v>1.66E-2</v>
      </c>
      <c r="E92" s="183">
        <v>1.9800000000000002E-2</v>
      </c>
    </row>
    <row r="93" spans="1:5" ht="17.45" customHeight="1">
      <c r="A93" s="665" t="s">
        <v>1524</v>
      </c>
      <c r="B93" s="183">
        <v>1.9599999999999999E-2</v>
      </c>
      <c r="C93" s="183">
        <v>4.1200000000000001E-2</v>
      </c>
      <c r="D93" s="183">
        <v>2.3099999999999999E-2</v>
      </c>
      <c r="E93" s="183">
        <v>3.2399999999999998E-2</v>
      </c>
    </row>
    <row r="94" spans="1:5" ht="17.45" customHeight="1">
      <c r="A94" s="665" t="s">
        <v>1525</v>
      </c>
      <c r="B94" s="183">
        <v>0</v>
      </c>
      <c r="C94" s="183">
        <v>0</v>
      </c>
      <c r="D94" s="183">
        <v>0</v>
      </c>
      <c r="E94" s="183">
        <v>0</v>
      </c>
    </row>
    <row r="95" spans="1:5" ht="17.45" customHeight="1" thickBot="1">
      <c r="A95" s="665" t="s">
        <v>1526</v>
      </c>
      <c r="B95" s="183">
        <v>0</v>
      </c>
      <c r="C95" s="183">
        <v>0</v>
      </c>
      <c r="D95" s="183">
        <v>0</v>
      </c>
      <c r="E95" s="183">
        <v>0</v>
      </c>
    </row>
    <row r="96" spans="1:5" ht="17.45" customHeight="1" thickTop="1" thickBot="1">
      <c r="A96" s="678" t="s">
        <v>358</v>
      </c>
      <c r="B96" s="679"/>
      <c r="C96" s="679"/>
      <c r="D96" s="679"/>
      <c r="E96" s="679"/>
    </row>
    <row r="97" spans="1:5" ht="17.45" customHeight="1" thickTop="1" thickBot="1">
      <c r="A97" s="674" t="s">
        <v>359</v>
      </c>
      <c r="B97" s="675"/>
      <c r="C97" s="675"/>
      <c r="D97" s="675"/>
      <c r="E97" s="675"/>
    </row>
    <row r="98" spans="1:5" ht="17.45" customHeight="1" thickTop="1">
      <c r="A98" s="665" t="s">
        <v>360</v>
      </c>
      <c r="B98" s="183">
        <v>3.2099999999999997E-2</v>
      </c>
      <c r="C98" s="183">
        <v>3.4299999999999997E-2</v>
      </c>
      <c r="D98" s="183">
        <v>1.29E-2</v>
      </c>
      <c r="E98" s="183">
        <v>3.09E-2</v>
      </c>
    </row>
    <row r="99" spans="1:5" ht="17.45" customHeight="1">
      <c r="A99" s="665" t="s">
        <v>361</v>
      </c>
      <c r="B99" s="183">
        <v>3.4299999999999997E-2</v>
      </c>
      <c r="C99" s="183">
        <v>3.7600000000000001E-2</v>
      </c>
      <c r="D99" s="183">
        <v>1.3899999999999999E-2</v>
      </c>
      <c r="E99" s="183">
        <v>3.3300000000000003E-2</v>
      </c>
    </row>
    <row r="100" spans="1:5" ht="17.45" customHeight="1">
      <c r="A100" s="665" t="s">
        <v>362</v>
      </c>
      <c r="B100" s="183">
        <v>4.3900000000000002E-2</v>
      </c>
      <c r="C100" s="183">
        <v>4.4999999999999998E-2</v>
      </c>
      <c r="D100" s="183">
        <v>2.0199999999999999E-2</v>
      </c>
      <c r="E100" s="183">
        <v>4.2299999999999997E-2</v>
      </c>
    </row>
    <row r="101" spans="1:5" ht="17.45" customHeight="1" thickBot="1">
      <c r="A101" s="665" t="s">
        <v>1527</v>
      </c>
      <c r="B101" s="183">
        <v>4.7300000000000002E-2</v>
      </c>
      <c r="C101" s="183">
        <v>4.58E-2</v>
      </c>
      <c r="D101" s="183">
        <v>2.3099999999999999E-2</v>
      </c>
      <c r="E101" s="183">
        <v>4.4999999999999998E-2</v>
      </c>
    </row>
    <row r="102" spans="1:5" ht="17.45" customHeight="1" thickTop="1" thickBot="1">
      <c r="A102" s="674" t="s">
        <v>363</v>
      </c>
      <c r="B102" s="675"/>
      <c r="C102" s="675"/>
      <c r="D102" s="675"/>
      <c r="E102" s="675"/>
    </row>
    <row r="103" spans="1:5" ht="17.45" customHeight="1" thickTop="1">
      <c r="A103" s="665" t="s">
        <v>364</v>
      </c>
      <c r="B103" s="183">
        <v>0.53800000000000003</v>
      </c>
      <c r="C103" s="183">
        <v>0.57250000000000001</v>
      </c>
      <c r="D103" s="183">
        <v>0.58479999999999999</v>
      </c>
      <c r="E103" s="183">
        <v>0.54969999999999997</v>
      </c>
    </row>
    <row r="104" spans="1:5" ht="17.45" customHeight="1">
      <c r="A104" s="665" t="s">
        <v>1528</v>
      </c>
      <c r="B104" s="183">
        <v>3.9300000000000002E-2</v>
      </c>
      <c r="C104" s="183">
        <v>5.8900000000000001E-2</v>
      </c>
      <c r="D104" s="183">
        <v>2.98E-2</v>
      </c>
      <c r="E104" s="183">
        <v>4.4600000000000001E-2</v>
      </c>
    </row>
    <row r="105" spans="1:5" ht="17.45" customHeight="1">
      <c r="A105" s="665" t="s">
        <v>365</v>
      </c>
      <c r="B105" s="183">
        <v>0.42270000000000002</v>
      </c>
      <c r="C105" s="183">
        <v>0.36859999999999998</v>
      </c>
      <c r="D105" s="183">
        <v>0.38550000000000001</v>
      </c>
      <c r="E105" s="183">
        <v>0.40570000000000001</v>
      </c>
    </row>
    <row r="106" spans="1:5" ht="17.45" customHeight="1" thickBot="1">
      <c r="A106" s="665" t="s">
        <v>366</v>
      </c>
      <c r="B106" s="183">
        <v>0.62509999999999999</v>
      </c>
      <c r="C106" s="183">
        <v>0.52349999999999997</v>
      </c>
      <c r="D106" s="183">
        <v>8.7900000000000006E-2</v>
      </c>
      <c r="E106" s="183">
        <v>0.48420000000000002</v>
      </c>
    </row>
    <row r="107" spans="1:5" ht="17.45" customHeight="1" thickTop="1" thickBot="1">
      <c r="A107" s="674" t="s">
        <v>367</v>
      </c>
      <c r="B107" s="675"/>
      <c r="C107" s="675"/>
      <c r="D107" s="675"/>
      <c r="E107" s="675"/>
    </row>
    <row r="108" spans="1:5" ht="17.45" customHeight="1" thickTop="1">
      <c r="A108" s="665" t="s">
        <v>368</v>
      </c>
      <c r="B108" s="183">
        <v>4.6699999999999998E-2</v>
      </c>
      <c r="C108" s="183">
        <v>4.19E-2</v>
      </c>
      <c r="D108" s="183">
        <v>5.1499999999999997E-2</v>
      </c>
      <c r="E108" s="183">
        <v>4.5900000000000003E-2</v>
      </c>
    </row>
    <row r="109" spans="1:5" ht="17.45" customHeight="1">
      <c r="A109" s="665" t="s">
        <v>369</v>
      </c>
      <c r="B109" s="183">
        <v>4.5699999999999998E-2</v>
      </c>
      <c r="C109" s="183">
        <v>4.1200000000000001E-2</v>
      </c>
      <c r="D109" s="183">
        <v>5.16E-2</v>
      </c>
      <c r="E109" s="183">
        <v>4.5100000000000001E-2</v>
      </c>
    </row>
    <row r="110" spans="1:5" ht="17.45" customHeight="1">
      <c r="A110" s="172" t="s">
        <v>1529</v>
      </c>
      <c r="B110" s="183">
        <v>4.9000000000000002E-2</v>
      </c>
      <c r="C110" s="183">
        <v>4.4900000000000002E-2</v>
      </c>
      <c r="D110" s="183">
        <v>5.5599999999999997E-2</v>
      </c>
      <c r="E110" s="183">
        <v>4.8500000000000001E-2</v>
      </c>
    </row>
    <row r="111" spans="1:5" ht="17.45" customHeight="1">
      <c r="A111" s="172" t="s">
        <v>370</v>
      </c>
      <c r="B111" s="183">
        <v>6.2899999999999998E-2</v>
      </c>
      <c r="C111" s="183">
        <v>7.0199999999999999E-2</v>
      </c>
      <c r="D111" s="183">
        <v>6.54E-2</v>
      </c>
      <c r="E111" s="183">
        <v>6.5000000000000002E-2</v>
      </c>
    </row>
    <row r="112" spans="1:5" ht="17.45" customHeight="1">
      <c r="A112" s="172" t="s">
        <v>371</v>
      </c>
      <c r="B112" s="183">
        <v>-1.3899999999999999E-2</v>
      </c>
      <c r="C112" s="183">
        <v>-2.53E-2</v>
      </c>
      <c r="D112" s="183">
        <v>-9.7999999999999997E-3</v>
      </c>
      <c r="E112" s="183">
        <v>-1.6500000000000001E-2</v>
      </c>
    </row>
    <row r="113" spans="1:5" ht="17.45" customHeight="1">
      <c r="A113" s="172" t="s">
        <v>372</v>
      </c>
      <c r="B113" s="183">
        <v>-3.2000000000000002E-3</v>
      </c>
      <c r="C113" s="183">
        <v>-3.7000000000000002E-3</v>
      </c>
      <c r="D113" s="183">
        <v>-4.0000000000000001E-3</v>
      </c>
      <c r="E113" s="183">
        <v>-3.3999999999999998E-3</v>
      </c>
    </row>
    <row r="114" spans="1:5" ht="17.45" customHeight="1" thickBot="1">
      <c r="A114" s="172" t="s">
        <v>373</v>
      </c>
      <c r="B114" s="183">
        <v>1E-3</v>
      </c>
      <c r="C114" s="183">
        <v>6.9999999999999999E-4</v>
      </c>
      <c r="D114" s="183">
        <v>-1E-4</v>
      </c>
      <c r="E114" s="183">
        <v>8.0000000000000004E-4</v>
      </c>
    </row>
    <row r="115" spans="1:5" ht="17.45" customHeight="1" thickTop="1" thickBot="1">
      <c r="A115" s="674" t="s">
        <v>374</v>
      </c>
      <c r="B115" s="675"/>
      <c r="C115" s="675"/>
      <c r="D115" s="675"/>
      <c r="E115" s="675"/>
    </row>
    <row r="116" spans="1:5" ht="17.45" customHeight="1" thickTop="1">
      <c r="A116" s="172" t="s">
        <v>368</v>
      </c>
      <c r="B116" s="183">
        <v>4.6699999999999998E-2</v>
      </c>
      <c r="C116" s="183">
        <v>4.19E-2</v>
      </c>
      <c r="D116" s="183">
        <v>5.1499999999999997E-2</v>
      </c>
      <c r="E116" s="183">
        <v>4.5900000000000003E-2</v>
      </c>
    </row>
    <row r="117" spans="1:5" ht="17.45" customHeight="1">
      <c r="A117" s="172" t="s">
        <v>375</v>
      </c>
      <c r="B117" s="183">
        <v>-3.5999999999999999E-3</v>
      </c>
      <c r="C117" s="183">
        <v>-1E-4</v>
      </c>
      <c r="D117" s="183">
        <v>-1.29E-2</v>
      </c>
      <c r="E117" s="183">
        <v>-3.5000000000000001E-3</v>
      </c>
    </row>
    <row r="118" spans="1:5" ht="17.45" customHeight="1">
      <c r="A118" s="172" t="s">
        <v>376</v>
      </c>
      <c r="B118" s="183">
        <v>-3.2099999999999997E-2</v>
      </c>
      <c r="C118" s="183">
        <v>-3.4299999999999997E-2</v>
      </c>
      <c r="D118" s="183">
        <v>-1.29E-2</v>
      </c>
      <c r="E118" s="183">
        <v>-3.09E-2</v>
      </c>
    </row>
    <row r="119" spans="1:5" ht="17.45" customHeight="1">
      <c r="A119" s="172" t="s">
        <v>377</v>
      </c>
      <c r="B119" s="183">
        <v>0</v>
      </c>
      <c r="C119" s="183">
        <v>0</v>
      </c>
      <c r="D119" s="183">
        <v>0</v>
      </c>
      <c r="E119" s="183">
        <v>0</v>
      </c>
    </row>
    <row r="120" spans="1:5" ht="17.45" customHeight="1">
      <c r="A120" s="172" t="s">
        <v>378</v>
      </c>
      <c r="B120" s="183">
        <v>0</v>
      </c>
      <c r="C120" s="183">
        <v>-5.9999999999999995E-4</v>
      </c>
      <c r="D120" s="183">
        <v>-1.32E-2</v>
      </c>
      <c r="E120" s="183">
        <v>-1.4E-3</v>
      </c>
    </row>
    <row r="121" spans="1:5" ht="17.45" customHeight="1" thickBot="1">
      <c r="A121" s="172" t="s">
        <v>379</v>
      </c>
      <c r="B121" s="183">
        <v>0</v>
      </c>
      <c r="C121" s="183">
        <v>0</v>
      </c>
      <c r="D121" s="183">
        <v>0</v>
      </c>
      <c r="E121" s="183">
        <v>0</v>
      </c>
    </row>
    <row r="122" spans="1:5" ht="17.45" customHeight="1" thickTop="1" thickBot="1">
      <c r="A122" s="648" t="s">
        <v>380</v>
      </c>
      <c r="B122" s="681">
        <v>1.0999999999999999E-2</v>
      </c>
      <c r="C122" s="681">
        <v>6.8999999999999999E-3</v>
      </c>
      <c r="D122" s="681">
        <v>1.24E-2</v>
      </c>
      <c r="E122" s="681">
        <v>1.01E-2</v>
      </c>
    </row>
    <row r="123" spans="1:5" ht="16.5" thickTop="1">
      <c r="A123" s="265"/>
      <c r="B123" s="262"/>
      <c r="C123" s="262"/>
      <c r="D123" s="262"/>
      <c r="E123" s="262"/>
    </row>
    <row r="124" spans="1:5" ht="15.75">
      <c r="A124" s="573"/>
      <c r="B124" s="574"/>
      <c r="C124" s="574"/>
      <c r="D124" s="574"/>
      <c r="E124" s="574"/>
    </row>
    <row r="125" spans="1:5">
      <c r="A125" s="50" t="s">
        <v>1477</v>
      </c>
      <c r="B125" s="262"/>
      <c r="C125" s="262"/>
      <c r="D125" s="262"/>
      <c r="E125" s="262"/>
    </row>
    <row r="126" spans="1:5">
      <c r="A126" s="50" t="s">
        <v>1475</v>
      </c>
      <c r="B126" s="262"/>
      <c r="C126" s="262"/>
      <c r="D126" s="262"/>
      <c r="E126" s="262"/>
    </row>
    <row r="127" spans="1:5">
      <c r="A127" s="50" t="s">
        <v>1474</v>
      </c>
      <c r="B127" s="262"/>
      <c r="C127" s="262"/>
      <c r="D127" s="262"/>
      <c r="E127" s="262"/>
    </row>
    <row r="128" spans="1:5">
      <c r="A128" s="50" t="s">
        <v>1478</v>
      </c>
      <c r="B128" s="262"/>
      <c r="C128" s="262"/>
      <c r="D128" s="262"/>
      <c r="E128" s="262"/>
    </row>
    <row r="129" spans="1:5">
      <c r="A129" s="50" t="s">
        <v>1479</v>
      </c>
      <c r="B129" s="262"/>
      <c r="C129" s="262"/>
      <c r="D129" s="262"/>
      <c r="E129" s="262"/>
    </row>
    <row r="130" spans="1:5">
      <c r="A130" s="50" t="s">
        <v>1480</v>
      </c>
      <c r="B130" s="262"/>
      <c r="C130" s="262"/>
      <c r="D130" s="262"/>
      <c r="E130" s="262"/>
    </row>
    <row r="131" spans="1:5">
      <c r="A131" s="50" t="s">
        <v>1481</v>
      </c>
      <c r="B131" s="262"/>
      <c r="C131" s="262"/>
      <c r="D131" s="262"/>
      <c r="E131" s="262"/>
    </row>
    <row r="132" spans="1:5">
      <c r="A132" s="50" t="s">
        <v>1497</v>
      </c>
      <c r="B132" s="262"/>
      <c r="C132" s="262"/>
      <c r="D132" s="262"/>
      <c r="E132" s="262"/>
    </row>
    <row r="133" spans="1:5">
      <c r="A133" s="50" t="s">
        <v>386</v>
      </c>
      <c r="B133" s="262"/>
      <c r="C133" s="262"/>
      <c r="D133" s="262"/>
      <c r="E133" s="262"/>
    </row>
    <row r="134" spans="1:5">
      <c r="A134" s="50" t="s">
        <v>1482</v>
      </c>
      <c r="B134" s="262"/>
      <c r="C134" s="262"/>
      <c r="D134" s="262"/>
      <c r="E134" s="262"/>
    </row>
    <row r="135" spans="1:5" ht="15.75">
      <c r="A135" s="265"/>
      <c r="B135" s="75"/>
      <c r="C135" s="75"/>
      <c r="D135" s="75"/>
      <c r="E135" s="75"/>
    </row>
    <row r="136" spans="1:5" ht="15.75">
      <c r="A136" s="265"/>
      <c r="B136" s="75"/>
      <c r="C136" s="75"/>
      <c r="D136" s="75"/>
      <c r="E136" s="75"/>
    </row>
    <row r="137" spans="1:5" ht="15.75">
      <c r="A137" s="265"/>
      <c r="B137" s="75"/>
      <c r="C137" s="75"/>
      <c r="D137" s="75"/>
      <c r="E137" s="75"/>
    </row>
    <row r="138" spans="1:5" ht="15.75">
      <c r="A138" s="265"/>
      <c r="B138" s="75"/>
      <c r="C138" s="75"/>
      <c r="D138" s="75"/>
      <c r="E138" s="75"/>
    </row>
    <row r="139" spans="1:5" ht="15.75">
      <c r="A139" s="265"/>
      <c r="B139" s="75"/>
      <c r="C139" s="75"/>
      <c r="D139" s="75"/>
      <c r="E139" s="75"/>
    </row>
    <row r="140" spans="1:5" ht="15.75">
      <c r="A140" s="265"/>
      <c r="B140" s="75"/>
      <c r="C140" s="75"/>
      <c r="D140" s="75"/>
      <c r="E140" s="75"/>
    </row>
    <row r="141" spans="1:5" ht="15.75">
      <c r="A141" s="265"/>
      <c r="B141" s="75"/>
      <c r="C141" s="75"/>
      <c r="D141" s="75"/>
      <c r="E141" s="75"/>
    </row>
    <row r="142" spans="1:5" ht="15.75">
      <c r="A142" s="265"/>
      <c r="B142" s="75"/>
      <c r="C142" s="75"/>
      <c r="D142" s="75"/>
      <c r="E142" s="75"/>
    </row>
    <row r="143" spans="1:5" ht="15.75">
      <c r="A143" s="37"/>
    </row>
    <row r="144" spans="1:5" ht="15.75">
      <c r="A144" s="37"/>
    </row>
    <row r="145" spans="1:1" ht="15.75">
      <c r="A145" s="37"/>
    </row>
    <row r="146" spans="1:1" ht="15.75">
      <c r="A146" s="37"/>
    </row>
    <row r="147" spans="1:1" ht="15.75">
      <c r="A147" s="37"/>
    </row>
    <row r="148" spans="1:1" ht="15.75">
      <c r="A148" s="37"/>
    </row>
    <row r="149" spans="1:1" ht="15.75">
      <c r="A149" s="37"/>
    </row>
    <row r="150" spans="1:1" ht="15.75">
      <c r="A150" s="37"/>
    </row>
    <row r="151" spans="1:1" ht="15.75">
      <c r="A151" s="37"/>
    </row>
    <row r="152" spans="1:1" ht="15.75">
      <c r="A152" s="37"/>
    </row>
    <row r="153" spans="1:1" ht="15.75">
      <c r="A153" s="37"/>
    </row>
    <row r="154" spans="1:1" ht="15.75">
      <c r="A154" s="37"/>
    </row>
    <row r="155" spans="1:1" ht="15.75">
      <c r="A155" s="37"/>
    </row>
    <row r="156" spans="1:1" ht="15.75">
      <c r="A156" s="37"/>
    </row>
    <row r="157" spans="1:1" ht="15.75">
      <c r="A157" s="37"/>
    </row>
    <row r="158" spans="1:1" ht="15.75">
      <c r="A158" s="37"/>
    </row>
    <row r="159" spans="1:1" ht="15.75">
      <c r="A159" s="37"/>
    </row>
    <row r="160" spans="1:1" ht="15.75">
      <c r="A160" s="37"/>
    </row>
    <row r="161" spans="1:1" ht="15.75">
      <c r="A161" s="37"/>
    </row>
    <row r="162" spans="1:1" ht="15.75">
      <c r="A162" s="37"/>
    </row>
    <row r="163" spans="1:1" ht="15.75">
      <c r="A163" s="37"/>
    </row>
    <row r="164" spans="1:1" ht="15.75">
      <c r="A164" s="37"/>
    </row>
    <row r="165" spans="1:1" ht="15.75">
      <c r="A165" s="37"/>
    </row>
    <row r="166" spans="1:1" ht="15.75">
      <c r="A166" s="37"/>
    </row>
    <row r="167" spans="1:1" ht="15.75">
      <c r="A167" s="37"/>
    </row>
    <row r="168" spans="1:1" ht="15.75">
      <c r="A168" s="37"/>
    </row>
    <row r="169" spans="1:1" ht="15.75">
      <c r="A169" s="37"/>
    </row>
    <row r="170" spans="1:1" ht="15.75">
      <c r="A170" s="37"/>
    </row>
    <row r="171" spans="1:1" ht="15.75">
      <c r="A171" s="37"/>
    </row>
    <row r="172" spans="1:1" ht="15.75">
      <c r="A172" s="37"/>
    </row>
    <row r="173" spans="1:1" ht="15.75">
      <c r="A173" s="37"/>
    </row>
    <row r="174" spans="1:1" ht="15.75">
      <c r="A174" s="37"/>
    </row>
    <row r="175" spans="1:1" ht="15.75">
      <c r="A175" s="37"/>
    </row>
    <row r="176" spans="1:1" ht="15.75">
      <c r="A176" s="37"/>
    </row>
    <row r="177" spans="1:1" ht="15.75">
      <c r="A177" s="37"/>
    </row>
    <row r="178" spans="1:1" ht="15.75">
      <c r="A178" s="37"/>
    </row>
    <row r="179" spans="1:1" ht="15.75">
      <c r="A179" s="37"/>
    </row>
    <row r="180" spans="1:1" ht="15.75">
      <c r="A180" s="37"/>
    </row>
    <row r="181" spans="1:1" ht="15.75">
      <c r="A181" s="37"/>
    </row>
    <row r="182" spans="1:1" ht="15.75">
      <c r="A182" s="37"/>
    </row>
    <row r="183" spans="1:1" ht="15.75">
      <c r="A183" s="37"/>
    </row>
    <row r="184" spans="1:1" ht="15.75">
      <c r="A184" s="37"/>
    </row>
    <row r="185" spans="1:1" ht="15.75">
      <c r="A185" s="37"/>
    </row>
    <row r="186" spans="1:1" ht="15.75">
      <c r="A186" s="37"/>
    </row>
    <row r="187" spans="1:1" ht="15.75">
      <c r="A187" s="37"/>
    </row>
    <row r="188" spans="1:1" ht="15.75">
      <c r="A188" s="37"/>
    </row>
    <row r="189" spans="1:1" ht="15.75">
      <c r="A189" s="37"/>
    </row>
    <row r="190" spans="1:1" ht="15.75">
      <c r="A190" s="37"/>
    </row>
    <row r="191" spans="1:1" ht="15.75">
      <c r="A191" s="37"/>
    </row>
    <row r="192" spans="1:1" ht="15.75">
      <c r="A192" s="37"/>
    </row>
    <row r="193" spans="1:1" ht="15.75">
      <c r="A193" s="37"/>
    </row>
    <row r="194" spans="1:1" ht="15.75">
      <c r="A194" s="37"/>
    </row>
    <row r="195" spans="1:1" ht="15.75">
      <c r="A195" s="37"/>
    </row>
    <row r="196" spans="1:1" ht="15.75">
      <c r="A196" s="37"/>
    </row>
    <row r="197" spans="1:1" ht="15.75">
      <c r="A197" s="37"/>
    </row>
    <row r="198" spans="1:1" ht="15.75">
      <c r="A198" s="37"/>
    </row>
    <row r="199" spans="1:1" ht="15.75">
      <c r="A199" s="37"/>
    </row>
    <row r="200" spans="1:1" ht="15.75">
      <c r="A200" s="37"/>
    </row>
    <row r="201" spans="1:1" ht="15.75">
      <c r="A201" s="37"/>
    </row>
    <row r="202" spans="1:1" ht="15.75">
      <c r="A202" s="37"/>
    </row>
    <row r="203" spans="1:1" ht="15.75">
      <c r="A203" s="37"/>
    </row>
    <row r="204" spans="1:1" ht="15.75">
      <c r="A204" s="37"/>
    </row>
    <row r="205" spans="1:1" ht="15.75">
      <c r="A205" s="37"/>
    </row>
    <row r="206" spans="1:1" ht="15.75">
      <c r="A206" s="37"/>
    </row>
    <row r="207" spans="1:1" ht="15.75">
      <c r="A207" s="37"/>
    </row>
    <row r="208" spans="1:1" ht="15.75">
      <c r="A208" s="37"/>
    </row>
    <row r="209" spans="1:1" ht="15.75">
      <c r="A209" s="37"/>
    </row>
    <row r="210" spans="1:1" ht="15.75">
      <c r="A210" s="37"/>
    </row>
    <row r="211" spans="1:1" ht="15.75">
      <c r="A211" s="37"/>
    </row>
    <row r="212" spans="1:1" ht="15.75">
      <c r="A212" s="37"/>
    </row>
    <row r="213" spans="1:1" ht="15.75">
      <c r="A213" s="37"/>
    </row>
    <row r="214" spans="1:1" ht="15.75">
      <c r="A214" s="37"/>
    </row>
    <row r="215" spans="1:1" ht="15.75">
      <c r="A215" s="37"/>
    </row>
    <row r="216" spans="1:1" ht="15.75">
      <c r="A216" s="37"/>
    </row>
    <row r="217" spans="1:1" ht="15.75">
      <c r="A217" s="37"/>
    </row>
    <row r="218" spans="1:1" ht="15.75">
      <c r="A218" s="37"/>
    </row>
    <row r="219" spans="1:1" ht="15.75">
      <c r="A219" s="37"/>
    </row>
    <row r="220" spans="1:1" ht="15.75">
      <c r="A220" s="37"/>
    </row>
    <row r="221" spans="1:1" ht="15.75">
      <c r="A221" s="37"/>
    </row>
    <row r="222" spans="1:1" ht="15.75">
      <c r="A222" s="37"/>
    </row>
    <row r="223" spans="1:1" ht="15.75">
      <c r="A223" s="37"/>
    </row>
    <row r="224" spans="1:1" ht="15.75">
      <c r="A224" s="37"/>
    </row>
    <row r="225" spans="1:1" ht="15.75">
      <c r="A225" s="37"/>
    </row>
    <row r="226" spans="1:1" ht="15.75">
      <c r="A226" s="37"/>
    </row>
    <row r="227" spans="1:1" ht="15.75">
      <c r="A227" s="37"/>
    </row>
    <row r="228" spans="1:1" ht="15.75">
      <c r="A228" s="37"/>
    </row>
    <row r="229" spans="1:1" ht="15.75">
      <c r="A229" s="37"/>
    </row>
    <row r="230" spans="1:1" ht="15.75">
      <c r="A230" s="37"/>
    </row>
    <row r="231" spans="1:1" ht="15.75">
      <c r="A231" s="37"/>
    </row>
    <row r="232" spans="1:1" ht="15.75">
      <c r="A232" s="37"/>
    </row>
    <row r="233" spans="1:1" ht="15.75">
      <c r="A233" s="37"/>
    </row>
    <row r="234" spans="1:1" ht="15.75">
      <c r="A234" s="37"/>
    </row>
    <row r="235" spans="1:1" ht="15.75">
      <c r="A235" s="37"/>
    </row>
    <row r="236" spans="1:1" ht="15.75">
      <c r="A236" s="37"/>
    </row>
    <row r="237" spans="1:1" ht="15.75">
      <c r="A237" s="37"/>
    </row>
    <row r="238" spans="1:1" ht="15.75">
      <c r="A238" s="37"/>
    </row>
    <row r="239" spans="1:1" ht="15.75">
      <c r="A239" s="37"/>
    </row>
    <row r="240" spans="1:1" ht="15.75">
      <c r="A240" s="37"/>
    </row>
    <row r="241" spans="1:1" ht="15.75">
      <c r="A241" s="37"/>
    </row>
    <row r="242" spans="1:1" ht="15.75">
      <c r="A242" s="37"/>
    </row>
    <row r="243" spans="1:1" ht="15.75">
      <c r="A243" s="37"/>
    </row>
    <row r="244" spans="1:1" ht="15.75">
      <c r="A244" s="37"/>
    </row>
    <row r="245" spans="1:1" ht="15.75">
      <c r="A245" s="37"/>
    </row>
    <row r="246" spans="1:1" ht="15.75">
      <c r="A246" s="37"/>
    </row>
    <row r="247" spans="1:1" ht="15.75">
      <c r="A247" s="37"/>
    </row>
    <row r="248" spans="1:1" ht="15.75">
      <c r="A248" s="37"/>
    </row>
    <row r="249" spans="1:1" ht="15.75">
      <c r="A249" s="37"/>
    </row>
    <row r="250" spans="1:1" ht="15.75">
      <c r="A250" s="37"/>
    </row>
    <row r="251" spans="1:1" ht="15.75">
      <c r="A251" s="37"/>
    </row>
    <row r="252" spans="1:1" ht="15.75">
      <c r="A252" s="37"/>
    </row>
    <row r="253" spans="1:1" ht="15.75">
      <c r="A253" s="37"/>
    </row>
    <row r="254" spans="1:1" ht="15.75">
      <c r="A254" s="37"/>
    </row>
    <row r="255" spans="1:1" ht="15.75">
      <c r="A255" s="37"/>
    </row>
    <row r="256" spans="1:1" ht="15.75">
      <c r="A256" s="37"/>
    </row>
    <row r="257" spans="1:1" ht="15.75">
      <c r="A257" s="37"/>
    </row>
    <row r="258" spans="1:1" ht="15.75">
      <c r="A258" s="37"/>
    </row>
    <row r="259" spans="1:1" ht="15.75">
      <c r="A259" s="37"/>
    </row>
    <row r="260" spans="1:1" ht="15.75">
      <c r="A260" s="37"/>
    </row>
    <row r="261" spans="1:1" ht="15.75">
      <c r="A261" s="37"/>
    </row>
    <row r="262" spans="1:1" ht="15.75">
      <c r="A262" s="37"/>
    </row>
    <row r="263" spans="1:1" ht="15.75">
      <c r="A263" s="37"/>
    </row>
    <row r="264" spans="1:1" ht="15.75">
      <c r="A264" s="37"/>
    </row>
    <row r="265" spans="1:1" ht="15.75">
      <c r="A265" s="37"/>
    </row>
    <row r="266" spans="1:1" ht="15.75">
      <c r="A266" s="37"/>
    </row>
    <row r="267" spans="1:1" ht="15.75">
      <c r="A267" s="37"/>
    </row>
    <row r="268" spans="1:1" ht="15.75">
      <c r="A268" s="37"/>
    </row>
    <row r="269" spans="1:1" ht="15.75">
      <c r="A269" s="37"/>
    </row>
    <row r="270" spans="1:1" ht="15.75">
      <c r="A270" s="37"/>
    </row>
    <row r="271" spans="1:1" ht="15.75">
      <c r="A271" s="37"/>
    </row>
    <row r="272" spans="1:1" ht="15.75">
      <c r="A272" s="37"/>
    </row>
    <row r="273" spans="1:1" ht="15.75">
      <c r="A273" s="37"/>
    </row>
    <row r="274" spans="1:1" ht="15.75">
      <c r="A274" s="37"/>
    </row>
    <row r="275" spans="1:1" ht="15.75">
      <c r="A275" s="37"/>
    </row>
    <row r="276" spans="1:1" ht="15.75">
      <c r="A276" s="37"/>
    </row>
    <row r="277" spans="1:1" ht="15.75">
      <c r="A277" s="37"/>
    </row>
    <row r="278" spans="1:1" ht="15.75">
      <c r="A278" s="37"/>
    </row>
    <row r="279" spans="1:1" ht="15.75">
      <c r="A279" s="37"/>
    </row>
    <row r="280" spans="1:1" ht="15.75">
      <c r="A280" s="37"/>
    </row>
    <row r="281" spans="1:1" ht="15.75">
      <c r="A281" s="37"/>
    </row>
    <row r="282" spans="1:1" ht="15.75">
      <c r="A282" s="37"/>
    </row>
    <row r="283" spans="1:1" ht="15.75">
      <c r="A283" s="37"/>
    </row>
    <row r="284" spans="1:1" ht="15.75">
      <c r="A284" s="37"/>
    </row>
    <row r="285" spans="1:1" ht="15.75">
      <c r="A285" s="37"/>
    </row>
    <row r="286" spans="1:1" ht="15.75">
      <c r="A286" s="37"/>
    </row>
    <row r="287" spans="1:1" ht="15.75">
      <c r="A287" s="37"/>
    </row>
    <row r="288" spans="1:1" ht="15.75">
      <c r="A288" s="37"/>
    </row>
    <row r="289" spans="1:1" ht="15.75">
      <c r="A289" s="37"/>
    </row>
    <row r="290" spans="1:1" ht="15.75">
      <c r="A290" s="37"/>
    </row>
    <row r="291" spans="1:1" ht="15.75">
      <c r="A291" s="37"/>
    </row>
    <row r="292" spans="1:1" ht="15.75">
      <c r="A292" s="37"/>
    </row>
    <row r="293" spans="1:1" ht="15.75">
      <c r="A293" s="37"/>
    </row>
    <row r="294" spans="1:1" ht="15.75">
      <c r="A294" s="37"/>
    </row>
    <row r="295" spans="1:1" ht="15.75">
      <c r="A295" s="37"/>
    </row>
    <row r="296" spans="1:1" ht="15.75">
      <c r="A296" s="37"/>
    </row>
    <row r="297" spans="1:1" ht="15.75">
      <c r="A297" s="37"/>
    </row>
    <row r="298" spans="1:1" ht="15.75">
      <c r="A298" s="37"/>
    </row>
    <row r="299" spans="1:1" ht="15.75">
      <c r="A299" s="37"/>
    </row>
    <row r="300" spans="1:1" ht="15.75">
      <c r="A300" s="37"/>
    </row>
    <row r="301" spans="1:1" ht="15.75">
      <c r="A301" s="37"/>
    </row>
    <row r="302" spans="1:1" ht="15.75">
      <c r="A302" s="37"/>
    </row>
    <row r="303" spans="1:1" ht="15.75">
      <c r="A303" s="37"/>
    </row>
    <row r="304" spans="1:1" ht="15.75">
      <c r="A304" s="37"/>
    </row>
    <row r="305" spans="1:1" ht="15.75">
      <c r="A305" s="37"/>
    </row>
    <row r="306" spans="1:1" ht="15.75">
      <c r="A306" s="37"/>
    </row>
    <row r="307" spans="1:1" ht="15.75">
      <c r="A307" s="37"/>
    </row>
    <row r="308" spans="1:1" ht="15.75">
      <c r="A308" s="37"/>
    </row>
    <row r="309" spans="1:1" ht="15.75">
      <c r="A309" s="37"/>
    </row>
    <row r="310" spans="1:1" ht="15.75">
      <c r="A310" s="37"/>
    </row>
    <row r="311" spans="1:1" ht="15.75">
      <c r="A311" s="37"/>
    </row>
    <row r="312" spans="1:1" ht="15.75">
      <c r="A312" s="37"/>
    </row>
    <row r="313" spans="1:1" ht="15.75">
      <c r="A313" s="37"/>
    </row>
    <row r="314" spans="1:1" ht="15.75">
      <c r="A314" s="37"/>
    </row>
    <row r="315" spans="1:1" ht="15.75">
      <c r="A315" s="37"/>
    </row>
    <row r="316" spans="1:1" ht="15.75">
      <c r="A316" s="37"/>
    </row>
    <row r="317" spans="1:1" ht="15.75">
      <c r="A317" s="37"/>
    </row>
    <row r="318" spans="1:1" ht="15.75">
      <c r="A318" s="37"/>
    </row>
    <row r="319" spans="1:1" ht="15.75">
      <c r="A319" s="37"/>
    </row>
    <row r="320" spans="1:1" ht="15.75">
      <c r="A320" s="37"/>
    </row>
    <row r="321" spans="1:1" ht="15.75">
      <c r="A321" s="37"/>
    </row>
    <row r="322" spans="1:1" ht="15.75">
      <c r="A322" s="37"/>
    </row>
    <row r="323" spans="1:1" ht="15.75">
      <c r="A323" s="37"/>
    </row>
    <row r="324" spans="1:1" ht="15.75">
      <c r="A324" s="37"/>
    </row>
    <row r="325" spans="1:1" ht="15.75">
      <c r="A325" s="37"/>
    </row>
    <row r="326" spans="1:1" ht="15.75">
      <c r="A326" s="37"/>
    </row>
    <row r="327" spans="1:1" ht="15.75">
      <c r="A327" s="37"/>
    </row>
    <row r="328" spans="1:1" ht="15.75">
      <c r="A328" s="37"/>
    </row>
    <row r="329" spans="1:1" ht="15.75">
      <c r="A329" s="37"/>
    </row>
    <row r="330" spans="1:1" ht="15.75">
      <c r="A330" s="37"/>
    </row>
    <row r="331" spans="1:1" ht="15.75">
      <c r="A331" s="37"/>
    </row>
    <row r="332" spans="1:1" ht="15.75">
      <c r="A332" s="37"/>
    </row>
    <row r="333" spans="1:1" ht="15.75">
      <c r="A333" s="37"/>
    </row>
    <row r="334" spans="1:1" ht="15.75">
      <c r="A334" s="37"/>
    </row>
    <row r="335" spans="1:1" ht="15.75">
      <c r="A335" s="37"/>
    </row>
    <row r="336" spans="1:1" ht="15.75">
      <c r="A336" s="37"/>
    </row>
    <row r="337" spans="1:1" ht="15.75">
      <c r="A337" s="37"/>
    </row>
    <row r="338" spans="1:1" ht="15.75">
      <c r="A338" s="37"/>
    </row>
    <row r="339" spans="1:1" ht="15.75">
      <c r="A339" s="37"/>
    </row>
    <row r="340" spans="1:1" ht="15.75">
      <c r="A340" s="37"/>
    </row>
    <row r="341" spans="1:1" ht="15.75">
      <c r="A341" s="37"/>
    </row>
    <row r="342" spans="1:1" ht="15.75">
      <c r="A342" s="37"/>
    </row>
    <row r="343" spans="1:1" ht="15.75">
      <c r="A343" s="37"/>
    </row>
    <row r="344" spans="1:1" ht="15.75">
      <c r="A344" s="37"/>
    </row>
    <row r="345" spans="1:1" ht="15.75">
      <c r="A345" s="37"/>
    </row>
    <row r="346" spans="1:1" ht="15.75">
      <c r="A346" s="37"/>
    </row>
    <row r="347" spans="1:1" ht="15.75">
      <c r="A347" s="37"/>
    </row>
    <row r="348" spans="1:1" ht="15.75">
      <c r="A348" s="37"/>
    </row>
    <row r="349" spans="1:1" ht="15.75">
      <c r="A349" s="37"/>
    </row>
    <row r="350" spans="1:1" ht="15.75">
      <c r="A350" s="37"/>
    </row>
    <row r="351" spans="1:1" ht="15.75">
      <c r="A351" s="37"/>
    </row>
    <row r="352" spans="1:1" ht="15.75">
      <c r="A352" s="37"/>
    </row>
    <row r="353" spans="1:1" ht="15.75">
      <c r="A353" s="37"/>
    </row>
    <row r="354" spans="1:1" ht="15.75">
      <c r="A354" s="37"/>
    </row>
    <row r="355" spans="1:1" ht="15.75">
      <c r="A355" s="37"/>
    </row>
    <row r="356" spans="1:1" ht="15.75">
      <c r="A356" s="37"/>
    </row>
    <row r="357" spans="1:1" ht="15.75">
      <c r="A357" s="37"/>
    </row>
    <row r="358" spans="1:1" ht="15.75">
      <c r="A358" s="37"/>
    </row>
    <row r="359" spans="1:1" ht="15.75">
      <c r="A359" s="37"/>
    </row>
    <row r="360" spans="1:1" ht="15.75">
      <c r="A360" s="37"/>
    </row>
    <row r="361" spans="1:1" ht="15.75">
      <c r="A361" s="37"/>
    </row>
    <row r="362" spans="1:1" ht="15.75">
      <c r="A362" s="37"/>
    </row>
    <row r="363" spans="1:1" ht="15.75">
      <c r="A363" s="37"/>
    </row>
    <row r="364" spans="1:1" ht="15.75">
      <c r="A364" s="37"/>
    </row>
    <row r="365" spans="1:1" ht="15.75">
      <c r="A365" s="37"/>
    </row>
    <row r="366" spans="1:1" ht="15.75">
      <c r="A366" s="37"/>
    </row>
    <row r="367" spans="1:1" ht="15.75">
      <c r="A367" s="37"/>
    </row>
    <row r="368" spans="1:1" ht="15.75">
      <c r="A368" s="37"/>
    </row>
    <row r="369" spans="1:1" ht="15.75">
      <c r="A369" s="37"/>
    </row>
    <row r="370" spans="1:1" ht="15.75">
      <c r="A370" s="37"/>
    </row>
    <row r="371" spans="1:1" ht="15.75">
      <c r="A371" s="37"/>
    </row>
    <row r="372" spans="1:1" ht="15.75">
      <c r="A372" s="37"/>
    </row>
    <row r="373" spans="1:1" ht="15.75">
      <c r="A373" s="37"/>
    </row>
    <row r="374" spans="1:1" ht="15.75">
      <c r="A374" s="37"/>
    </row>
    <row r="375" spans="1:1" ht="15.75">
      <c r="A375" s="37"/>
    </row>
    <row r="376" spans="1:1" ht="15.75">
      <c r="A376" s="37"/>
    </row>
    <row r="377" spans="1:1" ht="15.75">
      <c r="A377" s="37"/>
    </row>
    <row r="378" spans="1:1" ht="15.75">
      <c r="A378" s="37"/>
    </row>
    <row r="379" spans="1:1" ht="15.75">
      <c r="A379" s="37"/>
    </row>
    <row r="380" spans="1:1" ht="15.75">
      <c r="A380" s="37"/>
    </row>
    <row r="381" spans="1:1" ht="15.75">
      <c r="A381" s="37"/>
    </row>
    <row r="382" spans="1:1" ht="15.75">
      <c r="A382" s="37"/>
    </row>
    <row r="383" spans="1:1" ht="15.75">
      <c r="A383" s="37"/>
    </row>
    <row r="384" spans="1:1" ht="15.75">
      <c r="A384" s="37"/>
    </row>
    <row r="385" spans="1:1" ht="15.75">
      <c r="A385" s="37"/>
    </row>
    <row r="386" spans="1:1" ht="15.75">
      <c r="A386" s="37"/>
    </row>
    <row r="387" spans="1:1" ht="15.75">
      <c r="A387" s="37"/>
    </row>
    <row r="388" spans="1:1" ht="15.75">
      <c r="A388" s="37"/>
    </row>
    <row r="389" spans="1:1" ht="15.75">
      <c r="A389" s="37"/>
    </row>
    <row r="390" spans="1:1" ht="15.75">
      <c r="A390" s="37"/>
    </row>
    <row r="391" spans="1:1" ht="15.75">
      <c r="A391" s="37"/>
    </row>
    <row r="392" spans="1:1" ht="15.75">
      <c r="A392" s="37"/>
    </row>
    <row r="393" spans="1:1" ht="15.75">
      <c r="A393" s="37"/>
    </row>
    <row r="394" spans="1:1" ht="15.75">
      <c r="A394" s="37"/>
    </row>
    <row r="395" spans="1:1" ht="15.75">
      <c r="A395" s="37"/>
    </row>
    <row r="396" spans="1:1" ht="15.75">
      <c r="A396" s="37"/>
    </row>
    <row r="397" spans="1:1" ht="15.75">
      <c r="A397" s="37"/>
    </row>
    <row r="398" spans="1:1" ht="15.75">
      <c r="A398" s="37"/>
    </row>
    <row r="399" spans="1:1" ht="15.75">
      <c r="A399" s="37"/>
    </row>
    <row r="400" spans="1:1" ht="15.75">
      <c r="A400" s="37"/>
    </row>
    <row r="401" spans="1:1" ht="15.75">
      <c r="A401" s="37"/>
    </row>
    <row r="402" spans="1:1" ht="15.75">
      <c r="A402" s="37"/>
    </row>
    <row r="403" spans="1:1" ht="15.75">
      <c r="A403" s="37"/>
    </row>
    <row r="404" spans="1:1" ht="15.75">
      <c r="A404" s="37"/>
    </row>
    <row r="405" spans="1:1" ht="15.75">
      <c r="A405" s="37"/>
    </row>
    <row r="406" spans="1:1" ht="15.75">
      <c r="A406" s="37"/>
    </row>
    <row r="407" spans="1:1" ht="15.75">
      <c r="A407" s="37"/>
    </row>
    <row r="408" spans="1:1" ht="15.75">
      <c r="A408" s="37"/>
    </row>
    <row r="409" spans="1:1" ht="15.75">
      <c r="A409" s="37"/>
    </row>
    <row r="410" spans="1:1" ht="15.75">
      <c r="A410" s="37"/>
    </row>
    <row r="411" spans="1:1" ht="15.75">
      <c r="A411" s="37"/>
    </row>
    <row r="412" spans="1:1" ht="15.75">
      <c r="A412" s="37"/>
    </row>
    <row r="413" spans="1:1" ht="15.75">
      <c r="A413" s="37"/>
    </row>
    <row r="414" spans="1:1" ht="15.75">
      <c r="A414" s="37"/>
    </row>
    <row r="415" spans="1:1" ht="15.75">
      <c r="A415" s="37"/>
    </row>
    <row r="416" spans="1:1" ht="15.75">
      <c r="A416" s="37"/>
    </row>
    <row r="417" spans="1:1" ht="15.75">
      <c r="A417" s="37"/>
    </row>
    <row r="418" spans="1:1" ht="15.75">
      <c r="A418" s="37"/>
    </row>
    <row r="419" spans="1:1" ht="15.75">
      <c r="A419" s="37"/>
    </row>
    <row r="420" spans="1:1" ht="15.75">
      <c r="A420" s="37"/>
    </row>
    <row r="421" spans="1:1" ht="15.75">
      <c r="A421" s="37"/>
    </row>
    <row r="422" spans="1:1" ht="15.75">
      <c r="A422" s="37"/>
    </row>
    <row r="423" spans="1:1" ht="15.75">
      <c r="A423" s="37"/>
    </row>
    <row r="424" spans="1:1" ht="15.75">
      <c r="A424" s="37"/>
    </row>
    <row r="425" spans="1:1" ht="15.75">
      <c r="A425" s="37"/>
    </row>
    <row r="426" spans="1:1" ht="15.75">
      <c r="A426" s="37"/>
    </row>
    <row r="427" spans="1:1" ht="15.75">
      <c r="A427" s="37"/>
    </row>
    <row r="428" spans="1:1" ht="15.75">
      <c r="A428" s="37"/>
    </row>
    <row r="429" spans="1:1" ht="15.75">
      <c r="A429" s="37"/>
    </row>
    <row r="430" spans="1:1" ht="15.75">
      <c r="A430" s="37"/>
    </row>
    <row r="431" spans="1:1" ht="15.75">
      <c r="A431" s="37"/>
    </row>
    <row r="432" spans="1:1" ht="15.75">
      <c r="A432" s="37"/>
    </row>
    <row r="433" spans="1:1" ht="15.75">
      <c r="A433" s="37"/>
    </row>
    <row r="434" spans="1:1" ht="15.75">
      <c r="A434" s="37"/>
    </row>
    <row r="435" spans="1:1" ht="15.75">
      <c r="A435" s="37"/>
    </row>
    <row r="436" spans="1:1" ht="15.75">
      <c r="A436" s="37"/>
    </row>
    <row r="437" spans="1:1" ht="15.75">
      <c r="A437" s="37"/>
    </row>
    <row r="438" spans="1:1" ht="15.75">
      <c r="A438" s="37"/>
    </row>
    <row r="439" spans="1:1" ht="15.75">
      <c r="A439" s="37"/>
    </row>
    <row r="440" spans="1:1" ht="15.75">
      <c r="A440" s="37"/>
    </row>
    <row r="441" spans="1:1" ht="15.75">
      <c r="A441" s="37"/>
    </row>
    <row r="442" spans="1:1" ht="15.75">
      <c r="A442" s="37"/>
    </row>
    <row r="443" spans="1:1" ht="15.75">
      <c r="A443" s="37"/>
    </row>
    <row r="444" spans="1:1" ht="15.75">
      <c r="A444" s="37"/>
    </row>
    <row r="445" spans="1:1" ht="15.75">
      <c r="A445" s="37"/>
    </row>
    <row r="446" spans="1:1" ht="15.75">
      <c r="A446" s="37"/>
    </row>
    <row r="447" spans="1:1" ht="15.75">
      <c r="A447" s="37"/>
    </row>
    <row r="448" spans="1:1" ht="15.75">
      <c r="A448" s="37"/>
    </row>
    <row r="449" spans="1:1" ht="15.75">
      <c r="A449" s="37"/>
    </row>
    <row r="450" spans="1:1" ht="15.75">
      <c r="A450" s="37"/>
    </row>
    <row r="451" spans="1:1" ht="15.75">
      <c r="A451" s="37"/>
    </row>
    <row r="452" spans="1:1" ht="15.75">
      <c r="A452" s="37"/>
    </row>
    <row r="453" spans="1:1" ht="15.75">
      <c r="A453" s="37"/>
    </row>
    <row r="454" spans="1:1" ht="15.75">
      <c r="A454" s="37"/>
    </row>
    <row r="455" spans="1:1" ht="15.75">
      <c r="A455" s="37"/>
    </row>
    <row r="456" spans="1:1" ht="15.75">
      <c r="A456" s="37"/>
    </row>
    <row r="457" spans="1:1" ht="15.75">
      <c r="A457" s="37"/>
    </row>
    <row r="458" spans="1:1" ht="15.75">
      <c r="A458" s="37"/>
    </row>
    <row r="459" spans="1:1" ht="15.75">
      <c r="A459" s="37"/>
    </row>
    <row r="460" spans="1:1" ht="15.75">
      <c r="A460" s="37"/>
    </row>
    <row r="461" spans="1:1" ht="15.75">
      <c r="A461" s="37"/>
    </row>
    <row r="462" spans="1:1" ht="15.75">
      <c r="A462" s="37"/>
    </row>
    <row r="463" spans="1:1" ht="15.75">
      <c r="A463" s="37"/>
    </row>
    <row r="464" spans="1:1" ht="15.75">
      <c r="A464" s="37"/>
    </row>
    <row r="465" spans="1:1" ht="15.75">
      <c r="A465" s="37"/>
    </row>
    <row r="466" spans="1:1" ht="15.75">
      <c r="A466" s="37"/>
    </row>
    <row r="467" spans="1:1" ht="15.75">
      <c r="A467" s="37"/>
    </row>
    <row r="468" spans="1:1" ht="15.75">
      <c r="A468" s="37"/>
    </row>
    <row r="469" spans="1:1" ht="15.75">
      <c r="A469" s="37"/>
    </row>
    <row r="470" spans="1:1" ht="15.75">
      <c r="A470" s="37"/>
    </row>
    <row r="471" spans="1:1" ht="15.75">
      <c r="A471" s="37"/>
    </row>
    <row r="472" spans="1:1" ht="15.75">
      <c r="A472" s="37"/>
    </row>
    <row r="473" spans="1:1" ht="15.75">
      <c r="A473" s="37"/>
    </row>
    <row r="474" spans="1:1" ht="15.75">
      <c r="A474" s="37"/>
    </row>
    <row r="475" spans="1:1" ht="15.75">
      <c r="A475" s="37"/>
    </row>
    <row r="476" spans="1:1" ht="15.75">
      <c r="A476" s="37"/>
    </row>
    <row r="477" spans="1:1" ht="15.75">
      <c r="A477" s="37"/>
    </row>
    <row r="478" spans="1:1" ht="15.75">
      <c r="A478" s="37"/>
    </row>
    <row r="479" spans="1:1" ht="15.75">
      <c r="A479" s="37"/>
    </row>
    <row r="480" spans="1:1" ht="15.75">
      <c r="A480" s="37"/>
    </row>
    <row r="481" spans="1:1" ht="15.75">
      <c r="A481" s="37"/>
    </row>
    <row r="482" spans="1:1" ht="15.75">
      <c r="A482" s="37"/>
    </row>
    <row r="483" spans="1:1" ht="15.75">
      <c r="A483" s="37"/>
    </row>
    <row r="484" spans="1:1" ht="15.75">
      <c r="A484" s="37"/>
    </row>
    <row r="485" spans="1:1" ht="15.75">
      <c r="A485" s="37"/>
    </row>
    <row r="486" spans="1:1" ht="15.75">
      <c r="A486" s="37"/>
    </row>
    <row r="487" spans="1:1" ht="15.75">
      <c r="A487" s="37"/>
    </row>
    <row r="488" spans="1:1" ht="15.75">
      <c r="A488" s="37"/>
    </row>
    <row r="489" spans="1:1" ht="15.75">
      <c r="A489" s="37"/>
    </row>
    <row r="490" spans="1:1" ht="15.75">
      <c r="A490" s="37"/>
    </row>
    <row r="491" spans="1:1" ht="15.75">
      <c r="A491" s="37"/>
    </row>
    <row r="492" spans="1:1" ht="15.75">
      <c r="A492" s="37"/>
    </row>
    <row r="493" spans="1:1" ht="15.75">
      <c r="A493" s="37"/>
    </row>
    <row r="494" spans="1:1" ht="15.75">
      <c r="A494" s="37"/>
    </row>
    <row r="495" spans="1:1" ht="15.75">
      <c r="A495" s="37"/>
    </row>
    <row r="496" spans="1:1" ht="15.75">
      <c r="A496" s="37"/>
    </row>
    <row r="497" spans="1:1" ht="15.75">
      <c r="A497" s="37"/>
    </row>
    <row r="498" spans="1:1" ht="15.75">
      <c r="A498" s="37"/>
    </row>
    <row r="499" spans="1:1" ht="15.75">
      <c r="A499" s="37"/>
    </row>
    <row r="500" spans="1:1" ht="15.75">
      <c r="A500" s="37"/>
    </row>
    <row r="501" spans="1:1" ht="15.75">
      <c r="A501" s="37"/>
    </row>
    <row r="502" spans="1:1" ht="15.75">
      <c r="A502" s="37"/>
    </row>
    <row r="503" spans="1:1" ht="15.75">
      <c r="A503" s="37"/>
    </row>
    <row r="504" spans="1:1" ht="15.75">
      <c r="A504" s="37"/>
    </row>
    <row r="505" spans="1:1" ht="15.75">
      <c r="A505" s="37"/>
    </row>
    <row r="506" spans="1:1" ht="15.75">
      <c r="A506" s="37"/>
    </row>
    <row r="507" spans="1:1" ht="15.75">
      <c r="A507" s="37"/>
    </row>
    <row r="508" spans="1:1" ht="15.75">
      <c r="A508" s="37"/>
    </row>
    <row r="509" spans="1:1" ht="15.75">
      <c r="A509" s="37"/>
    </row>
    <row r="510" spans="1:1" ht="15.75">
      <c r="A510" s="37"/>
    </row>
    <row r="511" spans="1:1" ht="15.75">
      <c r="A511" s="37"/>
    </row>
    <row r="512" spans="1:1" ht="15.75">
      <c r="A512" s="37"/>
    </row>
    <row r="513" spans="1:1" ht="15.75">
      <c r="A513" s="37"/>
    </row>
    <row r="514" spans="1:1" ht="15.75">
      <c r="A514" s="37"/>
    </row>
    <row r="515" spans="1:1" ht="15.75">
      <c r="A515" s="37"/>
    </row>
    <row r="516" spans="1:1" ht="15.75">
      <c r="A516" s="37"/>
    </row>
    <row r="517" spans="1:1" ht="15.75">
      <c r="A517" s="37"/>
    </row>
    <row r="518" spans="1:1" ht="15.75">
      <c r="A518" s="37"/>
    </row>
    <row r="519" spans="1:1" ht="15.75">
      <c r="A519" s="37"/>
    </row>
    <row r="520" spans="1:1" ht="15.75">
      <c r="A520" s="37"/>
    </row>
    <row r="521" spans="1:1" ht="15.75">
      <c r="A521" s="37"/>
    </row>
    <row r="522" spans="1:1" ht="15.75">
      <c r="A522" s="37"/>
    </row>
    <row r="523" spans="1:1" ht="15.75">
      <c r="A523" s="37"/>
    </row>
    <row r="524" spans="1:1" ht="15.75">
      <c r="A524" s="37"/>
    </row>
    <row r="525" spans="1:1" ht="15.75">
      <c r="A525" s="37"/>
    </row>
    <row r="526" spans="1:1" ht="15.75">
      <c r="A526" s="37"/>
    </row>
    <row r="527" spans="1:1" ht="15.75">
      <c r="A527" s="37"/>
    </row>
    <row r="528" spans="1:1" ht="15.75">
      <c r="A528" s="37"/>
    </row>
    <row r="529" spans="1:1" ht="15.75">
      <c r="A529" s="37"/>
    </row>
    <row r="530" spans="1:1" ht="15.75">
      <c r="A530" s="37"/>
    </row>
    <row r="531" spans="1:1" ht="15.75">
      <c r="A531" s="37"/>
    </row>
    <row r="532" spans="1:1" ht="15.75">
      <c r="A532" s="37"/>
    </row>
    <row r="533" spans="1:1" ht="15.75">
      <c r="A533" s="37"/>
    </row>
    <row r="534" spans="1:1" ht="15.75">
      <c r="A534" s="37"/>
    </row>
    <row r="535" spans="1:1" ht="15.75">
      <c r="A535" s="37"/>
    </row>
    <row r="536" spans="1:1" ht="15.75">
      <c r="A536" s="37"/>
    </row>
    <row r="537" spans="1:1" ht="15.75">
      <c r="A537" s="37"/>
    </row>
    <row r="538" spans="1:1" ht="15.75">
      <c r="A538" s="37"/>
    </row>
    <row r="539" spans="1:1" ht="15.75">
      <c r="A539" s="37"/>
    </row>
    <row r="540" spans="1:1" ht="15.75">
      <c r="A540" s="37"/>
    </row>
    <row r="541" spans="1:1" ht="15.75">
      <c r="A541" s="37"/>
    </row>
    <row r="542" spans="1:1" ht="15.75">
      <c r="A542" s="37"/>
    </row>
    <row r="543" spans="1:1" ht="15.75">
      <c r="A543" s="37"/>
    </row>
    <row r="544" spans="1:1" ht="15.75">
      <c r="A544" s="37"/>
    </row>
    <row r="545" spans="1:1" ht="15.75">
      <c r="A545" s="37"/>
    </row>
    <row r="546" spans="1:1" ht="15.75">
      <c r="A546" s="37"/>
    </row>
    <row r="547" spans="1:1" ht="15.75">
      <c r="A547" s="37"/>
    </row>
    <row r="548" spans="1:1" ht="15.75">
      <c r="A548" s="37"/>
    </row>
    <row r="549" spans="1:1" ht="15.75">
      <c r="A549" s="37"/>
    </row>
    <row r="550" spans="1:1" ht="15.75">
      <c r="A550" s="37"/>
    </row>
    <row r="551" spans="1:1" ht="15.75">
      <c r="A551" s="37"/>
    </row>
    <row r="552" spans="1:1" ht="15.75">
      <c r="A552" s="37"/>
    </row>
    <row r="553" spans="1:1" ht="15.75">
      <c r="A553" s="37"/>
    </row>
    <row r="554" spans="1:1" ht="15.75">
      <c r="A554" s="37"/>
    </row>
    <row r="555" spans="1:1" ht="15.75">
      <c r="A555" s="37"/>
    </row>
    <row r="556" spans="1:1" ht="15.75">
      <c r="A556" s="37"/>
    </row>
    <row r="557" spans="1:1" ht="15.75">
      <c r="A557" s="37"/>
    </row>
    <row r="558" spans="1:1" ht="15.75">
      <c r="A558" s="37"/>
    </row>
    <row r="559" spans="1:1" ht="15.75">
      <c r="A559" s="37"/>
    </row>
    <row r="560" spans="1:1" ht="15.75">
      <c r="A560" s="37"/>
    </row>
    <row r="561" spans="1:1" ht="15.75">
      <c r="A561" s="37"/>
    </row>
    <row r="562" spans="1:1" ht="15.75">
      <c r="A562" s="37"/>
    </row>
    <row r="563" spans="1:1" ht="15.75">
      <c r="A563" s="37"/>
    </row>
    <row r="564" spans="1:1" ht="15.75">
      <c r="A564" s="37"/>
    </row>
    <row r="565" spans="1:1" ht="15.75">
      <c r="A565" s="37"/>
    </row>
    <row r="566" spans="1:1" ht="15.75">
      <c r="A566" s="37"/>
    </row>
    <row r="567" spans="1:1" ht="15.75">
      <c r="A567" s="37"/>
    </row>
    <row r="568" spans="1:1" ht="15.75">
      <c r="A568" s="37"/>
    </row>
    <row r="569" spans="1:1" ht="15.75">
      <c r="A569" s="37"/>
    </row>
    <row r="570" spans="1:1" ht="15.75">
      <c r="A570" s="37"/>
    </row>
    <row r="571" spans="1:1" ht="15.75">
      <c r="A571" s="37"/>
    </row>
    <row r="572" spans="1:1" ht="15.75">
      <c r="A572" s="37"/>
    </row>
    <row r="573" spans="1:1" ht="15.75">
      <c r="A573" s="37"/>
    </row>
    <row r="574" spans="1:1" ht="15.75">
      <c r="A574" s="37"/>
    </row>
    <row r="575" spans="1:1" ht="15.75">
      <c r="A575" s="37"/>
    </row>
    <row r="576" spans="1:1" ht="15.75">
      <c r="A576" s="37"/>
    </row>
    <row r="577" spans="1:1" ht="15.75">
      <c r="A577" s="37"/>
    </row>
    <row r="578" spans="1:1" ht="15.75">
      <c r="A578" s="37"/>
    </row>
    <row r="579" spans="1:1" ht="15.75">
      <c r="A579" s="37"/>
    </row>
    <row r="580" spans="1:1" ht="15.75">
      <c r="A580" s="37"/>
    </row>
    <row r="581" spans="1:1" ht="15.75">
      <c r="A581" s="37"/>
    </row>
    <row r="582" spans="1:1" ht="15.75">
      <c r="A582" s="37"/>
    </row>
    <row r="583" spans="1:1" ht="15.75">
      <c r="A583" s="37"/>
    </row>
    <row r="584" spans="1:1" ht="15.75">
      <c r="A584" s="37"/>
    </row>
    <row r="585" spans="1:1" ht="15.75">
      <c r="A585" s="37"/>
    </row>
    <row r="586" spans="1:1" ht="15.75">
      <c r="A586" s="37"/>
    </row>
    <row r="587" spans="1:1" ht="15.75">
      <c r="A587" s="37"/>
    </row>
    <row r="588" spans="1:1" ht="15.75">
      <c r="A588" s="37"/>
    </row>
    <row r="589" spans="1:1" ht="15.75">
      <c r="A589" s="37"/>
    </row>
    <row r="590" spans="1:1" ht="15.75">
      <c r="A590" s="37"/>
    </row>
    <row r="591" spans="1:1" ht="15.75">
      <c r="A591" s="37"/>
    </row>
    <row r="592" spans="1:1" ht="15.75">
      <c r="A592" s="37"/>
    </row>
    <row r="593" spans="1:1" ht="15.75">
      <c r="A593" s="37"/>
    </row>
    <row r="594" spans="1:1" ht="15.75">
      <c r="A594" s="37"/>
    </row>
    <row r="595" spans="1:1" ht="15.75">
      <c r="A595" s="37"/>
    </row>
    <row r="596" spans="1:1" ht="15.75">
      <c r="A596" s="37"/>
    </row>
    <row r="597" spans="1:1" ht="15.75">
      <c r="A597" s="37"/>
    </row>
    <row r="598" spans="1:1" ht="15.75">
      <c r="A598" s="37"/>
    </row>
    <row r="599" spans="1:1" ht="15.75">
      <c r="A599" s="37"/>
    </row>
    <row r="600" spans="1:1" ht="15.75">
      <c r="A600" s="37"/>
    </row>
    <row r="601" spans="1:1" ht="15.75">
      <c r="A601" s="37"/>
    </row>
    <row r="602" spans="1:1" ht="15.75">
      <c r="A602" s="37"/>
    </row>
    <row r="603" spans="1:1" ht="15.75">
      <c r="A603" s="37"/>
    </row>
    <row r="604" spans="1:1" ht="15.75">
      <c r="A604" s="37"/>
    </row>
    <row r="605" spans="1:1" ht="15.75">
      <c r="A605" s="37"/>
    </row>
    <row r="606" spans="1:1" ht="15.75">
      <c r="A606" s="37"/>
    </row>
    <row r="607" spans="1:1" ht="15.75">
      <c r="A607" s="37"/>
    </row>
    <row r="608" spans="1:1" ht="15.75">
      <c r="A608" s="37"/>
    </row>
    <row r="609" spans="1:1" ht="15.75">
      <c r="A609" s="37"/>
    </row>
    <row r="610" spans="1:1" ht="15.75">
      <c r="A610" s="37"/>
    </row>
    <row r="611" spans="1:1" ht="15.75">
      <c r="A611" s="37"/>
    </row>
    <row r="612" spans="1:1" ht="15.75">
      <c r="A612" s="37"/>
    </row>
  </sheetData>
  <mergeCells count="5">
    <mergeCell ref="A59:E59"/>
    <mergeCell ref="A60:E60"/>
    <mergeCell ref="A1:E1"/>
    <mergeCell ref="A2:E2"/>
    <mergeCell ref="A3:E3"/>
  </mergeCells>
  <pageMargins left="0.96" right="0.6" top="0.61" bottom="0.33" header="0.5" footer="0.37"/>
  <pageSetup scale="6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J226"/>
  <sheetViews>
    <sheetView showGridLines="0" zoomScaleNormal="100" workbookViewId="0">
      <selection activeCell="A3" sqref="A3:I3"/>
    </sheetView>
  </sheetViews>
  <sheetFormatPr defaultColWidth="9.140625" defaultRowHeight="18"/>
  <cols>
    <col min="1" max="1" width="110.140625" style="252" customWidth="1"/>
    <col min="2" max="2" width="15.85546875" style="252" customWidth="1"/>
    <col min="3" max="3" width="17.85546875" style="21" bestFit="1" customWidth="1"/>
    <col min="4" max="6" width="20.140625" style="21" bestFit="1" customWidth="1"/>
    <col min="7" max="8" width="17.85546875" style="21" bestFit="1" customWidth="1"/>
    <col min="9" max="9" width="20.140625" style="21" bestFit="1" customWidth="1"/>
    <col min="10" max="10" width="20.140625" style="24" bestFit="1" customWidth="1"/>
    <col min="11" max="257" width="9.140625" style="21"/>
    <col min="258" max="258" width="123.7109375" style="21" customWidth="1"/>
    <col min="259" max="259" width="17.85546875" style="21" bestFit="1" customWidth="1"/>
    <col min="260" max="262" width="20.140625" style="21" bestFit="1" customWidth="1"/>
    <col min="263" max="264" width="17.85546875" style="21" bestFit="1" customWidth="1"/>
    <col min="265" max="266" width="20.140625" style="21" bestFit="1" customWidth="1"/>
    <col min="267" max="513" width="9.140625" style="21"/>
    <col min="514" max="514" width="123.7109375" style="21" customWidth="1"/>
    <col min="515" max="515" width="17.85546875" style="21" bestFit="1" customWidth="1"/>
    <col min="516" max="518" width="20.140625" style="21" bestFit="1" customWidth="1"/>
    <col min="519" max="520" width="17.85546875" style="21" bestFit="1" customWidth="1"/>
    <col min="521" max="522" width="20.140625" style="21" bestFit="1" customWidth="1"/>
    <col min="523" max="769" width="9.140625" style="21"/>
    <col min="770" max="770" width="123.7109375" style="21" customWidth="1"/>
    <col min="771" max="771" width="17.85546875" style="21" bestFit="1" customWidth="1"/>
    <col min="772" max="774" width="20.140625" style="21" bestFit="1" customWidth="1"/>
    <col min="775" max="776" width="17.85546875" style="21" bestFit="1" customWidth="1"/>
    <col min="777" max="778" width="20.140625" style="21" bestFit="1" customWidth="1"/>
    <col min="779" max="1025" width="9.140625" style="21"/>
    <col min="1026" max="1026" width="123.7109375" style="21" customWidth="1"/>
    <col min="1027" max="1027" width="17.85546875" style="21" bestFit="1" customWidth="1"/>
    <col min="1028" max="1030" width="20.140625" style="21" bestFit="1" customWidth="1"/>
    <col min="1031" max="1032" width="17.85546875" style="21" bestFit="1" customWidth="1"/>
    <col min="1033" max="1034" width="20.140625" style="21" bestFit="1" customWidth="1"/>
    <col min="1035" max="1281" width="9.140625" style="21"/>
    <col min="1282" max="1282" width="123.7109375" style="21" customWidth="1"/>
    <col min="1283" max="1283" width="17.85546875" style="21" bestFit="1" customWidth="1"/>
    <col min="1284" max="1286" width="20.140625" style="21" bestFit="1" customWidth="1"/>
    <col min="1287" max="1288" width="17.85546875" style="21" bestFit="1" customWidth="1"/>
    <col min="1289" max="1290" width="20.140625" style="21" bestFit="1" customWidth="1"/>
    <col min="1291" max="1537" width="9.140625" style="21"/>
    <col min="1538" max="1538" width="123.7109375" style="21" customWidth="1"/>
    <col min="1539" max="1539" width="17.85546875" style="21" bestFit="1" customWidth="1"/>
    <col min="1540" max="1542" width="20.140625" style="21" bestFit="1" customWidth="1"/>
    <col min="1543" max="1544" width="17.85546875" style="21" bestFit="1" customWidth="1"/>
    <col min="1545" max="1546" width="20.140625" style="21" bestFit="1" customWidth="1"/>
    <col min="1547" max="1793" width="9.140625" style="21"/>
    <col min="1794" max="1794" width="123.7109375" style="21" customWidth="1"/>
    <col min="1795" max="1795" width="17.85546875" style="21" bestFit="1" customWidth="1"/>
    <col min="1796" max="1798" width="20.140625" style="21" bestFit="1" customWidth="1"/>
    <col min="1799" max="1800" width="17.85546875" style="21" bestFit="1" customWidth="1"/>
    <col min="1801" max="1802" width="20.140625" style="21" bestFit="1" customWidth="1"/>
    <col min="1803" max="2049" width="9.140625" style="21"/>
    <col min="2050" max="2050" width="123.7109375" style="21" customWidth="1"/>
    <col min="2051" max="2051" width="17.85546875" style="21" bestFit="1" customWidth="1"/>
    <col min="2052" max="2054" width="20.140625" style="21" bestFit="1" customWidth="1"/>
    <col min="2055" max="2056" width="17.85546875" style="21" bestFit="1" customWidth="1"/>
    <col min="2057" max="2058" width="20.140625" style="21" bestFit="1" customWidth="1"/>
    <col min="2059" max="2305" width="9.140625" style="21"/>
    <col min="2306" max="2306" width="123.7109375" style="21" customWidth="1"/>
    <col min="2307" max="2307" width="17.85546875" style="21" bestFit="1" customWidth="1"/>
    <col min="2308" max="2310" width="20.140625" style="21" bestFit="1" customWidth="1"/>
    <col min="2311" max="2312" width="17.85546875" style="21" bestFit="1" customWidth="1"/>
    <col min="2313" max="2314" width="20.140625" style="21" bestFit="1" customWidth="1"/>
    <col min="2315" max="2561" width="9.140625" style="21"/>
    <col min="2562" max="2562" width="123.7109375" style="21" customWidth="1"/>
    <col min="2563" max="2563" width="17.85546875" style="21" bestFit="1" customWidth="1"/>
    <col min="2564" max="2566" width="20.140625" style="21" bestFit="1" customWidth="1"/>
    <col min="2567" max="2568" width="17.85546875" style="21" bestFit="1" customWidth="1"/>
    <col min="2569" max="2570" width="20.140625" style="21" bestFit="1" customWidth="1"/>
    <col min="2571" max="2817" width="9.140625" style="21"/>
    <col min="2818" max="2818" width="123.7109375" style="21" customWidth="1"/>
    <col min="2819" max="2819" width="17.85546875" style="21" bestFit="1" customWidth="1"/>
    <col min="2820" max="2822" width="20.140625" style="21" bestFit="1" customWidth="1"/>
    <col min="2823" max="2824" width="17.85546875" style="21" bestFit="1" customWidth="1"/>
    <col min="2825" max="2826" width="20.140625" style="21" bestFit="1" customWidth="1"/>
    <col min="2827" max="3073" width="9.140625" style="21"/>
    <col min="3074" max="3074" width="123.7109375" style="21" customWidth="1"/>
    <col min="3075" max="3075" width="17.85546875" style="21" bestFit="1" customWidth="1"/>
    <col min="3076" max="3078" width="20.140625" style="21" bestFit="1" customWidth="1"/>
    <col min="3079" max="3080" width="17.85546875" style="21" bestFit="1" customWidth="1"/>
    <col min="3081" max="3082" width="20.140625" style="21" bestFit="1" customWidth="1"/>
    <col min="3083" max="3329" width="9.140625" style="21"/>
    <col min="3330" max="3330" width="123.7109375" style="21" customWidth="1"/>
    <col min="3331" max="3331" width="17.85546875" style="21" bestFit="1" customWidth="1"/>
    <col min="3332" max="3334" width="20.140625" style="21" bestFit="1" customWidth="1"/>
    <col min="3335" max="3336" width="17.85546875" style="21" bestFit="1" customWidth="1"/>
    <col min="3337" max="3338" width="20.140625" style="21" bestFit="1" customWidth="1"/>
    <col min="3339" max="3585" width="9.140625" style="21"/>
    <col min="3586" max="3586" width="123.7109375" style="21" customWidth="1"/>
    <col min="3587" max="3587" width="17.85546875" style="21" bestFit="1" customWidth="1"/>
    <col min="3588" max="3590" width="20.140625" style="21" bestFit="1" customWidth="1"/>
    <col min="3591" max="3592" width="17.85546875" style="21" bestFit="1" customWidth="1"/>
    <col min="3593" max="3594" width="20.140625" style="21" bestFit="1" customWidth="1"/>
    <col min="3595" max="3841" width="9.140625" style="21"/>
    <col min="3842" max="3842" width="123.7109375" style="21" customWidth="1"/>
    <col min="3843" max="3843" width="17.85546875" style="21" bestFit="1" customWidth="1"/>
    <col min="3844" max="3846" width="20.140625" style="21" bestFit="1" customWidth="1"/>
    <col min="3847" max="3848" width="17.85546875" style="21" bestFit="1" customWidth="1"/>
    <col min="3849" max="3850" width="20.140625" style="21" bestFit="1" customWidth="1"/>
    <col min="3851" max="4097" width="9.140625" style="21"/>
    <col min="4098" max="4098" width="123.7109375" style="21" customWidth="1"/>
    <col min="4099" max="4099" width="17.85546875" style="21" bestFit="1" customWidth="1"/>
    <col min="4100" max="4102" width="20.140625" style="21" bestFit="1" customWidth="1"/>
    <col min="4103" max="4104" width="17.85546875" style="21" bestFit="1" customWidth="1"/>
    <col min="4105" max="4106" width="20.140625" style="21" bestFit="1" customWidth="1"/>
    <col min="4107" max="4353" width="9.140625" style="21"/>
    <col min="4354" max="4354" width="123.7109375" style="21" customWidth="1"/>
    <col min="4355" max="4355" width="17.85546875" style="21" bestFit="1" customWidth="1"/>
    <col min="4356" max="4358" width="20.140625" style="21" bestFit="1" customWidth="1"/>
    <col min="4359" max="4360" width="17.85546875" style="21" bestFit="1" customWidth="1"/>
    <col min="4361" max="4362" width="20.140625" style="21" bestFit="1" customWidth="1"/>
    <col min="4363" max="4609" width="9.140625" style="21"/>
    <col min="4610" max="4610" width="123.7109375" style="21" customWidth="1"/>
    <col min="4611" max="4611" width="17.85546875" style="21" bestFit="1" customWidth="1"/>
    <col min="4612" max="4614" width="20.140625" style="21" bestFit="1" customWidth="1"/>
    <col min="4615" max="4616" width="17.85546875" style="21" bestFit="1" customWidth="1"/>
    <col min="4617" max="4618" width="20.140625" style="21" bestFit="1" customWidth="1"/>
    <col min="4619" max="4865" width="9.140625" style="21"/>
    <col min="4866" max="4866" width="123.7109375" style="21" customWidth="1"/>
    <col min="4867" max="4867" width="17.85546875" style="21" bestFit="1" customWidth="1"/>
    <col min="4868" max="4870" width="20.140625" style="21" bestFit="1" customWidth="1"/>
    <col min="4871" max="4872" width="17.85546875" style="21" bestFit="1" customWidth="1"/>
    <col min="4873" max="4874" width="20.140625" style="21" bestFit="1" customWidth="1"/>
    <col min="4875" max="5121" width="9.140625" style="21"/>
    <col min="5122" max="5122" width="123.7109375" style="21" customWidth="1"/>
    <col min="5123" max="5123" width="17.85546875" style="21" bestFit="1" customWidth="1"/>
    <col min="5124" max="5126" width="20.140625" style="21" bestFit="1" customWidth="1"/>
    <col min="5127" max="5128" width="17.85546875" style="21" bestFit="1" customWidth="1"/>
    <col min="5129" max="5130" width="20.140625" style="21" bestFit="1" customWidth="1"/>
    <col min="5131" max="5377" width="9.140625" style="21"/>
    <col min="5378" max="5378" width="123.7109375" style="21" customWidth="1"/>
    <col min="5379" max="5379" width="17.85546875" style="21" bestFit="1" customWidth="1"/>
    <col min="5380" max="5382" width="20.140625" style="21" bestFit="1" customWidth="1"/>
    <col min="5383" max="5384" width="17.85546875" style="21" bestFit="1" customWidth="1"/>
    <col min="5385" max="5386" width="20.140625" style="21" bestFit="1" customWidth="1"/>
    <col min="5387" max="5633" width="9.140625" style="21"/>
    <col min="5634" max="5634" width="123.7109375" style="21" customWidth="1"/>
    <col min="5635" max="5635" width="17.85546875" style="21" bestFit="1" customWidth="1"/>
    <col min="5636" max="5638" width="20.140625" style="21" bestFit="1" customWidth="1"/>
    <col min="5639" max="5640" width="17.85546875" style="21" bestFit="1" customWidth="1"/>
    <col min="5641" max="5642" width="20.140625" style="21" bestFit="1" customWidth="1"/>
    <col min="5643" max="5889" width="9.140625" style="21"/>
    <col min="5890" max="5890" width="123.7109375" style="21" customWidth="1"/>
    <col min="5891" max="5891" width="17.85546875" style="21" bestFit="1" customWidth="1"/>
    <col min="5892" max="5894" width="20.140625" style="21" bestFit="1" customWidth="1"/>
    <col min="5895" max="5896" width="17.85546875" style="21" bestFit="1" customWidth="1"/>
    <col min="5897" max="5898" width="20.140625" style="21" bestFit="1" customWidth="1"/>
    <col min="5899" max="6145" width="9.140625" style="21"/>
    <col min="6146" max="6146" width="123.7109375" style="21" customWidth="1"/>
    <col min="6147" max="6147" width="17.85546875" style="21" bestFit="1" customWidth="1"/>
    <col min="6148" max="6150" width="20.140625" style="21" bestFit="1" customWidth="1"/>
    <col min="6151" max="6152" width="17.85546875" style="21" bestFit="1" customWidth="1"/>
    <col min="6153" max="6154" width="20.140625" style="21" bestFit="1" customWidth="1"/>
    <col min="6155" max="6401" width="9.140625" style="21"/>
    <col min="6402" max="6402" width="123.7109375" style="21" customWidth="1"/>
    <col min="6403" max="6403" width="17.85546875" style="21" bestFit="1" customWidth="1"/>
    <col min="6404" max="6406" width="20.140625" style="21" bestFit="1" customWidth="1"/>
    <col min="6407" max="6408" width="17.85546875" style="21" bestFit="1" customWidth="1"/>
    <col min="6409" max="6410" width="20.140625" style="21" bestFit="1" customWidth="1"/>
    <col min="6411" max="6657" width="9.140625" style="21"/>
    <col min="6658" max="6658" width="123.7109375" style="21" customWidth="1"/>
    <col min="6659" max="6659" width="17.85546875" style="21" bestFit="1" customWidth="1"/>
    <col min="6660" max="6662" width="20.140625" style="21" bestFit="1" customWidth="1"/>
    <col min="6663" max="6664" width="17.85546875" style="21" bestFit="1" customWidth="1"/>
    <col min="6665" max="6666" width="20.140625" style="21" bestFit="1" customWidth="1"/>
    <col min="6667" max="6913" width="9.140625" style="21"/>
    <col min="6914" max="6914" width="123.7109375" style="21" customWidth="1"/>
    <col min="6915" max="6915" width="17.85546875" style="21" bestFit="1" customWidth="1"/>
    <col min="6916" max="6918" width="20.140625" style="21" bestFit="1" customWidth="1"/>
    <col min="6919" max="6920" width="17.85546875" style="21" bestFit="1" customWidth="1"/>
    <col min="6921" max="6922" width="20.140625" style="21" bestFit="1" customWidth="1"/>
    <col min="6923" max="7169" width="9.140625" style="21"/>
    <col min="7170" max="7170" width="123.7109375" style="21" customWidth="1"/>
    <col min="7171" max="7171" width="17.85546875" style="21" bestFit="1" customWidth="1"/>
    <col min="7172" max="7174" width="20.140625" style="21" bestFit="1" customWidth="1"/>
    <col min="7175" max="7176" width="17.85546875" style="21" bestFit="1" customWidth="1"/>
    <col min="7177" max="7178" width="20.140625" style="21" bestFit="1" customWidth="1"/>
    <col min="7179" max="7425" width="9.140625" style="21"/>
    <col min="7426" max="7426" width="123.7109375" style="21" customWidth="1"/>
    <col min="7427" max="7427" width="17.85546875" style="21" bestFit="1" customWidth="1"/>
    <col min="7428" max="7430" width="20.140625" style="21" bestFit="1" customWidth="1"/>
    <col min="7431" max="7432" width="17.85546875" style="21" bestFit="1" customWidth="1"/>
    <col min="7433" max="7434" width="20.140625" style="21" bestFit="1" customWidth="1"/>
    <col min="7435" max="7681" width="9.140625" style="21"/>
    <col min="7682" max="7682" width="123.7109375" style="21" customWidth="1"/>
    <col min="7683" max="7683" width="17.85546875" style="21" bestFit="1" customWidth="1"/>
    <col min="7684" max="7686" width="20.140625" style="21" bestFit="1" customWidth="1"/>
    <col min="7687" max="7688" width="17.85546875" style="21" bestFit="1" customWidth="1"/>
    <col min="7689" max="7690" width="20.140625" style="21" bestFit="1" customWidth="1"/>
    <col min="7691" max="7937" width="9.140625" style="21"/>
    <col min="7938" max="7938" width="123.7109375" style="21" customWidth="1"/>
    <col min="7939" max="7939" width="17.85546875" style="21" bestFit="1" customWidth="1"/>
    <col min="7940" max="7942" width="20.140625" style="21" bestFit="1" customWidth="1"/>
    <col min="7943" max="7944" width="17.85546875" style="21" bestFit="1" customWidth="1"/>
    <col min="7945" max="7946" width="20.140625" style="21" bestFit="1" customWidth="1"/>
    <col min="7947" max="8193" width="9.140625" style="21"/>
    <col min="8194" max="8194" width="123.7109375" style="21" customWidth="1"/>
    <col min="8195" max="8195" width="17.85546875" style="21" bestFit="1" customWidth="1"/>
    <col min="8196" max="8198" width="20.140625" style="21" bestFit="1" customWidth="1"/>
    <col min="8199" max="8200" width="17.85546875" style="21" bestFit="1" customWidth="1"/>
    <col min="8201" max="8202" width="20.140625" style="21" bestFit="1" customWidth="1"/>
    <col min="8203" max="8449" width="9.140625" style="21"/>
    <col min="8450" max="8450" width="123.7109375" style="21" customWidth="1"/>
    <col min="8451" max="8451" width="17.85546875" style="21" bestFit="1" customWidth="1"/>
    <col min="8452" max="8454" width="20.140625" style="21" bestFit="1" customWidth="1"/>
    <col min="8455" max="8456" width="17.85546875" style="21" bestFit="1" customWidth="1"/>
    <col min="8457" max="8458" width="20.140625" style="21" bestFit="1" customWidth="1"/>
    <col min="8459" max="8705" width="9.140625" style="21"/>
    <col min="8706" max="8706" width="123.7109375" style="21" customWidth="1"/>
    <col min="8707" max="8707" width="17.85546875" style="21" bestFit="1" customWidth="1"/>
    <col min="8708" max="8710" width="20.140625" style="21" bestFit="1" customWidth="1"/>
    <col min="8711" max="8712" width="17.85546875" style="21" bestFit="1" customWidth="1"/>
    <col min="8713" max="8714" width="20.140625" style="21" bestFit="1" customWidth="1"/>
    <col min="8715" max="8961" width="9.140625" style="21"/>
    <col min="8962" max="8962" width="123.7109375" style="21" customWidth="1"/>
    <col min="8963" max="8963" width="17.85546875" style="21" bestFit="1" customWidth="1"/>
    <col min="8964" max="8966" width="20.140625" style="21" bestFit="1" customWidth="1"/>
    <col min="8967" max="8968" width="17.85546875" style="21" bestFit="1" customWidth="1"/>
    <col min="8969" max="8970" width="20.140625" style="21" bestFit="1" customWidth="1"/>
    <col min="8971" max="9217" width="9.140625" style="21"/>
    <col min="9218" max="9218" width="123.7109375" style="21" customWidth="1"/>
    <col min="9219" max="9219" width="17.85546875" style="21" bestFit="1" customWidth="1"/>
    <col min="9220" max="9222" width="20.140625" style="21" bestFit="1" customWidth="1"/>
    <col min="9223" max="9224" width="17.85546875" style="21" bestFit="1" customWidth="1"/>
    <col min="9225" max="9226" width="20.140625" style="21" bestFit="1" customWidth="1"/>
    <col min="9227" max="9473" width="9.140625" style="21"/>
    <col min="9474" max="9474" width="123.7109375" style="21" customWidth="1"/>
    <col min="9475" max="9475" width="17.85546875" style="21" bestFit="1" customWidth="1"/>
    <col min="9476" max="9478" width="20.140625" style="21" bestFit="1" customWidth="1"/>
    <col min="9479" max="9480" width="17.85546875" style="21" bestFit="1" customWidth="1"/>
    <col min="9481" max="9482" width="20.140625" style="21" bestFit="1" customWidth="1"/>
    <col min="9483" max="9729" width="9.140625" style="21"/>
    <col min="9730" max="9730" width="123.7109375" style="21" customWidth="1"/>
    <col min="9731" max="9731" width="17.85546875" style="21" bestFit="1" customWidth="1"/>
    <col min="9732" max="9734" width="20.140625" style="21" bestFit="1" customWidth="1"/>
    <col min="9735" max="9736" width="17.85546875" style="21" bestFit="1" customWidth="1"/>
    <col min="9737" max="9738" width="20.140625" style="21" bestFit="1" customWidth="1"/>
    <col min="9739" max="9985" width="9.140625" style="21"/>
    <col min="9986" max="9986" width="123.7109375" style="21" customWidth="1"/>
    <col min="9987" max="9987" width="17.85546875" style="21" bestFit="1" customWidth="1"/>
    <col min="9988" max="9990" width="20.140625" style="21" bestFit="1" customWidth="1"/>
    <col min="9991" max="9992" width="17.85546875" style="21" bestFit="1" customWidth="1"/>
    <col min="9993" max="9994" width="20.140625" style="21" bestFit="1" customWidth="1"/>
    <col min="9995" max="10241" width="9.140625" style="21"/>
    <col min="10242" max="10242" width="123.7109375" style="21" customWidth="1"/>
    <col min="10243" max="10243" width="17.85546875" style="21" bestFit="1" customWidth="1"/>
    <col min="10244" max="10246" width="20.140625" style="21" bestFit="1" customWidth="1"/>
    <col min="10247" max="10248" width="17.85546875" style="21" bestFit="1" customWidth="1"/>
    <col min="10249" max="10250" width="20.140625" style="21" bestFit="1" customWidth="1"/>
    <col min="10251" max="10497" width="9.140625" style="21"/>
    <col min="10498" max="10498" width="123.7109375" style="21" customWidth="1"/>
    <col min="10499" max="10499" width="17.85546875" style="21" bestFit="1" customWidth="1"/>
    <col min="10500" max="10502" width="20.140625" style="21" bestFit="1" customWidth="1"/>
    <col min="10503" max="10504" width="17.85546875" style="21" bestFit="1" customWidth="1"/>
    <col min="10505" max="10506" width="20.140625" style="21" bestFit="1" customWidth="1"/>
    <col min="10507" max="10753" width="9.140625" style="21"/>
    <col min="10754" max="10754" width="123.7109375" style="21" customWidth="1"/>
    <col min="10755" max="10755" width="17.85546875" style="21" bestFit="1" customWidth="1"/>
    <col min="10756" max="10758" width="20.140625" style="21" bestFit="1" customWidth="1"/>
    <col min="10759" max="10760" width="17.85546875" style="21" bestFit="1" customWidth="1"/>
    <col min="10761" max="10762" width="20.140625" style="21" bestFit="1" customWidth="1"/>
    <col min="10763" max="11009" width="9.140625" style="21"/>
    <col min="11010" max="11010" width="123.7109375" style="21" customWidth="1"/>
    <col min="11011" max="11011" width="17.85546875" style="21" bestFit="1" customWidth="1"/>
    <col min="11012" max="11014" width="20.140625" style="21" bestFit="1" customWidth="1"/>
    <col min="11015" max="11016" width="17.85546875" style="21" bestFit="1" customWidth="1"/>
    <col min="11017" max="11018" width="20.140625" style="21" bestFit="1" customWidth="1"/>
    <col min="11019" max="11265" width="9.140625" style="21"/>
    <col min="11266" max="11266" width="123.7109375" style="21" customWidth="1"/>
    <col min="11267" max="11267" width="17.85546875" style="21" bestFit="1" customWidth="1"/>
    <col min="11268" max="11270" width="20.140625" style="21" bestFit="1" customWidth="1"/>
    <col min="11271" max="11272" width="17.85546875" style="21" bestFit="1" customWidth="1"/>
    <col min="11273" max="11274" width="20.140625" style="21" bestFit="1" customWidth="1"/>
    <col min="11275" max="11521" width="9.140625" style="21"/>
    <col min="11522" max="11522" width="123.7109375" style="21" customWidth="1"/>
    <col min="11523" max="11523" width="17.85546875" style="21" bestFit="1" customWidth="1"/>
    <col min="11524" max="11526" width="20.140625" style="21" bestFit="1" customWidth="1"/>
    <col min="11527" max="11528" width="17.85546875" style="21" bestFit="1" customWidth="1"/>
    <col min="11529" max="11530" width="20.140625" style="21" bestFit="1" customWidth="1"/>
    <col min="11531" max="11777" width="9.140625" style="21"/>
    <col min="11778" max="11778" width="123.7109375" style="21" customWidth="1"/>
    <col min="11779" max="11779" width="17.85546875" style="21" bestFit="1" customWidth="1"/>
    <col min="11780" max="11782" width="20.140625" style="21" bestFit="1" customWidth="1"/>
    <col min="11783" max="11784" width="17.85546875" style="21" bestFit="1" customWidth="1"/>
    <col min="11785" max="11786" width="20.140625" style="21" bestFit="1" customWidth="1"/>
    <col min="11787" max="12033" width="9.140625" style="21"/>
    <col min="12034" max="12034" width="123.7109375" style="21" customWidth="1"/>
    <col min="12035" max="12035" width="17.85546875" style="21" bestFit="1" customWidth="1"/>
    <col min="12036" max="12038" width="20.140625" style="21" bestFit="1" customWidth="1"/>
    <col min="12039" max="12040" width="17.85546875" style="21" bestFit="1" customWidth="1"/>
    <col min="12041" max="12042" width="20.140625" style="21" bestFit="1" customWidth="1"/>
    <col min="12043" max="12289" width="9.140625" style="21"/>
    <col min="12290" max="12290" width="123.7109375" style="21" customWidth="1"/>
    <col min="12291" max="12291" width="17.85546875" style="21" bestFit="1" customWidth="1"/>
    <col min="12292" max="12294" width="20.140625" style="21" bestFit="1" customWidth="1"/>
    <col min="12295" max="12296" width="17.85546875" style="21" bestFit="1" customWidth="1"/>
    <col min="12297" max="12298" width="20.140625" style="21" bestFit="1" customWidth="1"/>
    <col min="12299" max="12545" width="9.140625" style="21"/>
    <col min="12546" max="12546" width="123.7109375" style="21" customWidth="1"/>
    <col min="12547" max="12547" width="17.85546875" style="21" bestFit="1" customWidth="1"/>
    <col min="12548" max="12550" width="20.140625" style="21" bestFit="1" customWidth="1"/>
    <col min="12551" max="12552" width="17.85546875" style="21" bestFit="1" customWidth="1"/>
    <col min="12553" max="12554" width="20.140625" style="21" bestFit="1" customWidth="1"/>
    <col min="12555" max="12801" width="9.140625" style="21"/>
    <col min="12802" max="12802" width="123.7109375" style="21" customWidth="1"/>
    <col min="12803" max="12803" width="17.85546875" style="21" bestFit="1" customWidth="1"/>
    <col min="12804" max="12806" width="20.140625" style="21" bestFit="1" customWidth="1"/>
    <col min="12807" max="12808" width="17.85546875" style="21" bestFit="1" customWidth="1"/>
    <col min="12809" max="12810" width="20.140625" style="21" bestFit="1" customWidth="1"/>
    <col min="12811" max="13057" width="9.140625" style="21"/>
    <col min="13058" max="13058" width="123.7109375" style="21" customWidth="1"/>
    <col min="13059" max="13059" width="17.85546875" style="21" bestFit="1" customWidth="1"/>
    <col min="13060" max="13062" width="20.140625" style="21" bestFit="1" customWidth="1"/>
    <col min="13063" max="13064" width="17.85546875" style="21" bestFit="1" customWidth="1"/>
    <col min="13065" max="13066" width="20.140625" style="21" bestFit="1" customWidth="1"/>
    <col min="13067" max="13313" width="9.140625" style="21"/>
    <col min="13314" max="13314" width="123.7109375" style="21" customWidth="1"/>
    <col min="13315" max="13315" width="17.85546875" style="21" bestFit="1" customWidth="1"/>
    <col min="13316" max="13318" width="20.140625" style="21" bestFit="1" customWidth="1"/>
    <col min="13319" max="13320" width="17.85546875" style="21" bestFit="1" customWidth="1"/>
    <col min="13321" max="13322" width="20.140625" style="21" bestFit="1" customWidth="1"/>
    <col min="13323" max="13569" width="9.140625" style="21"/>
    <col min="13570" max="13570" width="123.7109375" style="21" customWidth="1"/>
    <col min="13571" max="13571" width="17.85546875" style="21" bestFit="1" customWidth="1"/>
    <col min="13572" max="13574" width="20.140625" style="21" bestFit="1" customWidth="1"/>
    <col min="13575" max="13576" width="17.85546875" style="21" bestFit="1" customWidth="1"/>
    <col min="13577" max="13578" width="20.140625" style="21" bestFit="1" customWidth="1"/>
    <col min="13579" max="13825" width="9.140625" style="21"/>
    <col min="13826" max="13826" width="123.7109375" style="21" customWidth="1"/>
    <col min="13827" max="13827" width="17.85546875" style="21" bestFit="1" customWidth="1"/>
    <col min="13828" max="13830" width="20.140625" style="21" bestFit="1" customWidth="1"/>
    <col min="13831" max="13832" width="17.85546875" style="21" bestFit="1" customWidth="1"/>
    <col min="13833" max="13834" width="20.140625" style="21" bestFit="1" customWidth="1"/>
    <col min="13835" max="14081" width="9.140625" style="21"/>
    <col min="14082" max="14082" width="123.7109375" style="21" customWidth="1"/>
    <col min="14083" max="14083" width="17.85546875" style="21" bestFit="1" customWidth="1"/>
    <col min="14084" max="14086" width="20.140625" style="21" bestFit="1" customWidth="1"/>
    <col min="14087" max="14088" width="17.85546875" style="21" bestFit="1" customWidth="1"/>
    <col min="14089" max="14090" width="20.140625" style="21" bestFit="1" customWidth="1"/>
    <col min="14091" max="14337" width="9.140625" style="21"/>
    <col min="14338" max="14338" width="123.7109375" style="21" customWidth="1"/>
    <col min="14339" max="14339" width="17.85546875" style="21" bestFit="1" customWidth="1"/>
    <col min="14340" max="14342" width="20.140625" style="21" bestFit="1" customWidth="1"/>
    <col min="14343" max="14344" width="17.85546875" style="21" bestFit="1" customWidth="1"/>
    <col min="14345" max="14346" width="20.140625" style="21" bestFit="1" customWidth="1"/>
    <col min="14347" max="14593" width="9.140625" style="21"/>
    <col min="14594" max="14594" width="123.7109375" style="21" customWidth="1"/>
    <col min="14595" max="14595" width="17.85546875" style="21" bestFit="1" customWidth="1"/>
    <col min="14596" max="14598" width="20.140625" style="21" bestFit="1" customWidth="1"/>
    <col min="14599" max="14600" width="17.85546875" style="21" bestFit="1" customWidth="1"/>
    <col min="14601" max="14602" width="20.140625" style="21" bestFit="1" customWidth="1"/>
    <col min="14603" max="14849" width="9.140625" style="21"/>
    <col min="14850" max="14850" width="123.7109375" style="21" customWidth="1"/>
    <col min="14851" max="14851" width="17.85546875" style="21" bestFit="1" customWidth="1"/>
    <col min="14852" max="14854" width="20.140625" style="21" bestFit="1" customWidth="1"/>
    <col min="14855" max="14856" width="17.85546875" style="21" bestFit="1" customWidth="1"/>
    <col min="14857" max="14858" width="20.140625" style="21" bestFit="1" customWidth="1"/>
    <col min="14859" max="15105" width="9.140625" style="21"/>
    <col min="15106" max="15106" width="123.7109375" style="21" customWidth="1"/>
    <col min="15107" max="15107" width="17.85546875" style="21" bestFit="1" customWidth="1"/>
    <col min="15108" max="15110" width="20.140625" style="21" bestFit="1" customWidth="1"/>
    <col min="15111" max="15112" width="17.85546875" style="21" bestFit="1" customWidth="1"/>
    <col min="15113" max="15114" width="20.140625" style="21" bestFit="1" customWidth="1"/>
    <col min="15115" max="15361" width="9.140625" style="21"/>
    <col min="15362" max="15362" width="123.7109375" style="21" customWidth="1"/>
    <col min="15363" max="15363" width="17.85546875" style="21" bestFit="1" customWidth="1"/>
    <col min="15364" max="15366" width="20.140625" style="21" bestFit="1" customWidth="1"/>
    <col min="15367" max="15368" width="17.85546875" style="21" bestFit="1" customWidth="1"/>
    <col min="15369" max="15370" width="20.140625" style="21" bestFit="1" customWidth="1"/>
    <col min="15371" max="15617" width="9.140625" style="21"/>
    <col min="15618" max="15618" width="123.7109375" style="21" customWidth="1"/>
    <col min="15619" max="15619" width="17.85546875" style="21" bestFit="1" customWidth="1"/>
    <col min="15620" max="15622" width="20.140625" style="21" bestFit="1" customWidth="1"/>
    <col min="15623" max="15624" width="17.85546875" style="21" bestFit="1" customWidth="1"/>
    <col min="15625" max="15626" width="20.140625" style="21" bestFit="1" customWidth="1"/>
    <col min="15627" max="15873" width="9.140625" style="21"/>
    <col min="15874" max="15874" width="123.7109375" style="21" customWidth="1"/>
    <col min="15875" max="15875" width="17.85546875" style="21" bestFit="1" customWidth="1"/>
    <col min="15876" max="15878" width="20.140625" style="21" bestFit="1" customWidth="1"/>
    <col min="15879" max="15880" width="17.85546875" style="21" bestFit="1" customWidth="1"/>
    <col min="15881" max="15882" width="20.140625" style="21" bestFit="1" customWidth="1"/>
    <col min="15883" max="16129" width="9.140625" style="21"/>
    <col min="16130" max="16130" width="123.7109375" style="21" customWidth="1"/>
    <col min="16131" max="16131" width="17.85546875" style="21" bestFit="1" customWidth="1"/>
    <col min="16132" max="16134" width="20.140625" style="21" bestFit="1" customWidth="1"/>
    <col min="16135" max="16136" width="17.85546875" style="21" bestFit="1" customWidth="1"/>
    <col min="16137" max="16138" width="20.140625" style="21" bestFit="1" customWidth="1"/>
    <col min="16139" max="16384" width="9.140625" style="21"/>
  </cols>
  <sheetData>
    <row r="1" spans="1:10" ht="27.95" customHeight="1">
      <c r="A1" s="1145" t="s">
        <v>1188</v>
      </c>
      <c r="B1" s="1145"/>
      <c r="C1" s="1145"/>
      <c r="D1" s="1145"/>
      <c r="E1" s="1145"/>
      <c r="F1" s="1145"/>
      <c r="G1" s="1145"/>
      <c r="H1" s="1145"/>
      <c r="I1" s="1145"/>
      <c r="J1" s="575"/>
    </row>
    <row r="2" spans="1:10" ht="27.95" customHeight="1">
      <c r="A2" s="1145" t="s">
        <v>387</v>
      </c>
      <c r="B2" s="1145"/>
      <c r="C2" s="1145"/>
      <c r="D2" s="1145"/>
      <c r="E2" s="1145"/>
      <c r="F2" s="1145"/>
      <c r="G2" s="1145"/>
      <c r="H2" s="1145"/>
      <c r="I2" s="1145"/>
      <c r="J2" s="575"/>
    </row>
    <row r="3" spans="1:10" ht="27.95" customHeight="1" thickBot="1">
      <c r="A3" s="1153" t="s">
        <v>1223</v>
      </c>
      <c r="B3" s="1153"/>
      <c r="C3" s="1153"/>
      <c r="D3" s="1153"/>
      <c r="E3" s="1153"/>
      <c r="F3" s="1153"/>
      <c r="G3" s="1153"/>
      <c r="H3" s="1153"/>
      <c r="I3" s="1153"/>
      <c r="J3" s="575"/>
    </row>
    <row r="4" spans="1:10" ht="33" customHeight="1" thickTop="1" thickBot="1">
      <c r="A4" s="997"/>
      <c r="B4" s="1156" t="s">
        <v>1357</v>
      </c>
      <c r="C4" s="1156"/>
      <c r="D4" s="1156" t="s">
        <v>1415</v>
      </c>
      <c r="E4" s="1156"/>
      <c r="F4" s="1156"/>
      <c r="G4" s="1156"/>
      <c r="H4" s="1156"/>
      <c r="I4" s="1156"/>
      <c r="J4" s="575"/>
    </row>
    <row r="5" spans="1:10" s="22" customFormat="1" ht="27" customHeight="1" thickTop="1" thickBot="1">
      <c r="A5" s="683" t="s">
        <v>287</v>
      </c>
      <c r="B5" s="684" t="s">
        <v>388</v>
      </c>
      <c r="C5" s="684" t="s">
        <v>1113</v>
      </c>
      <c r="D5" s="684" t="s">
        <v>1211</v>
      </c>
      <c r="E5" s="684" t="s">
        <v>1258</v>
      </c>
      <c r="F5" s="684" t="s">
        <v>1333</v>
      </c>
      <c r="G5" s="684" t="s">
        <v>1342</v>
      </c>
      <c r="H5" s="684" t="s">
        <v>1404</v>
      </c>
      <c r="I5" s="684" t="s">
        <v>1405</v>
      </c>
      <c r="J5" s="575"/>
    </row>
    <row r="6" spans="1:10" ht="4.5" customHeight="1" thickTop="1" thickBot="1">
      <c r="A6" s="246"/>
      <c r="B6" s="246"/>
      <c r="C6" s="523"/>
      <c r="D6" s="523"/>
      <c r="E6" s="523"/>
      <c r="F6" s="523"/>
      <c r="G6" s="523"/>
      <c r="H6" s="523"/>
      <c r="I6" s="523"/>
      <c r="J6" s="575"/>
    </row>
    <row r="7" spans="1:10" ht="24" customHeight="1" thickTop="1" thickBot="1">
      <c r="A7" s="687" t="s">
        <v>389</v>
      </c>
      <c r="B7" s="688">
        <v>4316527.44539</v>
      </c>
      <c r="C7" s="688">
        <v>4407838.8264600011</v>
      </c>
      <c r="D7" s="688">
        <v>4584646.9357000003</v>
      </c>
      <c r="E7" s="688">
        <v>3673119.3988200007</v>
      </c>
      <c r="F7" s="688">
        <v>3847091.32284</v>
      </c>
      <c r="G7" s="688">
        <v>3835638.3407100001</v>
      </c>
      <c r="H7" s="688">
        <v>3951563.7530999999</v>
      </c>
      <c r="I7" s="688">
        <v>3967977.2253200007</v>
      </c>
      <c r="J7" s="575"/>
    </row>
    <row r="8" spans="1:10" s="52" customFormat="1" ht="21" customHeight="1" thickTop="1">
      <c r="A8" s="689" t="s">
        <v>8</v>
      </c>
      <c r="B8" s="690">
        <v>291861.29775000003</v>
      </c>
      <c r="C8" s="690">
        <v>281769.33926000004</v>
      </c>
      <c r="D8" s="690">
        <v>330731.38819999999</v>
      </c>
      <c r="E8" s="690">
        <v>242893.25104000003</v>
      </c>
      <c r="F8" s="690">
        <v>244156.97907000003</v>
      </c>
      <c r="G8" s="690">
        <v>293176.37935</v>
      </c>
      <c r="H8" s="690">
        <v>257465.64434</v>
      </c>
      <c r="I8" s="690">
        <v>249154.98011000003</v>
      </c>
      <c r="J8" s="575"/>
    </row>
    <row r="9" spans="1:10" s="52" customFormat="1" ht="21" customHeight="1">
      <c r="A9" s="689" t="s">
        <v>17</v>
      </c>
      <c r="B9" s="690">
        <v>563497.28622999997</v>
      </c>
      <c r="C9" s="690">
        <v>647131.53206</v>
      </c>
      <c r="D9" s="690">
        <v>778902.58794000023</v>
      </c>
      <c r="E9" s="690">
        <v>791363.90992999997</v>
      </c>
      <c r="F9" s="690">
        <v>745357.54261999996</v>
      </c>
      <c r="G9" s="690">
        <v>724071.47347000008</v>
      </c>
      <c r="H9" s="690">
        <v>476030.53049000003</v>
      </c>
      <c r="I9" s="690">
        <v>508617.44010000007</v>
      </c>
      <c r="J9" s="575"/>
    </row>
    <row r="10" spans="1:10" s="52" customFormat="1" ht="21" customHeight="1">
      <c r="A10" s="689" t="s">
        <v>26</v>
      </c>
      <c r="B10" s="690">
        <v>2933798.3157600006</v>
      </c>
      <c r="C10" s="690">
        <v>3091890.99027</v>
      </c>
      <c r="D10" s="690">
        <v>3238773.4474800006</v>
      </c>
      <c r="E10" s="690">
        <v>2503520.8842800008</v>
      </c>
      <c r="F10" s="690">
        <v>2620440.4886100008</v>
      </c>
      <c r="G10" s="690">
        <v>2622259.9445799999</v>
      </c>
      <c r="H10" s="690">
        <v>2768797.2348900004</v>
      </c>
      <c r="I10" s="690">
        <v>2775045.8745100005</v>
      </c>
      <c r="J10" s="575"/>
    </row>
    <row r="11" spans="1:10" s="52" customFormat="1" ht="21" customHeight="1">
      <c r="A11" s="691" t="s">
        <v>390</v>
      </c>
      <c r="B11" s="690">
        <v>3024687.3953299997</v>
      </c>
      <c r="C11" s="690">
        <v>3182810.11106</v>
      </c>
      <c r="D11" s="690">
        <v>3330318.19661</v>
      </c>
      <c r="E11" s="690">
        <v>2573300.6253200006</v>
      </c>
      <c r="F11" s="690">
        <v>2671987.3874499998</v>
      </c>
      <c r="G11" s="690">
        <v>2668161.7152600004</v>
      </c>
      <c r="H11" s="690">
        <v>2820841.4120800002</v>
      </c>
      <c r="I11" s="690">
        <v>2823796.4354700004</v>
      </c>
      <c r="J11" s="575"/>
    </row>
    <row r="12" spans="1:10" s="52" customFormat="1" ht="21" customHeight="1">
      <c r="A12" s="691" t="s">
        <v>391</v>
      </c>
      <c r="B12" s="690">
        <v>3004996.1141399997</v>
      </c>
      <c r="C12" s="690">
        <v>3166857.7422600007</v>
      </c>
      <c r="D12" s="690">
        <v>3312899.3948000008</v>
      </c>
      <c r="E12" s="690">
        <v>2553516.0612100004</v>
      </c>
      <c r="F12" s="690">
        <v>2650700.2073300001</v>
      </c>
      <c r="G12" s="690">
        <v>2647082.0510300002</v>
      </c>
      <c r="H12" s="690">
        <v>2788730.0140200001</v>
      </c>
      <c r="I12" s="690">
        <v>2792233.90289</v>
      </c>
      <c r="J12" s="575"/>
    </row>
    <row r="13" spans="1:10" s="52" customFormat="1" ht="21" customHeight="1">
      <c r="A13" s="691" t="s">
        <v>392</v>
      </c>
      <c r="B13" s="690">
        <v>19691.281190000002</v>
      </c>
      <c r="C13" s="690">
        <v>15952.3688</v>
      </c>
      <c r="D13" s="690">
        <v>17418.801809999997</v>
      </c>
      <c r="E13" s="690">
        <v>19784.564109999999</v>
      </c>
      <c r="F13" s="690">
        <v>21287.180120000001</v>
      </c>
      <c r="G13" s="690">
        <v>21079.664230000002</v>
      </c>
      <c r="H13" s="690">
        <v>32111.398060000003</v>
      </c>
      <c r="I13" s="690">
        <v>31562.532580000003</v>
      </c>
      <c r="J13" s="575"/>
    </row>
    <row r="14" spans="1:10" s="52" customFormat="1" ht="21" customHeight="1">
      <c r="A14" s="691" t="s">
        <v>393</v>
      </c>
      <c r="B14" s="690">
        <v>7689.0825000000004</v>
      </c>
      <c r="C14" s="690">
        <v>13515.591619999999</v>
      </c>
      <c r="D14" s="690">
        <v>9499.6850599999998</v>
      </c>
      <c r="E14" s="690">
        <v>10971.773940000001</v>
      </c>
      <c r="F14" s="690">
        <v>21538.603520000001</v>
      </c>
      <c r="G14" s="690">
        <v>27115.758020000005</v>
      </c>
      <c r="H14" s="690">
        <v>17746.28226</v>
      </c>
      <c r="I14" s="690">
        <v>20620.033729999999</v>
      </c>
      <c r="J14" s="575"/>
    </row>
    <row r="15" spans="1:10" s="52" customFormat="1" ht="21" customHeight="1">
      <c r="A15" s="691" t="s">
        <v>394</v>
      </c>
      <c r="B15" s="690">
        <v>7396.4643699999997</v>
      </c>
      <c r="C15" s="690">
        <v>13412.505580000003</v>
      </c>
      <c r="D15" s="690">
        <v>9467.0943400000015</v>
      </c>
      <c r="E15" s="690">
        <v>10939.515330000002</v>
      </c>
      <c r="F15" s="690">
        <v>20218.612780000003</v>
      </c>
      <c r="G15" s="690">
        <v>25861.772829999998</v>
      </c>
      <c r="H15" s="690">
        <v>17705.563149999998</v>
      </c>
      <c r="I15" s="690">
        <v>20620.033729999999</v>
      </c>
      <c r="J15" s="575"/>
    </row>
    <row r="16" spans="1:10" s="52" customFormat="1" ht="21" customHeight="1">
      <c r="A16" s="691" t="s">
        <v>395</v>
      </c>
      <c r="B16" s="690">
        <v>292.61813000000001</v>
      </c>
      <c r="C16" s="690">
        <v>103.08604</v>
      </c>
      <c r="D16" s="690">
        <v>32.590720000000005</v>
      </c>
      <c r="E16" s="690">
        <v>32.258610000000004</v>
      </c>
      <c r="F16" s="690">
        <v>1319.99074</v>
      </c>
      <c r="G16" s="690">
        <v>1253.9851899999999</v>
      </c>
      <c r="H16" s="690">
        <v>40.719110000000001</v>
      </c>
      <c r="I16" s="690">
        <v>0</v>
      </c>
      <c r="J16" s="575"/>
    </row>
    <row r="17" spans="1:10" s="52" customFormat="1" ht="21" customHeight="1">
      <c r="A17" s="691" t="s">
        <v>396</v>
      </c>
      <c r="B17" s="690">
        <v>55081.660469999995</v>
      </c>
      <c r="C17" s="690">
        <v>50474.872790000001</v>
      </c>
      <c r="D17" s="690">
        <v>53402.04552</v>
      </c>
      <c r="E17" s="690">
        <v>25159.763470000002</v>
      </c>
      <c r="F17" s="690">
        <v>41541.632990000006</v>
      </c>
      <c r="G17" s="690">
        <v>43677.33913</v>
      </c>
      <c r="H17" s="690">
        <v>47522.820530000005</v>
      </c>
      <c r="I17" s="690">
        <v>49624.998000000007</v>
      </c>
      <c r="J17" s="575"/>
    </row>
    <row r="18" spans="1:10" s="52" customFormat="1" ht="21" customHeight="1">
      <c r="A18" s="691" t="s">
        <v>397</v>
      </c>
      <c r="B18" s="690">
        <v>48811.616350000011</v>
      </c>
      <c r="C18" s="690">
        <v>44429.60194</v>
      </c>
      <c r="D18" s="690">
        <v>47665.697970000001</v>
      </c>
      <c r="E18" s="690">
        <v>24689.44772</v>
      </c>
      <c r="F18" s="690">
        <v>41501.274520000006</v>
      </c>
      <c r="G18" s="690">
        <v>43636.980659999994</v>
      </c>
      <c r="H18" s="690">
        <v>46154.891790000001</v>
      </c>
      <c r="I18" s="690">
        <v>48356.137240000011</v>
      </c>
      <c r="J18" s="575"/>
    </row>
    <row r="19" spans="1:10" s="52" customFormat="1" ht="21" customHeight="1">
      <c r="A19" s="691" t="s">
        <v>398</v>
      </c>
      <c r="B19" s="690">
        <v>6270.0441200000014</v>
      </c>
      <c r="C19" s="690">
        <v>6045.2708500000008</v>
      </c>
      <c r="D19" s="690">
        <v>5736.3475499999995</v>
      </c>
      <c r="E19" s="690">
        <v>470.31574999999998</v>
      </c>
      <c r="F19" s="690">
        <v>40.358470000000004</v>
      </c>
      <c r="G19" s="690">
        <v>40.358470000000004</v>
      </c>
      <c r="H19" s="690">
        <v>1367.9287400000001</v>
      </c>
      <c r="I19" s="690">
        <v>1268.8607600000003</v>
      </c>
      <c r="J19" s="575"/>
    </row>
    <row r="20" spans="1:10" s="52" customFormat="1" ht="21" customHeight="1">
      <c r="A20" s="691" t="s">
        <v>39</v>
      </c>
      <c r="B20" s="690">
        <v>11070.747460000001</v>
      </c>
      <c r="C20" s="690">
        <v>11920.365169999999</v>
      </c>
      <c r="D20" s="690">
        <v>11782.86975</v>
      </c>
      <c r="E20" s="690">
        <v>9067.6424000000006</v>
      </c>
      <c r="F20" s="690">
        <v>9863.3410000000003</v>
      </c>
      <c r="G20" s="690">
        <v>10140.518900000001</v>
      </c>
      <c r="H20" s="690">
        <v>10236.6651</v>
      </c>
      <c r="I20" s="690">
        <v>10057.30407</v>
      </c>
      <c r="J20" s="575"/>
    </row>
    <row r="21" spans="1:10" s="52" customFormat="1" ht="21" customHeight="1">
      <c r="A21" s="691" t="s">
        <v>46</v>
      </c>
      <c r="B21" s="690">
        <v>-164730.57</v>
      </c>
      <c r="C21" s="690">
        <v>-166829.95037000001</v>
      </c>
      <c r="D21" s="690">
        <v>-166229.34946</v>
      </c>
      <c r="E21" s="690">
        <v>-114978.92084999999</v>
      </c>
      <c r="F21" s="690">
        <v>-124490.47635</v>
      </c>
      <c r="G21" s="690">
        <v>-126835.38673</v>
      </c>
      <c r="H21" s="690">
        <v>-127549.94508000002</v>
      </c>
      <c r="I21" s="690">
        <v>-129052.89676000002</v>
      </c>
      <c r="J21" s="575"/>
    </row>
    <row r="22" spans="1:10" s="52" customFormat="1" ht="21" customHeight="1">
      <c r="A22" s="689" t="s">
        <v>57</v>
      </c>
      <c r="B22" s="690">
        <v>22224.762300000002</v>
      </c>
      <c r="C22" s="690">
        <v>9039.1144899999999</v>
      </c>
      <c r="D22" s="690">
        <v>11858.053810000001</v>
      </c>
      <c r="E22" s="690">
        <v>4918.5263700000005</v>
      </c>
      <c r="F22" s="690">
        <v>5811.9998399999995</v>
      </c>
      <c r="G22" s="690">
        <v>5653.846410000001</v>
      </c>
      <c r="H22" s="690">
        <v>7564.6427300000014</v>
      </c>
      <c r="I22" s="690">
        <v>5270.4642400000002</v>
      </c>
      <c r="J22" s="575"/>
    </row>
    <row r="23" spans="1:10" s="52" customFormat="1" ht="21" customHeight="1">
      <c r="A23" s="689" t="s">
        <v>63</v>
      </c>
      <c r="B23" s="690">
        <v>784.0065699999999</v>
      </c>
      <c r="C23" s="690">
        <v>312.89001000000002</v>
      </c>
      <c r="D23" s="690">
        <v>577.74614000000008</v>
      </c>
      <c r="E23" s="690">
        <v>1100.3603000000001</v>
      </c>
      <c r="F23" s="690">
        <v>872.51014000000009</v>
      </c>
      <c r="G23" s="690">
        <v>817.30767000000003</v>
      </c>
      <c r="H23" s="690">
        <v>1063.14229</v>
      </c>
      <c r="I23" s="690">
        <v>1063.1452899999999</v>
      </c>
      <c r="J23" s="575"/>
    </row>
    <row r="24" spans="1:10" s="52" customFormat="1" ht="21" customHeight="1">
      <c r="A24" s="689" t="s">
        <v>399</v>
      </c>
      <c r="B24" s="690">
        <v>444705.90939000004</v>
      </c>
      <c r="C24" s="690">
        <v>312315.7261700001</v>
      </c>
      <c r="D24" s="690">
        <v>160911.06767000002</v>
      </c>
      <c r="E24" s="690">
        <v>79795.435130000013</v>
      </c>
      <c r="F24" s="690">
        <v>181488.90885000001</v>
      </c>
      <c r="G24" s="690">
        <v>140279.40683000005</v>
      </c>
      <c r="H24" s="690">
        <v>392308.54635000002</v>
      </c>
      <c r="I24" s="690">
        <v>379336.06542</v>
      </c>
      <c r="J24" s="575"/>
    </row>
    <row r="25" spans="1:10" s="52" customFormat="1" ht="21" customHeight="1">
      <c r="A25" s="689" t="s">
        <v>74</v>
      </c>
      <c r="B25" s="690">
        <v>55667.330200000011</v>
      </c>
      <c r="C25" s="690">
        <v>61687.769640000006</v>
      </c>
      <c r="D25" s="690">
        <v>59447.905509999997</v>
      </c>
      <c r="E25" s="690">
        <v>47150.888750000006</v>
      </c>
      <c r="F25" s="690">
        <v>45898.478259999996</v>
      </c>
      <c r="G25" s="690">
        <v>46369.766870000007</v>
      </c>
      <c r="H25" s="690">
        <v>44651.986950000006</v>
      </c>
      <c r="I25" s="690">
        <v>45126.457159999998</v>
      </c>
      <c r="J25" s="575"/>
    </row>
    <row r="26" spans="1:10" s="53" customFormat="1" ht="24" customHeight="1">
      <c r="A26" s="689" t="s">
        <v>400</v>
      </c>
      <c r="B26" s="690">
        <v>3988.53719</v>
      </c>
      <c r="C26" s="690">
        <v>3691.4645600000003</v>
      </c>
      <c r="D26" s="690">
        <v>3444.7389500000004</v>
      </c>
      <c r="E26" s="690">
        <v>2376.14302</v>
      </c>
      <c r="F26" s="690">
        <v>3064.41545</v>
      </c>
      <c r="G26" s="690">
        <v>3010.2155299999999</v>
      </c>
      <c r="H26" s="690">
        <v>3682.0250599999999</v>
      </c>
      <c r="I26" s="690">
        <v>4362.7984900000001</v>
      </c>
      <c r="J26" s="575"/>
    </row>
    <row r="27" spans="1:10" s="53" customFormat="1" ht="43.5" customHeight="1" thickBot="1">
      <c r="A27" s="692" t="s">
        <v>1327</v>
      </c>
      <c r="B27" s="693">
        <v>0</v>
      </c>
      <c r="C27" s="693">
        <v>0</v>
      </c>
      <c r="D27" s="693">
        <v>0</v>
      </c>
      <c r="E27" s="693">
        <v>0</v>
      </c>
      <c r="F27" s="693">
        <v>0</v>
      </c>
      <c r="G27" s="693">
        <v>0</v>
      </c>
      <c r="H27" s="693">
        <v>0</v>
      </c>
      <c r="I27" s="693">
        <v>0</v>
      </c>
      <c r="J27" s="575"/>
    </row>
    <row r="28" spans="1:10" ht="24" customHeight="1" thickTop="1" thickBot="1">
      <c r="A28" s="687" t="s">
        <v>401</v>
      </c>
      <c r="B28" s="688">
        <v>3461003.6873900006</v>
      </c>
      <c r="C28" s="688">
        <v>3510461.7504400001</v>
      </c>
      <c r="D28" s="688">
        <v>3598285.2859</v>
      </c>
      <c r="E28" s="688">
        <v>2793644.6912400001</v>
      </c>
      <c r="F28" s="688">
        <v>2948026.8595600002</v>
      </c>
      <c r="G28" s="688">
        <v>2934867.2552399999</v>
      </c>
      <c r="H28" s="688">
        <v>3038957.47077</v>
      </c>
      <c r="I28" s="688">
        <v>3052046.9121300001</v>
      </c>
      <c r="J28" s="575"/>
    </row>
    <row r="29" spans="1:10" s="52" customFormat="1" ht="21" customHeight="1" thickTop="1">
      <c r="A29" s="689" t="s">
        <v>402</v>
      </c>
      <c r="B29" s="690">
        <v>3192621.33476</v>
      </c>
      <c r="C29" s="690">
        <v>3216267.5472000004</v>
      </c>
      <c r="D29" s="690">
        <v>3336038.7406600001</v>
      </c>
      <c r="E29" s="690">
        <v>2611839.4882100001</v>
      </c>
      <c r="F29" s="690">
        <v>2726255.65747</v>
      </c>
      <c r="G29" s="690">
        <v>2723168.0096499999</v>
      </c>
      <c r="H29" s="690">
        <v>2739078.8734200001</v>
      </c>
      <c r="I29" s="690">
        <v>2759591.0167700006</v>
      </c>
      <c r="J29" s="575"/>
    </row>
    <row r="30" spans="1:10" s="52" customFormat="1" ht="21" customHeight="1">
      <c r="A30" s="691" t="s">
        <v>403</v>
      </c>
      <c r="B30" s="690">
        <v>1622.3275700000004</v>
      </c>
      <c r="C30" s="690">
        <v>900.51956999999993</v>
      </c>
      <c r="D30" s="690">
        <v>850.94278000000008</v>
      </c>
      <c r="E30" s="690">
        <v>139.46078</v>
      </c>
      <c r="F30" s="690">
        <v>139.46078</v>
      </c>
      <c r="G30" s="690">
        <v>139.46078</v>
      </c>
      <c r="H30" s="690">
        <v>171.22353000000001</v>
      </c>
      <c r="I30" s="690">
        <v>144.37352999999999</v>
      </c>
      <c r="J30" s="575"/>
    </row>
    <row r="31" spans="1:10" s="52" customFormat="1" ht="21" customHeight="1">
      <c r="A31" s="691" t="s">
        <v>404</v>
      </c>
      <c r="B31" s="690">
        <v>2206116.2637700001</v>
      </c>
      <c r="C31" s="690">
        <v>2291796.0401500002</v>
      </c>
      <c r="D31" s="690">
        <v>2412947.0002199998</v>
      </c>
      <c r="E31" s="690">
        <v>2024622.2683499998</v>
      </c>
      <c r="F31" s="690">
        <v>2122651.1604600004</v>
      </c>
      <c r="G31" s="690">
        <v>2122137.2182800001</v>
      </c>
      <c r="H31" s="690">
        <v>2129163.8757000002</v>
      </c>
      <c r="I31" s="690">
        <v>2154653.55504</v>
      </c>
      <c r="J31" s="575"/>
    </row>
    <row r="32" spans="1:10" s="52" customFormat="1" ht="21" customHeight="1">
      <c r="A32" s="691" t="s">
        <v>405</v>
      </c>
      <c r="B32" s="690">
        <v>947064.68595000019</v>
      </c>
      <c r="C32" s="690">
        <v>878227.15091999993</v>
      </c>
      <c r="D32" s="690">
        <v>875552.30346000008</v>
      </c>
      <c r="E32" s="690">
        <v>553320.80660999997</v>
      </c>
      <c r="F32" s="690">
        <v>572213.08679999993</v>
      </c>
      <c r="G32" s="690">
        <v>570032.58941000002</v>
      </c>
      <c r="H32" s="690">
        <v>576870.81750999996</v>
      </c>
      <c r="I32" s="690">
        <v>573667.33860000002</v>
      </c>
      <c r="J32" s="575"/>
    </row>
    <row r="33" spans="1:10" s="52" customFormat="1" ht="21" customHeight="1">
      <c r="A33" s="691" t="s">
        <v>406</v>
      </c>
      <c r="B33" s="690">
        <v>26747.55342</v>
      </c>
      <c r="C33" s="690">
        <v>34452.715979999994</v>
      </c>
      <c r="D33" s="690">
        <v>34669.983759999996</v>
      </c>
      <c r="E33" s="690">
        <v>26640.582890000005</v>
      </c>
      <c r="F33" s="690">
        <v>23437.670899999997</v>
      </c>
      <c r="G33" s="690">
        <v>23230.394749999999</v>
      </c>
      <c r="H33" s="690">
        <v>24489.300139999999</v>
      </c>
      <c r="I33" s="690">
        <v>22882.156930000005</v>
      </c>
      <c r="J33" s="575"/>
    </row>
    <row r="34" spans="1:10" s="52" customFormat="1" ht="21" customHeight="1">
      <c r="A34" s="691" t="s">
        <v>407</v>
      </c>
      <c r="B34" s="690">
        <v>0</v>
      </c>
      <c r="C34" s="690">
        <v>0</v>
      </c>
      <c r="D34" s="690">
        <v>0</v>
      </c>
      <c r="E34" s="690">
        <v>0</v>
      </c>
      <c r="F34" s="690">
        <v>0</v>
      </c>
      <c r="G34" s="690">
        <v>0</v>
      </c>
      <c r="H34" s="690">
        <v>0</v>
      </c>
      <c r="I34" s="690">
        <v>0</v>
      </c>
      <c r="J34" s="575"/>
    </row>
    <row r="35" spans="1:10" s="52" customFormat="1" ht="21" customHeight="1">
      <c r="A35" s="691" t="s">
        <v>408</v>
      </c>
      <c r="B35" s="690">
        <v>11070.504050000001</v>
      </c>
      <c r="C35" s="690">
        <v>10891.120580000003</v>
      </c>
      <c r="D35" s="690">
        <v>12018.510440000002</v>
      </c>
      <c r="E35" s="690">
        <v>7116.3695800000005</v>
      </c>
      <c r="F35" s="690">
        <v>7814.2785300000005</v>
      </c>
      <c r="G35" s="690">
        <v>7628.3464299999996</v>
      </c>
      <c r="H35" s="690">
        <v>8383.6565399999999</v>
      </c>
      <c r="I35" s="690">
        <v>8243.59267</v>
      </c>
      <c r="J35" s="575"/>
    </row>
    <row r="36" spans="1:10" s="52" customFormat="1" ht="21" customHeight="1">
      <c r="A36" s="689" t="s">
        <v>409</v>
      </c>
      <c r="B36" s="690">
        <v>3007.3007900000002</v>
      </c>
      <c r="C36" s="690">
        <v>1832.41977</v>
      </c>
      <c r="D36" s="690">
        <v>3648.6875800000003</v>
      </c>
      <c r="E36" s="690">
        <v>40.120050000000006</v>
      </c>
      <c r="F36" s="690">
        <v>447.71359000000001</v>
      </c>
      <c r="G36" s="690">
        <v>898.22431000000006</v>
      </c>
      <c r="H36" s="690">
        <v>370.83949000000007</v>
      </c>
      <c r="I36" s="690">
        <v>513.75243</v>
      </c>
      <c r="J36" s="575"/>
    </row>
    <row r="37" spans="1:10" s="52" customFormat="1" ht="21" customHeight="1">
      <c r="A37" s="689" t="s">
        <v>410</v>
      </c>
      <c r="B37" s="690">
        <v>96761.994240000015</v>
      </c>
      <c r="C37" s="690">
        <v>113758.67712000001</v>
      </c>
      <c r="D37" s="690">
        <v>116012.5077</v>
      </c>
      <c r="E37" s="690">
        <v>65145.659260000008</v>
      </c>
      <c r="F37" s="690">
        <v>105132.98883</v>
      </c>
      <c r="G37" s="690">
        <v>95684.970589999997</v>
      </c>
      <c r="H37" s="690">
        <v>172076.05137999999</v>
      </c>
      <c r="I37" s="690">
        <v>165891.16613999999</v>
      </c>
      <c r="J37" s="575"/>
    </row>
    <row r="38" spans="1:10" s="52" customFormat="1" ht="21" customHeight="1">
      <c r="A38" s="689" t="s">
        <v>411</v>
      </c>
      <c r="B38" s="690">
        <v>59294.18778</v>
      </c>
      <c r="C38" s="690">
        <v>60659.345440000005</v>
      </c>
      <c r="D38" s="690">
        <v>60640.191719999995</v>
      </c>
      <c r="E38" s="690">
        <v>39879.435250000002</v>
      </c>
      <c r="F38" s="690">
        <v>43696.182609999996</v>
      </c>
      <c r="G38" s="690">
        <v>41452.024389999999</v>
      </c>
      <c r="H38" s="690">
        <v>53217.761060000012</v>
      </c>
      <c r="I38" s="690">
        <v>51776.016309999999</v>
      </c>
      <c r="J38" s="575"/>
    </row>
    <row r="39" spans="1:10" s="52" customFormat="1" ht="21" customHeight="1">
      <c r="A39" s="689" t="s">
        <v>123</v>
      </c>
      <c r="B39" s="690">
        <v>109318.86981999999</v>
      </c>
      <c r="C39" s="690">
        <v>117943.76091</v>
      </c>
      <c r="D39" s="690">
        <v>81945.15823999999</v>
      </c>
      <c r="E39" s="690">
        <v>76739.988470000011</v>
      </c>
      <c r="F39" s="690">
        <v>72494.317060000001</v>
      </c>
      <c r="G39" s="690">
        <v>73664.026299999998</v>
      </c>
      <c r="H39" s="690">
        <v>74213.945420000004</v>
      </c>
      <c r="I39" s="690">
        <v>74274.960480000009</v>
      </c>
      <c r="J39" s="575"/>
    </row>
    <row r="40" spans="1:10" s="52" customFormat="1" ht="21" customHeight="1">
      <c r="A40" s="689" t="s">
        <v>129</v>
      </c>
      <c r="B40" s="690">
        <v>0</v>
      </c>
      <c r="C40" s="690">
        <v>0</v>
      </c>
      <c r="D40" s="690">
        <v>0</v>
      </c>
      <c r="E40" s="690">
        <v>0</v>
      </c>
      <c r="F40" s="690">
        <v>0</v>
      </c>
      <c r="G40" s="690">
        <v>0</v>
      </c>
      <c r="H40" s="690">
        <v>0</v>
      </c>
      <c r="I40" s="690">
        <v>0</v>
      </c>
      <c r="J40" s="575"/>
    </row>
    <row r="41" spans="1:10" s="52" customFormat="1" ht="21" customHeight="1">
      <c r="A41" s="689" t="s">
        <v>412</v>
      </c>
      <c r="B41" s="690">
        <v>0</v>
      </c>
      <c r="C41" s="690">
        <v>0</v>
      </c>
      <c r="D41" s="690">
        <v>0</v>
      </c>
      <c r="E41" s="690">
        <v>0</v>
      </c>
      <c r="F41" s="690">
        <v>0</v>
      </c>
      <c r="G41" s="690">
        <v>0</v>
      </c>
      <c r="H41" s="690">
        <v>0</v>
      </c>
      <c r="I41" s="690">
        <v>0</v>
      </c>
      <c r="J41" s="575"/>
    </row>
    <row r="42" spans="1:10" s="53" customFormat="1" ht="43.5" customHeight="1" thickBot="1">
      <c r="A42" s="692" t="s">
        <v>106</v>
      </c>
      <c r="B42" s="693">
        <v>0</v>
      </c>
      <c r="C42" s="693">
        <v>0</v>
      </c>
      <c r="D42" s="693">
        <v>0</v>
      </c>
      <c r="E42" s="693">
        <v>0</v>
      </c>
      <c r="F42" s="693">
        <v>0</v>
      </c>
      <c r="G42" s="693">
        <v>0</v>
      </c>
      <c r="H42" s="693">
        <v>0</v>
      </c>
      <c r="I42" s="693">
        <v>0</v>
      </c>
      <c r="J42" s="575"/>
    </row>
    <row r="43" spans="1:10" ht="24" customHeight="1" thickTop="1" thickBot="1">
      <c r="A43" s="687" t="s">
        <v>413</v>
      </c>
      <c r="B43" s="688">
        <v>855523.75809000013</v>
      </c>
      <c r="C43" s="688">
        <v>897377.07637999998</v>
      </c>
      <c r="D43" s="688">
        <v>986361.64978999994</v>
      </c>
      <c r="E43" s="688">
        <v>879474.70758000005</v>
      </c>
      <c r="F43" s="688">
        <v>899064.46332000021</v>
      </c>
      <c r="G43" s="688">
        <v>900771.08550000016</v>
      </c>
      <c r="H43" s="688">
        <v>912606.28284</v>
      </c>
      <c r="I43" s="688">
        <v>915930.31370000006</v>
      </c>
      <c r="J43" s="575"/>
    </row>
    <row r="44" spans="1:10" s="52" customFormat="1" ht="21" customHeight="1" thickTop="1">
      <c r="A44" s="689" t="s">
        <v>143</v>
      </c>
      <c r="B44" s="690">
        <v>2902.0202300000001</v>
      </c>
      <c r="C44" s="690">
        <v>2901.2880299999997</v>
      </c>
      <c r="D44" s="690">
        <v>637355.00075999997</v>
      </c>
      <c r="E44" s="690">
        <v>555912.40075999999</v>
      </c>
      <c r="F44" s="690">
        <v>553359</v>
      </c>
      <c r="G44" s="690">
        <v>553363.1</v>
      </c>
      <c r="H44" s="690">
        <v>553432.5</v>
      </c>
      <c r="I44" s="690">
        <v>553432.5</v>
      </c>
      <c r="J44" s="575"/>
    </row>
    <row r="45" spans="1:10" s="52" customFormat="1" ht="21" customHeight="1">
      <c r="A45" s="689" t="s">
        <v>147</v>
      </c>
      <c r="B45" s="690">
        <v>37724.764100000008</v>
      </c>
      <c r="C45" s="690">
        <v>37724.764100000008</v>
      </c>
      <c r="D45" s="690">
        <v>4.7393199999999993</v>
      </c>
      <c r="E45" s="690">
        <v>4.7393199999999993</v>
      </c>
      <c r="F45" s="690">
        <v>4.7393199999999993</v>
      </c>
      <c r="G45" s="690">
        <v>4.7393199999999993</v>
      </c>
      <c r="H45" s="690">
        <v>4.7393199999999993</v>
      </c>
      <c r="I45" s="690">
        <v>4.7393199999999993</v>
      </c>
      <c r="J45" s="575"/>
    </row>
    <row r="46" spans="1:10" s="52" customFormat="1" ht="21" customHeight="1">
      <c r="A46" s="689" t="s">
        <v>151</v>
      </c>
      <c r="B46" s="690">
        <v>0</v>
      </c>
      <c r="C46" s="690">
        <v>0</v>
      </c>
      <c r="D46" s="690">
        <v>0</v>
      </c>
      <c r="E46" s="690">
        <v>0</v>
      </c>
      <c r="F46" s="690">
        <v>0</v>
      </c>
      <c r="G46" s="690">
        <v>0</v>
      </c>
      <c r="H46" s="690">
        <v>0</v>
      </c>
      <c r="I46" s="690">
        <v>0</v>
      </c>
      <c r="J46" s="575"/>
    </row>
    <row r="47" spans="1:10" s="52" customFormat="1" ht="21" customHeight="1">
      <c r="A47" s="689" t="s">
        <v>414</v>
      </c>
      <c r="B47" s="690">
        <v>777972.19072000007</v>
      </c>
      <c r="C47" s="690">
        <v>813961.72276000003</v>
      </c>
      <c r="D47" s="690">
        <v>305230.69393000001</v>
      </c>
      <c r="E47" s="690">
        <v>290863.34723000001</v>
      </c>
      <c r="F47" s="690">
        <v>317688.37088</v>
      </c>
      <c r="G47" s="690">
        <v>317688.37088</v>
      </c>
      <c r="H47" s="690">
        <v>330254.11550999997</v>
      </c>
      <c r="I47" s="690">
        <v>330254.11550999997</v>
      </c>
      <c r="J47" s="575"/>
    </row>
    <row r="48" spans="1:10" s="52" customFormat="1" ht="21" customHeight="1">
      <c r="A48" s="689" t="s">
        <v>157</v>
      </c>
      <c r="B48" s="690">
        <v>36924.783040000009</v>
      </c>
      <c r="C48" s="690">
        <v>42789.301490000013</v>
      </c>
      <c r="D48" s="690">
        <v>43771.215780000006</v>
      </c>
      <c r="E48" s="690">
        <v>32694.220269999998</v>
      </c>
      <c r="F48" s="690">
        <v>28012.35312</v>
      </c>
      <c r="G48" s="690">
        <v>29714.875300000003</v>
      </c>
      <c r="H48" s="690">
        <v>28914.928010000003</v>
      </c>
      <c r="I48" s="690">
        <v>32238.958870000006</v>
      </c>
      <c r="J48" s="575"/>
    </row>
    <row r="49" spans="1:10" s="52" customFormat="1" ht="21" customHeight="1">
      <c r="A49" s="691" t="s">
        <v>415</v>
      </c>
      <c r="B49" s="690">
        <v>-663.68979000000002</v>
      </c>
      <c r="C49" s="690">
        <v>-93.748999999999995</v>
      </c>
      <c r="D49" s="690">
        <v>901.04657999999995</v>
      </c>
      <c r="E49" s="690">
        <v>-161.31825000000001</v>
      </c>
      <c r="F49" s="690">
        <v>-592.66138000000012</v>
      </c>
      <c r="G49" s="690">
        <v>28012.35312</v>
      </c>
      <c r="H49" s="690">
        <v>0</v>
      </c>
      <c r="I49" s="690">
        <v>28914.928010000003</v>
      </c>
      <c r="J49" s="575"/>
    </row>
    <row r="50" spans="1:10" s="53" customFormat="1" ht="40.5" customHeight="1" thickBot="1">
      <c r="A50" s="694" t="s">
        <v>416</v>
      </c>
      <c r="B50" s="693">
        <v>37588.472829999999</v>
      </c>
      <c r="C50" s="693">
        <v>42883.050490000001</v>
      </c>
      <c r="D50" s="693">
        <v>42870.169200000004</v>
      </c>
      <c r="E50" s="693">
        <v>32855.538520000002</v>
      </c>
      <c r="F50" s="693">
        <v>28605.014500000001</v>
      </c>
      <c r="G50" s="693">
        <v>1702.5221799999999</v>
      </c>
      <c r="H50" s="693">
        <v>28914.928010000003</v>
      </c>
      <c r="I50" s="693">
        <v>3324.0308600000003</v>
      </c>
      <c r="J50" s="575"/>
    </row>
    <row r="51" spans="1:10" ht="24" customHeight="1" thickTop="1" thickBot="1">
      <c r="A51" s="687" t="s">
        <v>417</v>
      </c>
      <c r="B51" s="688">
        <v>4316527.4454799993</v>
      </c>
      <c r="C51" s="688">
        <v>4407838.826820001</v>
      </c>
      <c r="D51" s="688">
        <v>4584646.9356899997</v>
      </c>
      <c r="E51" s="688">
        <v>3673119.3988200007</v>
      </c>
      <c r="F51" s="688">
        <v>3847091.3228800003</v>
      </c>
      <c r="G51" s="688">
        <v>3835638.3407400004</v>
      </c>
      <c r="H51" s="688">
        <v>3951563.7536100005</v>
      </c>
      <c r="I51" s="688">
        <v>3967977.2258299999</v>
      </c>
      <c r="J51" s="575"/>
    </row>
    <row r="52" spans="1:10" s="52" customFormat="1" ht="24" customHeight="1" thickTop="1">
      <c r="A52" s="689" t="s">
        <v>418</v>
      </c>
      <c r="B52" s="690">
        <v>11616.772630000001</v>
      </c>
      <c r="C52" s="690">
        <v>14973.20441</v>
      </c>
      <c r="D52" s="690">
        <v>10001.870840000001</v>
      </c>
      <c r="E52" s="690">
        <v>7182.7900500000005</v>
      </c>
      <c r="F52" s="690">
        <v>4149.4416899999997</v>
      </c>
      <c r="G52" s="690">
        <v>4047.2091099999998</v>
      </c>
      <c r="H52" s="690">
        <v>3406.1938799999998</v>
      </c>
      <c r="I52" s="690">
        <v>3336.12536</v>
      </c>
      <c r="J52" s="575"/>
    </row>
    <row r="53" spans="1:10" s="53" customFormat="1" ht="21" customHeight="1">
      <c r="A53" s="694" t="s">
        <v>419</v>
      </c>
      <c r="B53" s="693">
        <v>0</v>
      </c>
      <c r="C53" s="693">
        <v>0</v>
      </c>
      <c r="D53" s="693">
        <v>0</v>
      </c>
      <c r="E53" s="693">
        <v>0</v>
      </c>
      <c r="F53" s="693">
        <v>0</v>
      </c>
      <c r="G53" s="693">
        <v>0</v>
      </c>
      <c r="H53" s="693">
        <v>0</v>
      </c>
      <c r="I53" s="693">
        <v>0</v>
      </c>
      <c r="J53" s="575"/>
    </row>
    <row r="54" spans="1:10" s="53" customFormat="1" ht="21" customHeight="1">
      <c r="A54" s="694" t="s">
        <v>420</v>
      </c>
      <c r="B54" s="693">
        <v>8115.182350000001</v>
      </c>
      <c r="C54" s="693">
        <v>11200.111339999999</v>
      </c>
      <c r="D54" s="693">
        <v>6890.3854300000003</v>
      </c>
      <c r="E54" s="693">
        <v>4188.6727300000002</v>
      </c>
      <c r="F54" s="693">
        <v>1475.8085900000001</v>
      </c>
      <c r="G54" s="693">
        <v>1481.0585900000001</v>
      </c>
      <c r="H54" s="693">
        <v>1009.8872900000001</v>
      </c>
      <c r="I54" s="693">
        <v>971.0372900000001</v>
      </c>
      <c r="J54" s="575"/>
    </row>
    <row r="55" spans="1:10" s="53" customFormat="1" ht="21" customHeight="1">
      <c r="A55" s="694" t="s">
        <v>421</v>
      </c>
      <c r="B55" s="693">
        <v>0</v>
      </c>
      <c r="C55" s="693">
        <v>0</v>
      </c>
      <c r="D55" s="693">
        <v>0</v>
      </c>
      <c r="E55" s="693">
        <v>0</v>
      </c>
      <c r="F55" s="693">
        <v>0</v>
      </c>
      <c r="G55" s="693">
        <v>0</v>
      </c>
      <c r="H55" s="693">
        <v>0</v>
      </c>
      <c r="I55" s="693">
        <v>0</v>
      </c>
      <c r="J55" s="575"/>
    </row>
    <row r="56" spans="1:10" s="53" customFormat="1" ht="21" customHeight="1">
      <c r="A56" s="694" t="s">
        <v>422</v>
      </c>
      <c r="B56" s="693">
        <v>3501.5902800000003</v>
      </c>
      <c r="C56" s="693">
        <v>3773.0930700000004</v>
      </c>
      <c r="D56" s="693">
        <v>3111.4854100000002</v>
      </c>
      <c r="E56" s="693">
        <v>2994.1173199999998</v>
      </c>
      <c r="F56" s="693">
        <v>2673.6331</v>
      </c>
      <c r="G56" s="693">
        <v>2566.1505200000001</v>
      </c>
      <c r="H56" s="693">
        <v>2396.3065899999997</v>
      </c>
      <c r="I56" s="693">
        <v>2365.0880699999998</v>
      </c>
      <c r="J56" s="575"/>
    </row>
    <row r="57" spans="1:10" s="53" customFormat="1" ht="21" customHeight="1">
      <c r="A57" s="694" t="s">
        <v>423</v>
      </c>
      <c r="B57" s="693">
        <v>0</v>
      </c>
      <c r="C57" s="693">
        <v>0</v>
      </c>
      <c r="D57" s="693">
        <v>0</v>
      </c>
      <c r="E57" s="693">
        <v>0</v>
      </c>
      <c r="F57" s="693">
        <v>0</v>
      </c>
      <c r="G57" s="693">
        <v>0</v>
      </c>
      <c r="H57" s="693">
        <v>0</v>
      </c>
      <c r="I57" s="693">
        <v>0</v>
      </c>
      <c r="J57" s="575"/>
    </row>
    <row r="58" spans="1:10" s="53" customFormat="1" ht="25.5" customHeight="1" thickBot="1">
      <c r="A58" s="692" t="s">
        <v>424</v>
      </c>
      <c r="B58" s="693">
        <v>7081659.1256400002</v>
      </c>
      <c r="C58" s="693">
        <v>7468567.2496800013</v>
      </c>
      <c r="D58" s="693">
        <v>7821015.5495000007</v>
      </c>
      <c r="E58" s="693">
        <v>6431193.34712</v>
      </c>
      <c r="F58" s="693">
        <v>6875041.8672899995</v>
      </c>
      <c r="G58" s="693">
        <v>6882034.2166900001</v>
      </c>
      <c r="H58" s="693">
        <v>8446337.1393100005</v>
      </c>
      <c r="I58" s="693">
        <v>8430022.7521200012</v>
      </c>
      <c r="J58" s="575"/>
    </row>
    <row r="59" spans="1:10" ht="31.5" customHeight="1" thickTop="1" thickBot="1">
      <c r="A59" s="687" t="s">
        <v>425</v>
      </c>
      <c r="B59" s="688">
        <v>0</v>
      </c>
      <c r="C59" s="688">
        <v>0</v>
      </c>
      <c r="D59" s="688">
        <v>0</v>
      </c>
      <c r="E59" s="688">
        <v>0</v>
      </c>
      <c r="F59" s="688">
        <v>0</v>
      </c>
      <c r="G59" s="688">
        <v>0</v>
      </c>
      <c r="H59" s="688">
        <v>0</v>
      </c>
      <c r="I59" s="688">
        <v>0</v>
      </c>
      <c r="J59" s="575"/>
    </row>
    <row r="60" spans="1:10" ht="30" customHeight="1" thickTop="1">
      <c r="A60" s="695" t="s">
        <v>426</v>
      </c>
      <c r="B60" s="696">
        <v>245825.37917000003</v>
      </c>
      <c r="C60" s="696">
        <v>278395.13493000006</v>
      </c>
      <c r="D60" s="696">
        <v>280500.53021</v>
      </c>
      <c r="E60" s="696">
        <v>227662.12919000001</v>
      </c>
      <c r="F60" s="696">
        <v>234827.81987000001</v>
      </c>
      <c r="G60" s="696">
        <v>20909.076860000001</v>
      </c>
      <c r="H60" s="696">
        <v>219823.99285000001</v>
      </c>
      <c r="I60" s="696">
        <v>20362.39056</v>
      </c>
      <c r="J60" s="575"/>
    </row>
    <row r="61" spans="1:10" ht="21" customHeight="1">
      <c r="A61" s="697" t="s">
        <v>427</v>
      </c>
      <c r="B61" s="696">
        <v>-51800.439590000002</v>
      </c>
      <c r="C61" s="696">
        <v>-61944.671020000009</v>
      </c>
      <c r="D61" s="696">
        <v>-77189.052770000009</v>
      </c>
      <c r="E61" s="696">
        <v>-67080.391040000002</v>
      </c>
      <c r="F61" s="696">
        <v>-74970.936069999996</v>
      </c>
      <c r="G61" s="696">
        <v>-6914.3336799999997</v>
      </c>
      <c r="H61" s="696">
        <v>-60930.343690000002</v>
      </c>
      <c r="I61" s="696">
        <v>-5447.4962800000012</v>
      </c>
      <c r="J61" s="575"/>
    </row>
    <row r="62" spans="1:10" ht="21.75" customHeight="1">
      <c r="A62" s="698" t="s">
        <v>428</v>
      </c>
      <c r="B62" s="696">
        <v>194024.93958000001</v>
      </c>
      <c r="C62" s="696">
        <v>216450.46391000002</v>
      </c>
      <c r="D62" s="696">
        <v>203311.47744000002</v>
      </c>
      <c r="E62" s="696">
        <v>160581.73815000002</v>
      </c>
      <c r="F62" s="696">
        <v>159856.88380000001</v>
      </c>
      <c r="G62" s="696">
        <v>13994.743180000001</v>
      </c>
      <c r="H62" s="696">
        <v>158893.64916</v>
      </c>
      <c r="I62" s="696">
        <v>14914.89428</v>
      </c>
      <c r="J62" s="575"/>
    </row>
    <row r="63" spans="1:10" ht="18" customHeight="1">
      <c r="A63" s="695" t="s">
        <v>429</v>
      </c>
      <c r="B63" s="696">
        <v>58643.448600000011</v>
      </c>
      <c r="C63" s="696">
        <v>39165.92239</v>
      </c>
      <c r="D63" s="696">
        <v>42542.612909999996</v>
      </c>
      <c r="E63" s="696">
        <v>18619.524310000001</v>
      </c>
      <c r="F63" s="696">
        <v>10907.563310000001</v>
      </c>
      <c r="G63" s="696">
        <v>2267.3893500000004</v>
      </c>
      <c r="H63" s="696">
        <v>12894.35066</v>
      </c>
      <c r="I63" s="696">
        <v>691.51729</v>
      </c>
      <c r="J63" s="575"/>
    </row>
    <row r="64" spans="1:10" ht="18" customHeight="1">
      <c r="A64" s="697" t="s">
        <v>430</v>
      </c>
      <c r="B64" s="696">
        <v>-12559.870420000001</v>
      </c>
      <c r="C64" s="696">
        <v>-11484.47741</v>
      </c>
      <c r="D64" s="696">
        <v>-9762.5304499999984</v>
      </c>
      <c r="E64" s="696">
        <v>-5702.5866299999998</v>
      </c>
      <c r="F64" s="696">
        <v>-4847.8689800000002</v>
      </c>
      <c r="G64" s="696">
        <v>-812.16433000000006</v>
      </c>
      <c r="H64" s="696">
        <v>-7294.7126699999999</v>
      </c>
      <c r="I64" s="696">
        <v>-414.4631500000001</v>
      </c>
      <c r="J64" s="575"/>
    </row>
    <row r="65" spans="1:10" ht="18" customHeight="1">
      <c r="A65" s="699" t="s">
        <v>431</v>
      </c>
      <c r="B65" s="696">
        <v>240108.51775999999</v>
      </c>
      <c r="C65" s="696">
        <v>244131.90888999999</v>
      </c>
      <c r="D65" s="696">
        <v>236091.55989999999</v>
      </c>
      <c r="E65" s="696">
        <v>173498.67583000002</v>
      </c>
      <c r="F65" s="696">
        <v>165916.57813000001</v>
      </c>
      <c r="G65" s="696">
        <v>15449.968199999999</v>
      </c>
      <c r="H65" s="696">
        <v>164493.28715000002</v>
      </c>
      <c r="I65" s="696">
        <v>15191.948420000002</v>
      </c>
      <c r="J65" s="575"/>
    </row>
    <row r="66" spans="1:10" ht="18" customHeight="1">
      <c r="A66" s="695" t="s">
        <v>432</v>
      </c>
      <c r="B66" s="696">
        <v>35211.348869999994</v>
      </c>
      <c r="C66" s="696">
        <v>27377.961629999998</v>
      </c>
      <c r="D66" s="696">
        <v>32213.431539999998</v>
      </c>
      <c r="E66" s="696">
        <v>25198.77506</v>
      </c>
      <c r="F66" s="696">
        <v>30045.309730000004</v>
      </c>
      <c r="G66" s="696">
        <v>468.40216999999996</v>
      </c>
      <c r="H66" s="696">
        <v>27213.680370000002</v>
      </c>
      <c r="I66" s="696">
        <v>3316.63366</v>
      </c>
      <c r="J66" s="575"/>
    </row>
    <row r="67" spans="1:10" ht="18" customHeight="1">
      <c r="A67" s="695" t="s">
        <v>433</v>
      </c>
      <c r="B67" s="696">
        <v>-62315.870150000002</v>
      </c>
      <c r="C67" s="696">
        <v>-48160.041870000008</v>
      </c>
      <c r="D67" s="696">
        <v>-40808.950689999998</v>
      </c>
      <c r="E67" s="696">
        <v>-32698.247500000001</v>
      </c>
      <c r="F67" s="696">
        <v>-38559.072190000006</v>
      </c>
      <c r="G67" s="696">
        <v>-4054.2856500000003</v>
      </c>
      <c r="H67" s="696">
        <v>-39229.631529999999</v>
      </c>
      <c r="I67" s="696">
        <v>-4532.4828799999996</v>
      </c>
      <c r="J67" s="575"/>
    </row>
    <row r="68" spans="1:10" ht="18" customHeight="1">
      <c r="A68" s="698" t="s">
        <v>434</v>
      </c>
      <c r="B68" s="696">
        <v>213003.99648</v>
      </c>
      <c r="C68" s="696">
        <v>223349.82865000004</v>
      </c>
      <c r="D68" s="696">
        <v>227496.04074999999</v>
      </c>
      <c r="E68" s="696">
        <v>165999.20338999998</v>
      </c>
      <c r="F68" s="696">
        <v>157402.81566999998</v>
      </c>
      <c r="G68" s="696">
        <v>11864.084720000001</v>
      </c>
      <c r="H68" s="696">
        <v>152477.33599000005</v>
      </c>
      <c r="I68" s="696">
        <v>13976.099199999999</v>
      </c>
      <c r="J68" s="575"/>
    </row>
    <row r="69" spans="1:10" ht="18" customHeight="1">
      <c r="A69" s="697" t="s">
        <v>435</v>
      </c>
      <c r="B69" s="696">
        <v>-173615.9362</v>
      </c>
      <c r="C69" s="696">
        <v>-180019.25640000001</v>
      </c>
      <c r="D69" s="696">
        <v>-185061.74734999999</v>
      </c>
      <c r="E69" s="696">
        <v>-134296.59385</v>
      </c>
      <c r="F69" s="696">
        <v>-130814.61242</v>
      </c>
      <c r="G69" s="696">
        <v>-10262.33374</v>
      </c>
      <c r="H69" s="696">
        <v>-122215.48759</v>
      </c>
      <c r="I69" s="696">
        <v>-10199.045880000003</v>
      </c>
      <c r="J69" s="575"/>
    </row>
    <row r="70" spans="1:10" ht="18" customHeight="1">
      <c r="A70" s="699" t="s">
        <v>436</v>
      </c>
      <c r="B70" s="696">
        <v>39388.060280000005</v>
      </c>
      <c r="C70" s="696">
        <v>43330.572249999997</v>
      </c>
      <c r="D70" s="696">
        <v>42434.293399999995</v>
      </c>
      <c r="E70" s="696">
        <v>31702.609539999998</v>
      </c>
      <c r="F70" s="696">
        <v>26588.203250000002</v>
      </c>
      <c r="G70" s="696">
        <v>1601.75098</v>
      </c>
      <c r="H70" s="696">
        <v>30261.848399999999</v>
      </c>
      <c r="I70" s="696">
        <v>3777.0533200000004</v>
      </c>
      <c r="J70" s="575"/>
    </row>
    <row r="71" spans="1:10" ht="18" customHeight="1">
      <c r="A71" s="699" t="s">
        <v>437</v>
      </c>
      <c r="B71" s="696">
        <v>1029.2185300000001</v>
      </c>
      <c r="C71" s="696">
        <v>2114.2653399999999</v>
      </c>
      <c r="D71" s="696">
        <v>1345.9724400000002</v>
      </c>
      <c r="E71" s="696">
        <v>1001.2583700000001</v>
      </c>
      <c r="F71" s="696">
        <v>865.44483000000002</v>
      </c>
      <c r="G71" s="696">
        <v>68.711520000000021</v>
      </c>
      <c r="H71" s="696">
        <v>506.57324000000006</v>
      </c>
      <c r="I71" s="696">
        <v>6.5900000000000004E-3</v>
      </c>
      <c r="J71" s="575"/>
    </row>
    <row r="72" spans="1:10" ht="18" customHeight="1">
      <c r="A72" s="697" t="s">
        <v>438</v>
      </c>
      <c r="B72" s="696">
        <v>17.134360000000001</v>
      </c>
      <c r="C72" s="696">
        <v>11.282020000000003</v>
      </c>
      <c r="D72" s="696">
        <v>3.9025500000000002</v>
      </c>
      <c r="E72" s="696">
        <v>-0.17712</v>
      </c>
      <c r="F72" s="696">
        <v>0.11565</v>
      </c>
      <c r="G72" s="696">
        <v>7.4800000000000014E-3</v>
      </c>
      <c r="H72" s="696">
        <v>8.4849999999999995E-2</v>
      </c>
      <c r="I72" s="696">
        <v>6.5900000000000004E-3</v>
      </c>
      <c r="J72" s="575"/>
    </row>
    <row r="73" spans="1:10" ht="18" customHeight="1">
      <c r="A73" s="697" t="s">
        <v>439</v>
      </c>
      <c r="B73" s="696">
        <v>1012.0841700000002</v>
      </c>
      <c r="C73" s="696">
        <v>2102.9833199999998</v>
      </c>
      <c r="D73" s="696">
        <v>1342.0698900000002</v>
      </c>
      <c r="E73" s="696">
        <v>1001.4354900000001</v>
      </c>
      <c r="F73" s="696">
        <v>865.32918000000006</v>
      </c>
      <c r="G73" s="696">
        <v>68.704039999999992</v>
      </c>
      <c r="H73" s="696">
        <v>506.48839000000009</v>
      </c>
      <c r="I73" s="696">
        <v>0</v>
      </c>
      <c r="J73" s="575"/>
    </row>
    <row r="74" spans="1:10" ht="18" customHeight="1">
      <c r="A74" s="698" t="s">
        <v>440</v>
      </c>
      <c r="B74" s="696">
        <v>1.5350800000000002</v>
      </c>
      <c r="C74" s="696">
        <v>-30.451450000000001</v>
      </c>
      <c r="D74" s="696">
        <v>-1.1402399999999999</v>
      </c>
      <c r="E74" s="696">
        <v>-0.11471000000000001</v>
      </c>
      <c r="F74" s="696">
        <v>8.0000000000000007E-5</v>
      </c>
      <c r="G74" s="696">
        <v>-4.0000000000000003E-5</v>
      </c>
      <c r="H74" s="696">
        <v>0</v>
      </c>
      <c r="I74" s="696">
        <v>0</v>
      </c>
      <c r="J74" s="575"/>
    </row>
    <row r="75" spans="1:10" ht="18" customHeight="1">
      <c r="A75" s="698" t="s">
        <v>1432</v>
      </c>
      <c r="B75" s="696">
        <v>3.1540700000000004</v>
      </c>
      <c r="C75" s="696">
        <v>-26.436330000000002</v>
      </c>
      <c r="D75" s="696">
        <v>0.26155</v>
      </c>
      <c r="E75" s="696">
        <v>-0.11470000000000001</v>
      </c>
      <c r="F75" s="696">
        <v>8.0000000000000007E-5</v>
      </c>
      <c r="G75" s="696">
        <v>-4.0000000000000003E-5</v>
      </c>
      <c r="H75" s="696">
        <v>0</v>
      </c>
      <c r="I75" s="696">
        <v>0</v>
      </c>
      <c r="J75" s="575"/>
    </row>
    <row r="76" spans="1:10" ht="18" customHeight="1">
      <c r="A76" s="697" t="s">
        <v>441</v>
      </c>
      <c r="B76" s="696">
        <v>-1.6189900000000002</v>
      </c>
      <c r="C76" s="696">
        <v>-4.0151199999999996</v>
      </c>
      <c r="D76" s="696">
        <v>-1.4017899999999999</v>
      </c>
      <c r="E76" s="696">
        <v>-1.0000000000000001E-5</v>
      </c>
      <c r="F76" s="696">
        <v>0</v>
      </c>
      <c r="G76" s="696">
        <v>0</v>
      </c>
      <c r="H76" s="696">
        <v>0</v>
      </c>
      <c r="I76" s="696">
        <v>0</v>
      </c>
      <c r="J76" s="575"/>
    </row>
    <row r="77" spans="1:10" ht="18" customHeight="1">
      <c r="A77" s="698" t="s">
        <v>442</v>
      </c>
      <c r="B77" s="696">
        <v>40418.813889999998</v>
      </c>
      <c r="C77" s="696">
        <v>45414.386140000002</v>
      </c>
      <c r="D77" s="696">
        <v>43779.125599999999</v>
      </c>
      <c r="E77" s="696">
        <v>32703.753200000003</v>
      </c>
      <c r="F77" s="696">
        <v>27453.648160000001</v>
      </c>
      <c r="G77" s="696">
        <v>1670.46246</v>
      </c>
      <c r="H77" s="696">
        <v>30768.421640000004</v>
      </c>
      <c r="I77" s="696">
        <v>3777.0599100000004</v>
      </c>
      <c r="J77" s="575"/>
    </row>
    <row r="78" spans="1:10" ht="18" customHeight="1">
      <c r="A78" s="695" t="s">
        <v>443</v>
      </c>
      <c r="B78" s="696">
        <v>117.61032000000002</v>
      </c>
      <c r="C78" s="696">
        <v>141.20740000000001</v>
      </c>
      <c r="D78" s="696">
        <v>275.94953999999996</v>
      </c>
      <c r="E78" s="696">
        <v>-16.047800000000002</v>
      </c>
      <c r="F78" s="696">
        <v>802.37704000000019</v>
      </c>
      <c r="G78" s="696">
        <v>0.11946000000000001</v>
      </c>
      <c r="H78" s="696">
        <v>55.494690000000006</v>
      </c>
      <c r="I78" s="696">
        <v>-0.48657999999999996</v>
      </c>
      <c r="J78" s="575"/>
    </row>
    <row r="79" spans="1:10" ht="18" customHeight="1">
      <c r="A79" s="699" t="s">
        <v>444</v>
      </c>
      <c r="B79" s="696">
        <v>40536.424209999997</v>
      </c>
      <c r="C79" s="696">
        <v>45555.593540000002</v>
      </c>
      <c r="D79" s="696">
        <v>44055.075140000001</v>
      </c>
      <c r="E79" s="696">
        <v>32687.705400000003</v>
      </c>
      <c r="F79" s="696">
        <v>28256.0252</v>
      </c>
      <c r="G79" s="696">
        <v>1670.5819200000001</v>
      </c>
      <c r="H79" s="696">
        <v>30823.91633</v>
      </c>
      <c r="I79" s="696">
        <v>3776.5733300000006</v>
      </c>
      <c r="J79" s="575"/>
    </row>
    <row r="80" spans="1:10" ht="18" customHeight="1">
      <c r="A80" s="695" t="s">
        <v>445</v>
      </c>
      <c r="B80" s="696">
        <v>-590.13323000000003</v>
      </c>
      <c r="C80" s="696">
        <v>-1019.1915</v>
      </c>
      <c r="D80" s="696">
        <v>323.63357000000002</v>
      </c>
      <c r="E80" s="696">
        <v>1699.6293000000003</v>
      </c>
      <c r="F80" s="696">
        <v>570.30964000000006</v>
      </c>
      <c r="G80" s="696">
        <v>32.583939999999998</v>
      </c>
      <c r="H80" s="696">
        <v>-631.52275000000009</v>
      </c>
      <c r="I80" s="696">
        <v>-452.54246999999998</v>
      </c>
      <c r="J80" s="575"/>
    </row>
    <row r="81" spans="1:10" ht="21" customHeight="1">
      <c r="A81" s="698" t="s">
        <v>446</v>
      </c>
      <c r="B81" s="696">
        <v>39946.290980000005</v>
      </c>
      <c r="C81" s="696">
        <v>44536.402040000001</v>
      </c>
      <c r="D81" s="696">
        <v>44378.708710000006</v>
      </c>
      <c r="E81" s="696">
        <v>34387.334699999999</v>
      </c>
      <c r="F81" s="696">
        <v>28826.334840000003</v>
      </c>
      <c r="G81" s="696">
        <v>1703.1658600000003</v>
      </c>
      <c r="H81" s="696">
        <v>30192.39358</v>
      </c>
      <c r="I81" s="696">
        <v>3324.0308600000003</v>
      </c>
      <c r="J81" s="575"/>
    </row>
    <row r="82" spans="1:10" ht="21" customHeight="1">
      <c r="A82" s="695" t="s">
        <v>1467</v>
      </c>
      <c r="B82" s="696">
        <v>0</v>
      </c>
      <c r="C82" s="696">
        <v>0</v>
      </c>
      <c r="D82" s="696">
        <v>0</v>
      </c>
      <c r="E82" s="696">
        <v>0</v>
      </c>
      <c r="F82" s="696">
        <v>0</v>
      </c>
      <c r="G82" s="696">
        <v>0</v>
      </c>
      <c r="H82" s="696">
        <v>0</v>
      </c>
      <c r="I82" s="696">
        <v>0</v>
      </c>
      <c r="J82" s="575"/>
    </row>
    <row r="83" spans="1:10" ht="21" customHeight="1">
      <c r="A83" s="698" t="s">
        <v>447</v>
      </c>
      <c r="B83" s="696">
        <v>39946.290980000005</v>
      </c>
      <c r="C83" s="696">
        <v>44536.402040000001</v>
      </c>
      <c r="D83" s="696">
        <v>44378.708710000006</v>
      </c>
      <c r="E83" s="696">
        <v>34387.334699999999</v>
      </c>
      <c r="F83" s="696">
        <v>28826.334840000003</v>
      </c>
      <c r="G83" s="696">
        <v>1703.1658600000003</v>
      </c>
      <c r="H83" s="696">
        <v>30192.39358</v>
      </c>
      <c r="I83" s="696">
        <v>3324.0308600000003</v>
      </c>
      <c r="J83" s="575"/>
    </row>
    <row r="84" spans="1:10" ht="18" customHeight="1" thickBot="1">
      <c r="A84" s="695" t="s">
        <v>448</v>
      </c>
      <c r="B84" s="696">
        <v>-2357.8181500000001</v>
      </c>
      <c r="C84" s="696">
        <v>-1653.3515500000001</v>
      </c>
      <c r="D84" s="696">
        <v>-1508.53955</v>
      </c>
      <c r="E84" s="696">
        <v>-1531.7961800000003</v>
      </c>
      <c r="F84" s="696">
        <v>-221.32033999999999</v>
      </c>
      <c r="G84" s="696">
        <v>-0.64368000000000003</v>
      </c>
      <c r="H84" s="696">
        <v>-1277.4655700000001</v>
      </c>
      <c r="I84" s="696">
        <v>0</v>
      </c>
      <c r="J84" s="575"/>
    </row>
    <row r="85" spans="1:10" ht="24" customHeight="1" thickTop="1" thickBot="1">
      <c r="A85" s="687" t="s">
        <v>449</v>
      </c>
      <c r="B85" s="688">
        <v>37588.472829999999</v>
      </c>
      <c r="C85" s="688">
        <v>42883.050490000001</v>
      </c>
      <c r="D85" s="688">
        <v>42870.169159999998</v>
      </c>
      <c r="E85" s="688">
        <v>32855.538520000002</v>
      </c>
      <c r="F85" s="688">
        <v>28605.014500000001</v>
      </c>
      <c r="G85" s="688">
        <v>1702.5221799999999</v>
      </c>
      <c r="H85" s="688">
        <v>28914.928010000003</v>
      </c>
      <c r="I85" s="688">
        <v>3324.0308600000003</v>
      </c>
      <c r="J85" s="575"/>
    </row>
    <row r="86" spans="1:10" ht="15" customHeight="1" thickTop="1">
      <c r="A86" s="575"/>
      <c r="B86" s="575"/>
      <c r="C86" s="575"/>
      <c r="D86" s="575"/>
      <c r="E86" s="575"/>
      <c r="F86" s="575"/>
      <c r="G86" s="575"/>
      <c r="H86" s="575"/>
      <c r="I86" s="575"/>
      <c r="J86" s="575"/>
    </row>
    <row r="87" spans="1:10" ht="28.5" customHeight="1">
      <c r="A87" s="575"/>
      <c r="B87" s="575"/>
      <c r="C87" s="575"/>
      <c r="D87" s="575"/>
      <c r="E87" s="575"/>
      <c r="F87" s="575"/>
      <c r="G87" s="575"/>
      <c r="H87" s="575"/>
      <c r="I87" s="575"/>
      <c r="J87" s="575"/>
    </row>
    <row r="88" spans="1:10" ht="18" customHeight="1">
      <c r="A88" s="575"/>
      <c r="B88" s="575"/>
      <c r="C88" s="575"/>
      <c r="D88" s="575"/>
      <c r="E88" s="575"/>
      <c r="F88" s="575"/>
      <c r="G88" s="575"/>
      <c r="H88" s="575"/>
      <c r="I88" s="575"/>
      <c r="J88" s="575"/>
    </row>
    <row r="89" spans="1:10" ht="18" customHeight="1">
      <c r="A89" s="575"/>
      <c r="B89" s="575"/>
      <c r="C89" s="575"/>
      <c r="D89" s="575"/>
      <c r="E89" s="575"/>
      <c r="F89" s="575"/>
      <c r="G89" s="575"/>
      <c r="H89" s="575"/>
      <c r="I89" s="575"/>
      <c r="J89" s="575"/>
    </row>
    <row r="90" spans="1:10" ht="18" customHeight="1">
      <c r="A90" s="575"/>
      <c r="B90" s="575"/>
      <c r="C90" s="575"/>
      <c r="D90" s="575"/>
      <c r="E90" s="575"/>
      <c r="F90" s="575"/>
      <c r="G90" s="575"/>
      <c r="H90" s="575"/>
      <c r="I90" s="575"/>
      <c r="J90" s="575"/>
    </row>
    <row r="91" spans="1:10" ht="18" customHeight="1">
      <c r="A91" s="575"/>
      <c r="B91" s="575"/>
      <c r="C91" s="575"/>
      <c r="D91" s="575"/>
      <c r="E91" s="575"/>
      <c r="F91" s="575"/>
      <c r="G91" s="575"/>
      <c r="H91" s="575"/>
      <c r="I91" s="575"/>
      <c r="J91" s="575"/>
    </row>
    <row r="92" spans="1:10" ht="18" customHeight="1">
      <c r="A92" s="575"/>
      <c r="B92" s="575"/>
      <c r="C92" s="575"/>
      <c r="D92" s="575"/>
      <c r="E92" s="575"/>
      <c r="F92" s="575"/>
      <c r="G92" s="575"/>
      <c r="H92" s="575"/>
      <c r="I92" s="575"/>
      <c r="J92" s="575"/>
    </row>
    <row r="93" spans="1:10" ht="18" customHeight="1">
      <c r="A93" s="575"/>
      <c r="B93" s="575"/>
      <c r="C93" s="575"/>
      <c r="D93" s="575"/>
      <c r="E93" s="575"/>
      <c r="F93" s="575"/>
      <c r="G93" s="575"/>
      <c r="H93" s="575"/>
      <c r="I93" s="575"/>
      <c r="J93" s="575"/>
    </row>
    <row r="94" spans="1:10" ht="18" customHeight="1">
      <c r="A94" s="575"/>
      <c r="B94" s="575"/>
      <c r="C94" s="575"/>
      <c r="D94" s="575"/>
      <c r="E94" s="575"/>
      <c r="F94" s="575"/>
      <c r="G94" s="575"/>
      <c r="H94" s="575"/>
      <c r="I94" s="575"/>
      <c r="J94" s="575"/>
    </row>
    <row r="95" spans="1:10" ht="18" customHeight="1">
      <c r="A95" s="575"/>
      <c r="B95" s="575"/>
      <c r="C95" s="575"/>
      <c r="D95" s="575"/>
      <c r="E95" s="575"/>
      <c r="F95" s="575"/>
      <c r="G95" s="575"/>
      <c r="H95" s="575"/>
      <c r="I95" s="575"/>
      <c r="J95" s="575"/>
    </row>
    <row r="96" spans="1:10" ht="18" customHeight="1">
      <c r="A96" s="575"/>
      <c r="B96" s="575"/>
      <c r="C96" s="575"/>
      <c r="D96" s="575"/>
      <c r="E96" s="575"/>
      <c r="F96" s="575"/>
      <c r="G96" s="575"/>
      <c r="H96" s="575"/>
      <c r="I96" s="575"/>
      <c r="J96" s="575"/>
    </row>
    <row r="97" spans="1:10" ht="18" customHeight="1">
      <c r="A97" s="575"/>
      <c r="B97" s="575"/>
      <c r="C97" s="575"/>
      <c r="D97" s="575"/>
      <c r="E97" s="575"/>
      <c r="F97" s="575"/>
      <c r="G97" s="575"/>
      <c r="H97" s="575"/>
      <c r="I97" s="575"/>
      <c r="J97" s="575"/>
    </row>
    <row r="98" spans="1:10" ht="18" customHeight="1">
      <c r="A98" s="575"/>
      <c r="B98" s="575"/>
      <c r="C98" s="575"/>
      <c r="D98" s="575"/>
      <c r="E98" s="575"/>
      <c r="F98" s="575"/>
      <c r="G98" s="575"/>
      <c r="H98" s="575"/>
      <c r="I98" s="575"/>
      <c r="J98" s="575"/>
    </row>
    <row r="99" spans="1:10" ht="18" customHeight="1">
      <c r="A99" s="575"/>
      <c r="B99" s="575"/>
      <c r="C99" s="575"/>
      <c r="D99" s="575"/>
      <c r="E99" s="575"/>
      <c r="F99" s="575"/>
      <c r="G99" s="575"/>
      <c r="H99" s="575"/>
      <c r="I99" s="575"/>
      <c r="J99" s="575"/>
    </row>
    <row r="100" spans="1:10" ht="18" customHeight="1">
      <c r="A100" s="575"/>
      <c r="B100" s="575"/>
      <c r="C100" s="575"/>
      <c r="D100" s="575"/>
      <c r="E100" s="575"/>
      <c r="F100" s="575"/>
      <c r="G100" s="575"/>
      <c r="H100" s="575"/>
      <c r="I100" s="575"/>
      <c r="J100" s="575"/>
    </row>
    <row r="101" spans="1:10" ht="18" customHeight="1">
      <c r="A101" s="575"/>
      <c r="B101" s="575"/>
      <c r="C101" s="575"/>
      <c r="D101" s="575"/>
      <c r="E101" s="575"/>
      <c r="F101" s="575"/>
      <c r="G101" s="575"/>
      <c r="H101" s="575"/>
      <c r="I101" s="575"/>
      <c r="J101" s="575"/>
    </row>
    <row r="102" spans="1:10" ht="18" customHeight="1">
      <c r="A102" s="575"/>
      <c r="B102" s="575"/>
      <c r="C102" s="575"/>
      <c r="D102" s="575"/>
      <c r="E102" s="575"/>
      <c r="F102" s="575"/>
      <c r="G102" s="575"/>
      <c r="H102" s="575"/>
      <c r="I102" s="575"/>
      <c r="J102" s="575"/>
    </row>
    <row r="103" spans="1:10" ht="18" customHeight="1">
      <c r="A103" s="575"/>
      <c r="B103" s="575"/>
      <c r="C103" s="575"/>
      <c r="D103" s="575"/>
      <c r="E103" s="575"/>
      <c r="F103" s="575"/>
      <c r="G103" s="575"/>
      <c r="H103" s="575"/>
      <c r="I103" s="575"/>
      <c r="J103" s="575"/>
    </row>
    <row r="104" spans="1:10" ht="18" customHeight="1">
      <c r="A104" s="575"/>
      <c r="B104" s="575"/>
      <c r="C104" s="575"/>
      <c r="D104" s="575"/>
      <c r="E104" s="575"/>
      <c r="F104" s="575"/>
      <c r="G104" s="575"/>
      <c r="H104" s="575"/>
      <c r="I104" s="575"/>
      <c r="J104" s="575"/>
    </row>
    <row r="105" spans="1:10" ht="18" customHeight="1">
      <c r="A105" s="575"/>
      <c r="B105" s="575"/>
      <c r="C105" s="575"/>
      <c r="D105" s="575"/>
      <c r="E105" s="575"/>
      <c r="F105" s="575"/>
      <c r="G105" s="575"/>
      <c r="H105" s="575"/>
      <c r="I105" s="575"/>
      <c r="J105" s="575"/>
    </row>
    <row r="106" spans="1:10" ht="18" customHeight="1">
      <c r="A106" s="575"/>
      <c r="B106" s="575"/>
      <c r="C106" s="575"/>
      <c r="D106" s="575"/>
      <c r="E106" s="575"/>
      <c r="F106" s="575"/>
      <c r="G106" s="575"/>
      <c r="H106" s="575"/>
      <c r="I106" s="575"/>
      <c r="J106" s="575"/>
    </row>
    <row r="107" spans="1:10" ht="18" customHeight="1">
      <c r="A107" s="575"/>
      <c r="B107" s="575"/>
      <c r="C107" s="575"/>
      <c r="D107" s="575"/>
      <c r="E107" s="575"/>
      <c r="F107" s="575"/>
      <c r="G107" s="575"/>
      <c r="H107" s="575"/>
      <c r="I107" s="575"/>
      <c r="J107" s="575"/>
    </row>
    <row r="108" spans="1:10" ht="18" customHeight="1">
      <c r="A108" s="575"/>
      <c r="B108" s="575"/>
      <c r="C108" s="575"/>
      <c r="D108" s="575"/>
      <c r="E108" s="575"/>
      <c r="F108" s="575"/>
      <c r="G108" s="575"/>
      <c r="H108" s="575"/>
      <c r="I108" s="575"/>
      <c r="J108" s="575"/>
    </row>
    <row r="109" spans="1:10" ht="18" customHeight="1">
      <c r="A109" s="575"/>
      <c r="B109" s="575"/>
      <c r="C109" s="575"/>
      <c r="D109" s="575"/>
      <c r="E109" s="575"/>
      <c r="F109" s="575"/>
      <c r="G109" s="575"/>
      <c r="H109" s="575"/>
      <c r="I109" s="575"/>
      <c r="J109" s="575"/>
    </row>
    <row r="110" spans="1:10" ht="18" customHeight="1">
      <c r="A110" s="575"/>
      <c r="B110" s="575"/>
      <c r="C110" s="575"/>
      <c r="D110" s="575"/>
      <c r="E110" s="575"/>
      <c r="F110" s="575"/>
      <c r="G110" s="575"/>
      <c r="H110" s="575"/>
      <c r="I110" s="575"/>
      <c r="J110" s="575"/>
    </row>
    <row r="111" spans="1:10" ht="18" customHeight="1">
      <c r="A111" s="575"/>
      <c r="B111" s="575"/>
      <c r="C111" s="575"/>
      <c r="D111" s="575"/>
      <c r="E111" s="575"/>
      <c r="F111" s="575"/>
      <c r="G111" s="575"/>
      <c r="H111" s="575"/>
      <c r="I111" s="575"/>
      <c r="J111" s="575"/>
    </row>
    <row r="112" spans="1:10" ht="18" customHeight="1">
      <c r="A112" s="575"/>
      <c r="B112" s="575"/>
      <c r="C112" s="575"/>
      <c r="D112" s="575"/>
      <c r="E112" s="575"/>
      <c r="F112" s="575"/>
      <c r="G112" s="575"/>
      <c r="H112" s="575"/>
      <c r="I112" s="575"/>
      <c r="J112" s="575"/>
    </row>
    <row r="113" spans="1:10" ht="18" customHeight="1">
      <c r="A113" s="575"/>
      <c r="B113" s="575"/>
      <c r="C113" s="575"/>
      <c r="D113" s="575"/>
      <c r="E113" s="575"/>
      <c r="F113" s="575"/>
      <c r="G113" s="575"/>
      <c r="H113" s="575"/>
      <c r="I113" s="575"/>
      <c r="J113" s="575"/>
    </row>
    <row r="114" spans="1:10" ht="18" customHeight="1">
      <c r="A114" s="575"/>
      <c r="B114" s="575"/>
      <c r="C114" s="575"/>
      <c r="D114" s="575"/>
      <c r="E114" s="575"/>
      <c r="F114" s="575"/>
      <c r="G114" s="575"/>
      <c r="H114" s="575"/>
      <c r="I114" s="575"/>
      <c r="J114" s="575"/>
    </row>
    <row r="115" spans="1:10" ht="18" customHeight="1">
      <c r="A115" s="575"/>
      <c r="B115" s="575"/>
      <c r="C115" s="575"/>
      <c r="D115" s="575"/>
      <c r="E115" s="575"/>
      <c r="F115" s="575"/>
      <c r="G115" s="575"/>
      <c r="H115" s="575"/>
      <c r="I115" s="575"/>
      <c r="J115" s="575"/>
    </row>
    <row r="116" spans="1:10" ht="18" customHeight="1">
      <c r="A116" s="575"/>
      <c r="B116" s="575"/>
      <c r="C116" s="575"/>
      <c r="D116" s="575"/>
      <c r="E116" s="575"/>
      <c r="F116" s="575"/>
      <c r="G116" s="575"/>
      <c r="H116" s="575"/>
      <c r="I116" s="575"/>
      <c r="J116" s="575"/>
    </row>
    <row r="117" spans="1:10" ht="18" customHeight="1">
      <c r="A117" s="575"/>
      <c r="B117" s="575"/>
      <c r="C117" s="575"/>
      <c r="D117" s="575"/>
      <c r="E117" s="575"/>
      <c r="F117" s="575"/>
      <c r="G117" s="575"/>
      <c r="H117" s="575"/>
      <c r="I117" s="575"/>
      <c r="J117" s="575"/>
    </row>
    <row r="118" spans="1:10" ht="18" customHeight="1">
      <c r="A118" s="575"/>
      <c r="B118" s="575"/>
      <c r="C118" s="575"/>
      <c r="D118" s="575"/>
      <c r="E118" s="575"/>
      <c r="F118" s="575"/>
      <c r="G118" s="575"/>
      <c r="H118" s="575"/>
      <c r="I118" s="575"/>
      <c r="J118" s="575"/>
    </row>
    <row r="119" spans="1:10" ht="18" customHeight="1">
      <c r="A119" s="575"/>
      <c r="B119" s="575"/>
      <c r="C119" s="575"/>
      <c r="D119" s="575"/>
      <c r="E119" s="575"/>
      <c r="F119" s="575"/>
      <c r="G119" s="575"/>
      <c r="H119" s="575"/>
      <c r="I119" s="575"/>
      <c r="J119" s="575"/>
    </row>
    <row r="120" spans="1:10" ht="18" customHeight="1">
      <c r="A120" s="575"/>
      <c r="B120" s="575"/>
      <c r="C120" s="575"/>
      <c r="D120" s="575"/>
      <c r="E120" s="575"/>
      <c r="F120" s="575"/>
      <c r="G120" s="575"/>
      <c r="H120" s="575"/>
      <c r="I120" s="575"/>
      <c r="J120" s="575"/>
    </row>
    <row r="121" spans="1:10" ht="18" customHeight="1">
      <c r="A121" s="575"/>
      <c r="B121" s="575"/>
      <c r="C121" s="575"/>
      <c r="D121" s="575"/>
      <c r="E121" s="575"/>
      <c r="F121" s="575"/>
      <c r="G121" s="575"/>
      <c r="H121" s="575"/>
      <c r="I121" s="575"/>
      <c r="J121" s="575"/>
    </row>
    <row r="122" spans="1:10" ht="18" customHeight="1">
      <c r="A122" s="575"/>
      <c r="B122" s="575"/>
      <c r="C122" s="575"/>
      <c r="D122" s="575"/>
      <c r="E122" s="575"/>
      <c r="F122" s="575"/>
      <c r="G122" s="575"/>
      <c r="H122" s="575"/>
      <c r="I122" s="575"/>
      <c r="J122" s="575"/>
    </row>
    <row r="123" spans="1:10" ht="18" customHeight="1">
      <c r="A123" s="575"/>
      <c r="B123" s="575"/>
      <c r="C123" s="575"/>
      <c r="D123" s="575"/>
      <c r="E123" s="575"/>
      <c r="F123" s="575"/>
      <c r="G123" s="575"/>
      <c r="H123" s="575"/>
      <c r="I123" s="575"/>
      <c r="J123" s="575"/>
    </row>
    <row r="124" spans="1:10" ht="18" customHeight="1">
      <c r="A124" s="575"/>
      <c r="B124" s="575"/>
      <c r="C124" s="575"/>
      <c r="D124" s="575"/>
      <c r="E124" s="575"/>
      <c r="F124" s="575"/>
      <c r="G124" s="575"/>
      <c r="H124" s="575"/>
      <c r="I124" s="575"/>
      <c r="J124" s="575"/>
    </row>
    <row r="125" spans="1:10" ht="18" customHeight="1">
      <c r="A125" s="575"/>
      <c r="B125" s="575"/>
      <c r="C125" s="575"/>
      <c r="D125" s="575"/>
      <c r="E125" s="575"/>
      <c r="F125" s="575"/>
      <c r="G125" s="575"/>
      <c r="H125" s="575"/>
      <c r="I125" s="575"/>
      <c r="J125" s="575"/>
    </row>
    <row r="126" spans="1:10" ht="18" customHeight="1">
      <c r="A126" s="575"/>
      <c r="B126" s="575"/>
      <c r="C126" s="575"/>
      <c r="D126" s="575"/>
      <c r="E126" s="575"/>
      <c r="F126" s="575"/>
      <c r="G126" s="575"/>
      <c r="H126" s="575"/>
      <c r="I126" s="575"/>
      <c r="J126" s="575"/>
    </row>
    <row r="127" spans="1:10" ht="18" customHeight="1">
      <c r="A127" s="575"/>
      <c r="B127" s="575"/>
      <c r="C127" s="575"/>
      <c r="D127" s="575"/>
      <c r="E127" s="575"/>
      <c r="F127" s="575"/>
      <c r="G127" s="575"/>
      <c r="H127" s="575"/>
      <c r="I127" s="575"/>
      <c r="J127" s="575"/>
    </row>
    <row r="128" spans="1:10" ht="18" customHeight="1">
      <c r="A128" s="575"/>
      <c r="B128" s="575"/>
      <c r="C128" s="575"/>
      <c r="D128" s="575"/>
      <c r="E128" s="575"/>
      <c r="F128" s="575"/>
      <c r="G128" s="575"/>
      <c r="H128" s="575"/>
      <c r="I128" s="575"/>
      <c r="J128" s="575"/>
    </row>
    <row r="129" spans="1:10" ht="18" customHeight="1">
      <c r="A129" s="575"/>
      <c r="B129" s="575"/>
      <c r="C129" s="575"/>
      <c r="D129" s="575"/>
      <c r="E129" s="575"/>
      <c r="F129" s="575"/>
      <c r="G129" s="575"/>
      <c r="H129" s="575"/>
      <c r="I129" s="575"/>
      <c r="J129" s="575"/>
    </row>
    <row r="130" spans="1:10" ht="18" customHeight="1">
      <c r="A130" s="575"/>
      <c r="B130" s="575"/>
      <c r="C130" s="575"/>
      <c r="D130" s="575"/>
      <c r="E130" s="575"/>
      <c r="F130" s="575"/>
      <c r="G130" s="575"/>
      <c r="H130" s="575"/>
      <c r="I130" s="575"/>
      <c r="J130" s="575"/>
    </row>
    <row r="131" spans="1:10" ht="18" customHeight="1">
      <c r="A131" s="575"/>
      <c r="B131" s="575"/>
      <c r="C131" s="575"/>
      <c r="D131" s="575"/>
      <c r="E131" s="575"/>
      <c r="F131" s="575"/>
      <c r="G131" s="575"/>
      <c r="H131" s="575"/>
      <c r="I131" s="575"/>
      <c r="J131" s="575"/>
    </row>
    <row r="132" spans="1:10" ht="18" customHeight="1">
      <c r="A132" s="575"/>
      <c r="B132" s="575"/>
      <c r="C132" s="575"/>
      <c r="D132" s="575"/>
      <c r="E132" s="575"/>
      <c r="F132" s="575"/>
      <c r="G132" s="575"/>
      <c r="H132" s="575"/>
      <c r="I132" s="575"/>
      <c r="J132" s="575"/>
    </row>
    <row r="133" spans="1:10" ht="18" customHeight="1">
      <c r="A133" s="575"/>
      <c r="B133" s="575"/>
      <c r="C133" s="575"/>
      <c r="D133" s="575"/>
      <c r="E133" s="575"/>
      <c r="F133" s="575"/>
      <c r="G133" s="575"/>
      <c r="H133" s="575"/>
      <c r="I133" s="575"/>
      <c r="J133" s="575"/>
    </row>
    <row r="134" spans="1:10" ht="18" customHeight="1">
      <c r="A134" s="575"/>
      <c r="B134" s="575"/>
      <c r="C134" s="575"/>
      <c r="D134" s="575"/>
      <c r="E134" s="575"/>
      <c r="F134" s="575"/>
      <c r="G134" s="575"/>
      <c r="H134" s="575"/>
      <c r="I134" s="575"/>
      <c r="J134" s="575"/>
    </row>
    <row r="135" spans="1:10" ht="18" customHeight="1">
      <c r="A135" s="575"/>
      <c r="B135" s="575"/>
      <c r="C135" s="575"/>
      <c r="D135" s="575"/>
      <c r="E135" s="575"/>
      <c r="F135" s="575"/>
      <c r="G135" s="575"/>
      <c r="H135" s="575"/>
      <c r="I135" s="575"/>
      <c r="J135" s="575"/>
    </row>
    <row r="136" spans="1:10" ht="18" customHeight="1">
      <c r="A136" s="575"/>
      <c r="B136" s="575"/>
      <c r="C136" s="575"/>
      <c r="D136" s="575"/>
      <c r="E136" s="575"/>
      <c r="F136" s="575"/>
      <c r="G136" s="575"/>
      <c r="H136" s="575"/>
      <c r="I136" s="575"/>
      <c r="J136" s="575"/>
    </row>
    <row r="137" spans="1:10" ht="18" customHeight="1">
      <c r="A137" s="575"/>
      <c r="B137" s="575"/>
      <c r="C137" s="575"/>
      <c r="D137" s="575"/>
      <c r="E137" s="575"/>
      <c r="F137" s="575"/>
      <c r="G137" s="575"/>
      <c r="H137" s="575"/>
      <c r="I137" s="575"/>
      <c r="J137" s="575"/>
    </row>
    <row r="138" spans="1:10" ht="18" customHeight="1">
      <c r="A138" s="575"/>
      <c r="B138" s="575"/>
      <c r="C138" s="575"/>
      <c r="D138" s="575"/>
      <c r="E138" s="575"/>
      <c r="F138" s="575"/>
      <c r="G138" s="575"/>
      <c r="H138" s="575"/>
      <c r="I138" s="575"/>
      <c r="J138" s="575"/>
    </row>
    <row r="139" spans="1:10" ht="18" customHeight="1">
      <c r="A139" s="575"/>
      <c r="B139" s="575"/>
      <c r="C139" s="575"/>
      <c r="D139" s="575"/>
      <c r="E139" s="575"/>
      <c r="F139" s="575"/>
      <c r="G139" s="575"/>
      <c r="H139" s="575"/>
      <c r="I139" s="575"/>
      <c r="J139" s="575"/>
    </row>
    <row r="140" spans="1:10" ht="18" customHeight="1">
      <c r="A140" s="575"/>
      <c r="B140" s="575"/>
      <c r="C140" s="575"/>
      <c r="D140" s="575"/>
      <c r="E140" s="575"/>
      <c r="F140" s="575"/>
      <c r="G140" s="575"/>
      <c r="H140" s="575"/>
      <c r="I140" s="575"/>
      <c r="J140" s="575"/>
    </row>
    <row r="141" spans="1:10" ht="18" customHeight="1">
      <c r="A141" s="575"/>
      <c r="B141" s="575"/>
      <c r="C141" s="575"/>
      <c r="D141" s="575"/>
      <c r="E141" s="575"/>
      <c r="F141" s="575"/>
      <c r="G141" s="575"/>
      <c r="H141" s="575"/>
      <c r="I141" s="575"/>
      <c r="J141" s="575"/>
    </row>
    <row r="142" spans="1:10" ht="18" customHeight="1">
      <c r="A142" s="575"/>
      <c r="B142" s="575"/>
      <c r="C142" s="575"/>
      <c r="D142" s="575"/>
      <c r="E142" s="575"/>
      <c r="F142" s="575"/>
      <c r="G142" s="575"/>
      <c r="H142" s="575"/>
      <c r="I142" s="575"/>
      <c r="J142" s="575"/>
    </row>
    <row r="143" spans="1:10" ht="18" customHeight="1">
      <c r="A143" s="575"/>
      <c r="B143" s="575"/>
      <c r="C143" s="575"/>
      <c r="D143" s="575"/>
      <c r="E143" s="575"/>
      <c r="F143" s="575"/>
      <c r="G143" s="575"/>
      <c r="H143" s="575"/>
      <c r="I143" s="575"/>
      <c r="J143" s="575"/>
    </row>
    <row r="144" spans="1:10" ht="18" customHeight="1">
      <c r="A144" s="575"/>
      <c r="B144" s="575"/>
      <c r="C144" s="575"/>
      <c r="D144" s="575"/>
      <c r="E144" s="575"/>
      <c r="F144" s="575"/>
      <c r="G144" s="575"/>
      <c r="H144" s="575"/>
      <c r="I144" s="575"/>
      <c r="J144" s="575"/>
    </row>
    <row r="145" spans="1:10" ht="18" customHeight="1">
      <c r="A145" s="575"/>
      <c r="B145" s="575"/>
      <c r="C145" s="575"/>
      <c r="D145" s="575"/>
      <c r="E145" s="575"/>
      <c r="F145" s="575"/>
      <c r="G145" s="575"/>
      <c r="H145" s="575"/>
      <c r="I145" s="575"/>
      <c r="J145" s="575"/>
    </row>
    <row r="146" spans="1:10" ht="18" customHeight="1">
      <c r="A146" s="575"/>
      <c r="B146" s="575"/>
      <c r="C146" s="575"/>
      <c r="D146" s="575"/>
      <c r="E146" s="575"/>
      <c r="F146" s="575"/>
      <c r="G146" s="575"/>
      <c r="H146" s="575"/>
      <c r="I146" s="575"/>
      <c r="J146" s="575"/>
    </row>
    <row r="147" spans="1:10" ht="18" customHeight="1">
      <c r="A147" s="575"/>
      <c r="B147" s="575"/>
      <c r="C147" s="575"/>
      <c r="D147" s="575"/>
      <c r="E147" s="575"/>
      <c r="F147" s="575"/>
      <c r="G147" s="575"/>
      <c r="H147" s="575"/>
      <c r="I147" s="575"/>
      <c r="J147" s="575"/>
    </row>
    <row r="148" spans="1:10" ht="18" customHeight="1">
      <c r="A148" s="575"/>
      <c r="B148" s="575"/>
      <c r="C148" s="575"/>
      <c r="D148" s="575"/>
      <c r="E148" s="575"/>
      <c r="F148" s="575"/>
      <c r="G148" s="575"/>
      <c r="H148" s="575"/>
      <c r="I148" s="575"/>
      <c r="J148" s="575"/>
    </row>
    <row r="149" spans="1:10" ht="18" customHeight="1">
      <c r="A149" s="575"/>
      <c r="B149" s="575"/>
      <c r="C149" s="575"/>
      <c r="D149" s="575"/>
      <c r="E149" s="575"/>
      <c r="F149" s="575"/>
      <c r="G149" s="575"/>
      <c r="H149" s="575"/>
      <c r="I149" s="575"/>
      <c r="J149" s="575"/>
    </row>
    <row r="150" spans="1:10" ht="18" customHeight="1">
      <c r="A150" s="575"/>
      <c r="B150" s="575"/>
      <c r="C150" s="575"/>
      <c r="D150" s="575"/>
      <c r="E150" s="575"/>
      <c r="F150" s="575"/>
      <c r="G150" s="575"/>
      <c r="H150" s="575"/>
      <c r="I150" s="575"/>
      <c r="J150" s="575"/>
    </row>
    <row r="151" spans="1:10" ht="18" customHeight="1">
      <c r="A151" s="575"/>
      <c r="B151" s="575"/>
      <c r="C151" s="575"/>
      <c r="D151" s="575"/>
      <c r="E151" s="575"/>
      <c r="F151" s="575"/>
      <c r="G151" s="575"/>
      <c r="H151" s="575"/>
      <c r="I151" s="575"/>
      <c r="J151" s="575"/>
    </row>
    <row r="152" spans="1:10" ht="18" customHeight="1">
      <c r="A152" s="575"/>
      <c r="B152" s="575"/>
      <c r="C152" s="575"/>
      <c r="D152" s="575"/>
      <c r="E152" s="575"/>
      <c r="F152" s="575"/>
      <c r="G152" s="575"/>
      <c r="H152" s="575"/>
      <c r="I152" s="575"/>
      <c r="J152" s="575"/>
    </row>
    <row r="153" spans="1:10" ht="18" customHeight="1">
      <c r="A153" s="575"/>
      <c r="B153" s="575"/>
      <c r="C153" s="575"/>
      <c r="D153" s="575"/>
      <c r="E153" s="575"/>
      <c r="F153" s="575"/>
      <c r="G153" s="575"/>
      <c r="H153" s="575"/>
      <c r="I153" s="575"/>
      <c r="J153" s="575"/>
    </row>
    <row r="154" spans="1:10" ht="18" customHeight="1">
      <c r="A154" s="575"/>
      <c r="B154" s="575"/>
      <c r="C154" s="575"/>
      <c r="D154" s="575"/>
      <c r="E154" s="575"/>
      <c r="F154" s="575"/>
      <c r="G154" s="575"/>
      <c r="H154" s="575"/>
      <c r="I154" s="575"/>
      <c r="J154" s="575"/>
    </row>
    <row r="155" spans="1:10" ht="18" customHeight="1">
      <c r="A155" s="575"/>
      <c r="B155" s="575"/>
      <c r="C155" s="575"/>
      <c r="D155" s="575"/>
      <c r="E155" s="575"/>
      <c r="F155" s="575"/>
      <c r="G155" s="575"/>
      <c r="H155" s="575"/>
      <c r="I155" s="575"/>
      <c r="J155" s="575"/>
    </row>
    <row r="156" spans="1:10" ht="18" customHeight="1">
      <c r="A156" s="575"/>
      <c r="B156" s="575"/>
      <c r="C156" s="575"/>
      <c r="D156" s="575"/>
      <c r="E156" s="575"/>
      <c r="F156" s="575"/>
      <c r="G156" s="575"/>
      <c r="H156" s="575"/>
      <c r="I156" s="575"/>
      <c r="J156" s="575"/>
    </row>
    <row r="157" spans="1:10" ht="18" customHeight="1">
      <c r="A157" s="575"/>
      <c r="B157" s="575"/>
      <c r="C157" s="575"/>
      <c r="D157" s="575"/>
      <c r="E157" s="575"/>
      <c r="F157" s="575"/>
      <c r="G157" s="575"/>
      <c r="H157" s="575"/>
      <c r="I157" s="575"/>
      <c r="J157" s="575"/>
    </row>
    <row r="158" spans="1:10" ht="18" customHeight="1">
      <c r="A158" s="575"/>
      <c r="B158" s="575"/>
      <c r="C158" s="575"/>
      <c r="D158" s="575"/>
      <c r="E158" s="575"/>
      <c r="F158" s="575"/>
      <c r="G158" s="575"/>
      <c r="H158" s="575"/>
      <c r="I158" s="575"/>
      <c r="J158" s="575"/>
    </row>
    <row r="159" spans="1:10" ht="18" customHeight="1">
      <c r="A159" s="575"/>
      <c r="B159" s="575"/>
      <c r="C159" s="575"/>
      <c r="D159" s="575"/>
      <c r="E159" s="575"/>
      <c r="F159" s="575"/>
      <c r="G159" s="575"/>
      <c r="H159" s="575"/>
      <c r="I159" s="575"/>
      <c r="J159" s="575"/>
    </row>
    <row r="160" spans="1:10" ht="18" customHeight="1">
      <c r="A160" s="575"/>
      <c r="B160" s="575"/>
      <c r="C160" s="575"/>
      <c r="D160" s="575"/>
      <c r="E160" s="575"/>
      <c r="F160" s="575"/>
      <c r="G160" s="575"/>
      <c r="H160" s="575"/>
      <c r="I160" s="575"/>
      <c r="J160" s="575"/>
    </row>
    <row r="161" spans="1:10" ht="18" customHeight="1">
      <c r="A161" s="575"/>
      <c r="B161" s="575"/>
      <c r="C161" s="575"/>
      <c r="D161" s="575"/>
      <c r="E161" s="575"/>
      <c r="F161" s="575"/>
      <c r="G161" s="575"/>
      <c r="H161" s="575"/>
      <c r="I161" s="575"/>
      <c r="J161" s="575"/>
    </row>
    <row r="162" spans="1:10" ht="18" customHeight="1">
      <c r="A162" s="575"/>
      <c r="B162" s="575"/>
      <c r="C162" s="575"/>
      <c r="D162" s="575"/>
      <c r="E162" s="575"/>
      <c r="F162" s="575"/>
      <c r="G162" s="575"/>
      <c r="H162" s="575"/>
      <c r="I162" s="575"/>
      <c r="J162" s="575"/>
    </row>
    <row r="163" spans="1:10" ht="18" customHeight="1">
      <c r="A163" s="575"/>
      <c r="B163" s="575"/>
      <c r="C163" s="575"/>
      <c r="D163" s="575"/>
      <c r="E163" s="575"/>
      <c r="F163" s="575"/>
      <c r="G163" s="575"/>
      <c r="H163" s="575"/>
      <c r="I163" s="575"/>
      <c r="J163" s="575"/>
    </row>
    <row r="164" spans="1:10" ht="18" customHeight="1">
      <c r="A164" s="575"/>
      <c r="B164" s="575"/>
      <c r="C164" s="575"/>
      <c r="D164" s="575"/>
      <c r="E164" s="575"/>
      <c r="F164" s="575"/>
      <c r="G164" s="575"/>
      <c r="H164" s="575"/>
      <c r="I164" s="575"/>
      <c r="J164" s="575"/>
    </row>
    <row r="165" spans="1:10" ht="18" customHeight="1">
      <c r="A165" s="575"/>
      <c r="B165" s="575"/>
      <c r="C165" s="575"/>
      <c r="D165" s="575"/>
      <c r="E165" s="575"/>
      <c r="F165" s="575"/>
      <c r="G165" s="575"/>
      <c r="H165" s="575"/>
      <c r="I165" s="575"/>
      <c r="J165" s="575"/>
    </row>
    <row r="166" spans="1:10" ht="18" customHeight="1">
      <c r="A166" s="575"/>
      <c r="B166" s="575"/>
      <c r="C166" s="575"/>
      <c r="D166" s="575"/>
      <c r="E166" s="575"/>
      <c r="F166" s="575"/>
      <c r="G166" s="575"/>
      <c r="H166" s="575"/>
      <c r="I166" s="575"/>
      <c r="J166" s="575"/>
    </row>
    <row r="167" spans="1:10" ht="18" customHeight="1">
      <c r="A167" s="575"/>
      <c r="B167" s="575"/>
      <c r="C167" s="575"/>
      <c r="D167" s="575"/>
      <c r="E167" s="575"/>
      <c r="F167" s="575"/>
      <c r="G167" s="575"/>
      <c r="H167" s="575"/>
      <c r="I167" s="575"/>
      <c r="J167" s="575"/>
    </row>
    <row r="168" spans="1:10" ht="18" customHeight="1">
      <c r="A168" s="575"/>
      <c r="B168" s="575"/>
      <c r="C168" s="575"/>
      <c r="D168" s="575"/>
      <c r="E168" s="575"/>
      <c r="F168" s="575"/>
      <c r="G168" s="575"/>
      <c r="H168" s="575"/>
      <c r="I168" s="575"/>
      <c r="J168" s="575"/>
    </row>
    <row r="169" spans="1:10" ht="18" customHeight="1">
      <c r="A169" s="575"/>
      <c r="B169" s="575"/>
      <c r="C169" s="575"/>
      <c r="D169" s="575"/>
      <c r="E169" s="575"/>
      <c r="F169" s="575"/>
      <c r="G169" s="575"/>
      <c r="H169" s="575"/>
      <c r="I169" s="575"/>
      <c r="J169" s="575"/>
    </row>
    <row r="170" spans="1:10" ht="18" customHeight="1">
      <c r="A170" s="575"/>
      <c r="B170" s="575"/>
      <c r="C170" s="575"/>
      <c r="D170" s="575"/>
      <c r="E170" s="575"/>
      <c r="F170" s="575"/>
      <c r="G170" s="575"/>
      <c r="H170" s="575"/>
      <c r="I170" s="575"/>
      <c r="J170" s="575"/>
    </row>
    <row r="171" spans="1:10" ht="18" customHeight="1">
      <c r="A171" s="575"/>
      <c r="B171" s="575"/>
      <c r="C171" s="575"/>
      <c r="D171" s="575"/>
      <c r="E171" s="575"/>
      <c r="F171" s="575"/>
      <c r="G171" s="575"/>
      <c r="H171" s="575"/>
      <c r="I171" s="575"/>
      <c r="J171" s="575"/>
    </row>
    <row r="172" spans="1:10" ht="18" customHeight="1">
      <c r="A172" s="575"/>
      <c r="B172" s="575"/>
      <c r="C172" s="575"/>
      <c r="D172" s="575"/>
      <c r="E172" s="575"/>
      <c r="F172" s="575"/>
      <c r="G172" s="575"/>
      <c r="H172" s="575"/>
      <c r="I172" s="575"/>
      <c r="J172" s="575"/>
    </row>
    <row r="173" spans="1:10" ht="18" customHeight="1">
      <c r="A173" s="575"/>
      <c r="B173" s="575"/>
      <c r="C173" s="575"/>
      <c r="D173" s="575"/>
      <c r="E173" s="575"/>
      <c r="F173" s="575"/>
      <c r="G173" s="575"/>
      <c r="H173" s="575"/>
      <c r="I173" s="575"/>
      <c r="J173" s="575"/>
    </row>
    <row r="174" spans="1:10" ht="18" customHeight="1">
      <c r="A174" s="575"/>
      <c r="B174" s="575"/>
      <c r="C174" s="575"/>
      <c r="D174" s="575"/>
      <c r="E174" s="575"/>
      <c r="F174" s="575"/>
      <c r="G174" s="575"/>
      <c r="H174" s="575"/>
      <c r="I174" s="575"/>
      <c r="J174" s="575"/>
    </row>
    <row r="175" spans="1:10" ht="18" customHeight="1">
      <c r="A175" s="575"/>
      <c r="B175" s="575"/>
      <c r="C175" s="575"/>
      <c r="D175" s="575"/>
      <c r="E175" s="575"/>
      <c r="F175" s="575"/>
      <c r="G175" s="575"/>
      <c r="H175" s="575"/>
      <c r="I175" s="575"/>
      <c r="J175" s="575"/>
    </row>
    <row r="176" spans="1:10" ht="18" customHeight="1">
      <c r="A176" s="575"/>
      <c r="B176" s="575"/>
      <c r="C176" s="575"/>
      <c r="D176" s="575"/>
      <c r="E176" s="575"/>
      <c r="F176" s="575"/>
      <c r="G176" s="575"/>
      <c r="H176" s="575"/>
      <c r="I176" s="575"/>
      <c r="J176" s="575"/>
    </row>
    <row r="177" spans="1:10" ht="18" customHeight="1">
      <c r="A177" s="575"/>
      <c r="B177" s="575"/>
      <c r="C177" s="575"/>
      <c r="D177" s="575"/>
      <c r="E177" s="575"/>
      <c r="F177" s="575"/>
      <c r="G177" s="575"/>
      <c r="H177" s="575"/>
      <c r="I177" s="575"/>
      <c r="J177" s="575"/>
    </row>
    <row r="178" spans="1:10" ht="18" customHeight="1">
      <c r="A178" s="575"/>
      <c r="B178" s="575"/>
      <c r="C178" s="575"/>
      <c r="D178" s="575"/>
      <c r="E178" s="575"/>
      <c r="F178" s="575"/>
      <c r="G178" s="575"/>
      <c r="H178" s="575"/>
      <c r="I178" s="575"/>
      <c r="J178" s="575"/>
    </row>
    <row r="179" spans="1:10" ht="18" customHeight="1">
      <c r="A179" s="575"/>
      <c r="B179" s="575"/>
      <c r="C179" s="575"/>
      <c r="D179" s="575"/>
      <c r="E179" s="575"/>
      <c r="F179" s="575"/>
      <c r="G179" s="575"/>
      <c r="H179" s="575"/>
      <c r="I179" s="575"/>
      <c r="J179" s="575"/>
    </row>
    <row r="180" spans="1:10" ht="18" customHeight="1">
      <c r="A180" s="575"/>
      <c r="B180" s="575"/>
      <c r="C180" s="575"/>
      <c r="D180" s="575"/>
      <c r="E180" s="575"/>
      <c r="F180" s="575"/>
      <c r="G180" s="575"/>
      <c r="H180" s="575"/>
      <c r="I180" s="575"/>
      <c r="J180" s="575"/>
    </row>
    <row r="181" spans="1:10" ht="18" customHeight="1">
      <c r="A181" s="575"/>
      <c r="B181" s="575"/>
      <c r="C181" s="575"/>
      <c r="D181" s="575"/>
      <c r="E181" s="575"/>
      <c r="F181" s="575"/>
      <c r="G181" s="575"/>
      <c r="H181" s="575"/>
      <c r="I181" s="575"/>
      <c r="J181" s="575"/>
    </row>
    <row r="182" spans="1:10" ht="18" customHeight="1">
      <c r="A182" s="575"/>
      <c r="B182" s="575"/>
      <c r="C182" s="575"/>
      <c r="D182" s="575"/>
      <c r="E182" s="575"/>
      <c r="F182" s="575"/>
      <c r="G182" s="575"/>
      <c r="H182" s="575"/>
      <c r="I182" s="575"/>
      <c r="J182" s="575"/>
    </row>
    <row r="183" spans="1:10" ht="18" customHeight="1">
      <c r="A183" s="575"/>
      <c r="B183" s="575"/>
      <c r="C183" s="575"/>
      <c r="D183" s="575"/>
      <c r="E183" s="575"/>
      <c r="F183" s="575"/>
      <c r="G183" s="575"/>
      <c r="H183" s="575"/>
      <c r="I183" s="575"/>
      <c r="J183" s="575"/>
    </row>
    <row r="184" spans="1:10" ht="18" customHeight="1">
      <c r="A184" s="575"/>
      <c r="B184" s="575"/>
      <c r="C184" s="575"/>
      <c r="D184" s="575"/>
      <c r="E184" s="575"/>
      <c r="F184" s="575"/>
      <c r="G184" s="575"/>
      <c r="H184" s="575"/>
      <c r="I184" s="575"/>
      <c r="J184" s="575"/>
    </row>
    <row r="185" spans="1:10" ht="18" customHeight="1">
      <c r="A185" s="575"/>
      <c r="B185" s="575"/>
      <c r="C185" s="575"/>
      <c r="D185" s="575"/>
      <c r="E185" s="575"/>
      <c r="F185" s="575"/>
      <c r="G185" s="575"/>
      <c r="H185" s="575"/>
      <c r="I185" s="575"/>
      <c r="J185" s="575"/>
    </row>
    <row r="186" spans="1:10" ht="18" customHeight="1">
      <c r="A186" s="575"/>
      <c r="B186" s="575"/>
      <c r="C186" s="575"/>
      <c r="D186" s="575"/>
      <c r="E186" s="575"/>
      <c r="F186" s="575"/>
      <c r="G186" s="575"/>
      <c r="H186" s="575"/>
      <c r="I186" s="575"/>
      <c r="J186" s="575"/>
    </row>
    <row r="187" spans="1:10" ht="18" customHeight="1">
      <c r="A187" s="575"/>
      <c r="B187" s="575"/>
      <c r="C187" s="575"/>
      <c r="D187" s="575"/>
      <c r="E187" s="575"/>
      <c r="F187" s="575"/>
      <c r="G187" s="575"/>
      <c r="H187" s="575"/>
      <c r="I187" s="575"/>
      <c r="J187" s="575"/>
    </row>
    <row r="188" spans="1:10" ht="18" customHeight="1">
      <c r="A188" s="575"/>
      <c r="B188" s="575"/>
      <c r="C188" s="575"/>
      <c r="D188" s="575"/>
      <c r="E188" s="575"/>
      <c r="F188" s="575"/>
      <c r="G188" s="575"/>
      <c r="H188" s="575"/>
      <c r="I188" s="575"/>
      <c r="J188" s="575"/>
    </row>
    <row r="189" spans="1:10" ht="18" customHeight="1">
      <c r="A189" s="575"/>
      <c r="B189" s="575"/>
      <c r="C189" s="575"/>
      <c r="D189" s="575"/>
      <c r="E189" s="575"/>
      <c r="F189" s="575"/>
      <c r="G189" s="575"/>
      <c r="H189" s="575"/>
      <c r="I189" s="575"/>
      <c r="J189" s="575"/>
    </row>
    <row r="190" spans="1:10" ht="18" customHeight="1">
      <c r="A190" s="575"/>
      <c r="B190" s="575"/>
      <c r="C190" s="575"/>
      <c r="D190" s="575"/>
      <c r="E190" s="575"/>
      <c r="F190" s="575"/>
      <c r="G190" s="575"/>
      <c r="H190" s="575"/>
      <c r="I190" s="575"/>
      <c r="J190" s="575"/>
    </row>
    <row r="191" spans="1:10" ht="18" customHeight="1">
      <c r="A191" s="575"/>
      <c r="B191" s="575"/>
      <c r="C191" s="575"/>
      <c r="D191" s="575"/>
      <c r="E191" s="575"/>
      <c r="F191" s="575"/>
      <c r="G191" s="575"/>
      <c r="H191" s="575"/>
      <c r="I191" s="575"/>
      <c r="J191" s="575"/>
    </row>
    <row r="192" spans="1:10" ht="18" customHeight="1">
      <c r="A192" s="575"/>
      <c r="B192" s="575"/>
      <c r="C192" s="575"/>
      <c r="D192" s="575"/>
      <c r="E192" s="575"/>
      <c r="F192" s="575"/>
      <c r="G192" s="575"/>
      <c r="H192" s="575"/>
      <c r="I192" s="575"/>
      <c r="J192" s="575"/>
    </row>
    <row r="193" spans="1:10" ht="18" customHeight="1">
      <c r="A193" s="575"/>
      <c r="B193" s="575"/>
      <c r="C193" s="575"/>
      <c r="D193" s="575"/>
      <c r="E193" s="575"/>
      <c r="F193" s="575"/>
      <c r="G193" s="575"/>
      <c r="H193" s="575"/>
      <c r="I193" s="575"/>
      <c r="J193" s="575"/>
    </row>
    <row r="194" spans="1:10" ht="18" customHeight="1">
      <c r="A194" s="575"/>
      <c r="B194" s="575"/>
      <c r="C194" s="575"/>
      <c r="D194" s="575"/>
      <c r="E194" s="575"/>
      <c r="F194" s="575"/>
      <c r="G194" s="575"/>
      <c r="H194" s="575"/>
      <c r="I194" s="575"/>
      <c r="J194" s="575"/>
    </row>
    <row r="195" spans="1:10" ht="18" customHeight="1">
      <c r="A195" s="575"/>
      <c r="B195" s="575"/>
      <c r="C195" s="575"/>
      <c r="D195" s="575"/>
      <c r="E195" s="575"/>
      <c r="F195" s="575"/>
      <c r="G195" s="575"/>
      <c r="H195" s="575"/>
      <c r="I195" s="575"/>
      <c r="J195" s="575"/>
    </row>
    <row r="196" spans="1:10" ht="18" customHeight="1">
      <c r="A196" s="575"/>
      <c r="B196" s="575"/>
      <c r="C196" s="575"/>
      <c r="D196" s="575"/>
      <c r="E196" s="575"/>
      <c r="F196" s="575"/>
      <c r="G196" s="575"/>
      <c r="H196" s="575"/>
      <c r="I196" s="575"/>
      <c r="J196" s="575"/>
    </row>
    <row r="197" spans="1:10" ht="18" customHeight="1">
      <c r="A197" s="575"/>
      <c r="B197" s="575"/>
      <c r="C197" s="575"/>
      <c r="D197" s="575"/>
      <c r="E197" s="575"/>
      <c r="F197" s="575"/>
      <c r="G197" s="575"/>
      <c r="H197" s="575"/>
      <c r="I197" s="575"/>
      <c r="J197" s="575"/>
    </row>
    <row r="198" spans="1:10" ht="18" customHeight="1">
      <c r="A198" s="575"/>
      <c r="B198" s="575"/>
      <c r="C198" s="575"/>
      <c r="D198" s="575"/>
      <c r="E198" s="575"/>
      <c r="F198" s="575"/>
      <c r="G198" s="575"/>
      <c r="H198" s="575"/>
      <c r="I198" s="575"/>
      <c r="J198" s="575"/>
    </row>
    <row r="199" spans="1:10" ht="18" customHeight="1">
      <c r="A199" s="575"/>
      <c r="B199" s="575"/>
      <c r="C199" s="575"/>
      <c r="D199" s="575"/>
      <c r="E199" s="575"/>
      <c r="F199" s="575"/>
      <c r="G199" s="575"/>
      <c r="H199" s="575"/>
      <c r="I199" s="575"/>
      <c r="J199" s="575"/>
    </row>
    <row r="200" spans="1:10" ht="18" customHeight="1">
      <c r="A200" s="575"/>
      <c r="B200" s="575"/>
      <c r="C200" s="575"/>
      <c r="D200" s="575"/>
      <c r="E200" s="575"/>
      <c r="F200" s="575"/>
      <c r="G200" s="575"/>
      <c r="H200" s="575"/>
      <c r="I200" s="575"/>
      <c r="J200" s="575"/>
    </row>
    <row r="201" spans="1:10" ht="18" customHeight="1">
      <c r="A201" s="575"/>
      <c r="B201" s="575"/>
      <c r="C201" s="575"/>
      <c r="D201" s="575"/>
      <c r="E201" s="575"/>
      <c r="F201" s="575"/>
      <c r="G201" s="575"/>
      <c r="H201" s="575"/>
      <c r="I201" s="575"/>
      <c r="J201" s="575"/>
    </row>
    <row r="202" spans="1:10" ht="18" customHeight="1">
      <c r="A202" s="575"/>
      <c r="B202" s="575"/>
      <c r="C202" s="575"/>
      <c r="D202" s="575"/>
      <c r="E202" s="575"/>
      <c r="F202" s="575"/>
      <c r="G202" s="575"/>
      <c r="H202" s="575"/>
      <c r="I202" s="575"/>
      <c r="J202" s="575"/>
    </row>
    <row r="203" spans="1:10" ht="18" customHeight="1">
      <c r="A203" s="575"/>
      <c r="B203" s="575"/>
      <c r="C203" s="575"/>
      <c r="D203" s="575"/>
      <c r="E203" s="575"/>
      <c r="F203" s="575"/>
      <c r="G203" s="575"/>
      <c r="H203" s="575"/>
      <c r="I203" s="575"/>
      <c r="J203" s="575"/>
    </row>
    <row r="204" spans="1:10" ht="18" customHeight="1">
      <c r="A204" s="575"/>
      <c r="B204" s="575"/>
      <c r="C204" s="575"/>
      <c r="D204" s="575"/>
      <c r="E204" s="575"/>
      <c r="F204" s="575"/>
      <c r="G204" s="575"/>
      <c r="H204" s="575"/>
      <c r="I204" s="575"/>
      <c r="J204" s="575"/>
    </row>
    <row r="205" spans="1:10" ht="18" customHeight="1">
      <c r="A205" s="575"/>
      <c r="B205" s="575"/>
      <c r="C205" s="575"/>
      <c r="D205" s="575"/>
      <c r="E205" s="575"/>
      <c r="F205" s="575"/>
      <c r="G205" s="575"/>
      <c r="H205" s="575"/>
      <c r="I205" s="575"/>
      <c r="J205" s="575"/>
    </row>
    <row r="206" spans="1:10" ht="18" customHeight="1">
      <c r="A206" s="575"/>
      <c r="B206" s="575"/>
      <c r="C206" s="575"/>
      <c r="D206" s="575"/>
      <c r="E206" s="575"/>
      <c r="F206" s="575"/>
      <c r="G206" s="575"/>
      <c r="H206" s="575"/>
      <c r="I206" s="575"/>
      <c r="J206" s="575"/>
    </row>
    <row r="207" spans="1:10" ht="18" customHeight="1">
      <c r="A207" s="575"/>
      <c r="B207" s="575"/>
      <c r="C207" s="575"/>
      <c r="D207" s="575"/>
      <c r="E207" s="575"/>
      <c r="F207" s="575"/>
      <c r="G207" s="575"/>
      <c r="H207" s="575"/>
      <c r="I207" s="575"/>
      <c r="J207" s="575"/>
    </row>
    <row r="208" spans="1:10" ht="18" customHeight="1">
      <c r="A208" s="575"/>
      <c r="B208" s="575"/>
      <c r="C208" s="575"/>
      <c r="D208" s="575"/>
      <c r="E208" s="575"/>
      <c r="F208" s="575"/>
      <c r="G208" s="575"/>
      <c r="H208" s="575"/>
      <c r="I208" s="575"/>
      <c r="J208" s="575"/>
    </row>
    <row r="209" spans="1:10" ht="18" customHeight="1">
      <c r="A209" s="575"/>
      <c r="B209" s="575"/>
      <c r="C209" s="575"/>
      <c r="D209" s="575"/>
      <c r="E209" s="575"/>
      <c r="F209" s="575"/>
      <c r="G209" s="575"/>
      <c r="H209" s="575"/>
      <c r="I209" s="575"/>
      <c r="J209" s="575"/>
    </row>
    <row r="210" spans="1:10" ht="18" customHeight="1">
      <c r="A210" s="575"/>
      <c r="B210" s="575"/>
      <c r="C210" s="575"/>
      <c r="D210" s="575"/>
      <c r="E210" s="575"/>
      <c r="F210" s="575"/>
      <c r="G210" s="575"/>
      <c r="H210" s="575"/>
      <c r="I210" s="575"/>
      <c r="J210" s="575"/>
    </row>
    <row r="211" spans="1:10" ht="18" customHeight="1">
      <c r="A211" s="575"/>
      <c r="B211" s="575"/>
      <c r="C211" s="575"/>
      <c r="D211" s="575"/>
      <c r="E211" s="575"/>
      <c r="F211" s="575"/>
      <c r="G211" s="575"/>
      <c r="H211" s="575"/>
      <c r="I211" s="575"/>
      <c r="J211" s="575"/>
    </row>
    <row r="212" spans="1:10" ht="18" customHeight="1">
      <c r="A212" s="575"/>
      <c r="B212" s="575"/>
      <c r="C212" s="575"/>
      <c r="D212" s="575"/>
      <c r="E212" s="575"/>
      <c r="F212" s="575"/>
      <c r="G212" s="575"/>
      <c r="H212" s="575"/>
      <c r="I212" s="575"/>
      <c r="J212" s="575"/>
    </row>
    <row r="213" spans="1:10" ht="18" customHeight="1">
      <c r="A213" s="575"/>
      <c r="B213" s="575"/>
      <c r="C213" s="575"/>
      <c r="D213" s="575"/>
      <c r="E213" s="575"/>
      <c r="F213" s="575"/>
      <c r="G213" s="575"/>
      <c r="H213" s="575"/>
      <c r="I213" s="575"/>
      <c r="J213" s="575"/>
    </row>
    <row r="214" spans="1:10" ht="18" customHeight="1">
      <c r="A214" s="575"/>
      <c r="B214" s="575"/>
      <c r="C214" s="575"/>
      <c r="D214" s="575"/>
      <c r="E214" s="575"/>
      <c r="F214" s="575"/>
      <c r="G214" s="575"/>
      <c r="H214" s="575"/>
      <c r="I214" s="575"/>
      <c r="J214" s="575"/>
    </row>
    <row r="215" spans="1:10" ht="18" customHeight="1">
      <c r="A215" s="575"/>
      <c r="B215" s="575"/>
      <c r="C215" s="575"/>
      <c r="D215" s="575"/>
      <c r="E215" s="575"/>
      <c r="F215" s="575"/>
      <c r="G215" s="575"/>
      <c r="H215" s="575"/>
      <c r="I215" s="575"/>
      <c r="J215" s="575"/>
    </row>
    <row r="216" spans="1:10" ht="18" customHeight="1">
      <c r="A216" s="575"/>
      <c r="B216" s="575"/>
      <c r="C216" s="575"/>
      <c r="D216" s="575"/>
      <c r="E216" s="575"/>
      <c r="F216" s="575"/>
      <c r="G216" s="575"/>
      <c r="H216" s="575"/>
      <c r="I216" s="575"/>
      <c r="J216" s="575"/>
    </row>
    <row r="217" spans="1:10" ht="18" customHeight="1">
      <c r="A217" s="575"/>
      <c r="B217" s="575"/>
      <c r="C217" s="575"/>
      <c r="D217" s="575"/>
      <c r="E217" s="575"/>
      <c r="F217" s="575"/>
      <c r="G217" s="575"/>
      <c r="H217" s="575"/>
      <c r="I217" s="575"/>
      <c r="J217" s="575"/>
    </row>
    <row r="218" spans="1:10" ht="18" customHeight="1">
      <c r="A218" s="575"/>
      <c r="B218" s="575"/>
      <c r="C218" s="575"/>
      <c r="D218" s="575"/>
      <c r="E218" s="575"/>
      <c r="F218" s="575"/>
      <c r="G218" s="575"/>
      <c r="H218" s="575"/>
      <c r="I218" s="575"/>
      <c r="J218" s="575"/>
    </row>
    <row r="219" spans="1:10" ht="18" customHeight="1">
      <c r="A219" s="575"/>
      <c r="B219" s="575"/>
      <c r="C219" s="575"/>
      <c r="D219" s="575"/>
      <c r="E219" s="575"/>
      <c r="F219" s="575"/>
      <c r="G219" s="575"/>
      <c r="H219" s="575"/>
      <c r="I219" s="575"/>
      <c r="J219" s="575"/>
    </row>
    <row r="220" spans="1:10" ht="18" customHeight="1">
      <c r="A220" s="575"/>
      <c r="B220" s="575"/>
      <c r="C220" s="575"/>
      <c r="D220" s="575"/>
      <c r="E220" s="575"/>
      <c r="F220" s="575"/>
      <c r="G220" s="575"/>
      <c r="H220" s="575"/>
      <c r="I220" s="575"/>
      <c r="J220" s="575"/>
    </row>
    <row r="221" spans="1:10" ht="18" customHeight="1">
      <c r="A221" s="575"/>
      <c r="B221" s="575"/>
      <c r="C221" s="575"/>
      <c r="D221" s="575"/>
      <c r="E221" s="575"/>
      <c r="F221" s="575"/>
      <c r="G221" s="575"/>
      <c r="H221" s="575"/>
      <c r="I221" s="575"/>
      <c r="J221" s="575"/>
    </row>
    <row r="222" spans="1:10" ht="18" customHeight="1">
      <c r="A222" s="575"/>
      <c r="B222" s="575"/>
      <c r="C222" s="575"/>
      <c r="D222" s="575"/>
      <c r="E222" s="575"/>
      <c r="F222" s="575"/>
      <c r="G222" s="575"/>
      <c r="H222" s="575"/>
      <c r="I222" s="575"/>
      <c r="J222" s="575"/>
    </row>
    <row r="223" spans="1:10" ht="19.5">
      <c r="A223" s="249"/>
      <c r="B223" s="249"/>
      <c r="C223" s="24"/>
      <c r="D223" s="24"/>
      <c r="E223" s="24"/>
      <c r="F223" s="24"/>
      <c r="G223" s="24"/>
      <c r="H223" s="24"/>
      <c r="I223" s="24"/>
    </row>
    <row r="224" spans="1:10" ht="19.5">
      <c r="A224" s="249"/>
      <c r="B224" s="249"/>
      <c r="C224" s="24"/>
      <c r="D224" s="24"/>
      <c r="E224" s="24"/>
      <c r="F224" s="24"/>
      <c r="G224" s="24"/>
      <c r="H224" s="24"/>
      <c r="I224" s="24"/>
    </row>
    <row r="225" spans="1:9" ht="19.5">
      <c r="A225" s="249"/>
      <c r="B225" s="249"/>
      <c r="C225" s="24"/>
      <c r="D225" s="24"/>
      <c r="E225" s="24"/>
      <c r="F225" s="24"/>
      <c r="G225" s="24"/>
      <c r="H225" s="24"/>
      <c r="I225" s="24"/>
    </row>
    <row r="226" spans="1:9" ht="19.5">
      <c r="A226" s="251"/>
      <c r="B226" s="251"/>
      <c r="C226" s="24"/>
      <c r="D226" s="24"/>
      <c r="E226" s="24"/>
      <c r="F226" s="24"/>
      <c r="G226" s="24"/>
      <c r="H226" s="24"/>
      <c r="I226" s="24"/>
    </row>
  </sheetData>
  <mergeCells count="5">
    <mergeCell ref="A1:I1"/>
    <mergeCell ref="A2:I2"/>
    <mergeCell ref="A3:I3"/>
    <mergeCell ref="D4:I4"/>
    <mergeCell ref="B4:C4"/>
  </mergeCells>
  <pageMargins left="0.88" right="0.75" top="0.76" bottom="0.56999999999999995" header="0.74" footer="0.22"/>
  <pageSetup scale="34"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9"/>
  <sheetViews>
    <sheetView showGridLines="0" topLeftCell="C1" zoomScale="90" zoomScaleNormal="90" workbookViewId="0">
      <selection activeCell="C9" sqref="C9"/>
    </sheetView>
  </sheetViews>
  <sheetFormatPr defaultColWidth="9.140625" defaultRowHeight="15"/>
  <cols>
    <col min="1" max="1" width="39.42578125" style="367" hidden="1" customWidth="1"/>
    <col min="2" max="2" width="36.85546875" style="367" hidden="1" customWidth="1"/>
    <col min="3" max="3" width="75.7109375" style="367" customWidth="1"/>
    <col min="4" max="11" width="13.140625" style="367" customWidth="1"/>
    <col min="12" max="12" width="4" style="367" customWidth="1"/>
    <col min="13" max="256" width="9.140625" style="367"/>
    <col min="257" max="258" width="0" style="367" hidden="1" customWidth="1"/>
    <col min="259" max="259" width="81.5703125" style="367" customWidth="1"/>
    <col min="260" max="267" width="13.140625" style="367" customWidth="1"/>
    <col min="268" max="268" width="4" style="367" customWidth="1"/>
    <col min="269" max="512" width="9.140625" style="367"/>
    <col min="513" max="514" width="0" style="367" hidden="1" customWidth="1"/>
    <col min="515" max="515" width="81.5703125" style="367" customWidth="1"/>
    <col min="516" max="523" width="13.140625" style="367" customWidth="1"/>
    <col min="524" max="524" width="4" style="367" customWidth="1"/>
    <col min="525" max="768" width="9.140625" style="367"/>
    <col min="769" max="770" width="0" style="367" hidden="1" customWidth="1"/>
    <col min="771" max="771" width="81.5703125" style="367" customWidth="1"/>
    <col min="772" max="779" width="13.140625" style="367" customWidth="1"/>
    <col min="780" max="780" width="4" style="367" customWidth="1"/>
    <col min="781" max="1024" width="9.140625" style="367"/>
    <col min="1025" max="1026" width="0" style="367" hidden="1" customWidth="1"/>
    <col min="1027" max="1027" width="81.5703125" style="367" customWidth="1"/>
    <col min="1028" max="1035" width="13.140625" style="367" customWidth="1"/>
    <col min="1036" max="1036" width="4" style="367" customWidth="1"/>
    <col min="1037" max="1280" width="9.140625" style="367"/>
    <col min="1281" max="1282" width="0" style="367" hidden="1" customWidth="1"/>
    <col min="1283" max="1283" width="81.5703125" style="367" customWidth="1"/>
    <col min="1284" max="1291" width="13.140625" style="367" customWidth="1"/>
    <col min="1292" max="1292" width="4" style="367" customWidth="1"/>
    <col min="1293" max="1536" width="9.140625" style="367"/>
    <col min="1537" max="1538" width="0" style="367" hidden="1" customWidth="1"/>
    <col min="1539" max="1539" width="81.5703125" style="367" customWidth="1"/>
    <col min="1540" max="1547" width="13.140625" style="367" customWidth="1"/>
    <col min="1548" max="1548" width="4" style="367" customWidth="1"/>
    <col min="1549" max="1792" width="9.140625" style="367"/>
    <col min="1793" max="1794" width="0" style="367" hidden="1" customWidth="1"/>
    <col min="1795" max="1795" width="81.5703125" style="367" customWidth="1"/>
    <col min="1796" max="1803" width="13.140625" style="367" customWidth="1"/>
    <col min="1804" max="1804" width="4" style="367" customWidth="1"/>
    <col min="1805" max="2048" width="9.140625" style="367"/>
    <col min="2049" max="2050" width="0" style="367" hidden="1" customWidth="1"/>
    <col min="2051" max="2051" width="81.5703125" style="367" customWidth="1"/>
    <col min="2052" max="2059" width="13.140625" style="367" customWidth="1"/>
    <col min="2060" max="2060" width="4" style="367" customWidth="1"/>
    <col min="2061" max="2304" width="9.140625" style="367"/>
    <col min="2305" max="2306" width="0" style="367" hidden="1" customWidth="1"/>
    <col min="2307" max="2307" width="81.5703125" style="367" customWidth="1"/>
    <col min="2308" max="2315" width="13.140625" style="367" customWidth="1"/>
    <col min="2316" max="2316" width="4" style="367" customWidth="1"/>
    <col min="2317" max="2560" width="9.140625" style="367"/>
    <col min="2561" max="2562" width="0" style="367" hidden="1" customWidth="1"/>
    <col min="2563" max="2563" width="81.5703125" style="367" customWidth="1"/>
    <col min="2564" max="2571" width="13.140625" style="367" customWidth="1"/>
    <col min="2572" max="2572" width="4" style="367" customWidth="1"/>
    <col min="2573" max="2816" width="9.140625" style="367"/>
    <col min="2817" max="2818" width="0" style="367" hidden="1" customWidth="1"/>
    <col min="2819" max="2819" width="81.5703125" style="367" customWidth="1"/>
    <col min="2820" max="2827" width="13.140625" style="367" customWidth="1"/>
    <col min="2828" max="2828" width="4" style="367" customWidth="1"/>
    <col min="2829" max="3072" width="9.140625" style="367"/>
    <col min="3073" max="3074" width="0" style="367" hidden="1" customWidth="1"/>
    <col min="3075" max="3075" width="81.5703125" style="367" customWidth="1"/>
    <col min="3076" max="3083" width="13.140625" style="367" customWidth="1"/>
    <col min="3084" max="3084" width="4" style="367" customWidth="1"/>
    <col min="3085" max="3328" width="9.140625" style="367"/>
    <col min="3329" max="3330" width="0" style="367" hidden="1" customWidth="1"/>
    <col min="3331" max="3331" width="81.5703125" style="367" customWidth="1"/>
    <col min="3332" max="3339" width="13.140625" style="367" customWidth="1"/>
    <col min="3340" max="3340" width="4" style="367" customWidth="1"/>
    <col min="3341" max="3584" width="9.140625" style="367"/>
    <col min="3585" max="3586" width="0" style="367" hidden="1" customWidth="1"/>
    <col min="3587" max="3587" width="81.5703125" style="367" customWidth="1"/>
    <col min="3588" max="3595" width="13.140625" style="367" customWidth="1"/>
    <col min="3596" max="3596" width="4" style="367" customWidth="1"/>
    <col min="3597" max="3840" width="9.140625" style="367"/>
    <col min="3841" max="3842" width="0" style="367" hidden="1" customWidth="1"/>
    <col min="3843" max="3843" width="81.5703125" style="367" customWidth="1"/>
    <col min="3844" max="3851" width="13.140625" style="367" customWidth="1"/>
    <col min="3852" max="3852" width="4" style="367" customWidth="1"/>
    <col min="3853" max="4096" width="9.140625" style="367"/>
    <col min="4097" max="4098" width="0" style="367" hidden="1" customWidth="1"/>
    <col min="4099" max="4099" width="81.5703125" style="367" customWidth="1"/>
    <col min="4100" max="4107" width="13.140625" style="367" customWidth="1"/>
    <col min="4108" max="4108" width="4" style="367" customWidth="1"/>
    <col min="4109" max="4352" width="9.140625" style="367"/>
    <col min="4353" max="4354" width="0" style="367" hidden="1" customWidth="1"/>
    <col min="4355" max="4355" width="81.5703125" style="367" customWidth="1"/>
    <col min="4356" max="4363" width="13.140625" style="367" customWidth="1"/>
    <col min="4364" max="4364" width="4" style="367" customWidth="1"/>
    <col min="4365" max="4608" width="9.140625" style="367"/>
    <col min="4609" max="4610" width="0" style="367" hidden="1" customWidth="1"/>
    <col min="4611" max="4611" width="81.5703125" style="367" customWidth="1"/>
    <col min="4612" max="4619" width="13.140625" style="367" customWidth="1"/>
    <col min="4620" max="4620" width="4" style="367" customWidth="1"/>
    <col min="4621" max="4864" width="9.140625" style="367"/>
    <col min="4865" max="4866" width="0" style="367" hidden="1" customWidth="1"/>
    <col min="4867" max="4867" width="81.5703125" style="367" customWidth="1"/>
    <col min="4868" max="4875" width="13.140625" style="367" customWidth="1"/>
    <col min="4876" max="4876" width="4" style="367" customWidth="1"/>
    <col min="4877" max="5120" width="9.140625" style="367"/>
    <col min="5121" max="5122" width="0" style="367" hidden="1" customWidth="1"/>
    <col min="5123" max="5123" width="81.5703125" style="367" customWidth="1"/>
    <col min="5124" max="5131" width="13.140625" style="367" customWidth="1"/>
    <col min="5132" max="5132" width="4" style="367" customWidth="1"/>
    <col min="5133" max="5376" width="9.140625" style="367"/>
    <col min="5377" max="5378" width="0" style="367" hidden="1" customWidth="1"/>
    <col min="5379" max="5379" width="81.5703125" style="367" customWidth="1"/>
    <col min="5380" max="5387" width="13.140625" style="367" customWidth="1"/>
    <col min="5388" max="5388" width="4" style="367" customWidth="1"/>
    <col min="5389" max="5632" width="9.140625" style="367"/>
    <col min="5633" max="5634" width="0" style="367" hidden="1" customWidth="1"/>
    <col min="5635" max="5635" width="81.5703125" style="367" customWidth="1"/>
    <col min="5636" max="5643" width="13.140625" style="367" customWidth="1"/>
    <col min="5644" max="5644" width="4" style="367" customWidth="1"/>
    <col min="5645" max="5888" width="9.140625" style="367"/>
    <col min="5889" max="5890" width="0" style="367" hidden="1" customWidth="1"/>
    <col min="5891" max="5891" width="81.5703125" style="367" customWidth="1"/>
    <col min="5892" max="5899" width="13.140625" style="367" customWidth="1"/>
    <col min="5900" max="5900" width="4" style="367" customWidth="1"/>
    <col min="5901" max="6144" width="9.140625" style="367"/>
    <col min="6145" max="6146" width="0" style="367" hidden="1" customWidth="1"/>
    <col min="6147" max="6147" width="81.5703125" style="367" customWidth="1"/>
    <col min="6148" max="6155" width="13.140625" style="367" customWidth="1"/>
    <col min="6156" max="6156" width="4" style="367" customWidth="1"/>
    <col min="6157" max="6400" width="9.140625" style="367"/>
    <col min="6401" max="6402" width="0" style="367" hidden="1" customWidth="1"/>
    <col min="6403" max="6403" width="81.5703125" style="367" customWidth="1"/>
    <col min="6404" max="6411" width="13.140625" style="367" customWidth="1"/>
    <col min="6412" max="6412" width="4" style="367" customWidth="1"/>
    <col min="6413" max="6656" width="9.140625" style="367"/>
    <col min="6657" max="6658" width="0" style="367" hidden="1" customWidth="1"/>
    <col min="6659" max="6659" width="81.5703125" style="367" customWidth="1"/>
    <col min="6660" max="6667" width="13.140625" style="367" customWidth="1"/>
    <col min="6668" max="6668" width="4" style="367" customWidth="1"/>
    <col min="6669" max="6912" width="9.140625" style="367"/>
    <col min="6913" max="6914" width="0" style="367" hidden="1" customWidth="1"/>
    <col min="6915" max="6915" width="81.5703125" style="367" customWidth="1"/>
    <col min="6916" max="6923" width="13.140625" style="367" customWidth="1"/>
    <col min="6924" max="6924" width="4" style="367" customWidth="1"/>
    <col min="6925" max="7168" width="9.140625" style="367"/>
    <col min="7169" max="7170" width="0" style="367" hidden="1" customWidth="1"/>
    <col min="7171" max="7171" width="81.5703125" style="367" customWidth="1"/>
    <col min="7172" max="7179" width="13.140625" style="367" customWidth="1"/>
    <col min="7180" max="7180" width="4" style="367" customWidth="1"/>
    <col min="7181" max="7424" width="9.140625" style="367"/>
    <col min="7425" max="7426" width="0" style="367" hidden="1" customWidth="1"/>
    <col min="7427" max="7427" width="81.5703125" style="367" customWidth="1"/>
    <col min="7428" max="7435" width="13.140625" style="367" customWidth="1"/>
    <col min="7436" max="7436" width="4" style="367" customWidth="1"/>
    <col min="7437" max="7680" width="9.140625" style="367"/>
    <col min="7681" max="7682" width="0" style="367" hidden="1" customWidth="1"/>
    <col min="7683" max="7683" width="81.5703125" style="367" customWidth="1"/>
    <col min="7684" max="7691" width="13.140625" style="367" customWidth="1"/>
    <col min="7692" max="7692" width="4" style="367" customWidth="1"/>
    <col min="7693" max="7936" width="9.140625" style="367"/>
    <col min="7937" max="7938" width="0" style="367" hidden="1" customWidth="1"/>
    <col min="7939" max="7939" width="81.5703125" style="367" customWidth="1"/>
    <col min="7940" max="7947" width="13.140625" style="367" customWidth="1"/>
    <col min="7948" max="7948" width="4" style="367" customWidth="1"/>
    <col min="7949" max="8192" width="9.140625" style="367"/>
    <col min="8193" max="8194" width="0" style="367" hidden="1" customWidth="1"/>
    <col min="8195" max="8195" width="81.5703125" style="367" customWidth="1"/>
    <col min="8196" max="8203" width="13.140625" style="367" customWidth="1"/>
    <col min="8204" max="8204" width="4" style="367" customWidth="1"/>
    <col min="8205" max="8448" width="9.140625" style="367"/>
    <col min="8449" max="8450" width="0" style="367" hidden="1" customWidth="1"/>
    <col min="8451" max="8451" width="81.5703125" style="367" customWidth="1"/>
    <col min="8452" max="8459" width="13.140625" style="367" customWidth="1"/>
    <col min="8460" max="8460" width="4" style="367" customWidth="1"/>
    <col min="8461" max="8704" width="9.140625" style="367"/>
    <col min="8705" max="8706" width="0" style="367" hidden="1" customWidth="1"/>
    <col min="8707" max="8707" width="81.5703125" style="367" customWidth="1"/>
    <col min="8708" max="8715" width="13.140625" style="367" customWidth="1"/>
    <col min="8716" max="8716" width="4" style="367" customWidth="1"/>
    <col min="8717" max="8960" width="9.140625" style="367"/>
    <col min="8961" max="8962" width="0" style="367" hidden="1" customWidth="1"/>
    <col min="8963" max="8963" width="81.5703125" style="367" customWidth="1"/>
    <col min="8964" max="8971" width="13.140625" style="367" customWidth="1"/>
    <col min="8972" max="8972" width="4" style="367" customWidth="1"/>
    <col min="8973" max="9216" width="9.140625" style="367"/>
    <col min="9217" max="9218" width="0" style="367" hidden="1" customWidth="1"/>
    <col min="9219" max="9219" width="81.5703125" style="367" customWidth="1"/>
    <col min="9220" max="9227" width="13.140625" style="367" customWidth="1"/>
    <col min="9228" max="9228" width="4" style="367" customWidth="1"/>
    <col min="9229" max="9472" width="9.140625" style="367"/>
    <col min="9473" max="9474" width="0" style="367" hidden="1" customWidth="1"/>
    <col min="9475" max="9475" width="81.5703125" style="367" customWidth="1"/>
    <col min="9476" max="9483" width="13.140625" style="367" customWidth="1"/>
    <col min="9484" max="9484" width="4" style="367" customWidth="1"/>
    <col min="9485" max="9728" width="9.140625" style="367"/>
    <col min="9729" max="9730" width="0" style="367" hidden="1" customWidth="1"/>
    <col min="9731" max="9731" width="81.5703125" style="367" customWidth="1"/>
    <col min="9732" max="9739" width="13.140625" style="367" customWidth="1"/>
    <col min="9740" max="9740" width="4" style="367" customWidth="1"/>
    <col min="9741" max="9984" width="9.140625" style="367"/>
    <col min="9985" max="9986" width="0" style="367" hidden="1" customWidth="1"/>
    <col min="9987" max="9987" width="81.5703125" style="367" customWidth="1"/>
    <col min="9988" max="9995" width="13.140625" style="367" customWidth="1"/>
    <col min="9996" max="9996" width="4" style="367" customWidth="1"/>
    <col min="9997" max="10240" width="9.140625" style="367"/>
    <col min="10241" max="10242" width="0" style="367" hidden="1" customWidth="1"/>
    <col min="10243" max="10243" width="81.5703125" style="367" customWidth="1"/>
    <col min="10244" max="10251" width="13.140625" style="367" customWidth="1"/>
    <col min="10252" max="10252" width="4" style="367" customWidth="1"/>
    <col min="10253" max="10496" width="9.140625" style="367"/>
    <col min="10497" max="10498" width="0" style="367" hidden="1" customWidth="1"/>
    <col min="10499" max="10499" width="81.5703125" style="367" customWidth="1"/>
    <col min="10500" max="10507" width="13.140625" style="367" customWidth="1"/>
    <col min="10508" max="10508" width="4" style="367" customWidth="1"/>
    <col min="10509" max="10752" width="9.140625" style="367"/>
    <col min="10753" max="10754" width="0" style="367" hidden="1" customWidth="1"/>
    <col min="10755" max="10755" width="81.5703125" style="367" customWidth="1"/>
    <col min="10756" max="10763" width="13.140625" style="367" customWidth="1"/>
    <col min="10764" max="10764" width="4" style="367" customWidth="1"/>
    <col min="10765" max="11008" width="9.140625" style="367"/>
    <col min="11009" max="11010" width="0" style="367" hidden="1" customWidth="1"/>
    <col min="11011" max="11011" width="81.5703125" style="367" customWidth="1"/>
    <col min="11012" max="11019" width="13.140625" style="367" customWidth="1"/>
    <col min="11020" max="11020" width="4" style="367" customWidth="1"/>
    <col min="11021" max="11264" width="9.140625" style="367"/>
    <col min="11265" max="11266" width="0" style="367" hidden="1" customWidth="1"/>
    <col min="11267" max="11267" width="81.5703125" style="367" customWidth="1"/>
    <col min="11268" max="11275" width="13.140625" style="367" customWidth="1"/>
    <col min="11276" max="11276" width="4" style="367" customWidth="1"/>
    <col min="11277" max="11520" width="9.140625" style="367"/>
    <col min="11521" max="11522" width="0" style="367" hidden="1" customWidth="1"/>
    <col min="11523" max="11523" width="81.5703125" style="367" customWidth="1"/>
    <col min="11524" max="11531" width="13.140625" style="367" customWidth="1"/>
    <col min="11532" max="11532" width="4" style="367" customWidth="1"/>
    <col min="11533" max="11776" width="9.140625" style="367"/>
    <col min="11777" max="11778" width="0" style="367" hidden="1" customWidth="1"/>
    <col min="11779" max="11779" width="81.5703125" style="367" customWidth="1"/>
    <col min="11780" max="11787" width="13.140625" style="367" customWidth="1"/>
    <col min="11788" max="11788" width="4" style="367" customWidth="1"/>
    <col min="11789" max="12032" width="9.140625" style="367"/>
    <col min="12033" max="12034" width="0" style="367" hidden="1" customWidth="1"/>
    <col min="12035" max="12035" width="81.5703125" style="367" customWidth="1"/>
    <col min="12036" max="12043" width="13.140625" style="367" customWidth="1"/>
    <col min="12044" max="12044" width="4" style="367" customWidth="1"/>
    <col min="12045" max="12288" width="9.140625" style="367"/>
    <col min="12289" max="12290" width="0" style="367" hidden="1" customWidth="1"/>
    <col min="12291" max="12291" width="81.5703125" style="367" customWidth="1"/>
    <col min="12292" max="12299" width="13.140625" style="367" customWidth="1"/>
    <col min="12300" max="12300" width="4" style="367" customWidth="1"/>
    <col min="12301" max="12544" width="9.140625" style="367"/>
    <col min="12545" max="12546" width="0" style="367" hidden="1" customWidth="1"/>
    <col min="12547" max="12547" width="81.5703125" style="367" customWidth="1"/>
    <col min="12548" max="12555" width="13.140625" style="367" customWidth="1"/>
    <col min="12556" max="12556" width="4" style="367" customWidth="1"/>
    <col min="12557" max="12800" width="9.140625" style="367"/>
    <col min="12801" max="12802" width="0" style="367" hidden="1" customWidth="1"/>
    <col min="12803" max="12803" width="81.5703125" style="367" customWidth="1"/>
    <col min="12804" max="12811" width="13.140625" style="367" customWidth="1"/>
    <col min="12812" max="12812" width="4" style="367" customWidth="1"/>
    <col min="12813" max="13056" width="9.140625" style="367"/>
    <col min="13057" max="13058" width="0" style="367" hidden="1" customWidth="1"/>
    <col min="13059" max="13059" width="81.5703125" style="367" customWidth="1"/>
    <col min="13060" max="13067" width="13.140625" style="367" customWidth="1"/>
    <col min="13068" max="13068" width="4" style="367" customWidth="1"/>
    <col min="13069" max="13312" width="9.140625" style="367"/>
    <col min="13313" max="13314" width="0" style="367" hidden="1" customWidth="1"/>
    <col min="13315" max="13315" width="81.5703125" style="367" customWidth="1"/>
    <col min="13316" max="13323" width="13.140625" style="367" customWidth="1"/>
    <col min="13324" max="13324" width="4" style="367" customWidth="1"/>
    <col min="13325" max="13568" width="9.140625" style="367"/>
    <col min="13569" max="13570" width="0" style="367" hidden="1" customWidth="1"/>
    <col min="13571" max="13571" width="81.5703125" style="367" customWidth="1"/>
    <col min="13572" max="13579" width="13.140625" style="367" customWidth="1"/>
    <col min="13580" max="13580" width="4" style="367" customWidth="1"/>
    <col min="13581" max="13824" width="9.140625" style="367"/>
    <col min="13825" max="13826" width="0" style="367" hidden="1" customWidth="1"/>
    <col min="13827" max="13827" width="81.5703125" style="367" customWidth="1"/>
    <col min="13828" max="13835" width="13.140625" style="367" customWidth="1"/>
    <col min="13836" max="13836" width="4" style="367" customWidth="1"/>
    <col min="13837" max="14080" width="9.140625" style="367"/>
    <col min="14081" max="14082" width="0" style="367" hidden="1" customWidth="1"/>
    <col min="14083" max="14083" width="81.5703125" style="367" customWidth="1"/>
    <col min="14084" max="14091" width="13.140625" style="367" customWidth="1"/>
    <col min="14092" max="14092" width="4" style="367" customWidth="1"/>
    <col min="14093" max="14336" width="9.140625" style="367"/>
    <col min="14337" max="14338" width="0" style="367" hidden="1" customWidth="1"/>
    <col min="14339" max="14339" width="81.5703125" style="367" customWidth="1"/>
    <col min="14340" max="14347" width="13.140625" style="367" customWidth="1"/>
    <col min="14348" max="14348" width="4" style="367" customWidth="1"/>
    <col min="14349" max="14592" width="9.140625" style="367"/>
    <col min="14593" max="14594" width="0" style="367" hidden="1" customWidth="1"/>
    <col min="14595" max="14595" width="81.5703125" style="367" customWidth="1"/>
    <col min="14596" max="14603" width="13.140625" style="367" customWidth="1"/>
    <col min="14604" max="14604" width="4" style="367" customWidth="1"/>
    <col min="14605" max="14848" width="9.140625" style="367"/>
    <col min="14849" max="14850" width="0" style="367" hidden="1" customWidth="1"/>
    <col min="14851" max="14851" width="81.5703125" style="367" customWidth="1"/>
    <col min="14852" max="14859" width="13.140625" style="367" customWidth="1"/>
    <col min="14860" max="14860" width="4" style="367" customWidth="1"/>
    <col min="14861" max="15104" width="9.140625" style="367"/>
    <col min="15105" max="15106" width="0" style="367" hidden="1" customWidth="1"/>
    <col min="15107" max="15107" width="81.5703125" style="367" customWidth="1"/>
    <col min="15108" max="15115" width="13.140625" style="367" customWidth="1"/>
    <col min="15116" max="15116" width="4" style="367" customWidth="1"/>
    <col min="15117" max="15360" width="9.140625" style="367"/>
    <col min="15361" max="15362" width="0" style="367" hidden="1" customWidth="1"/>
    <col min="15363" max="15363" width="81.5703125" style="367" customWidth="1"/>
    <col min="15364" max="15371" width="13.140625" style="367" customWidth="1"/>
    <col min="15372" max="15372" width="4" style="367" customWidth="1"/>
    <col min="15373" max="15616" width="9.140625" style="367"/>
    <col min="15617" max="15618" width="0" style="367" hidden="1" customWidth="1"/>
    <col min="15619" max="15619" width="81.5703125" style="367" customWidth="1"/>
    <col min="15620" max="15627" width="13.140625" style="367" customWidth="1"/>
    <col min="15628" max="15628" width="4" style="367" customWidth="1"/>
    <col min="15629" max="15872" width="9.140625" style="367"/>
    <col min="15873" max="15874" width="0" style="367" hidden="1" customWidth="1"/>
    <col min="15875" max="15875" width="81.5703125" style="367" customWidth="1"/>
    <col min="15876" max="15883" width="13.140625" style="367" customWidth="1"/>
    <col min="15884" max="15884" width="4" style="367" customWidth="1"/>
    <col min="15885" max="16128" width="9.140625" style="367"/>
    <col min="16129" max="16130" width="0" style="367" hidden="1" customWidth="1"/>
    <col min="16131" max="16131" width="81.5703125" style="367" customWidth="1"/>
    <col min="16132" max="16139" width="13.140625" style="367" customWidth="1"/>
    <col min="16140" max="16140" width="4" style="367" customWidth="1"/>
    <col min="16141" max="16384" width="9.140625" style="367"/>
  </cols>
  <sheetData>
    <row r="1" spans="1:12" s="58" customFormat="1" ht="27.95" customHeight="1">
      <c r="A1" s="576"/>
      <c r="B1" s="576"/>
      <c r="C1" s="577"/>
      <c r="D1" s="576"/>
      <c r="E1" s="576"/>
      <c r="F1" s="576"/>
      <c r="G1" s="576"/>
      <c r="H1" s="576"/>
      <c r="I1" s="576"/>
      <c r="J1" s="576"/>
      <c r="K1" s="576"/>
    </row>
    <row r="2" spans="1:12" s="58" customFormat="1" ht="27.95" customHeight="1">
      <c r="A2" s="1195" t="s">
        <v>1188</v>
      </c>
      <c r="B2" s="1195"/>
      <c r="C2" s="1195"/>
      <c r="D2" s="1195"/>
      <c r="E2" s="1195"/>
      <c r="F2" s="1195"/>
      <c r="G2" s="1195"/>
      <c r="H2" s="1195"/>
      <c r="I2" s="1195"/>
      <c r="J2" s="1195"/>
      <c r="K2" s="1195"/>
    </row>
    <row r="3" spans="1:12" s="58" customFormat="1" ht="27.95" customHeight="1">
      <c r="A3" s="964"/>
      <c r="B3" s="964"/>
      <c r="C3" s="965" t="s">
        <v>457</v>
      </c>
      <c r="D3" s="966"/>
      <c r="E3" s="966"/>
      <c r="F3" s="966"/>
      <c r="G3" s="966"/>
      <c r="H3" s="966"/>
      <c r="I3" s="966"/>
      <c r="J3" s="966"/>
      <c r="K3" s="966"/>
    </row>
    <row r="4" spans="1:12" s="58" customFormat="1" ht="23.25" customHeight="1">
      <c r="A4" s="1196"/>
      <c r="B4" s="1197"/>
      <c r="C4" s="1197"/>
      <c r="D4" s="1197"/>
      <c r="E4" s="1197"/>
      <c r="F4" s="1197"/>
      <c r="G4" s="1197"/>
      <c r="H4" s="1197"/>
      <c r="I4" s="1197"/>
      <c r="J4" s="1197"/>
      <c r="K4" s="1197"/>
    </row>
    <row r="5" spans="1:12" s="59" customFormat="1" ht="22.5" customHeight="1" thickBot="1">
      <c r="A5" s="578"/>
      <c r="B5" s="579"/>
      <c r="C5" s="1073"/>
      <c r="D5" s="1198" t="s">
        <v>1357</v>
      </c>
      <c r="E5" s="1198"/>
      <c r="F5" s="1198" t="s">
        <v>1415</v>
      </c>
      <c r="G5" s="1198"/>
      <c r="H5" s="1198"/>
      <c r="I5" s="1198"/>
      <c r="J5" s="1198"/>
      <c r="K5" s="1198"/>
    </row>
    <row r="6" spans="1:12" s="59" customFormat="1" ht="21" customHeight="1" thickTop="1" thickBot="1">
      <c r="A6" s="60"/>
      <c r="B6" s="60"/>
      <c r="C6" s="580"/>
      <c r="D6" s="581" t="s">
        <v>388</v>
      </c>
      <c r="E6" s="581" t="s">
        <v>1113</v>
      </c>
      <c r="F6" s="581" t="s">
        <v>1211</v>
      </c>
      <c r="G6" s="581" t="s">
        <v>1258</v>
      </c>
      <c r="H6" s="581" t="s">
        <v>1333</v>
      </c>
      <c r="I6" s="581" t="s">
        <v>1342</v>
      </c>
      <c r="J6" s="582" t="s">
        <v>1404</v>
      </c>
      <c r="K6" s="582" t="s">
        <v>1405</v>
      </c>
    </row>
    <row r="7" spans="1:12" s="60" customFormat="1" ht="8.25" customHeight="1" thickTop="1" thickBot="1">
      <c r="A7" s="461"/>
      <c r="B7" s="461"/>
      <c r="C7" s="63"/>
      <c r="D7" s="63"/>
      <c r="E7" s="63"/>
      <c r="F7" s="63"/>
      <c r="G7" s="63"/>
      <c r="H7" s="63"/>
      <c r="I7" s="63"/>
      <c r="J7" s="63"/>
      <c r="K7" s="63"/>
      <c r="L7" s="62" t="s">
        <v>458</v>
      </c>
    </row>
    <row r="8" spans="1:12" ht="24" customHeight="1" thickTop="1" thickBot="1">
      <c r="A8" s="64"/>
      <c r="B8" s="583"/>
      <c r="C8" s="584" t="s">
        <v>301</v>
      </c>
      <c r="D8" s="585"/>
      <c r="E8" s="585"/>
      <c r="F8" s="585"/>
      <c r="G8" s="585"/>
      <c r="H8" s="585"/>
      <c r="I8" s="585"/>
      <c r="J8" s="586"/>
      <c r="K8" s="586"/>
      <c r="L8" s="461"/>
    </row>
    <row r="9" spans="1:12" s="64" customFormat="1" ht="24" customHeight="1" thickTop="1">
      <c r="A9" s="461" t="s">
        <v>459</v>
      </c>
      <c r="B9" s="1" t="s">
        <v>460</v>
      </c>
      <c r="C9" s="806" t="s">
        <v>461</v>
      </c>
      <c r="D9" s="807">
        <v>6.7599999999999993E-2</v>
      </c>
      <c r="E9" s="807">
        <v>6.3899999999999998E-2</v>
      </c>
      <c r="F9" s="807">
        <v>7.2099999999999997E-2</v>
      </c>
      <c r="G9" s="807">
        <v>6.6100000000000006E-2</v>
      </c>
      <c r="H9" s="807">
        <v>6.3500000000000001E-2</v>
      </c>
      <c r="I9" s="807">
        <v>7.6399999999999996E-2</v>
      </c>
      <c r="J9" s="807">
        <v>6.5199999999999994E-2</v>
      </c>
      <c r="K9" s="807">
        <v>6.2799999999999995E-2</v>
      </c>
      <c r="L9" s="65"/>
    </row>
    <row r="10" spans="1:12" ht="24" customHeight="1" thickBot="1">
      <c r="A10" s="461" t="s">
        <v>459</v>
      </c>
      <c r="B10" s="1" t="s">
        <v>462</v>
      </c>
      <c r="C10" s="806" t="s">
        <v>463</v>
      </c>
      <c r="D10" s="807">
        <v>0.67969999999999997</v>
      </c>
      <c r="E10" s="807">
        <v>0.70150000000000001</v>
      </c>
      <c r="F10" s="807">
        <v>0.70640000000000003</v>
      </c>
      <c r="G10" s="807">
        <v>0.68159999999999998</v>
      </c>
      <c r="H10" s="807">
        <v>0.68110000000000004</v>
      </c>
      <c r="I10" s="807">
        <v>0.68369999999999997</v>
      </c>
      <c r="J10" s="807">
        <v>0.70069999999999999</v>
      </c>
      <c r="K10" s="807">
        <v>0.69940000000000002</v>
      </c>
      <c r="L10" s="461"/>
    </row>
    <row r="11" spans="1:12" ht="24" customHeight="1" thickTop="1" thickBot="1">
      <c r="A11" s="23"/>
      <c r="B11" s="587"/>
      <c r="C11" s="803" t="s">
        <v>304</v>
      </c>
      <c r="D11" s="804"/>
      <c r="E11" s="804"/>
      <c r="F11" s="804"/>
      <c r="G11" s="804"/>
      <c r="H11" s="804"/>
      <c r="I11" s="804"/>
      <c r="J11" s="805"/>
      <c r="K11" s="805"/>
      <c r="L11" s="461"/>
    </row>
    <row r="12" spans="1:12" s="23" customFormat="1" ht="24" customHeight="1" thickTop="1">
      <c r="A12" s="60" t="s">
        <v>459</v>
      </c>
      <c r="B12" s="3" t="s">
        <v>464</v>
      </c>
      <c r="C12" s="806" t="s">
        <v>1536</v>
      </c>
      <c r="D12" s="807">
        <v>0.73960000000000004</v>
      </c>
      <c r="E12" s="807">
        <v>0.72970000000000002</v>
      </c>
      <c r="F12" s="807">
        <v>0.72770000000000001</v>
      </c>
      <c r="G12" s="807">
        <v>0.71109999999999995</v>
      </c>
      <c r="H12" s="807">
        <v>0.7087</v>
      </c>
      <c r="I12" s="807">
        <v>0.71</v>
      </c>
      <c r="J12" s="807">
        <v>0.69320000000000004</v>
      </c>
      <c r="K12" s="807">
        <v>0.69550000000000001</v>
      </c>
      <c r="L12" s="66"/>
    </row>
    <row r="13" spans="1:12" s="60" customFormat="1" ht="24" customHeight="1">
      <c r="A13" s="49" t="s">
        <v>459</v>
      </c>
      <c r="B13" s="4" t="s">
        <v>465</v>
      </c>
      <c r="C13" s="806" t="s">
        <v>1566</v>
      </c>
      <c r="D13" s="807">
        <v>0.73960000000000004</v>
      </c>
      <c r="E13" s="807">
        <v>0.72970000000000002</v>
      </c>
      <c r="F13" s="807">
        <v>0.72770000000000001</v>
      </c>
      <c r="G13" s="807">
        <v>0.71109999999999995</v>
      </c>
      <c r="H13" s="807">
        <v>0.7087</v>
      </c>
      <c r="I13" s="807">
        <v>0.71</v>
      </c>
      <c r="J13" s="807">
        <v>0.69320000000000004</v>
      </c>
      <c r="K13" s="807">
        <v>0.69550000000000001</v>
      </c>
    </row>
    <row r="14" spans="1:12" s="49" customFormat="1" ht="24" customHeight="1">
      <c r="B14" s="4"/>
      <c r="C14" s="806" t="s">
        <v>1564</v>
      </c>
      <c r="D14" s="807">
        <v>2.24E-2</v>
      </c>
      <c r="E14" s="807">
        <v>2.58E-2</v>
      </c>
      <c r="F14" s="807">
        <v>2.53E-2</v>
      </c>
      <c r="G14" s="807">
        <v>1.77E-2</v>
      </c>
      <c r="H14" s="807">
        <v>2.7300000000000001E-2</v>
      </c>
      <c r="I14" s="807">
        <v>2.4899999999999999E-2</v>
      </c>
      <c r="J14" s="807">
        <v>4.3499999999999997E-2</v>
      </c>
      <c r="K14" s="807">
        <v>4.1799999999999997E-2</v>
      </c>
    </row>
    <row r="15" spans="1:12" s="49" customFormat="1" ht="24" customHeight="1" thickBot="1">
      <c r="A15" s="49" t="s">
        <v>459</v>
      </c>
      <c r="B15" s="4" t="s">
        <v>466</v>
      </c>
      <c r="C15" s="806" t="s">
        <v>467</v>
      </c>
      <c r="D15" s="807">
        <v>0</v>
      </c>
      <c r="E15" s="807">
        <v>0</v>
      </c>
      <c r="F15" s="807">
        <v>0</v>
      </c>
      <c r="G15" s="807">
        <v>0</v>
      </c>
      <c r="H15" s="807">
        <v>0</v>
      </c>
      <c r="I15" s="807">
        <v>0</v>
      </c>
      <c r="J15" s="807">
        <v>0</v>
      </c>
      <c r="K15" s="807">
        <v>0</v>
      </c>
    </row>
    <row r="16" spans="1:12" s="49" customFormat="1" ht="24" customHeight="1" thickTop="1" thickBot="1">
      <c r="A16" s="23"/>
      <c r="B16" s="587"/>
      <c r="C16" s="803" t="s">
        <v>468</v>
      </c>
      <c r="D16" s="804"/>
      <c r="E16" s="804"/>
      <c r="F16" s="804"/>
      <c r="G16" s="804"/>
      <c r="H16" s="804"/>
      <c r="I16" s="804"/>
      <c r="J16" s="805"/>
      <c r="K16" s="805"/>
    </row>
    <row r="17" spans="1:26" s="23" customFormat="1" ht="24" customHeight="1" thickTop="1">
      <c r="A17" s="60" t="s">
        <v>459</v>
      </c>
      <c r="B17" s="3" t="s">
        <v>469</v>
      </c>
      <c r="C17" s="806" t="s">
        <v>470</v>
      </c>
      <c r="D17" s="807">
        <v>3.3599999999999998E-2</v>
      </c>
      <c r="E17" s="807">
        <v>2.5100000000000001E-2</v>
      </c>
      <c r="F17" s="807">
        <v>2.46E-2</v>
      </c>
      <c r="G17" s="807">
        <v>1.5900000000000001E-2</v>
      </c>
      <c r="H17" s="807">
        <v>3.4599999999999999E-2</v>
      </c>
      <c r="I17" s="807">
        <v>3.39E-2</v>
      </c>
      <c r="J17" s="807">
        <v>4.7199999999999999E-2</v>
      </c>
      <c r="K17" s="807">
        <v>4.8099999999999997E-2</v>
      </c>
      <c r="L17" s="66"/>
    </row>
    <row r="18" spans="1:26" s="60" customFormat="1" ht="24" customHeight="1">
      <c r="A18" s="49" t="s">
        <v>459</v>
      </c>
      <c r="B18" s="4" t="s">
        <v>471</v>
      </c>
      <c r="C18" s="6" t="s">
        <v>472</v>
      </c>
      <c r="D18" s="808">
        <v>0.96640000000000004</v>
      </c>
      <c r="E18" s="808">
        <v>0.97489999999999999</v>
      </c>
      <c r="F18" s="808">
        <v>0.97540000000000004</v>
      </c>
      <c r="G18" s="808">
        <v>0.98409999999999997</v>
      </c>
      <c r="H18" s="808">
        <v>0.96540000000000004</v>
      </c>
      <c r="I18" s="808">
        <v>0.96609999999999996</v>
      </c>
      <c r="J18" s="808">
        <v>0.95279999999999998</v>
      </c>
      <c r="K18" s="808">
        <v>0.95189999999999997</v>
      </c>
    </row>
    <row r="19" spans="1:26" s="49" customFormat="1" ht="24" customHeight="1" thickBot="1">
      <c r="A19" s="49" t="s">
        <v>459</v>
      </c>
      <c r="B19" s="4" t="s">
        <v>473</v>
      </c>
      <c r="C19" s="6" t="s">
        <v>474</v>
      </c>
      <c r="D19" s="809">
        <v>365.17809999999997</v>
      </c>
      <c r="E19" s="809">
        <v>398.67329999999998</v>
      </c>
      <c r="F19" s="809">
        <v>404.32279999999997</v>
      </c>
      <c r="G19" s="809">
        <v>451.36110000000002</v>
      </c>
      <c r="H19" s="809">
        <v>457.6866</v>
      </c>
      <c r="I19" s="809">
        <v>460.99610000000001</v>
      </c>
      <c r="J19" s="809">
        <v>468.10160000000002</v>
      </c>
      <c r="K19" s="809">
        <v>470.26549999999997</v>
      </c>
    </row>
    <row r="20" spans="1:26" s="49" customFormat="1" ht="24" customHeight="1" thickTop="1" thickBot="1">
      <c r="A20" s="23"/>
      <c r="B20" s="587"/>
      <c r="C20" s="803" t="s">
        <v>475</v>
      </c>
      <c r="D20" s="804"/>
      <c r="E20" s="804"/>
      <c r="F20" s="804"/>
      <c r="G20" s="804"/>
      <c r="H20" s="804"/>
      <c r="I20" s="804"/>
      <c r="J20" s="805"/>
      <c r="K20" s="805"/>
      <c r="L20" s="68"/>
      <c r="M20" s="68"/>
      <c r="N20" s="68"/>
      <c r="O20" s="68"/>
      <c r="P20" s="68"/>
      <c r="Q20" s="68"/>
      <c r="R20" s="68"/>
      <c r="S20" s="68"/>
      <c r="T20" s="68"/>
      <c r="U20" s="68"/>
      <c r="V20" s="68"/>
      <c r="W20" s="68"/>
      <c r="X20" s="68"/>
      <c r="Y20" s="68"/>
      <c r="Z20" s="68"/>
    </row>
    <row r="21" spans="1:26" s="23" customFormat="1" ht="24" customHeight="1" thickTop="1">
      <c r="A21" s="60" t="s">
        <v>459</v>
      </c>
      <c r="B21" s="3" t="s">
        <v>476</v>
      </c>
      <c r="C21" s="806" t="s">
        <v>477</v>
      </c>
      <c r="D21" s="807">
        <v>0.97970000000000002</v>
      </c>
      <c r="E21" s="807">
        <v>0.98029999999999995</v>
      </c>
      <c r="F21" s="807">
        <v>0.98150000000000004</v>
      </c>
      <c r="G21" s="807">
        <v>0.98619999999999997</v>
      </c>
      <c r="H21" s="807">
        <v>0.97689999999999999</v>
      </c>
      <c r="I21" s="807">
        <v>0.97419999999999995</v>
      </c>
      <c r="J21" s="807">
        <v>0.97740000000000005</v>
      </c>
      <c r="K21" s="807">
        <v>0.97570000000000001</v>
      </c>
      <c r="L21" s="66"/>
    </row>
    <row r="22" spans="1:26" s="60" customFormat="1" ht="24" customHeight="1">
      <c r="A22" s="49" t="s">
        <v>459</v>
      </c>
      <c r="B22" s="4" t="s">
        <v>478</v>
      </c>
      <c r="C22" s="6" t="s">
        <v>479</v>
      </c>
      <c r="D22" s="808">
        <v>8.5000000000000006E-3</v>
      </c>
      <c r="E22" s="808">
        <v>6.7999999999999996E-3</v>
      </c>
      <c r="F22" s="808">
        <v>6.7999999999999996E-3</v>
      </c>
      <c r="G22" s="808">
        <v>7.7999999999999996E-3</v>
      </c>
      <c r="H22" s="808">
        <v>8.3000000000000001E-3</v>
      </c>
      <c r="I22" s="808">
        <v>8.2000000000000007E-3</v>
      </c>
      <c r="J22" s="808">
        <v>1.1599999999999999E-2</v>
      </c>
      <c r="K22" s="808">
        <v>1.1299999999999999E-2</v>
      </c>
    </row>
    <row r="23" spans="1:26" s="49" customFormat="1" ht="24" customHeight="1">
      <c r="A23" s="49" t="s">
        <v>459</v>
      </c>
      <c r="B23" s="4" t="s">
        <v>480</v>
      </c>
      <c r="C23" s="6" t="s">
        <v>481</v>
      </c>
      <c r="D23" s="808">
        <v>2.0299999999999999E-2</v>
      </c>
      <c r="E23" s="808">
        <v>1.9699999999999999E-2</v>
      </c>
      <c r="F23" s="808">
        <v>1.8499999999999999E-2</v>
      </c>
      <c r="G23" s="808">
        <v>1.38E-2</v>
      </c>
      <c r="H23" s="808">
        <v>2.3099999999999999E-2</v>
      </c>
      <c r="I23" s="808">
        <v>2.58E-2</v>
      </c>
      <c r="J23" s="808">
        <v>2.2599999999999999E-2</v>
      </c>
      <c r="K23" s="808">
        <v>2.4299999999999999E-2</v>
      </c>
    </row>
    <row r="24" spans="1:26" s="49" customFormat="1" ht="24" customHeight="1">
      <c r="A24" s="49" t="s">
        <v>459</v>
      </c>
      <c r="B24" s="4" t="s">
        <v>482</v>
      </c>
      <c r="C24" s="6" t="s">
        <v>483</v>
      </c>
      <c r="D24" s="808">
        <v>6.4999999999999997E-3</v>
      </c>
      <c r="E24" s="808">
        <v>5.0000000000000001E-3</v>
      </c>
      <c r="F24" s="808">
        <v>5.1999999999999998E-3</v>
      </c>
      <c r="G24" s="808">
        <v>7.7000000000000002E-3</v>
      </c>
      <c r="H24" s="808">
        <v>8.0000000000000002E-3</v>
      </c>
      <c r="I24" s="808">
        <v>7.9000000000000008E-3</v>
      </c>
      <c r="J24" s="808">
        <v>1.14E-2</v>
      </c>
      <c r="K24" s="808">
        <v>1.12E-2</v>
      </c>
    </row>
    <row r="25" spans="1:26" s="49" customFormat="1" ht="24" customHeight="1">
      <c r="A25" s="49" t="s">
        <v>459</v>
      </c>
      <c r="B25" s="4" t="s">
        <v>484</v>
      </c>
      <c r="C25" s="6" t="s">
        <v>485</v>
      </c>
      <c r="D25" s="808">
        <v>0.25</v>
      </c>
      <c r="E25" s="808">
        <v>0.2782</v>
      </c>
      <c r="F25" s="808">
        <v>0.24879999999999999</v>
      </c>
      <c r="G25" s="808">
        <v>2.4799999999999999E-2</v>
      </c>
      <c r="H25" s="808">
        <v>6.0100000000000001E-2</v>
      </c>
      <c r="I25" s="808">
        <v>5.79E-2</v>
      </c>
      <c r="J25" s="808">
        <v>4.2000000000000003E-2</v>
      </c>
      <c r="K25" s="808">
        <v>3.8600000000000002E-2</v>
      </c>
    </row>
    <row r="26" spans="1:26" s="49" customFormat="1" ht="24" customHeight="1">
      <c r="A26" s="49" t="s">
        <v>459</v>
      </c>
      <c r="B26" s="4" t="s">
        <v>486</v>
      </c>
      <c r="C26" s="6" t="s">
        <v>487</v>
      </c>
      <c r="D26" s="808">
        <v>3.5999999999999999E-3</v>
      </c>
      <c r="E26" s="808">
        <v>3.7000000000000002E-3</v>
      </c>
      <c r="F26" s="808">
        <v>3.5000000000000001E-3</v>
      </c>
      <c r="G26" s="808">
        <v>3.5000000000000001E-3</v>
      </c>
      <c r="H26" s="808">
        <v>3.5999999999999999E-3</v>
      </c>
      <c r="I26" s="808">
        <v>3.7000000000000002E-3</v>
      </c>
      <c r="J26" s="808">
        <v>3.5000000000000001E-3</v>
      </c>
      <c r="K26" s="808">
        <v>3.5000000000000001E-3</v>
      </c>
    </row>
    <row r="27" spans="1:26" s="49" customFormat="1" ht="24" customHeight="1">
      <c r="A27" s="49" t="s">
        <v>459</v>
      </c>
      <c r="B27" s="4" t="s">
        <v>488</v>
      </c>
      <c r="C27" s="6" t="s">
        <v>1537</v>
      </c>
      <c r="D27" s="808">
        <v>7.9799999999999996E-2</v>
      </c>
      <c r="E27" s="808">
        <v>7.9200000000000007E-2</v>
      </c>
      <c r="F27" s="808">
        <v>6.4699999999999994E-2</v>
      </c>
      <c r="G27" s="808">
        <v>6.4600000000000005E-2</v>
      </c>
      <c r="H27" s="808">
        <v>6.5199999999999994E-2</v>
      </c>
      <c r="I27" s="808">
        <v>6.59E-2</v>
      </c>
      <c r="J27" s="808">
        <v>6.2899999999999998E-2</v>
      </c>
      <c r="K27" s="808">
        <v>6.3200000000000006E-2</v>
      </c>
    </row>
    <row r="28" spans="1:26" s="49" customFormat="1" ht="24" customHeight="1">
      <c r="A28" s="49" t="s">
        <v>459</v>
      </c>
      <c r="B28" s="4" t="s">
        <v>489</v>
      </c>
      <c r="C28" s="6" t="s">
        <v>490</v>
      </c>
      <c r="D28" s="808">
        <v>0.97109999999999996</v>
      </c>
      <c r="E28" s="808">
        <v>0.96640000000000004</v>
      </c>
      <c r="F28" s="808">
        <v>0.96799999999999997</v>
      </c>
      <c r="G28" s="808">
        <v>0.97299999999999998</v>
      </c>
      <c r="H28" s="808">
        <v>0.96560000000000001</v>
      </c>
      <c r="I28" s="808">
        <v>0.96089999999999998</v>
      </c>
      <c r="J28" s="808">
        <v>0.96789999999999998</v>
      </c>
      <c r="K28" s="808">
        <v>0.96499999999999997</v>
      </c>
    </row>
    <row r="29" spans="1:26" s="49" customFormat="1" ht="24" customHeight="1">
      <c r="A29" s="49" t="s">
        <v>459</v>
      </c>
      <c r="B29" s="4" t="s">
        <v>491</v>
      </c>
      <c r="C29" s="6" t="s">
        <v>492</v>
      </c>
      <c r="D29" s="808">
        <v>8.9999999999999993E-3</v>
      </c>
      <c r="E29" s="808">
        <v>1.49E-2</v>
      </c>
      <c r="F29" s="808">
        <v>1.4200000000000001E-2</v>
      </c>
      <c r="G29" s="808">
        <v>1.4E-2</v>
      </c>
      <c r="H29" s="808">
        <v>1.43E-2</v>
      </c>
      <c r="I29" s="808">
        <v>1.6E-2</v>
      </c>
      <c r="J29" s="808">
        <v>9.4999999999999998E-3</v>
      </c>
      <c r="K29" s="808">
        <v>1.15E-2</v>
      </c>
    </row>
    <row r="30" spans="1:26" s="49" customFormat="1" ht="24" customHeight="1">
      <c r="A30" s="49" t="s">
        <v>459</v>
      </c>
      <c r="B30" s="4" t="s">
        <v>493</v>
      </c>
      <c r="C30" s="6" t="s">
        <v>494</v>
      </c>
      <c r="D30" s="808">
        <v>0</v>
      </c>
      <c r="E30" s="808">
        <v>0</v>
      </c>
      <c r="F30" s="808">
        <v>0</v>
      </c>
      <c r="G30" s="808">
        <v>0</v>
      </c>
      <c r="H30" s="808">
        <v>0</v>
      </c>
      <c r="I30" s="808">
        <v>0</v>
      </c>
      <c r="J30" s="808">
        <v>0</v>
      </c>
      <c r="K30" s="810">
        <v>0</v>
      </c>
    </row>
    <row r="31" spans="1:26" s="49" customFormat="1" ht="24" customHeight="1">
      <c r="A31" s="49" t="s">
        <v>459</v>
      </c>
      <c r="B31" s="4" t="s">
        <v>495</v>
      </c>
      <c r="C31" s="6" t="s">
        <v>496</v>
      </c>
      <c r="D31" s="808">
        <v>1.1999999999999999E-3</v>
      </c>
      <c r="E31" s="808">
        <v>2.7000000000000001E-3</v>
      </c>
      <c r="F31" s="808">
        <v>1.8E-3</v>
      </c>
      <c r="G31" s="808">
        <v>2.8999999999999998E-3</v>
      </c>
      <c r="H31" s="808">
        <v>4.8999999999999998E-3</v>
      </c>
      <c r="I31" s="808">
        <v>6.4999999999999997E-3</v>
      </c>
      <c r="J31" s="808">
        <v>4.0000000000000001E-3</v>
      </c>
      <c r="K31" s="808">
        <v>4.4000000000000003E-3</v>
      </c>
    </row>
    <row r="32" spans="1:26" s="49" customFormat="1" ht="24" customHeight="1">
      <c r="A32" s="49" t="s">
        <v>459</v>
      </c>
      <c r="B32" s="4" t="s">
        <v>497</v>
      </c>
      <c r="C32" s="6" t="s">
        <v>498</v>
      </c>
      <c r="D32" s="808">
        <v>0</v>
      </c>
      <c r="E32" s="808">
        <v>0</v>
      </c>
      <c r="F32" s="808">
        <v>0</v>
      </c>
      <c r="G32" s="808">
        <v>0</v>
      </c>
      <c r="H32" s="808">
        <v>0</v>
      </c>
      <c r="I32" s="808">
        <v>0</v>
      </c>
      <c r="J32" s="808">
        <v>0</v>
      </c>
      <c r="K32" s="810">
        <v>0</v>
      </c>
    </row>
    <row r="33" spans="1:12" s="49" customFormat="1" ht="24" customHeight="1">
      <c r="A33" s="49" t="s">
        <v>459</v>
      </c>
      <c r="B33" s="4" t="s">
        <v>499</v>
      </c>
      <c r="C33" s="6" t="s">
        <v>500</v>
      </c>
      <c r="D33" s="808">
        <v>1.1999999999999999E-3</v>
      </c>
      <c r="E33" s="808">
        <v>4.0000000000000002E-4</v>
      </c>
      <c r="F33" s="808">
        <v>5.9999999999999995E-4</v>
      </c>
      <c r="G33" s="808">
        <v>8.9999999999999998E-4</v>
      </c>
      <c r="H33" s="808">
        <v>2E-3</v>
      </c>
      <c r="I33" s="808">
        <v>2.3999999999999998E-3</v>
      </c>
      <c r="J33" s="808">
        <v>1.4E-3</v>
      </c>
      <c r="K33" s="808">
        <v>8.0000000000000004E-4</v>
      </c>
    </row>
    <row r="34" spans="1:12" s="49" customFormat="1" ht="24" customHeight="1">
      <c r="A34" s="49" t="s">
        <v>459</v>
      </c>
      <c r="B34" s="4" t="s">
        <v>501</v>
      </c>
      <c r="C34" s="6" t="s">
        <v>502</v>
      </c>
      <c r="D34" s="808">
        <v>2.0000000000000001E-4</v>
      </c>
      <c r="E34" s="808">
        <v>2.0000000000000001E-4</v>
      </c>
      <c r="F34" s="808">
        <v>4.0000000000000002E-4</v>
      </c>
      <c r="G34" s="808">
        <v>8.0000000000000004E-4</v>
      </c>
      <c r="H34" s="808">
        <v>2.0999999999999999E-3</v>
      </c>
      <c r="I34" s="808">
        <v>1.1000000000000001E-3</v>
      </c>
      <c r="J34" s="808">
        <v>2.2000000000000001E-3</v>
      </c>
      <c r="K34" s="808">
        <v>2.3999999999999998E-3</v>
      </c>
    </row>
    <row r="35" spans="1:12" s="49" customFormat="1" ht="24" customHeight="1" thickBot="1">
      <c r="A35" s="49" t="s">
        <v>459</v>
      </c>
      <c r="B35" s="6" t="s">
        <v>503</v>
      </c>
      <c r="C35" s="6" t="s">
        <v>504</v>
      </c>
      <c r="D35" s="808">
        <v>1.7299999999999999E-2</v>
      </c>
      <c r="E35" s="808">
        <v>1.54E-2</v>
      </c>
      <c r="F35" s="808">
        <v>1.5100000000000001E-2</v>
      </c>
      <c r="G35" s="808">
        <v>8.5000000000000006E-3</v>
      </c>
      <c r="H35" s="808">
        <v>1.11E-2</v>
      </c>
      <c r="I35" s="808">
        <v>1.3100000000000001E-2</v>
      </c>
      <c r="J35" s="808">
        <v>1.5100000000000001E-2</v>
      </c>
      <c r="K35" s="808">
        <v>1.5800000000000002E-2</v>
      </c>
    </row>
    <row r="36" spans="1:12" s="49" customFormat="1" ht="24" customHeight="1" thickTop="1" thickBot="1">
      <c r="A36" s="23"/>
      <c r="B36" s="587"/>
      <c r="C36" s="803" t="s">
        <v>324</v>
      </c>
      <c r="D36" s="804"/>
      <c r="E36" s="804"/>
      <c r="F36" s="804"/>
      <c r="G36" s="804"/>
      <c r="H36" s="804"/>
      <c r="I36" s="804"/>
      <c r="J36" s="805"/>
      <c r="K36" s="805"/>
    </row>
    <row r="37" spans="1:12" s="23" customFormat="1" ht="24" customHeight="1" thickTop="1">
      <c r="A37" s="60" t="s">
        <v>459</v>
      </c>
      <c r="B37" s="3" t="s">
        <v>505</v>
      </c>
      <c r="C37" s="6" t="s">
        <v>1538</v>
      </c>
      <c r="D37" s="808">
        <v>0.12330000000000001</v>
      </c>
      <c r="E37" s="808">
        <v>0.1162</v>
      </c>
      <c r="F37" s="808">
        <v>0.13020000000000001</v>
      </c>
      <c r="G37" s="808">
        <v>0.1166</v>
      </c>
      <c r="H37" s="808">
        <v>0.11169999999999999</v>
      </c>
      <c r="I37" s="808">
        <v>0.13400000000000001</v>
      </c>
      <c r="J37" s="808">
        <v>0.1178</v>
      </c>
      <c r="K37" s="808">
        <v>0.1129</v>
      </c>
      <c r="L37" s="66"/>
    </row>
    <row r="38" spans="1:12" s="60" customFormat="1" ht="24" customHeight="1">
      <c r="A38" s="49" t="s">
        <v>459</v>
      </c>
      <c r="B38" s="4" t="s">
        <v>507</v>
      </c>
      <c r="C38" s="6" t="s">
        <v>1539</v>
      </c>
      <c r="D38" s="808">
        <v>0.3614</v>
      </c>
      <c r="E38" s="808">
        <v>0.38290000000000002</v>
      </c>
      <c r="F38" s="808">
        <v>0.43680000000000002</v>
      </c>
      <c r="G38" s="808">
        <v>0.4965</v>
      </c>
      <c r="H38" s="808">
        <v>0.45250000000000001</v>
      </c>
      <c r="I38" s="808">
        <v>0.46489999999999998</v>
      </c>
      <c r="J38" s="808">
        <v>0.33550000000000002</v>
      </c>
      <c r="K38" s="808">
        <v>0.34329999999999999</v>
      </c>
    </row>
    <row r="39" spans="1:12" s="49" customFormat="1" ht="24" customHeight="1">
      <c r="A39" s="49" t="s">
        <v>459</v>
      </c>
      <c r="B39" s="4" t="s">
        <v>508</v>
      </c>
      <c r="C39" s="6" t="s">
        <v>1540</v>
      </c>
      <c r="D39" s="808">
        <v>0.24709999999999999</v>
      </c>
      <c r="E39" s="808">
        <v>0.2646</v>
      </c>
      <c r="F39" s="808">
        <v>0.30840000000000001</v>
      </c>
      <c r="G39" s="808">
        <v>0.37019999999999997</v>
      </c>
      <c r="H39" s="808">
        <v>0.3357</v>
      </c>
      <c r="I39" s="808">
        <v>0.34660000000000002</v>
      </c>
      <c r="J39" s="808">
        <v>0.2414</v>
      </c>
      <c r="K39" s="808">
        <v>0.24829999999999999</v>
      </c>
    </row>
    <row r="40" spans="1:12" s="49" customFormat="1" ht="24" customHeight="1">
      <c r="A40" s="49" t="s">
        <v>459</v>
      </c>
      <c r="B40" s="4" t="s">
        <v>509</v>
      </c>
      <c r="C40" s="6" t="s">
        <v>510</v>
      </c>
      <c r="D40" s="808">
        <v>0.19819999999999999</v>
      </c>
      <c r="E40" s="808">
        <v>0.2107</v>
      </c>
      <c r="F40" s="808">
        <v>0.24199999999999999</v>
      </c>
      <c r="G40" s="808">
        <v>0.28160000000000002</v>
      </c>
      <c r="H40" s="808">
        <v>0.25719999999999998</v>
      </c>
      <c r="I40" s="808">
        <v>0.26519999999999999</v>
      </c>
      <c r="J40" s="808">
        <v>0.18559999999999999</v>
      </c>
      <c r="K40" s="808">
        <v>0.191</v>
      </c>
    </row>
    <row r="41" spans="1:12" s="49" customFormat="1" ht="24" customHeight="1" thickBot="1">
      <c r="A41" s="49" t="s">
        <v>459</v>
      </c>
      <c r="B41" s="4" t="s">
        <v>1416</v>
      </c>
      <c r="C41" s="6" t="s">
        <v>1417</v>
      </c>
      <c r="D41" s="808">
        <v>0.34831407823678784</v>
      </c>
      <c r="E41" s="808">
        <v>0.36687191031907573</v>
      </c>
      <c r="F41" s="808">
        <v>0.42078418964418596</v>
      </c>
      <c r="G41" s="808">
        <v>0.48605268668551838</v>
      </c>
      <c r="H41" s="808">
        <v>0.42849205789683359</v>
      </c>
      <c r="I41" s="808">
        <v>0.45268781637089234</v>
      </c>
      <c r="J41" s="808">
        <v>0.28649668738517359</v>
      </c>
      <c r="K41" s="808">
        <v>0.29345724721854055</v>
      </c>
    </row>
    <row r="42" spans="1:12" s="23" customFormat="1" ht="24" customHeight="1" thickTop="1" thickBot="1">
      <c r="B42" s="587"/>
      <c r="C42" s="803" t="s">
        <v>327</v>
      </c>
      <c r="D42" s="804"/>
      <c r="E42" s="804"/>
      <c r="F42" s="804"/>
      <c r="G42" s="804"/>
      <c r="H42" s="804"/>
      <c r="I42" s="804"/>
      <c r="J42" s="805"/>
      <c r="K42" s="805"/>
      <c r="L42" s="66"/>
    </row>
    <row r="43" spans="1:12" s="60" customFormat="1" ht="24" customHeight="1" thickTop="1">
      <c r="A43" s="60" t="s">
        <v>459</v>
      </c>
      <c r="B43" s="3" t="s">
        <v>511</v>
      </c>
      <c r="C43" s="806" t="s">
        <v>512</v>
      </c>
      <c r="D43" s="807">
        <v>0.19819999999999999</v>
      </c>
      <c r="E43" s="807">
        <v>0.2036</v>
      </c>
      <c r="F43" s="807">
        <v>0.21510000000000001</v>
      </c>
      <c r="G43" s="807">
        <v>0.2394</v>
      </c>
      <c r="H43" s="807">
        <v>0.23369999999999999</v>
      </c>
      <c r="I43" s="807">
        <v>0.23480000000000001</v>
      </c>
      <c r="J43" s="807">
        <v>0.23089999999999999</v>
      </c>
      <c r="K43" s="807">
        <v>0.23080000000000001</v>
      </c>
    </row>
    <row r="44" spans="1:12" s="49" customFormat="1" ht="24" customHeight="1">
      <c r="A44" s="49" t="s">
        <v>459</v>
      </c>
      <c r="B44" s="4" t="s">
        <v>513</v>
      </c>
      <c r="C44" s="6" t="s">
        <v>514</v>
      </c>
      <c r="D44" s="807">
        <v>0.19769999999999999</v>
      </c>
      <c r="E44" s="807">
        <v>0.2029</v>
      </c>
      <c r="F44" s="807">
        <v>0.2147</v>
      </c>
      <c r="G44" s="807">
        <v>0.23899999999999999</v>
      </c>
      <c r="H44" s="807">
        <v>0.2334</v>
      </c>
      <c r="I44" s="807">
        <v>0.2346</v>
      </c>
      <c r="J44" s="807">
        <v>0.23069999999999999</v>
      </c>
      <c r="K44" s="807">
        <v>0.2306</v>
      </c>
    </row>
    <row r="45" spans="1:12" s="49" customFormat="1" ht="24" customHeight="1">
      <c r="A45" s="49" t="s">
        <v>459</v>
      </c>
      <c r="B45" s="4" t="s">
        <v>515</v>
      </c>
      <c r="C45" s="6" t="s">
        <v>516</v>
      </c>
      <c r="D45" s="808">
        <v>7.3400000000000007E-2</v>
      </c>
      <c r="E45" s="808">
        <v>7.1300000000000002E-2</v>
      </c>
      <c r="F45" s="808">
        <v>6.3799999999999996E-2</v>
      </c>
      <c r="G45" s="808">
        <v>4.1099999999999998E-2</v>
      </c>
      <c r="H45" s="808">
        <v>7.0199999999999999E-2</v>
      </c>
      <c r="I45" s="808">
        <v>7.8600000000000003E-2</v>
      </c>
      <c r="J45" s="808">
        <v>7.1499999999999994E-2</v>
      </c>
      <c r="K45" s="808">
        <v>7.6700000000000004E-2</v>
      </c>
    </row>
    <row r="46" spans="1:12" s="49" customFormat="1" ht="24" customHeight="1">
      <c r="A46" s="49" t="s">
        <v>459</v>
      </c>
      <c r="B46" s="4" t="s">
        <v>517</v>
      </c>
      <c r="C46" s="6" t="s">
        <v>518</v>
      </c>
      <c r="D46" s="808">
        <v>7.7000000000000002E-3</v>
      </c>
      <c r="E46" s="808">
        <v>6.8999999999999999E-3</v>
      </c>
      <c r="F46" s="808">
        <v>5.7999999999999996E-3</v>
      </c>
      <c r="G46" s="808">
        <v>5.9999999999999995E-4</v>
      </c>
      <c r="H46" s="808">
        <v>1.5E-3</v>
      </c>
      <c r="I46" s="808">
        <v>1.4E-3</v>
      </c>
      <c r="J46" s="808">
        <v>1.5E-3</v>
      </c>
      <c r="K46" s="808">
        <v>1.4E-3</v>
      </c>
    </row>
    <row r="47" spans="1:12" s="49" customFormat="1" ht="24" customHeight="1">
      <c r="A47" s="49" t="s">
        <v>459</v>
      </c>
      <c r="B47" s="4" t="s">
        <v>519</v>
      </c>
      <c r="C47" s="6" t="s">
        <v>1541</v>
      </c>
      <c r="D47" s="808">
        <v>3.3000000000000002E-2</v>
      </c>
      <c r="E47" s="808">
        <v>3.4700000000000002E-2</v>
      </c>
      <c r="F47" s="808">
        <v>2.9700000000000001E-2</v>
      </c>
      <c r="G47" s="808">
        <v>2.53E-2</v>
      </c>
      <c r="H47" s="808">
        <v>4.2999999999999997E-2</v>
      </c>
      <c r="I47" s="808">
        <v>4.9599999999999998E-2</v>
      </c>
      <c r="J47" s="808">
        <v>4.2700000000000002E-2</v>
      </c>
      <c r="K47" s="808">
        <v>4.3700000000000003E-2</v>
      </c>
    </row>
    <row r="48" spans="1:12" s="49" customFormat="1" ht="24" customHeight="1" thickBot="1">
      <c r="A48" s="49" t="s">
        <v>459</v>
      </c>
      <c r="B48" s="4" t="s">
        <v>520</v>
      </c>
      <c r="C48" s="6" t="s">
        <v>521</v>
      </c>
      <c r="D48" s="808">
        <v>0.36930000000000002</v>
      </c>
      <c r="E48" s="808">
        <v>0.38469999999999999</v>
      </c>
      <c r="F48" s="808">
        <v>0.41470000000000001</v>
      </c>
      <c r="G48" s="808">
        <v>0.46800000000000003</v>
      </c>
      <c r="H48" s="808">
        <v>0.4667</v>
      </c>
      <c r="I48" s="808">
        <v>0.47149999999999997</v>
      </c>
      <c r="J48" s="808">
        <v>0.48549999999999999</v>
      </c>
      <c r="K48" s="808">
        <v>0.4945</v>
      </c>
    </row>
    <row r="49" spans="1:12" s="64" customFormat="1" ht="24" customHeight="1" thickTop="1" thickBot="1">
      <c r="B49" s="583"/>
      <c r="C49" s="803" t="s">
        <v>522</v>
      </c>
      <c r="D49" s="804"/>
      <c r="E49" s="804"/>
      <c r="F49" s="804"/>
      <c r="G49" s="804"/>
      <c r="H49" s="804"/>
      <c r="I49" s="804"/>
      <c r="J49" s="805"/>
      <c r="K49" s="805"/>
      <c r="L49" s="65"/>
    </row>
    <row r="50" spans="1:12" s="60" customFormat="1" ht="24" customHeight="1" thickTop="1">
      <c r="A50" s="60" t="s">
        <v>459</v>
      </c>
      <c r="B50" s="3" t="s">
        <v>523</v>
      </c>
      <c r="C50" s="806" t="s">
        <v>524</v>
      </c>
      <c r="D50" s="807">
        <v>0.92520000000000002</v>
      </c>
      <c r="E50" s="807">
        <v>0.93179999999999996</v>
      </c>
      <c r="F50" s="807">
        <v>0.92559999999999998</v>
      </c>
      <c r="G50" s="807">
        <v>0.93359999999999999</v>
      </c>
      <c r="H50" s="807">
        <v>0.93159999999999998</v>
      </c>
      <c r="I50" s="807">
        <v>0.91679999999999995</v>
      </c>
      <c r="J50" s="807">
        <v>0.92700000000000005</v>
      </c>
      <c r="K50" s="807">
        <v>0.9294</v>
      </c>
    </row>
    <row r="51" spans="1:12" s="49" customFormat="1" ht="24" customHeight="1">
      <c r="A51" s="49" t="s">
        <v>459</v>
      </c>
      <c r="B51" s="4" t="s">
        <v>525</v>
      </c>
      <c r="C51" s="6" t="s">
        <v>526</v>
      </c>
      <c r="D51" s="807">
        <v>0.94140000000000001</v>
      </c>
      <c r="E51" s="807">
        <v>0.9375</v>
      </c>
      <c r="F51" s="807">
        <v>0.9496</v>
      </c>
      <c r="G51" s="807">
        <v>0.94969999999999999</v>
      </c>
      <c r="H51" s="807">
        <v>0.95299999999999996</v>
      </c>
      <c r="I51" s="807">
        <v>0.95309999999999995</v>
      </c>
      <c r="J51" s="807">
        <v>0.95030000000000003</v>
      </c>
      <c r="K51" s="807">
        <v>0.95089999999999997</v>
      </c>
    </row>
    <row r="52" spans="1:12" s="49" customFormat="1" ht="24" customHeight="1">
      <c r="A52" s="49" t="s">
        <v>459</v>
      </c>
      <c r="B52" s="4" t="s">
        <v>527</v>
      </c>
      <c r="C52" s="6" t="s">
        <v>528</v>
      </c>
      <c r="D52" s="808">
        <v>0.22489999999999999</v>
      </c>
      <c r="E52" s="808">
        <v>0.24690000000000001</v>
      </c>
      <c r="F52" s="808">
        <v>0.24129999999999999</v>
      </c>
      <c r="G52" s="808">
        <v>0.29170000000000001</v>
      </c>
      <c r="H52" s="808">
        <v>0.27529999999999999</v>
      </c>
      <c r="I52" s="808">
        <v>0.25679999999999997</v>
      </c>
      <c r="J52" s="808">
        <v>0.2681</v>
      </c>
      <c r="K52" s="808">
        <v>0.27050000000000002</v>
      </c>
    </row>
    <row r="53" spans="1:12" s="49" customFormat="1" ht="24" customHeight="1">
      <c r="A53" s="49" t="s">
        <v>459</v>
      </c>
      <c r="B53" s="4" t="s">
        <v>529</v>
      </c>
      <c r="C53" s="6" t="s">
        <v>530</v>
      </c>
      <c r="D53" s="808">
        <v>0.37840000000000001</v>
      </c>
      <c r="E53" s="808">
        <v>0.33610000000000001</v>
      </c>
      <c r="F53" s="808">
        <v>0.34649999999999997</v>
      </c>
      <c r="G53" s="808">
        <v>0.27789999999999998</v>
      </c>
      <c r="H53" s="808">
        <v>0.29299999999999998</v>
      </c>
      <c r="I53" s="808">
        <v>0.35449999999999998</v>
      </c>
      <c r="J53" s="808">
        <v>0.3165</v>
      </c>
      <c r="K53" s="808">
        <v>0.30599999999999999</v>
      </c>
    </row>
    <row r="54" spans="1:12" ht="15.75" thickBot="1">
      <c r="A54" s="461"/>
      <c r="B54" s="461"/>
      <c r="C54" s="588"/>
      <c r="D54" s="588"/>
      <c r="E54" s="588"/>
      <c r="F54" s="588"/>
      <c r="G54" s="588"/>
      <c r="H54" s="588"/>
      <c r="I54" s="588"/>
      <c r="J54" s="588"/>
      <c r="K54" s="588"/>
      <c r="L54" s="58"/>
    </row>
    <row r="55" spans="1:12" ht="19.5" customHeight="1" thickTop="1">
      <c r="A55" s="69" t="s">
        <v>458</v>
      </c>
      <c r="B55" s="2" t="s">
        <v>458</v>
      </c>
      <c r="C55" s="50" t="s">
        <v>1465</v>
      </c>
      <c r="D55" s="48"/>
      <c r="E55" s="70"/>
      <c r="F55" s="70"/>
      <c r="G55" s="70"/>
      <c r="H55" s="70"/>
      <c r="I55" s="70"/>
      <c r="J55" s="811"/>
      <c r="K55" s="811"/>
      <c r="L55" s="461"/>
    </row>
    <row r="56" spans="1:12" ht="50.25" customHeight="1">
      <c r="A56" s="461"/>
      <c r="B56" s="461"/>
      <c r="C56" s="1194" t="s">
        <v>1401</v>
      </c>
      <c r="D56" s="1194"/>
      <c r="E56" s="1194"/>
      <c r="F56" s="1194"/>
      <c r="G56" s="1194"/>
      <c r="H56" s="1194"/>
      <c r="I56" s="1194"/>
      <c r="J56" s="1194"/>
      <c r="K56" s="1194"/>
      <c r="L56" s="461"/>
    </row>
    <row r="57" spans="1:12" ht="48" customHeight="1">
      <c r="A57" s="461"/>
      <c r="B57" s="461"/>
      <c r="C57" s="1194" t="s">
        <v>1402</v>
      </c>
      <c r="D57" s="1194"/>
      <c r="E57" s="1194"/>
      <c r="F57" s="1194"/>
      <c r="G57" s="1194"/>
      <c r="H57" s="1194"/>
      <c r="I57" s="1194"/>
      <c r="J57" s="1194"/>
      <c r="K57" s="1194"/>
      <c r="L57" s="461"/>
    </row>
    <row r="58" spans="1:12">
      <c r="A58" s="461"/>
      <c r="B58" s="461"/>
      <c r="C58" s="30" t="s">
        <v>1498</v>
      </c>
      <c r="D58" s="399"/>
      <c r="E58" s="70"/>
      <c r="F58" s="70"/>
      <c r="G58" s="70"/>
      <c r="H58" s="70"/>
      <c r="I58" s="70"/>
      <c r="J58" s="811"/>
      <c r="K58" s="811"/>
      <c r="L58" s="461"/>
    </row>
    <row r="59" spans="1:12">
      <c r="A59" s="461"/>
      <c r="B59" s="461"/>
      <c r="C59" s="811" t="s">
        <v>1403</v>
      </c>
      <c r="D59" s="811"/>
      <c r="E59" s="811"/>
      <c r="F59" s="811"/>
      <c r="G59" s="811"/>
      <c r="H59" s="811"/>
      <c r="I59" s="811"/>
      <c r="J59" s="811"/>
      <c r="K59" s="811"/>
    </row>
  </sheetData>
  <mergeCells count="6">
    <mergeCell ref="C57:K57"/>
    <mergeCell ref="A2:K2"/>
    <mergeCell ref="A4:K4"/>
    <mergeCell ref="C56:K56"/>
    <mergeCell ref="D5:E5"/>
    <mergeCell ref="F5:K5"/>
  </mergeCells>
  <pageMargins left="0.93" right="0.62" top="0.77" bottom="0.56999999999999995" header="0.5" footer="0.5"/>
  <pageSetup scale="46"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K77"/>
  <sheetViews>
    <sheetView showGridLines="0" topLeftCell="C1" zoomScaleNormal="100" workbookViewId="0">
      <selection activeCell="C9" sqref="C9"/>
    </sheetView>
  </sheetViews>
  <sheetFormatPr defaultColWidth="9.140625" defaultRowHeight="12.75"/>
  <cols>
    <col min="1" max="2" width="9.140625" style="400" hidden="1" customWidth="1"/>
    <col min="3" max="3" width="98.28515625" style="273" customWidth="1"/>
    <col min="4" max="4" width="19.140625" style="273" customWidth="1"/>
    <col min="5" max="11" width="16.85546875" style="273" customWidth="1"/>
    <col min="12" max="255" width="9.140625" style="273"/>
    <col min="256" max="257" width="0" style="273" hidden="1" customWidth="1"/>
    <col min="258" max="258" width="124.140625" style="273" customWidth="1"/>
    <col min="259" max="266" width="16.85546875" style="273" customWidth="1"/>
    <col min="267" max="267" width="3.85546875" style="273" bestFit="1" customWidth="1"/>
    <col min="268" max="511" width="9.140625" style="273"/>
    <col min="512" max="513" width="0" style="273" hidden="1" customWidth="1"/>
    <col min="514" max="514" width="124.140625" style="273" customWidth="1"/>
    <col min="515" max="522" width="16.85546875" style="273" customWidth="1"/>
    <col min="523" max="523" width="3.85546875" style="273" bestFit="1" customWidth="1"/>
    <col min="524" max="767" width="9.140625" style="273"/>
    <col min="768" max="769" width="0" style="273" hidden="1" customWidth="1"/>
    <col min="770" max="770" width="124.140625" style="273" customWidth="1"/>
    <col min="771" max="778" width="16.85546875" style="273" customWidth="1"/>
    <col min="779" max="779" width="3.85546875" style="273" bestFit="1" customWidth="1"/>
    <col min="780" max="1023" width="9.140625" style="273"/>
    <col min="1024" max="1025" width="0" style="273" hidden="1" customWidth="1"/>
    <col min="1026" max="1026" width="124.140625" style="273" customWidth="1"/>
    <col min="1027" max="1034" width="16.85546875" style="273" customWidth="1"/>
    <col min="1035" max="1035" width="3.85546875" style="273" bestFit="1" customWidth="1"/>
    <col min="1036" max="1279" width="9.140625" style="273"/>
    <col min="1280" max="1281" width="0" style="273" hidden="1" customWidth="1"/>
    <col min="1282" max="1282" width="124.140625" style="273" customWidth="1"/>
    <col min="1283" max="1290" width="16.85546875" style="273" customWidth="1"/>
    <col min="1291" max="1291" width="3.85546875" style="273" bestFit="1" customWidth="1"/>
    <col min="1292" max="1535" width="9.140625" style="273"/>
    <col min="1536" max="1537" width="0" style="273" hidden="1" customWidth="1"/>
    <col min="1538" max="1538" width="124.140625" style="273" customWidth="1"/>
    <col min="1539" max="1546" width="16.85546875" style="273" customWidth="1"/>
    <col min="1547" max="1547" width="3.85546875" style="273" bestFit="1" customWidth="1"/>
    <col min="1548" max="1791" width="9.140625" style="273"/>
    <col min="1792" max="1793" width="0" style="273" hidden="1" customWidth="1"/>
    <col min="1794" max="1794" width="124.140625" style="273" customWidth="1"/>
    <col min="1795" max="1802" width="16.85546875" style="273" customWidth="1"/>
    <col min="1803" max="1803" width="3.85546875" style="273" bestFit="1" customWidth="1"/>
    <col min="1804" max="2047" width="9.140625" style="273"/>
    <col min="2048" max="2049" width="0" style="273" hidden="1" customWidth="1"/>
    <col min="2050" max="2050" width="124.140625" style="273" customWidth="1"/>
    <col min="2051" max="2058" width="16.85546875" style="273" customWidth="1"/>
    <col min="2059" max="2059" width="3.85546875" style="273" bestFit="1" customWidth="1"/>
    <col min="2060" max="2303" width="9.140625" style="273"/>
    <col min="2304" max="2305" width="0" style="273" hidden="1" customWidth="1"/>
    <col min="2306" max="2306" width="124.140625" style="273" customWidth="1"/>
    <col min="2307" max="2314" width="16.85546875" style="273" customWidth="1"/>
    <col min="2315" max="2315" width="3.85546875" style="273" bestFit="1" customWidth="1"/>
    <col min="2316" max="2559" width="9.140625" style="273"/>
    <col min="2560" max="2561" width="0" style="273" hidden="1" customWidth="1"/>
    <col min="2562" max="2562" width="124.140625" style="273" customWidth="1"/>
    <col min="2563" max="2570" width="16.85546875" style="273" customWidth="1"/>
    <col min="2571" max="2571" width="3.85546875" style="273" bestFit="1" customWidth="1"/>
    <col min="2572" max="2815" width="9.140625" style="273"/>
    <col min="2816" max="2817" width="0" style="273" hidden="1" customWidth="1"/>
    <col min="2818" max="2818" width="124.140625" style="273" customWidth="1"/>
    <col min="2819" max="2826" width="16.85546875" style="273" customWidth="1"/>
    <col min="2827" max="2827" width="3.85546875" style="273" bestFit="1" customWidth="1"/>
    <col min="2828" max="3071" width="9.140625" style="273"/>
    <col min="3072" max="3073" width="0" style="273" hidden="1" customWidth="1"/>
    <col min="3074" max="3074" width="124.140625" style="273" customWidth="1"/>
    <col min="3075" max="3082" width="16.85546875" style="273" customWidth="1"/>
    <col min="3083" max="3083" width="3.85546875" style="273" bestFit="1" customWidth="1"/>
    <col min="3084" max="3327" width="9.140625" style="273"/>
    <col min="3328" max="3329" width="0" style="273" hidden="1" customWidth="1"/>
    <col min="3330" max="3330" width="124.140625" style="273" customWidth="1"/>
    <col min="3331" max="3338" width="16.85546875" style="273" customWidth="1"/>
    <col min="3339" max="3339" width="3.85546875" style="273" bestFit="1" customWidth="1"/>
    <col min="3340" max="3583" width="9.140625" style="273"/>
    <col min="3584" max="3585" width="0" style="273" hidden="1" customWidth="1"/>
    <col min="3586" max="3586" width="124.140625" style="273" customWidth="1"/>
    <col min="3587" max="3594" width="16.85546875" style="273" customWidth="1"/>
    <col min="3595" max="3595" width="3.85546875" style="273" bestFit="1" customWidth="1"/>
    <col min="3596" max="3839" width="9.140625" style="273"/>
    <col min="3840" max="3841" width="0" style="273" hidden="1" customWidth="1"/>
    <col min="3842" max="3842" width="124.140625" style="273" customWidth="1"/>
    <col min="3843" max="3850" width="16.85546875" style="273" customWidth="1"/>
    <col min="3851" max="3851" width="3.85546875" style="273" bestFit="1" customWidth="1"/>
    <col min="3852" max="4095" width="9.140625" style="273"/>
    <col min="4096" max="4097" width="0" style="273" hidden="1" customWidth="1"/>
    <col min="4098" max="4098" width="124.140625" style="273" customWidth="1"/>
    <col min="4099" max="4106" width="16.85546875" style="273" customWidth="1"/>
    <col min="4107" max="4107" width="3.85546875" style="273" bestFit="1" customWidth="1"/>
    <col min="4108" max="4351" width="9.140625" style="273"/>
    <col min="4352" max="4353" width="0" style="273" hidden="1" customWidth="1"/>
    <col min="4354" max="4354" width="124.140625" style="273" customWidth="1"/>
    <col min="4355" max="4362" width="16.85546875" style="273" customWidth="1"/>
    <col min="4363" max="4363" width="3.85546875" style="273" bestFit="1" customWidth="1"/>
    <col min="4364" max="4607" width="9.140625" style="273"/>
    <col min="4608" max="4609" width="0" style="273" hidden="1" customWidth="1"/>
    <col min="4610" max="4610" width="124.140625" style="273" customWidth="1"/>
    <col min="4611" max="4618" width="16.85546875" style="273" customWidth="1"/>
    <col min="4619" max="4619" width="3.85546875" style="273" bestFit="1" customWidth="1"/>
    <col min="4620" max="4863" width="9.140625" style="273"/>
    <col min="4864" max="4865" width="0" style="273" hidden="1" customWidth="1"/>
    <col min="4866" max="4866" width="124.140625" style="273" customWidth="1"/>
    <col min="4867" max="4874" width="16.85546875" style="273" customWidth="1"/>
    <col min="4875" max="4875" width="3.85546875" style="273" bestFit="1" customWidth="1"/>
    <col min="4876" max="5119" width="9.140625" style="273"/>
    <col min="5120" max="5121" width="0" style="273" hidden="1" customWidth="1"/>
    <col min="5122" max="5122" width="124.140625" style="273" customWidth="1"/>
    <col min="5123" max="5130" width="16.85546875" style="273" customWidth="1"/>
    <col min="5131" max="5131" width="3.85546875" style="273" bestFit="1" customWidth="1"/>
    <col min="5132" max="5375" width="9.140625" style="273"/>
    <col min="5376" max="5377" width="0" style="273" hidden="1" customWidth="1"/>
    <col min="5378" max="5378" width="124.140625" style="273" customWidth="1"/>
    <col min="5379" max="5386" width="16.85546875" style="273" customWidth="1"/>
    <col min="5387" max="5387" width="3.85546875" style="273" bestFit="1" customWidth="1"/>
    <col min="5388" max="5631" width="9.140625" style="273"/>
    <col min="5632" max="5633" width="0" style="273" hidden="1" customWidth="1"/>
    <col min="5634" max="5634" width="124.140625" style="273" customWidth="1"/>
    <col min="5635" max="5642" width="16.85546875" style="273" customWidth="1"/>
    <col min="5643" max="5643" width="3.85546875" style="273" bestFit="1" customWidth="1"/>
    <col min="5644" max="5887" width="9.140625" style="273"/>
    <col min="5888" max="5889" width="0" style="273" hidden="1" customWidth="1"/>
    <col min="5890" max="5890" width="124.140625" style="273" customWidth="1"/>
    <col min="5891" max="5898" width="16.85546875" style="273" customWidth="1"/>
    <col min="5899" max="5899" width="3.85546875" style="273" bestFit="1" customWidth="1"/>
    <col min="5900" max="6143" width="9.140625" style="273"/>
    <col min="6144" max="6145" width="0" style="273" hidden="1" customWidth="1"/>
    <col min="6146" max="6146" width="124.140625" style="273" customWidth="1"/>
    <col min="6147" max="6154" width="16.85546875" style="273" customWidth="1"/>
    <col min="6155" max="6155" width="3.85546875" style="273" bestFit="1" customWidth="1"/>
    <col min="6156" max="6399" width="9.140625" style="273"/>
    <col min="6400" max="6401" width="0" style="273" hidden="1" customWidth="1"/>
    <col min="6402" max="6402" width="124.140625" style="273" customWidth="1"/>
    <col min="6403" max="6410" width="16.85546875" style="273" customWidth="1"/>
    <col min="6411" max="6411" width="3.85546875" style="273" bestFit="1" customWidth="1"/>
    <col min="6412" max="6655" width="9.140625" style="273"/>
    <col min="6656" max="6657" width="0" style="273" hidden="1" customWidth="1"/>
    <col min="6658" max="6658" width="124.140625" style="273" customWidth="1"/>
    <col min="6659" max="6666" width="16.85546875" style="273" customWidth="1"/>
    <col min="6667" max="6667" width="3.85546875" style="273" bestFit="1" customWidth="1"/>
    <col min="6668" max="6911" width="9.140625" style="273"/>
    <col min="6912" max="6913" width="0" style="273" hidden="1" customWidth="1"/>
    <col min="6914" max="6914" width="124.140625" style="273" customWidth="1"/>
    <col min="6915" max="6922" width="16.85546875" style="273" customWidth="1"/>
    <col min="6923" max="6923" width="3.85546875" style="273" bestFit="1" customWidth="1"/>
    <col min="6924" max="7167" width="9.140625" style="273"/>
    <col min="7168" max="7169" width="0" style="273" hidden="1" customWidth="1"/>
    <col min="7170" max="7170" width="124.140625" style="273" customWidth="1"/>
    <col min="7171" max="7178" width="16.85546875" style="273" customWidth="1"/>
    <col min="7179" max="7179" width="3.85546875" style="273" bestFit="1" customWidth="1"/>
    <col min="7180" max="7423" width="9.140625" style="273"/>
    <col min="7424" max="7425" width="0" style="273" hidden="1" customWidth="1"/>
    <col min="7426" max="7426" width="124.140625" style="273" customWidth="1"/>
    <col min="7427" max="7434" width="16.85546875" style="273" customWidth="1"/>
    <col min="7435" max="7435" width="3.85546875" style="273" bestFit="1" customWidth="1"/>
    <col min="7436" max="7679" width="9.140625" style="273"/>
    <col min="7680" max="7681" width="0" style="273" hidden="1" customWidth="1"/>
    <col min="7682" max="7682" width="124.140625" style="273" customWidth="1"/>
    <col min="7683" max="7690" width="16.85546875" style="273" customWidth="1"/>
    <col min="7691" max="7691" width="3.85546875" style="273" bestFit="1" customWidth="1"/>
    <col min="7692" max="7935" width="9.140625" style="273"/>
    <col min="7936" max="7937" width="0" style="273" hidden="1" customWidth="1"/>
    <col min="7938" max="7938" width="124.140625" style="273" customWidth="1"/>
    <col min="7939" max="7946" width="16.85546875" style="273" customWidth="1"/>
    <col min="7947" max="7947" width="3.85546875" style="273" bestFit="1" customWidth="1"/>
    <col min="7948" max="8191" width="9.140625" style="273"/>
    <col min="8192" max="8193" width="0" style="273" hidden="1" customWidth="1"/>
    <col min="8194" max="8194" width="124.140625" style="273" customWidth="1"/>
    <col min="8195" max="8202" width="16.85546875" style="273" customWidth="1"/>
    <col min="8203" max="8203" width="3.85546875" style="273" bestFit="1" customWidth="1"/>
    <col min="8204" max="8447" width="9.140625" style="273"/>
    <col min="8448" max="8449" width="0" style="273" hidden="1" customWidth="1"/>
    <col min="8450" max="8450" width="124.140625" style="273" customWidth="1"/>
    <col min="8451" max="8458" width="16.85546875" style="273" customWidth="1"/>
    <col min="8459" max="8459" width="3.85546875" style="273" bestFit="1" customWidth="1"/>
    <col min="8460" max="8703" width="9.140625" style="273"/>
    <col min="8704" max="8705" width="0" style="273" hidden="1" customWidth="1"/>
    <col min="8706" max="8706" width="124.140625" style="273" customWidth="1"/>
    <col min="8707" max="8714" width="16.85546875" style="273" customWidth="1"/>
    <col min="8715" max="8715" width="3.85546875" style="273" bestFit="1" customWidth="1"/>
    <col min="8716" max="8959" width="9.140625" style="273"/>
    <col min="8960" max="8961" width="0" style="273" hidden="1" customWidth="1"/>
    <col min="8962" max="8962" width="124.140625" style="273" customWidth="1"/>
    <col min="8963" max="8970" width="16.85546875" style="273" customWidth="1"/>
    <col min="8971" max="8971" width="3.85546875" style="273" bestFit="1" customWidth="1"/>
    <col min="8972" max="9215" width="9.140625" style="273"/>
    <col min="9216" max="9217" width="0" style="273" hidden="1" customWidth="1"/>
    <col min="9218" max="9218" width="124.140625" style="273" customWidth="1"/>
    <col min="9219" max="9226" width="16.85546875" style="273" customWidth="1"/>
    <col min="9227" max="9227" width="3.85546875" style="273" bestFit="1" customWidth="1"/>
    <col min="9228" max="9471" width="9.140625" style="273"/>
    <col min="9472" max="9473" width="0" style="273" hidden="1" customWidth="1"/>
    <col min="9474" max="9474" width="124.140625" style="273" customWidth="1"/>
    <col min="9475" max="9482" width="16.85546875" style="273" customWidth="1"/>
    <col min="9483" max="9483" width="3.85546875" style="273" bestFit="1" customWidth="1"/>
    <col min="9484" max="9727" width="9.140625" style="273"/>
    <col min="9728" max="9729" width="0" style="273" hidden="1" customWidth="1"/>
    <col min="9730" max="9730" width="124.140625" style="273" customWidth="1"/>
    <col min="9731" max="9738" width="16.85546875" style="273" customWidth="1"/>
    <col min="9739" max="9739" width="3.85546875" style="273" bestFit="1" customWidth="1"/>
    <col min="9740" max="9983" width="9.140625" style="273"/>
    <col min="9984" max="9985" width="0" style="273" hidden="1" customWidth="1"/>
    <col min="9986" max="9986" width="124.140625" style="273" customWidth="1"/>
    <col min="9987" max="9994" width="16.85546875" style="273" customWidth="1"/>
    <col min="9995" max="9995" width="3.85546875" style="273" bestFit="1" customWidth="1"/>
    <col min="9996" max="10239" width="9.140625" style="273"/>
    <col min="10240" max="10241" width="0" style="273" hidden="1" customWidth="1"/>
    <col min="10242" max="10242" width="124.140625" style="273" customWidth="1"/>
    <col min="10243" max="10250" width="16.85546875" style="273" customWidth="1"/>
    <col min="10251" max="10251" width="3.85546875" style="273" bestFit="1" customWidth="1"/>
    <col min="10252" max="10495" width="9.140625" style="273"/>
    <col min="10496" max="10497" width="0" style="273" hidden="1" customWidth="1"/>
    <col min="10498" max="10498" width="124.140625" style="273" customWidth="1"/>
    <col min="10499" max="10506" width="16.85546875" style="273" customWidth="1"/>
    <col min="10507" max="10507" width="3.85546875" style="273" bestFit="1" customWidth="1"/>
    <col min="10508" max="10751" width="9.140625" style="273"/>
    <col min="10752" max="10753" width="0" style="273" hidden="1" customWidth="1"/>
    <col min="10754" max="10754" width="124.140625" style="273" customWidth="1"/>
    <col min="10755" max="10762" width="16.85546875" style="273" customWidth="1"/>
    <col min="10763" max="10763" width="3.85546875" style="273" bestFit="1" customWidth="1"/>
    <col min="10764" max="11007" width="9.140625" style="273"/>
    <col min="11008" max="11009" width="0" style="273" hidden="1" customWidth="1"/>
    <col min="11010" max="11010" width="124.140625" style="273" customWidth="1"/>
    <col min="11011" max="11018" width="16.85546875" style="273" customWidth="1"/>
    <col min="11019" max="11019" width="3.85546875" style="273" bestFit="1" customWidth="1"/>
    <col min="11020" max="11263" width="9.140625" style="273"/>
    <col min="11264" max="11265" width="0" style="273" hidden="1" customWidth="1"/>
    <col min="11266" max="11266" width="124.140625" style="273" customWidth="1"/>
    <col min="11267" max="11274" width="16.85546875" style="273" customWidth="1"/>
    <col min="11275" max="11275" width="3.85546875" style="273" bestFit="1" customWidth="1"/>
    <col min="11276" max="11519" width="9.140625" style="273"/>
    <col min="11520" max="11521" width="0" style="273" hidden="1" customWidth="1"/>
    <col min="11522" max="11522" width="124.140625" style="273" customWidth="1"/>
    <col min="11523" max="11530" width="16.85546875" style="273" customWidth="1"/>
    <col min="11531" max="11531" width="3.85546875" style="273" bestFit="1" customWidth="1"/>
    <col min="11532" max="11775" width="9.140625" style="273"/>
    <col min="11776" max="11777" width="0" style="273" hidden="1" customWidth="1"/>
    <col min="11778" max="11778" width="124.140625" style="273" customWidth="1"/>
    <col min="11779" max="11786" width="16.85546875" style="273" customWidth="1"/>
    <col min="11787" max="11787" width="3.85546875" style="273" bestFit="1" customWidth="1"/>
    <col min="11788" max="12031" width="9.140625" style="273"/>
    <col min="12032" max="12033" width="0" style="273" hidden="1" customWidth="1"/>
    <col min="12034" max="12034" width="124.140625" style="273" customWidth="1"/>
    <col min="12035" max="12042" width="16.85546875" style="273" customWidth="1"/>
    <col min="12043" max="12043" width="3.85546875" style="273" bestFit="1" customWidth="1"/>
    <col min="12044" max="12287" width="9.140625" style="273"/>
    <col min="12288" max="12289" width="0" style="273" hidden="1" customWidth="1"/>
    <col min="12290" max="12290" width="124.140625" style="273" customWidth="1"/>
    <col min="12291" max="12298" width="16.85546875" style="273" customWidth="1"/>
    <col min="12299" max="12299" width="3.85546875" style="273" bestFit="1" customWidth="1"/>
    <col min="12300" max="12543" width="9.140625" style="273"/>
    <col min="12544" max="12545" width="0" style="273" hidden="1" customWidth="1"/>
    <col min="12546" max="12546" width="124.140625" style="273" customWidth="1"/>
    <col min="12547" max="12554" width="16.85546875" style="273" customWidth="1"/>
    <col min="12555" max="12555" width="3.85546875" style="273" bestFit="1" customWidth="1"/>
    <col min="12556" max="12799" width="9.140625" style="273"/>
    <col min="12800" max="12801" width="0" style="273" hidden="1" customWidth="1"/>
    <col min="12802" max="12802" width="124.140625" style="273" customWidth="1"/>
    <col min="12803" max="12810" width="16.85546875" style="273" customWidth="1"/>
    <col min="12811" max="12811" width="3.85546875" style="273" bestFit="1" customWidth="1"/>
    <col min="12812" max="13055" width="9.140625" style="273"/>
    <col min="13056" max="13057" width="0" style="273" hidden="1" customWidth="1"/>
    <col min="13058" max="13058" width="124.140625" style="273" customWidth="1"/>
    <col min="13059" max="13066" width="16.85546875" style="273" customWidth="1"/>
    <col min="13067" max="13067" width="3.85546875" style="273" bestFit="1" customWidth="1"/>
    <col min="13068" max="13311" width="9.140625" style="273"/>
    <col min="13312" max="13313" width="0" style="273" hidden="1" customWidth="1"/>
    <col min="13314" max="13314" width="124.140625" style="273" customWidth="1"/>
    <col min="13315" max="13322" width="16.85546875" style="273" customWidth="1"/>
    <col min="13323" max="13323" width="3.85546875" style="273" bestFit="1" customWidth="1"/>
    <col min="13324" max="13567" width="9.140625" style="273"/>
    <col min="13568" max="13569" width="0" style="273" hidden="1" customWidth="1"/>
    <col min="13570" max="13570" width="124.140625" style="273" customWidth="1"/>
    <col min="13571" max="13578" width="16.85546875" style="273" customWidth="1"/>
    <col min="13579" max="13579" width="3.85546875" style="273" bestFit="1" customWidth="1"/>
    <col min="13580" max="13823" width="9.140625" style="273"/>
    <col min="13824" max="13825" width="0" style="273" hidden="1" customWidth="1"/>
    <col min="13826" max="13826" width="124.140625" style="273" customWidth="1"/>
    <col min="13827" max="13834" width="16.85546875" style="273" customWidth="1"/>
    <col min="13835" max="13835" width="3.85546875" style="273" bestFit="1" customWidth="1"/>
    <col min="13836" max="14079" width="9.140625" style="273"/>
    <col min="14080" max="14081" width="0" style="273" hidden="1" customWidth="1"/>
    <col min="14082" max="14082" width="124.140625" style="273" customWidth="1"/>
    <col min="14083" max="14090" width="16.85546875" style="273" customWidth="1"/>
    <col min="14091" max="14091" width="3.85546875" style="273" bestFit="1" customWidth="1"/>
    <col min="14092" max="14335" width="9.140625" style="273"/>
    <col min="14336" max="14337" width="0" style="273" hidden="1" customWidth="1"/>
    <col min="14338" max="14338" width="124.140625" style="273" customWidth="1"/>
    <col min="14339" max="14346" width="16.85546875" style="273" customWidth="1"/>
    <col min="14347" max="14347" width="3.85546875" style="273" bestFit="1" customWidth="1"/>
    <col min="14348" max="14591" width="9.140625" style="273"/>
    <col min="14592" max="14593" width="0" style="273" hidden="1" customWidth="1"/>
    <col min="14594" max="14594" width="124.140625" style="273" customWidth="1"/>
    <col min="14595" max="14602" width="16.85546875" style="273" customWidth="1"/>
    <col min="14603" max="14603" width="3.85546875" style="273" bestFit="1" customWidth="1"/>
    <col min="14604" max="14847" width="9.140625" style="273"/>
    <col min="14848" max="14849" width="0" style="273" hidden="1" customWidth="1"/>
    <col min="14850" max="14850" width="124.140625" style="273" customWidth="1"/>
    <col min="14851" max="14858" width="16.85546875" style="273" customWidth="1"/>
    <col min="14859" max="14859" width="3.85546875" style="273" bestFit="1" customWidth="1"/>
    <col min="14860" max="15103" width="9.140625" style="273"/>
    <col min="15104" max="15105" width="0" style="273" hidden="1" customWidth="1"/>
    <col min="15106" max="15106" width="124.140625" style="273" customWidth="1"/>
    <col min="15107" max="15114" width="16.85546875" style="273" customWidth="1"/>
    <col min="15115" max="15115" width="3.85546875" style="273" bestFit="1" customWidth="1"/>
    <col min="15116" max="15359" width="9.140625" style="273"/>
    <col min="15360" max="15361" width="0" style="273" hidden="1" customWidth="1"/>
    <col min="15362" max="15362" width="124.140625" style="273" customWidth="1"/>
    <col min="15363" max="15370" width="16.85546875" style="273" customWidth="1"/>
    <col min="15371" max="15371" width="3.85546875" style="273" bestFit="1" customWidth="1"/>
    <col min="15372" max="15615" width="9.140625" style="273"/>
    <col min="15616" max="15617" width="0" style="273" hidden="1" customWidth="1"/>
    <col min="15618" max="15618" width="124.140625" style="273" customWidth="1"/>
    <col min="15619" max="15626" width="16.85546875" style="273" customWidth="1"/>
    <col min="15627" max="15627" width="3.85546875" style="273" bestFit="1" customWidth="1"/>
    <col min="15628" max="15871" width="9.140625" style="273"/>
    <col min="15872" max="15873" width="0" style="273" hidden="1" customWidth="1"/>
    <col min="15874" max="15874" width="124.140625" style="273" customWidth="1"/>
    <col min="15875" max="15882" width="16.85546875" style="273" customWidth="1"/>
    <col min="15883" max="15883" width="3.85546875" style="273" bestFit="1" customWidth="1"/>
    <col min="15884" max="16127" width="9.140625" style="273"/>
    <col min="16128" max="16129" width="0" style="273" hidden="1" customWidth="1"/>
    <col min="16130" max="16130" width="124.140625" style="273" customWidth="1"/>
    <col min="16131" max="16138" width="16.85546875" style="273" customWidth="1"/>
    <col min="16139" max="16139" width="3.85546875" style="273" bestFit="1" customWidth="1"/>
    <col min="16140" max="16384" width="9.140625" style="273"/>
  </cols>
  <sheetData>
    <row r="1" spans="1:11" ht="27.95" customHeight="1">
      <c r="A1" s="576"/>
      <c r="B1" s="576"/>
      <c r="C1" s="464"/>
      <c r="D1" s="1004"/>
      <c r="E1" s="464"/>
      <c r="F1" s="516"/>
      <c r="G1" s="516"/>
      <c r="H1" s="516"/>
      <c r="I1" s="516"/>
      <c r="J1" s="516"/>
      <c r="K1" s="516"/>
    </row>
    <row r="2" spans="1:11" ht="27.95" customHeight="1">
      <c r="A2" s="589"/>
      <c r="B2" s="589"/>
      <c r="C2" s="1199" t="s">
        <v>1188</v>
      </c>
      <c r="D2" s="1199"/>
      <c r="E2" s="1199"/>
      <c r="F2" s="1199"/>
      <c r="G2" s="1199"/>
      <c r="H2" s="1199"/>
      <c r="I2" s="1199"/>
      <c r="J2" s="1199"/>
      <c r="K2" s="1199"/>
    </row>
    <row r="3" spans="1:11" ht="27.95" customHeight="1">
      <c r="A3" s="576"/>
      <c r="B3" s="576"/>
      <c r="C3" s="1199" t="s">
        <v>457</v>
      </c>
      <c r="D3" s="1199"/>
      <c r="E3" s="1199"/>
      <c r="F3" s="1199"/>
      <c r="G3" s="1199"/>
      <c r="H3" s="1199"/>
      <c r="I3" s="1199"/>
      <c r="J3" s="1199"/>
      <c r="K3" s="1199"/>
    </row>
    <row r="4" spans="1:11" s="74" customFormat="1" ht="27.95" customHeight="1" thickBot="1">
      <c r="A4" s="590"/>
      <c r="B4" s="590"/>
      <c r="C4" s="1196"/>
      <c r="D4" s="1196"/>
      <c r="E4" s="1197"/>
      <c r="F4" s="1197"/>
      <c r="G4" s="1197"/>
      <c r="H4" s="1197"/>
      <c r="I4" s="1197"/>
      <c r="J4" s="1197"/>
      <c r="K4" s="1197"/>
    </row>
    <row r="5" spans="1:11" s="174" customFormat="1" ht="25.5" customHeight="1" thickTop="1" thickBot="1">
      <c r="A5" s="60"/>
      <c r="B5" s="60"/>
      <c r="C5" s="967"/>
      <c r="D5" s="1198" t="s">
        <v>1357</v>
      </c>
      <c r="E5" s="1198"/>
      <c r="F5" s="1198" t="s">
        <v>1415</v>
      </c>
      <c r="G5" s="1198"/>
      <c r="H5" s="1198"/>
      <c r="I5" s="1198"/>
      <c r="J5" s="1198"/>
      <c r="K5" s="1198"/>
    </row>
    <row r="6" spans="1:11" ht="29.25" customHeight="1" thickTop="1" thickBot="1">
      <c r="A6" s="461"/>
      <c r="B6" s="461"/>
      <c r="C6" s="967"/>
      <c r="D6" s="1003" t="s">
        <v>388</v>
      </c>
      <c r="E6" s="967" t="s">
        <v>1113</v>
      </c>
      <c r="F6" s="967" t="s">
        <v>1211</v>
      </c>
      <c r="G6" s="967" t="s">
        <v>1258</v>
      </c>
      <c r="H6" s="967" t="s">
        <v>1333</v>
      </c>
      <c r="I6" s="967" t="s">
        <v>1342</v>
      </c>
      <c r="J6" s="968" t="s">
        <v>1404</v>
      </c>
      <c r="K6" s="968" t="s">
        <v>1405</v>
      </c>
    </row>
    <row r="7" spans="1:11" ht="14.25" customHeight="1" thickTop="1" thickBot="1">
      <c r="A7" s="64"/>
      <c r="B7" s="583"/>
      <c r="E7" s="176"/>
      <c r="F7" s="176"/>
      <c r="G7" s="176"/>
      <c r="H7" s="176"/>
      <c r="I7" s="176"/>
      <c r="J7" s="176"/>
      <c r="K7" s="176"/>
    </row>
    <row r="8" spans="1:11" s="72" customFormat="1" ht="24" customHeight="1" thickTop="1" thickBot="1">
      <c r="A8" s="461"/>
      <c r="B8" s="1"/>
      <c r="C8" s="839" t="s">
        <v>340</v>
      </c>
      <c r="D8" s="839"/>
      <c r="E8" s="804"/>
      <c r="F8" s="804"/>
      <c r="G8" s="804"/>
      <c r="H8" s="804"/>
      <c r="I8" s="804"/>
      <c r="J8" s="840"/>
      <c r="K8" s="840"/>
    </row>
    <row r="9" spans="1:11" s="72" customFormat="1" ht="27" customHeight="1" thickTop="1">
      <c r="A9" s="461"/>
      <c r="B9" s="1"/>
      <c r="C9" s="806" t="s">
        <v>532</v>
      </c>
      <c r="D9" s="1067">
        <v>4.5600000000000002E-2</v>
      </c>
      <c r="E9" s="807">
        <v>4.9500000000000002E-2</v>
      </c>
      <c r="F9" s="807">
        <v>4.5100000000000001E-2</v>
      </c>
      <c r="G9" s="807">
        <v>3.8800000000000001E-2</v>
      </c>
      <c r="H9" s="807">
        <v>4.3400000000000001E-2</v>
      </c>
      <c r="I9" s="807">
        <v>4.3700000000000003E-2</v>
      </c>
      <c r="J9" s="807">
        <v>4.07E-2</v>
      </c>
      <c r="K9" s="807">
        <v>4.5199999999999997E-2</v>
      </c>
    </row>
    <row r="10" spans="1:11" s="74" customFormat="1" ht="23.25" customHeight="1">
      <c r="A10" s="461"/>
      <c r="B10" s="2"/>
      <c r="C10" s="6" t="s">
        <v>1542</v>
      </c>
      <c r="D10" s="1068">
        <v>5.6500000000000002E-2</v>
      </c>
      <c r="E10" s="808">
        <v>5.5800000000000002E-2</v>
      </c>
      <c r="F10" s="808">
        <v>5.2400000000000002E-2</v>
      </c>
      <c r="G10" s="808">
        <v>4.19E-2</v>
      </c>
      <c r="H10" s="808">
        <v>4.5100000000000001E-2</v>
      </c>
      <c r="I10" s="808">
        <v>4.82E-2</v>
      </c>
      <c r="J10" s="808">
        <v>4.2099999999999999E-2</v>
      </c>
      <c r="K10" s="808">
        <v>4.5999999999999999E-2</v>
      </c>
    </row>
    <row r="11" spans="1:11" s="74" customFormat="1" ht="23.25" customHeight="1">
      <c r="A11" s="23"/>
      <c r="B11" s="587"/>
      <c r="C11" s="6" t="s">
        <v>535</v>
      </c>
      <c r="D11" s="1068">
        <v>5.0099999999999999E-2</v>
      </c>
      <c r="E11" s="808">
        <v>5.0999999999999997E-2</v>
      </c>
      <c r="F11" s="808">
        <v>5.0500000000000003E-2</v>
      </c>
      <c r="G11" s="808">
        <v>4.0099999999999997E-2</v>
      </c>
      <c r="H11" s="808">
        <v>4.2700000000000002E-2</v>
      </c>
      <c r="I11" s="808">
        <v>3.6999999999999998E-2</v>
      </c>
      <c r="J11" s="808">
        <v>3.9100000000000003E-2</v>
      </c>
      <c r="K11" s="808">
        <v>4.2299999999999997E-2</v>
      </c>
    </row>
    <row r="12" spans="1:11" s="74" customFormat="1" ht="23.25" customHeight="1">
      <c r="A12" s="60"/>
      <c r="B12" s="3"/>
      <c r="C12" s="6" t="s">
        <v>537</v>
      </c>
      <c r="D12" s="1068">
        <v>9.2999999999999992E-3</v>
      </c>
      <c r="E12" s="808">
        <v>9.9000000000000008E-3</v>
      </c>
      <c r="F12" s="808">
        <v>9.4000000000000004E-3</v>
      </c>
      <c r="G12" s="808">
        <v>7.7000000000000002E-3</v>
      </c>
      <c r="H12" s="808">
        <v>7.1999999999999998E-3</v>
      </c>
      <c r="I12" s="808">
        <v>5.0000000000000001E-3</v>
      </c>
      <c r="J12" s="808">
        <v>7.7999999999999996E-3</v>
      </c>
      <c r="K12" s="808">
        <v>1.14E-2</v>
      </c>
    </row>
    <row r="13" spans="1:11" s="74" customFormat="1" ht="23.25" customHeight="1">
      <c r="A13" s="49"/>
      <c r="B13" s="4"/>
      <c r="C13" s="6" t="s">
        <v>1543</v>
      </c>
      <c r="D13" s="1068">
        <v>9.4000000000000004E-3</v>
      </c>
      <c r="E13" s="808">
        <v>1.0200000000000001E-2</v>
      </c>
      <c r="F13" s="808">
        <v>9.7999999999999997E-3</v>
      </c>
      <c r="G13" s="808">
        <v>8.3000000000000001E-3</v>
      </c>
      <c r="H13" s="808">
        <v>7.7999999999999996E-3</v>
      </c>
      <c r="I13" s="808">
        <v>5.3E-3</v>
      </c>
      <c r="J13" s="808">
        <v>7.7000000000000002E-3</v>
      </c>
      <c r="K13" s="808">
        <v>1.01E-2</v>
      </c>
    </row>
    <row r="14" spans="1:11" s="74" customFormat="1" ht="23.25" customHeight="1">
      <c r="A14" s="49"/>
      <c r="B14" s="4"/>
      <c r="C14" s="6" t="s">
        <v>1544</v>
      </c>
      <c r="D14" s="1068">
        <v>8.8000000000000005E-3</v>
      </c>
      <c r="E14" s="808">
        <v>9.7999999999999997E-3</v>
      </c>
      <c r="F14" s="808">
        <v>9.4999999999999998E-3</v>
      </c>
      <c r="G14" s="808">
        <v>7.9000000000000008E-3</v>
      </c>
      <c r="H14" s="808">
        <v>7.7999999999999996E-3</v>
      </c>
      <c r="I14" s="808">
        <v>5.3E-3</v>
      </c>
      <c r="J14" s="808">
        <v>7.4000000000000003E-3</v>
      </c>
      <c r="K14" s="808">
        <v>1.01E-2</v>
      </c>
    </row>
    <row r="15" spans="1:11" s="74" customFormat="1" ht="22.5" customHeight="1" thickBot="1">
      <c r="A15" s="49"/>
      <c r="B15" s="4"/>
      <c r="C15" s="6" t="s">
        <v>1545</v>
      </c>
      <c r="D15" s="1068">
        <v>4.4900000000000002E-2</v>
      </c>
      <c r="E15" s="808">
        <v>4.8899999999999999E-2</v>
      </c>
      <c r="F15" s="808">
        <v>4.5499999999999999E-2</v>
      </c>
      <c r="G15" s="808">
        <v>3.5200000000000002E-2</v>
      </c>
      <c r="H15" s="808">
        <v>3.32E-2</v>
      </c>
      <c r="I15" s="808">
        <v>2.2700000000000001E-2</v>
      </c>
      <c r="J15" s="808">
        <v>3.1899999999999998E-2</v>
      </c>
      <c r="K15" s="808">
        <v>4.36E-2</v>
      </c>
    </row>
    <row r="16" spans="1:11" s="75" customFormat="1" ht="24" customHeight="1" thickTop="1" thickBot="1">
      <c r="A16" s="23"/>
      <c r="B16" s="587"/>
      <c r="C16" s="839" t="s">
        <v>344</v>
      </c>
      <c r="D16" s="1069"/>
      <c r="E16" s="804"/>
      <c r="F16" s="804"/>
      <c r="G16" s="804"/>
      <c r="H16" s="804"/>
      <c r="I16" s="804"/>
      <c r="J16" s="840"/>
      <c r="K16" s="840"/>
    </row>
    <row r="17" spans="1:11" s="72" customFormat="1" ht="26.25" customHeight="1" thickTop="1">
      <c r="A17" s="60"/>
      <c r="B17" s="3"/>
      <c r="C17" s="806" t="s">
        <v>542</v>
      </c>
      <c r="D17" s="1067">
        <v>5.7799999999999997E-2</v>
      </c>
      <c r="E17" s="807">
        <v>6.3600000000000004E-2</v>
      </c>
      <c r="F17" s="807">
        <v>6.2199999999999998E-2</v>
      </c>
      <c r="G17" s="807">
        <v>5.5E-2</v>
      </c>
      <c r="H17" s="807">
        <v>6.3799999999999996E-2</v>
      </c>
      <c r="I17" s="807">
        <v>6.5199999999999994E-2</v>
      </c>
      <c r="J17" s="807">
        <v>5.6300000000000003E-2</v>
      </c>
      <c r="K17" s="807">
        <v>6.1699999999999998E-2</v>
      </c>
    </row>
    <row r="18" spans="1:11" s="74" customFormat="1" ht="24" customHeight="1">
      <c r="A18" s="49"/>
      <c r="B18" s="4"/>
      <c r="C18" s="6" t="s">
        <v>544</v>
      </c>
      <c r="D18" s="1068">
        <v>-1.2200000000000001E-2</v>
      </c>
      <c r="E18" s="808">
        <v>-1.4200000000000001E-2</v>
      </c>
      <c r="F18" s="808">
        <v>-1.7100000000000001E-2</v>
      </c>
      <c r="G18" s="808">
        <v>-1.6199999999999999E-2</v>
      </c>
      <c r="H18" s="808">
        <v>-2.0400000000000001E-2</v>
      </c>
      <c r="I18" s="808">
        <v>-2.1600000000000001E-2</v>
      </c>
      <c r="J18" s="808">
        <v>-1.5599999999999999E-2</v>
      </c>
      <c r="K18" s="808">
        <v>-1.6500000000000001E-2</v>
      </c>
    </row>
    <row r="19" spans="1:11" s="74" customFormat="1" ht="24" customHeight="1">
      <c r="A19" s="49"/>
      <c r="B19" s="4"/>
      <c r="C19" s="6" t="s">
        <v>546</v>
      </c>
      <c r="D19" s="1068">
        <v>1.61E-2</v>
      </c>
      <c r="E19" s="808">
        <v>1.8800000000000001E-2</v>
      </c>
      <c r="F19" s="808">
        <v>2.29E-2</v>
      </c>
      <c r="G19" s="808">
        <v>2.1999999999999999E-2</v>
      </c>
      <c r="H19" s="808">
        <v>2.7900000000000001E-2</v>
      </c>
      <c r="I19" s="808">
        <v>2.9600000000000001E-2</v>
      </c>
      <c r="J19" s="808">
        <v>2.1399999999999999E-2</v>
      </c>
      <c r="K19" s="808">
        <v>2.2599999999999999E-2</v>
      </c>
    </row>
    <row r="20" spans="1:11" s="74" customFormat="1" ht="24" customHeight="1">
      <c r="A20" s="23"/>
      <c r="B20" s="587"/>
      <c r="C20" s="6" t="s">
        <v>548</v>
      </c>
      <c r="D20" s="1068">
        <v>2.0000000000000001E-4</v>
      </c>
      <c r="E20" s="808">
        <v>5.0000000000000001E-4</v>
      </c>
      <c r="F20" s="808">
        <v>2.9999999999999997E-4</v>
      </c>
      <c r="G20" s="808">
        <v>2.0000000000000001E-4</v>
      </c>
      <c r="H20" s="808">
        <v>2.0000000000000001E-4</v>
      </c>
      <c r="I20" s="808">
        <v>2.0000000000000001E-4</v>
      </c>
      <c r="J20" s="808">
        <v>1E-4</v>
      </c>
      <c r="K20" s="808">
        <v>0</v>
      </c>
    </row>
    <row r="21" spans="1:11" s="74" customFormat="1" ht="24" customHeight="1">
      <c r="A21" s="60"/>
      <c r="B21" s="3"/>
      <c r="C21" s="6" t="s">
        <v>1546</v>
      </c>
      <c r="D21" s="1068">
        <v>-6.4000000000000003E-3</v>
      </c>
      <c r="E21" s="808">
        <v>-4.7000000000000002E-3</v>
      </c>
      <c r="F21" s="808">
        <v>-1.9E-3</v>
      </c>
      <c r="G21" s="808">
        <v>-1.8E-3</v>
      </c>
      <c r="H21" s="808">
        <v>-2.3E-3</v>
      </c>
      <c r="I21" s="808">
        <v>-1.12E-2</v>
      </c>
      <c r="J21" s="808">
        <v>-3.0999999999999999E-3</v>
      </c>
      <c r="K21" s="808">
        <v>-3.7000000000000002E-3</v>
      </c>
    </row>
    <row r="22" spans="1:11" s="74" customFormat="1" ht="24" customHeight="1">
      <c r="A22" s="49"/>
      <c r="B22" s="4"/>
      <c r="C22" s="6" t="s">
        <v>551</v>
      </c>
      <c r="D22" s="1068">
        <v>1.0800000000000001E-2</v>
      </c>
      <c r="E22" s="808">
        <v>6.3E-3</v>
      </c>
      <c r="F22" s="808">
        <v>7.3000000000000001E-3</v>
      </c>
      <c r="G22" s="808">
        <v>3.0999999999999999E-3</v>
      </c>
      <c r="H22" s="808">
        <v>1.6000000000000001E-3</v>
      </c>
      <c r="I22" s="808">
        <v>4.4999999999999997E-3</v>
      </c>
      <c r="J22" s="808">
        <v>1.4E-3</v>
      </c>
      <c r="K22" s="808">
        <v>8.0000000000000004E-4</v>
      </c>
    </row>
    <row r="23" spans="1:11" s="74" customFormat="1" ht="24" customHeight="1">
      <c r="A23" s="49"/>
      <c r="B23" s="4"/>
      <c r="C23" s="6" t="s">
        <v>553</v>
      </c>
      <c r="D23" s="1068">
        <v>-4.0800000000000003E-2</v>
      </c>
      <c r="E23" s="808">
        <v>-4.1099999999999998E-2</v>
      </c>
      <c r="F23" s="808">
        <v>-4.1000000000000002E-2</v>
      </c>
      <c r="G23" s="808">
        <v>-3.2500000000000001E-2</v>
      </c>
      <c r="H23" s="808">
        <v>-3.5499999999999997E-2</v>
      </c>
      <c r="I23" s="808">
        <v>-3.2000000000000001E-2</v>
      </c>
      <c r="J23" s="808">
        <v>-3.1300000000000001E-2</v>
      </c>
      <c r="K23" s="808">
        <v>-3.09E-2</v>
      </c>
    </row>
    <row r="24" spans="1:11" s="74" customFormat="1" ht="24" customHeight="1">
      <c r="A24" s="49"/>
      <c r="B24" s="4"/>
      <c r="C24" s="6" t="s">
        <v>1547</v>
      </c>
      <c r="D24" s="1068">
        <v>-1E-4</v>
      </c>
      <c r="E24" s="808">
        <v>-2.0000000000000001E-4</v>
      </c>
      <c r="F24" s="808">
        <v>1E-4</v>
      </c>
      <c r="G24" s="808">
        <v>4.0000000000000002E-4</v>
      </c>
      <c r="H24" s="808">
        <v>4.0000000000000002E-4</v>
      </c>
      <c r="I24" s="808">
        <v>1E-4</v>
      </c>
      <c r="J24" s="808">
        <v>-1E-4</v>
      </c>
      <c r="K24" s="808">
        <v>-1.4E-3</v>
      </c>
    </row>
    <row r="25" spans="1:11" s="74" customFormat="1" ht="26.25" customHeight="1" thickBot="1">
      <c r="A25" s="49"/>
      <c r="B25" s="4"/>
      <c r="C25" s="6" t="s">
        <v>1548</v>
      </c>
      <c r="D25" s="1068">
        <v>0.13750000000000001</v>
      </c>
      <c r="E25" s="808">
        <v>0.1452</v>
      </c>
      <c r="F25" s="808">
        <v>0.14360000000000001</v>
      </c>
      <c r="G25" s="808">
        <v>9.6799999999999997E-2</v>
      </c>
      <c r="H25" s="808">
        <v>0.1125</v>
      </c>
      <c r="I25" s="808">
        <v>0.1166</v>
      </c>
      <c r="J25" s="808">
        <v>0.10050000000000001</v>
      </c>
      <c r="K25" s="808">
        <v>0.10979999999999999</v>
      </c>
    </row>
    <row r="26" spans="1:11" s="75" customFormat="1" ht="24.75" customHeight="1" thickTop="1" thickBot="1">
      <c r="A26" s="49"/>
      <c r="B26" s="4"/>
      <c r="C26" s="839" t="s">
        <v>351</v>
      </c>
      <c r="D26" s="1069"/>
      <c r="E26" s="804"/>
      <c r="F26" s="804"/>
      <c r="G26" s="804"/>
      <c r="H26" s="804"/>
      <c r="I26" s="804"/>
      <c r="J26" s="840"/>
      <c r="K26" s="840"/>
    </row>
    <row r="27" spans="1:11" s="72" customFormat="1" ht="27" customHeight="1" thickTop="1">
      <c r="A27" s="49"/>
      <c r="B27" s="4"/>
      <c r="C27" s="806" t="s">
        <v>557</v>
      </c>
      <c r="D27" s="1067">
        <v>7.5499999999999998E-2</v>
      </c>
      <c r="E27" s="807">
        <v>7.3800000000000004E-2</v>
      </c>
      <c r="F27" s="807">
        <v>7.5499999999999998E-2</v>
      </c>
      <c r="G27" s="807">
        <v>6.6500000000000004E-2</v>
      </c>
      <c r="H27" s="807">
        <v>7.6200000000000004E-2</v>
      </c>
      <c r="I27" s="807">
        <v>7.7700000000000005E-2</v>
      </c>
      <c r="J27" s="807">
        <v>6.9800000000000001E-2</v>
      </c>
      <c r="K27" s="807">
        <v>7.5800000000000006E-2</v>
      </c>
    </row>
    <row r="28" spans="1:11" s="74" customFormat="1" ht="23.25" customHeight="1">
      <c r="A28" s="49"/>
      <c r="B28" s="4"/>
      <c r="C28" s="6" t="s">
        <v>559</v>
      </c>
      <c r="D28" s="1068">
        <v>0.15620000000000001</v>
      </c>
      <c r="E28" s="808">
        <v>1.0004</v>
      </c>
      <c r="F28" s="808">
        <v>0.24460000000000001</v>
      </c>
      <c r="G28" s="808">
        <v>0.18540000000000001</v>
      </c>
      <c r="H28" s="808">
        <v>0.214</v>
      </c>
      <c r="I28" s="808">
        <v>0.1968</v>
      </c>
      <c r="J28" s="808">
        <v>6.1199999999999997E-2</v>
      </c>
      <c r="K28" s="808">
        <v>8.0600000000000005E-2</v>
      </c>
    </row>
    <row r="29" spans="1:11" s="74" customFormat="1" ht="23.25" customHeight="1">
      <c r="A29" s="49"/>
      <c r="B29" s="4"/>
      <c r="C29" s="6" t="s">
        <v>1549</v>
      </c>
      <c r="D29" s="1068">
        <v>9.5699999999999993E-2</v>
      </c>
      <c r="E29" s="808">
        <v>0.15629999999999999</v>
      </c>
      <c r="F29" s="808">
        <v>0.14369999999999999</v>
      </c>
      <c r="G29" s="808">
        <v>0.1474</v>
      </c>
      <c r="H29" s="808">
        <v>0.15659999999999999</v>
      </c>
      <c r="I29" s="808">
        <v>7.0800000000000002E-2</v>
      </c>
      <c r="J29" s="808">
        <v>8.7999999999999995E-2</v>
      </c>
      <c r="K29" s="808">
        <v>7.0599999999999996E-2</v>
      </c>
    </row>
    <row r="30" spans="1:11" s="74" customFormat="1" ht="23.25" customHeight="1">
      <c r="A30" s="49"/>
      <c r="B30" s="4"/>
      <c r="C30" s="6" t="s">
        <v>562</v>
      </c>
      <c r="D30" s="1068">
        <v>6.2300000000000001E-2</v>
      </c>
      <c r="E30" s="808">
        <v>5.6399999999999999E-2</v>
      </c>
      <c r="F30" s="808">
        <v>4.0800000000000003E-2</v>
      </c>
      <c r="G30" s="808">
        <v>7.7700000000000005E-2</v>
      </c>
      <c r="H30" s="808">
        <v>0.58350000000000002</v>
      </c>
      <c r="I30" s="808">
        <v>7.7999999999999996E-3</v>
      </c>
      <c r="J30" s="808">
        <v>5.4999999999999997E-3</v>
      </c>
      <c r="K30" s="808">
        <v>4.6100000000000002E-2</v>
      </c>
    </row>
    <row r="31" spans="1:11" s="74" customFormat="1" ht="23.25" customHeight="1">
      <c r="A31" s="49"/>
      <c r="B31" s="4"/>
      <c r="C31" s="6" t="s">
        <v>564</v>
      </c>
      <c r="D31" s="1068">
        <v>2.6100000000000002E-2</v>
      </c>
      <c r="E31" s="808">
        <v>6.7000000000000002E-3</v>
      </c>
      <c r="F31" s="808">
        <v>2.2000000000000001E-3</v>
      </c>
      <c r="G31" s="808">
        <v>4.3E-3</v>
      </c>
      <c r="H31" s="808">
        <v>5.1000000000000004E-3</v>
      </c>
      <c r="I31" s="808">
        <v>1.8E-3</v>
      </c>
      <c r="J31" s="808">
        <v>2.3800000000000002E-2</v>
      </c>
      <c r="K31" s="808">
        <v>8.9999999999999998E-4</v>
      </c>
    </row>
    <row r="32" spans="1:11" s="74" customFormat="1" ht="23.25" customHeight="1">
      <c r="A32" s="49"/>
      <c r="B32" s="4"/>
      <c r="C32" s="6" t="s">
        <v>566</v>
      </c>
      <c r="D32" s="1068">
        <v>6.4999999999999997E-3</v>
      </c>
      <c r="E32" s="808">
        <v>1.9099999999999999E-2</v>
      </c>
      <c r="F32" s="808">
        <v>1.1299999999999999E-2</v>
      </c>
      <c r="G32" s="808">
        <v>2.29E-2</v>
      </c>
      <c r="H32" s="808">
        <v>2.81E-2</v>
      </c>
      <c r="I32" s="808">
        <v>2.3E-3</v>
      </c>
      <c r="J32" s="808">
        <v>4.4999999999999997E-3</v>
      </c>
      <c r="K32" s="808">
        <v>9.4999999999999998E-3</v>
      </c>
    </row>
    <row r="33" spans="1:11" s="74" customFormat="1" ht="23.25" customHeight="1">
      <c r="A33" s="49"/>
      <c r="B33" s="4"/>
      <c r="C33" s="6" t="s">
        <v>568</v>
      </c>
      <c r="D33" s="1068">
        <v>1.7500000000000002E-2</v>
      </c>
      <c r="E33" s="808">
        <v>8.8999999999999999E-3</v>
      </c>
      <c r="F33" s="808">
        <v>4.7000000000000002E-3</v>
      </c>
      <c r="G33" s="808">
        <v>9.7000000000000003E-3</v>
      </c>
      <c r="H33" s="808">
        <v>0.01</v>
      </c>
      <c r="I33" s="808">
        <v>2E-3</v>
      </c>
      <c r="J33" s="808">
        <v>1.4500000000000001E-2</v>
      </c>
      <c r="K33" s="808">
        <v>5.1999999999999998E-3</v>
      </c>
    </row>
    <row r="34" spans="1:11" s="74" customFormat="1" ht="23.25" customHeight="1">
      <c r="A34" s="49"/>
      <c r="B34" s="4"/>
      <c r="C34" s="6" t="s">
        <v>1550</v>
      </c>
      <c r="D34" s="1068">
        <v>0</v>
      </c>
      <c r="E34" s="808">
        <v>0</v>
      </c>
      <c r="F34" s="808">
        <v>0</v>
      </c>
      <c r="G34" s="808">
        <v>0</v>
      </c>
      <c r="H34" s="808">
        <v>0</v>
      </c>
      <c r="I34" s="808">
        <v>0</v>
      </c>
      <c r="J34" s="808">
        <v>0</v>
      </c>
      <c r="K34" s="808">
        <v>0</v>
      </c>
    </row>
    <row r="35" spans="1:11" s="74" customFormat="1" ht="23.25" customHeight="1">
      <c r="A35" s="49"/>
      <c r="B35" s="6"/>
      <c r="C35" s="6" t="s">
        <v>1551</v>
      </c>
      <c r="D35" s="1068">
        <v>1.03E-2</v>
      </c>
      <c r="E35" s="808">
        <v>1.2999999999999999E-2</v>
      </c>
      <c r="F35" s="808">
        <v>1.6400000000000001E-2</v>
      </c>
      <c r="G35" s="808">
        <v>1.6199999999999999E-2</v>
      </c>
      <c r="H35" s="808">
        <v>1.8200000000000001E-2</v>
      </c>
      <c r="I35" s="808">
        <v>1.89E-2</v>
      </c>
      <c r="J35" s="808">
        <v>1.89E-2</v>
      </c>
      <c r="K35" s="808">
        <v>1.9800000000000002E-2</v>
      </c>
    </row>
    <row r="36" spans="1:11" s="74" customFormat="1" ht="23.25" customHeight="1">
      <c r="A36" s="23"/>
      <c r="B36" s="587"/>
      <c r="C36" s="6" t="s">
        <v>1552</v>
      </c>
      <c r="D36" s="1068">
        <v>2.5100000000000001E-2</v>
      </c>
      <c r="E36" s="808">
        <v>2.5999999999999999E-2</v>
      </c>
      <c r="F36" s="808">
        <v>2.98E-2</v>
      </c>
      <c r="G36" s="808">
        <v>2.3599999999999999E-2</v>
      </c>
      <c r="H36" s="808">
        <v>3.2899999999999999E-2</v>
      </c>
      <c r="I36" s="808">
        <v>3.3399999999999999E-2</v>
      </c>
      <c r="J36" s="808">
        <v>2.7400000000000001E-2</v>
      </c>
      <c r="K36" s="808">
        <v>3.2399999999999998E-2</v>
      </c>
    </row>
    <row r="37" spans="1:11" s="74" customFormat="1" ht="23.25" customHeight="1">
      <c r="A37" s="60"/>
      <c r="B37" s="3"/>
      <c r="C37" s="6" t="s">
        <v>1553</v>
      </c>
      <c r="D37" s="1068">
        <v>0</v>
      </c>
      <c r="E37" s="808">
        <v>0</v>
      </c>
      <c r="F37" s="808">
        <v>0</v>
      </c>
      <c r="G37" s="808">
        <v>0</v>
      </c>
      <c r="H37" s="808">
        <v>0</v>
      </c>
      <c r="I37" s="808">
        <v>0</v>
      </c>
      <c r="J37" s="808">
        <v>0</v>
      </c>
      <c r="K37" s="808">
        <v>0</v>
      </c>
    </row>
    <row r="38" spans="1:11" s="74" customFormat="1" ht="27" customHeight="1" thickBot="1">
      <c r="A38" s="49"/>
      <c r="B38" s="4"/>
      <c r="C38" s="6" t="s">
        <v>1554</v>
      </c>
      <c r="D38" s="1068">
        <v>0</v>
      </c>
      <c r="E38" s="808">
        <v>0</v>
      </c>
      <c r="F38" s="808">
        <v>0</v>
      </c>
      <c r="G38" s="808">
        <v>0</v>
      </c>
      <c r="H38" s="808">
        <v>1.2999999999999999E-3</v>
      </c>
      <c r="I38" s="808">
        <v>0</v>
      </c>
      <c r="J38" s="808">
        <v>1E-4</v>
      </c>
      <c r="K38" s="808">
        <v>0</v>
      </c>
    </row>
    <row r="39" spans="1:11" s="75" customFormat="1" ht="24" customHeight="1" thickTop="1" thickBot="1">
      <c r="A39" s="49"/>
      <c r="B39" s="4"/>
      <c r="C39" s="839" t="s">
        <v>358</v>
      </c>
      <c r="D39" s="1069"/>
      <c r="E39" s="804"/>
      <c r="F39" s="804"/>
      <c r="G39" s="804"/>
      <c r="H39" s="804"/>
      <c r="I39" s="804"/>
      <c r="J39" s="840"/>
      <c r="K39" s="840"/>
    </row>
    <row r="40" spans="1:11" s="75" customFormat="1" ht="24.75" customHeight="1" thickTop="1" thickBot="1">
      <c r="A40" s="49"/>
      <c r="B40" s="4"/>
      <c r="C40" s="839" t="s">
        <v>359</v>
      </c>
      <c r="D40" s="1069"/>
      <c r="E40" s="804"/>
      <c r="F40" s="804"/>
      <c r="G40" s="804"/>
      <c r="H40" s="804"/>
      <c r="I40" s="804"/>
      <c r="J40" s="840"/>
      <c r="K40" s="840"/>
    </row>
    <row r="41" spans="1:11" s="72" customFormat="1" ht="27" customHeight="1" thickTop="1">
      <c r="A41" s="49"/>
      <c r="B41" s="4"/>
      <c r="C41" s="806" t="s">
        <v>574</v>
      </c>
      <c r="D41" s="1067">
        <v>4.0800000000000003E-2</v>
      </c>
      <c r="E41" s="807">
        <v>4.1099999999999998E-2</v>
      </c>
      <c r="F41" s="807">
        <v>4.1000000000000002E-2</v>
      </c>
      <c r="G41" s="807">
        <v>3.2500000000000001E-2</v>
      </c>
      <c r="H41" s="807">
        <v>3.5499999999999997E-2</v>
      </c>
      <c r="I41" s="807">
        <v>3.2000000000000001E-2</v>
      </c>
      <c r="J41" s="807">
        <v>3.1300000000000001E-2</v>
      </c>
      <c r="K41" s="807">
        <v>3.09E-2</v>
      </c>
    </row>
    <row r="42" spans="1:11" s="74" customFormat="1" ht="23.25" customHeight="1">
      <c r="A42" s="23"/>
      <c r="B42" s="587"/>
      <c r="C42" s="6" t="s">
        <v>576</v>
      </c>
      <c r="D42" s="1068">
        <v>4.4499999999999998E-2</v>
      </c>
      <c r="E42" s="808">
        <v>4.4499999999999998E-2</v>
      </c>
      <c r="F42" s="808">
        <v>4.4299999999999999E-2</v>
      </c>
      <c r="G42" s="808">
        <v>3.5000000000000003E-2</v>
      </c>
      <c r="H42" s="808">
        <v>3.8100000000000002E-2</v>
      </c>
      <c r="I42" s="808">
        <v>3.4700000000000002E-2</v>
      </c>
      <c r="J42" s="808">
        <v>3.3700000000000001E-2</v>
      </c>
      <c r="K42" s="808">
        <v>3.3300000000000003E-2</v>
      </c>
    </row>
    <row r="43" spans="1:11" s="74" customFormat="1" ht="23.25" customHeight="1">
      <c r="A43" s="60"/>
      <c r="B43" s="3"/>
      <c r="C43" s="6" t="s">
        <v>578</v>
      </c>
      <c r="D43" s="1068">
        <v>5.8200000000000002E-2</v>
      </c>
      <c r="E43" s="808">
        <v>5.6599999999999998E-2</v>
      </c>
      <c r="F43" s="808">
        <v>5.5500000000000001E-2</v>
      </c>
      <c r="G43" s="808">
        <v>4.4600000000000001E-2</v>
      </c>
      <c r="H43" s="808">
        <v>5.0099999999999999E-2</v>
      </c>
      <c r="I43" s="808">
        <v>4.4900000000000002E-2</v>
      </c>
      <c r="J43" s="808">
        <v>4.3400000000000001E-2</v>
      </c>
      <c r="K43" s="808">
        <v>4.2299999999999997E-2</v>
      </c>
    </row>
    <row r="44" spans="1:11" s="74" customFormat="1" ht="27" customHeight="1" thickBot="1">
      <c r="A44" s="49"/>
      <c r="B44" s="4"/>
      <c r="C44" s="6" t="s">
        <v>1555</v>
      </c>
      <c r="D44" s="1068">
        <v>5.62E-2</v>
      </c>
      <c r="E44" s="808">
        <v>5.6899999999999999E-2</v>
      </c>
      <c r="F44" s="808">
        <v>5.7299999999999997E-2</v>
      </c>
      <c r="G44" s="808">
        <v>4.58E-2</v>
      </c>
      <c r="H44" s="808">
        <v>5.0500000000000003E-2</v>
      </c>
      <c r="I44" s="808">
        <v>4.5699999999999998E-2</v>
      </c>
      <c r="J44" s="808">
        <v>4.53E-2</v>
      </c>
      <c r="K44" s="808">
        <v>4.4999999999999998E-2</v>
      </c>
    </row>
    <row r="45" spans="1:11" s="75" customFormat="1" ht="24" customHeight="1" thickTop="1" thickBot="1">
      <c r="A45" s="49"/>
      <c r="B45" s="4"/>
      <c r="C45" s="839" t="s">
        <v>363</v>
      </c>
      <c r="D45" s="1069"/>
      <c r="E45" s="804"/>
      <c r="F45" s="804"/>
      <c r="G45" s="804"/>
      <c r="H45" s="804"/>
      <c r="I45" s="804"/>
      <c r="J45" s="840"/>
      <c r="K45" s="840"/>
    </row>
    <row r="46" spans="1:11" s="77" customFormat="1" ht="27" customHeight="1" thickTop="1">
      <c r="A46" s="49"/>
      <c r="B46" s="4"/>
      <c r="C46" s="6" t="s">
        <v>581</v>
      </c>
      <c r="D46" s="1068">
        <v>0.56240000000000001</v>
      </c>
      <c r="E46" s="808">
        <v>0.56340000000000001</v>
      </c>
      <c r="F46" s="808">
        <v>0.56759999999999999</v>
      </c>
      <c r="G46" s="808">
        <v>0.56399999999999995</v>
      </c>
      <c r="H46" s="808">
        <v>0.55630000000000002</v>
      </c>
      <c r="I46" s="808">
        <v>0.53129999999999999</v>
      </c>
      <c r="J46" s="808">
        <v>0.53449999999999998</v>
      </c>
      <c r="K46" s="808">
        <v>0.54969999999999997</v>
      </c>
    </row>
    <row r="47" spans="1:11" ht="23.25" customHeight="1">
      <c r="A47" s="49"/>
      <c r="B47" s="4"/>
      <c r="C47" s="6" t="s">
        <v>1556</v>
      </c>
      <c r="D47" s="1068">
        <v>4.2900000000000001E-2</v>
      </c>
      <c r="E47" s="808">
        <v>4.5499999999999999E-2</v>
      </c>
      <c r="F47" s="808">
        <v>4.1799999999999997E-2</v>
      </c>
      <c r="G47" s="808">
        <v>3.5799999999999998E-2</v>
      </c>
      <c r="H47" s="808">
        <v>3.9800000000000002E-2</v>
      </c>
      <c r="I47" s="808">
        <v>4.2900000000000001E-2</v>
      </c>
      <c r="J47" s="808">
        <v>3.9399999999999998E-2</v>
      </c>
      <c r="K47" s="808">
        <v>4.4600000000000001E-2</v>
      </c>
    </row>
    <row r="48" spans="1:11" ht="23.25" customHeight="1">
      <c r="A48" s="49"/>
      <c r="B48" s="4"/>
      <c r="C48" s="6" t="s">
        <v>584</v>
      </c>
      <c r="D48" s="1068">
        <v>0.3947</v>
      </c>
      <c r="E48" s="808">
        <v>0.3911</v>
      </c>
      <c r="F48" s="808">
        <v>0.3906</v>
      </c>
      <c r="G48" s="808">
        <v>0.4002</v>
      </c>
      <c r="H48" s="808">
        <v>0.40400000000000003</v>
      </c>
      <c r="I48" s="808">
        <v>0.42580000000000001</v>
      </c>
      <c r="J48" s="808">
        <v>0.42609999999999998</v>
      </c>
      <c r="K48" s="808">
        <v>0.40570000000000001</v>
      </c>
    </row>
    <row r="49" spans="1:11" ht="23.25" customHeight="1" thickBot="1">
      <c r="A49" s="64"/>
      <c r="B49" s="583"/>
      <c r="C49" s="6" t="s">
        <v>586</v>
      </c>
      <c r="D49" s="1068">
        <v>0.57099999999999995</v>
      </c>
      <c r="E49" s="808">
        <v>0.58919999999999995</v>
      </c>
      <c r="F49" s="808">
        <v>0.5847</v>
      </c>
      <c r="G49" s="808">
        <v>0.55479999999999996</v>
      </c>
      <c r="H49" s="808">
        <v>0.52239999999999998</v>
      </c>
      <c r="I49" s="808">
        <v>0.46539999999999998</v>
      </c>
      <c r="J49" s="808">
        <v>0.52710000000000001</v>
      </c>
      <c r="K49" s="808">
        <v>0.48420000000000002</v>
      </c>
    </row>
    <row r="50" spans="1:11" s="72" customFormat="1" ht="24" customHeight="1" thickTop="1" thickBot="1">
      <c r="A50" s="49"/>
      <c r="B50" s="4"/>
      <c r="C50" s="839" t="s">
        <v>367</v>
      </c>
      <c r="D50" s="1069"/>
      <c r="E50" s="804"/>
      <c r="F50" s="804"/>
      <c r="G50" s="804"/>
      <c r="H50" s="804"/>
      <c r="I50" s="804"/>
      <c r="J50" s="840"/>
      <c r="K50" s="840"/>
    </row>
    <row r="51" spans="1:11" s="72" customFormat="1" ht="23.25" customHeight="1" thickTop="1">
      <c r="A51" s="49"/>
      <c r="B51" s="4"/>
      <c r="C51" s="806" t="s">
        <v>588</v>
      </c>
      <c r="D51" s="1067">
        <v>5.6099999999999997E-2</v>
      </c>
      <c r="E51" s="807">
        <v>5.5100000000000003E-2</v>
      </c>
      <c r="F51" s="807">
        <v>5.0900000000000001E-2</v>
      </c>
      <c r="G51" s="807">
        <v>3.9199999999999999E-2</v>
      </c>
      <c r="H51" s="807">
        <v>4.0599999999999997E-2</v>
      </c>
      <c r="I51" s="807">
        <v>4.3099999999999999E-2</v>
      </c>
      <c r="J51" s="807">
        <v>4.1799999999999997E-2</v>
      </c>
      <c r="K51" s="807">
        <v>4.5900000000000003E-2</v>
      </c>
    </row>
    <row r="52" spans="1:11" s="72" customFormat="1" ht="24.75" customHeight="1">
      <c r="A52" s="461"/>
      <c r="B52" s="461"/>
      <c r="C52" s="806" t="s">
        <v>590</v>
      </c>
      <c r="D52" s="1067">
        <v>4.4999999999999998E-2</v>
      </c>
      <c r="E52" s="807">
        <v>4.8500000000000001E-2</v>
      </c>
      <c r="F52" s="807">
        <v>4.3400000000000001E-2</v>
      </c>
      <c r="G52" s="807">
        <v>3.61E-2</v>
      </c>
      <c r="H52" s="807">
        <v>3.9E-2</v>
      </c>
      <c r="I52" s="807">
        <v>3.8600000000000002E-2</v>
      </c>
      <c r="J52" s="807">
        <v>4.0500000000000001E-2</v>
      </c>
      <c r="K52" s="807">
        <v>4.5100000000000001E-2</v>
      </c>
    </row>
    <row r="53" spans="1:11" s="72" customFormat="1" ht="24.75" customHeight="1">
      <c r="A53" s="69"/>
      <c r="B53" s="2"/>
      <c r="C53" s="806" t="s">
        <v>1557</v>
      </c>
      <c r="D53" s="1067">
        <v>4.8599999999999997E-2</v>
      </c>
      <c r="E53" s="807">
        <v>5.0999999999999997E-2</v>
      </c>
      <c r="F53" s="807">
        <v>4.5999999999999999E-2</v>
      </c>
      <c r="G53" s="807">
        <v>3.8300000000000001E-2</v>
      </c>
      <c r="H53" s="807">
        <v>4.0899999999999999E-2</v>
      </c>
      <c r="I53" s="807">
        <v>4.2200000000000001E-2</v>
      </c>
      <c r="J53" s="807">
        <v>4.3299999999999998E-2</v>
      </c>
      <c r="K53" s="807">
        <v>4.8500000000000001E-2</v>
      </c>
    </row>
    <row r="54" spans="1:11" s="72" customFormat="1" ht="24.75" customHeight="1">
      <c r="A54" s="461"/>
      <c r="B54" s="461"/>
      <c r="C54" s="806" t="s">
        <v>593</v>
      </c>
      <c r="D54" s="1067">
        <v>6.0600000000000001E-2</v>
      </c>
      <c r="E54" s="807">
        <v>6.5100000000000005E-2</v>
      </c>
      <c r="F54" s="807">
        <v>6.3100000000000003E-2</v>
      </c>
      <c r="G54" s="807">
        <v>5.4399999999999997E-2</v>
      </c>
      <c r="H54" s="807">
        <v>6.1199999999999997E-2</v>
      </c>
      <c r="I54" s="807">
        <v>6.3799999999999996E-2</v>
      </c>
      <c r="J54" s="807">
        <v>5.8700000000000002E-2</v>
      </c>
      <c r="K54" s="807">
        <v>6.5000000000000002E-2</v>
      </c>
    </row>
    <row r="55" spans="1:11" s="72" customFormat="1" ht="24.75" customHeight="1">
      <c r="A55" s="461"/>
      <c r="B55" s="461"/>
      <c r="C55" s="806" t="s">
        <v>595</v>
      </c>
      <c r="D55" s="1067">
        <v>-1.2E-2</v>
      </c>
      <c r="E55" s="807">
        <v>-1.4E-2</v>
      </c>
      <c r="F55" s="807">
        <v>-1.7100000000000001E-2</v>
      </c>
      <c r="G55" s="807">
        <v>-1.61E-2</v>
      </c>
      <c r="H55" s="807">
        <v>-2.0299999999999999E-2</v>
      </c>
      <c r="I55" s="807">
        <v>-2.1600000000000001E-2</v>
      </c>
      <c r="J55" s="807">
        <v>-1.55E-2</v>
      </c>
      <c r="K55" s="807">
        <v>-1.6500000000000001E-2</v>
      </c>
    </row>
    <row r="56" spans="1:11" s="72" customFormat="1" ht="24.75" customHeight="1">
      <c r="A56" s="461"/>
      <c r="B56" s="461"/>
      <c r="C56" s="806" t="s">
        <v>597</v>
      </c>
      <c r="D56" s="807">
        <v>-3.5999999999999999E-3</v>
      </c>
      <c r="E56" s="807">
        <v>-2.5000000000000001E-3</v>
      </c>
      <c r="F56" s="807">
        <v>-2.5999999999999999E-3</v>
      </c>
      <c r="G56" s="807">
        <v>-2.0999999999999999E-3</v>
      </c>
      <c r="H56" s="807">
        <v>-1.9E-3</v>
      </c>
      <c r="I56" s="807">
        <v>-3.5999999999999999E-3</v>
      </c>
      <c r="J56" s="807">
        <v>-2.7000000000000001E-3</v>
      </c>
      <c r="K56" s="807">
        <v>-3.3999999999999998E-3</v>
      </c>
    </row>
    <row r="57" spans="1:11" s="72" customFormat="1" ht="24.75" customHeight="1" thickBot="1">
      <c r="A57" s="461"/>
      <c r="B57" s="461"/>
      <c r="C57" s="806" t="s">
        <v>599</v>
      </c>
      <c r="D57" s="1067">
        <v>1.0699999999999999E-2</v>
      </c>
      <c r="E57" s="807">
        <v>6.1999999999999998E-3</v>
      </c>
      <c r="F57" s="807">
        <v>7.1999999999999998E-3</v>
      </c>
      <c r="G57" s="807">
        <v>3.0999999999999999E-3</v>
      </c>
      <c r="H57" s="807">
        <v>1.6000000000000001E-3</v>
      </c>
      <c r="I57" s="807">
        <v>4.4999999999999997E-3</v>
      </c>
      <c r="J57" s="807">
        <v>1.2999999999999999E-3</v>
      </c>
      <c r="K57" s="807">
        <v>8.0000000000000004E-4</v>
      </c>
    </row>
    <row r="58" spans="1:11" s="75" customFormat="1" ht="37.5" customHeight="1" thickTop="1" thickBot="1">
      <c r="A58" s="576"/>
      <c r="B58" s="576"/>
      <c r="C58" s="839" t="s">
        <v>600</v>
      </c>
      <c r="D58" s="839"/>
      <c r="E58" s="839"/>
      <c r="F58" s="839"/>
      <c r="G58" s="839"/>
      <c r="H58" s="839"/>
      <c r="I58" s="839"/>
      <c r="J58" s="839"/>
      <c r="K58" s="839"/>
    </row>
    <row r="59" spans="1:11" s="72" customFormat="1" ht="24" customHeight="1" thickTop="1">
      <c r="A59" s="589"/>
      <c r="B59" s="589"/>
      <c r="C59" s="806" t="s">
        <v>588</v>
      </c>
      <c r="D59" s="1068">
        <v>5.6099999999999997E-2</v>
      </c>
      <c r="E59" s="807">
        <v>5.5100000000000003E-2</v>
      </c>
      <c r="F59" s="807">
        <v>5.0900000000000001E-2</v>
      </c>
      <c r="G59" s="807">
        <v>3.9199999999999999E-2</v>
      </c>
      <c r="H59" s="807">
        <v>4.0599999999999997E-2</v>
      </c>
      <c r="I59" s="807">
        <v>4.3099999999999999E-2</v>
      </c>
      <c r="J59" s="807">
        <v>4.1799999999999997E-2</v>
      </c>
      <c r="K59" s="807">
        <v>4.5900000000000003E-2</v>
      </c>
    </row>
    <row r="60" spans="1:11" s="72" customFormat="1" ht="27" customHeight="1">
      <c r="A60" s="576"/>
      <c r="B60" s="576"/>
      <c r="C60" s="806" t="s">
        <v>602</v>
      </c>
      <c r="D60" s="1068">
        <v>-6.3E-3</v>
      </c>
      <c r="E60" s="807">
        <v>-4.7000000000000002E-3</v>
      </c>
      <c r="F60" s="807">
        <v>-1.9E-3</v>
      </c>
      <c r="G60" s="807">
        <v>-1.6999999999999999E-3</v>
      </c>
      <c r="H60" s="807">
        <v>-2.2000000000000001E-3</v>
      </c>
      <c r="I60" s="807">
        <v>-1.11E-2</v>
      </c>
      <c r="J60" s="807">
        <v>-2.7000000000000001E-3</v>
      </c>
      <c r="K60" s="807">
        <v>-3.5000000000000001E-3</v>
      </c>
    </row>
    <row r="61" spans="1:11" s="74" customFormat="1" ht="23.25" customHeight="1">
      <c r="A61" s="590"/>
      <c r="B61" s="591"/>
      <c r="C61" s="6" t="s">
        <v>604</v>
      </c>
      <c r="D61" s="1068">
        <v>-4.0899999999999999E-2</v>
      </c>
      <c r="E61" s="808">
        <v>-4.1300000000000003E-2</v>
      </c>
      <c r="F61" s="808">
        <v>-4.1200000000000001E-2</v>
      </c>
      <c r="G61" s="808">
        <v>-3.2500000000000001E-2</v>
      </c>
      <c r="H61" s="808">
        <v>-3.56E-2</v>
      </c>
      <c r="I61" s="808">
        <v>-3.2099999999999997E-2</v>
      </c>
      <c r="J61" s="808">
        <v>-3.1300000000000001E-2</v>
      </c>
      <c r="K61" s="808">
        <v>-3.09E-2</v>
      </c>
    </row>
    <row r="62" spans="1:11" s="74" customFormat="1" ht="23.25" customHeight="1">
      <c r="A62" s="578"/>
      <c r="B62" s="579"/>
      <c r="C62" s="6" t="s">
        <v>606</v>
      </c>
      <c r="D62" s="1068">
        <v>0</v>
      </c>
      <c r="E62" s="808">
        <v>0</v>
      </c>
      <c r="F62" s="808">
        <v>1E-4</v>
      </c>
      <c r="G62" s="808">
        <v>0</v>
      </c>
      <c r="H62" s="808">
        <v>2.0000000000000001E-4</v>
      </c>
      <c r="I62" s="808">
        <v>0</v>
      </c>
      <c r="J62" s="808">
        <v>0</v>
      </c>
      <c r="K62" s="808">
        <v>0</v>
      </c>
    </row>
    <row r="63" spans="1:11" s="74" customFormat="1" ht="23.25" customHeight="1">
      <c r="A63" s="60"/>
      <c r="B63" s="60"/>
      <c r="C63" s="6" t="s">
        <v>608</v>
      </c>
      <c r="D63" s="1068">
        <v>-1E-4</v>
      </c>
      <c r="E63" s="808">
        <v>-2.0000000000000001E-4</v>
      </c>
      <c r="F63" s="808">
        <v>1E-4</v>
      </c>
      <c r="G63" s="808">
        <v>4.0000000000000002E-4</v>
      </c>
      <c r="H63" s="808">
        <v>2.0000000000000001E-4</v>
      </c>
      <c r="I63" s="808">
        <v>1E-4</v>
      </c>
      <c r="J63" s="808">
        <v>-2.0000000000000001E-4</v>
      </c>
      <c r="K63" s="808">
        <v>-1.4E-3</v>
      </c>
    </row>
    <row r="64" spans="1:11" s="74" customFormat="1" ht="27" customHeight="1" thickBot="1">
      <c r="A64" s="461"/>
      <c r="B64" s="461"/>
      <c r="C64" s="6" t="s">
        <v>609</v>
      </c>
      <c r="D64" s="1068">
        <v>2.0000000000000001E-4</v>
      </c>
      <c r="E64" s="808">
        <v>5.0000000000000001E-4</v>
      </c>
      <c r="F64" s="808">
        <v>2.9999999999999997E-4</v>
      </c>
      <c r="G64" s="808">
        <v>2.0000000000000001E-4</v>
      </c>
      <c r="H64" s="808">
        <v>2.0000000000000001E-4</v>
      </c>
      <c r="I64" s="808">
        <v>2.0000000000000001E-4</v>
      </c>
      <c r="J64" s="808">
        <v>1E-4</v>
      </c>
      <c r="K64" s="808">
        <v>0</v>
      </c>
    </row>
    <row r="65" spans="1:11" s="72" customFormat="1" ht="24.75" customHeight="1" thickTop="1" thickBot="1">
      <c r="A65" s="64"/>
      <c r="B65" s="583"/>
      <c r="C65" s="839" t="s">
        <v>611</v>
      </c>
      <c r="D65" s="804">
        <v>8.6E-3</v>
      </c>
      <c r="E65" s="804">
        <v>8.9999999999999993E-3</v>
      </c>
      <c r="F65" s="804">
        <v>8.0000000000000002E-3</v>
      </c>
      <c r="G65" s="804">
        <v>5.5999999999999999E-3</v>
      </c>
      <c r="H65" s="804">
        <v>3.5000000000000001E-3</v>
      </c>
      <c r="I65" s="804">
        <v>2.9999999999999997E-4</v>
      </c>
      <c r="J65" s="841">
        <v>7.7000000000000002E-3</v>
      </c>
      <c r="K65" s="841">
        <v>1.01E-2</v>
      </c>
    </row>
    <row r="66" spans="1:11" ht="4.5" hidden="1" customHeight="1" thickTop="1" thickBot="1">
      <c r="A66" s="461"/>
      <c r="B66" s="1"/>
      <c r="C66" s="273" t="s">
        <v>458</v>
      </c>
      <c r="D66" s="273">
        <v>2.0000000000000001E-4</v>
      </c>
      <c r="E66" s="7" t="s">
        <v>458</v>
      </c>
      <c r="F66" s="78"/>
      <c r="G66" s="78"/>
      <c r="H66" s="78"/>
      <c r="I66" s="78"/>
      <c r="J66" s="78"/>
      <c r="K66" s="78"/>
    </row>
    <row r="67" spans="1:11" ht="15" customHeight="1" thickTop="1" thickBot="1">
      <c r="A67" s="461"/>
      <c r="B67" s="1"/>
      <c r="C67" s="592"/>
      <c r="D67" s="592"/>
      <c r="E67" s="592"/>
      <c r="F67" s="593"/>
      <c r="G67" s="593"/>
      <c r="H67" s="593"/>
      <c r="I67" s="593"/>
      <c r="J67" s="593"/>
      <c r="K67" s="593"/>
    </row>
    <row r="68" spans="1:11" ht="23.25" customHeight="1">
      <c r="C68" s="50" t="s">
        <v>1477</v>
      </c>
    </row>
    <row r="69" spans="1:11" ht="15" customHeight="1">
      <c r="C69" s="50" t="s">
        <v>1499</v>
      </c>
      <c r="D69" s="51"/>
    </row>
    <row r="70" spans="1:11" ht="15" customHeight="1">
      <c r="C70" s="50" t="s">
        <v>1558</v>
      </c>
      <c r="D70" s="51"/>
    </row>
    <row r="71" spans="1:11" ht="15" customHeight="1">
      <c r="C71" s="50" t="s">
        <v>1478</v>
      </c>
      <c r="D71" s="51"/>
    </row>
    <row r="72" spans="1:11" ht="15" customHeight="1">
      <c r="C72" s="50" t="s">
        <v>1479</v>
      </c>
      <c r="D72" s="51"/>
    </row>
    <row r="73" spans="1:11" ht="15" customHeight="1">
      <c r="C73" s="50" t="s">
        <v>383</v>
      </c>
      <c r="D73" s="51"/>
    </row>
    <row r="74" spans="1:11" ht="15" customHeight="1">
      <c r="C74" s="50" t="s">
        <v>1500</v>
      </c>
      <c r="D74" s="51"/>
    </row>
    <row r="75" spans="1:11" ht="15" customHeight="1">
      <c r="C75" s="50" t="s">
        <v>385</v>
      </c>
      <c r="D75" s="51"/>
    </row>
    <row r="76" spans="1:11" ht="15" customHeight="1">
      <c r="C76" s="50" t="s">
        <v>386</v>
      </c>
      <c r="D76" s="51"/>
    </row>
    <row r="77" spans="1:11" ht="15" customHeight="1">
      <c r="C77" s="50" t="s">
        <v>1490</v>
      </c>
      <c r="D77" s="51"/>
    </row>
  </sheetData>
  <mergeCells count="5">
    <mergeCell ref="C4:K4"/>
    <mergeCell ref="F5:K5"/>
    <mergeCell ref="C3:K3"/>
    <mergeCell ref="C2:K2"/>
    <mergeCell ref="D5:E5"/>
  </mergeCells>
  <pageMargins left="0.93" right="0.42" top="0.69" bottom="0.59" header="0.5" footer="0.5"/>
  <pageSetup scale="35"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F197"/>
  <sheetViews>
    <sheetView showGridLines="0" topLeftCell="A2" zoomScaleNormal="100" workbookViewId="0">
      <selection activeCell="B6" sqref="B6"/>
    </sheetView>
  </sheetViews>
  <sheetFormatPr defaultColWidth="11.42578125" defaultRowHeight="15"/>
  <cols>
    <col min="1" max="1" width="54.5703125" style="255" customWidth="1"/>
    <col min="2" max="2" width="22.42578125" style="366" bestFit="1" customWidth="1"/>
    <col min="3" max="3" width="21" style="366" bestFit="1" customWidth="1"/>
    <col min="4" max="4" width="21.5703125" style="366" bestFit="1" customWidth="1"/>
    <col min="5" max="5" width="24.28515625" style="366" bestFit="1" customWidth="1"/>
    <col min="6" max="6" width="3.7109375" style="38" customWidth="1"/>
    <col min="7" max="8" width="11.140625" style="366" bestFit="1" customWidth="1"/>
    <col min="9" max="253" width="11.42578125" style="366"/>
    <col min="254" max="254" width="95.140625" style="366" customWidth="1"/>
    <col min="255" max="255" width="22.42578125" style="366" bestFit="1" customWidth="1"/>
    <col min="256" max="256" width="21" style="366" bestFit="1" customWidth="1"/>
    <col min="257" max="257" width="21.5703125" style="366" bestFit="1" customWidth="1"/>
    <col min="258" max="258" width="19" style="366" bestFit="1" customWidth="1"/>
    <col min="259" max="259" width="18.42578125" style="366" bestFit="1" customWidth="1"/>
    <col min="260" max="260" width="17.85546875" style="366" bestFit="1" customWidth="1"/>
    <col min="261" max="261" width="28.140625" style="366" bestFit="1" customWidth="1"/>
    <col min="262" max="262" width="3.7109375" style="366" customWidth="1"/>
    <col min="263" max="264" width="11.140625" style="366" bestFit="1" customWidth="1"/>
    <col min="265" max="509" width="11.42578125" style="366"/>
    <col min="510" max="510" width="95.140625" style="366" customWidth="1"/>
    <col min="511" max="511" width="22.42578125" style="366" bestFit="1" customWidth="1"/>
    <col min="512" max="512" width="21" style="366" bestFit="1" customWidth="1"/>
    <col min="513" max="513" width="21.5703125" style="366" bestFit="1" customWidth="1"/>
    <col min="514" max="514" width="19" style="366" bestFit="1" customWidth="1"/>
    <col min="515" max="515" width="18.42578125" style="366" bestFit="1" customWidth="1"/>
    <col min="516" max="516" width="17.85546875" style="366" bestFit="1" customWidth="1"/>
    <col min="517" max="517" width="28.140625" style="366" bestFit="1" customWidth="1"/>
    <col min="518" max="518" width="3.7109375" style="366" customWidth="1"/>
    <col min="519" max="520" width="11.140625" style="366" bestFit="1" customWidth="1"/>
    <col min="521" max="765" width="11.42578125" style="366"/>
    <col min="766" max="766" width="95.140625" style="366" customWidth="1"/>
    <col min="767" max="767" width="22.42578125" style="366" bestFit="1" customWidth="1"/>
    <col min="768" max="768" width="21" style="366" bestFit="1" customWidth="1"/>
    <col min="769" max="769" width="21.5703125" style="366" bestFit="1" customWidth="1"/>
    <col min="770" max="770" width="19" style="366" bestFit="1" customWidth="1"/>
    <col min="771" max="771" width="18.42578125" style="366" bestFit="1" customWidth="1"/>
    <col min="772" max="772" width="17.85546875" style="366" bestFit="1" customWidth="1"/>
    <col min="773" max="773" width="28.140625" style="366" bestFit="1" customWidth="1"/>
    <col min="774" max="774" width="3.7109375" style="366" customWidth="1"/>
    <col min="775" max="776" width="11.140625" style="366" bestFit="1" customWidth="1"/>
    <col min="777" max="1021" width="11.42578125" style="366"/>
    <col min="1022" max="1022" width="95.140625" style="366" customWidth="1"/>
    <col min="1023" max="1023" width="22.42578125" style="366" bestFit="1" customWidth="1"/>
    <col min="1024" max="1024" width="21" style="366" bestFit="1" customWidth="1"/>
    <col min="1025" max="1025" width="21.5703125" style="366" bestFit="1" customWidth="1"/>
    <col min="1026" max="1026" width="19" style="366" bestFit="1" customWidth="1"/>
    <col min="1027" max="1027" width="18.42578125" style="366" bestFit="1" customWidth="1"/>
    <col min="1028" max="1028" width="17.85546875" style="366" bestFit="1" customWidth="1"/>
    <col min="1029" max="1029" width="28.140625" style="366" bestFit="1" customWidth="1"/>
    <col min="1030" max="1030" width="3.7109375" style="366" customWidth="1"/>
    <col min="1031" max="1032" width="11.140625" style="366" bestFit="1" customWidth="1"/>
    <col min="1033" max="1277" width="11.42578125" style="366"/>
    <col min="1278" max="1278" width="95.140625" style="366" customWidth="1"/>
    <col min="1279" max="1279" width="22.42578125" style="366" bestFit="1" customWidth="1"/>
    <col min="1280" max="1280" width="21" style="366" bestFit="1" customWidth="1"/>
    <col min="1281" max="1281" width="21.5703125" style="366" bestFit="1" customWidth="1"/>
    <col min="1282" max="1282" width="19" style="366" bestFit="1" customWidth="1"/>
    <col min="1283" max="1283" width="18.42578125" style="366" bestFit="1" customWidth="1"/>
    <col min="1284" max="1284" width="17.85546875" style="366" bestFit="1" customWidth="1"/>
    <col min="1285" max="1285" width="28.140625" style="366" bestFit="1" customWidth="1"/>
    <col min="1286" max="1286" width="3.7109375" style="366" customWidth="1"/>
    <col min="1287" max="1288" width="11.140625" style="366" bestFit="1" customWidth="1"/>
    <col min="1289" max="1533" width="11.42578125" style="366"/>
    <col min="1534" max="1534" width="95.140625" style="366" customWidth="1"/>
    <col min="1535" max="1535" width="22.42578125" style="366" bestFit="1" customWidth="1"/>
    <col min="1536" max="1536" width="21" style="366" bestFit="1" customWidth="1"/>
    <col min="1537" max="1537" width="21.5703125" style="366" bestFit="1" customWidth="1"/>
    <col min="1538" max="1538" width="19" style="366" bestFit="1" customWidth="1"/>
    <col min="1539" max="1539" width="18.42578125" style="366" bestFit="1" customWidth="1"/>
    <col min="1540" max="1540" width="17.85546875" style="366" bestFit="1" customWidth="1"/>
    <col min="1541" max="1541" width="28.140625" style="366" bestFit="1" customWidth="1"/>
    <col min="1542" max="1542" width="3.7109375" style="366" customWidth="1"/>
    <col min="1543" max="1544" width="11.140625" style="366" bestFit="1" customWidth="1"/>
    <col min="1545" max="1789" width="11.42578125" style="366"/>
    <col min="1790" max="1790" width="95.140625" style="366" customWidth="1"/>
    <col min="1791" max="1791" width="22.42578125" style="366" bestFit="1" customWidth="1"/>
    <col min="1792" max="1792" width="21" style="366" bestFit="1" customWidth="1"/>
    <col min="1793" max="1793" width="21.5703125" style="366" bestFit="1" customWidth="1"/>
    <col min="1794" max="1794" width="19" style="366" bestFit="1" customWidth="1"/>
    <col min="1795" max="1795" width="18.42578125" style="366" bestFit="1" customWidth="1"/>
    <col min="1796" max="1796" width="17.85546875" style="366" bestFit="1" customWidth="1"/>
    <col min="1797" max="1797" width="28.140625" style="366" bestFit="1" customWidth="1"/>
    <col min="1798" max="1798" width="3.7109375" style="366" customWidth="1"/>
    <col min="1799" max="1800" width="11.140625" style="366" bestFit="1" customWidth="1"/>
    <col min="1801" max="2045" width="11.42578125" style="366"/>
    <col min="2046" max="2046" width="95.140625" style="366" customWidth="1"/>
    <col min="2047" max="2047" width="22.42578125" style="366" bestFit="1" customWidth="1"/>
    <col min="2048" max="2048" width="21" style="366" bestFit="1" customWidth="1"/>
    <col min="2049" max="2049" width="21.5703125" style="366" bestFit="1" customWidth="1"/>
    <col min="2050" max="2050" width="19" style="366" bestFit="1" customWidth="1"/>
    <col min="2051" max="2051" width="18.42578125" style="366" bestFit="1" customWidth="1"/>
    <col min="2052" max="2052" width="17.85546875" style="366" bestFit="1" customWidth="1"/>
    <col min="2053" max="2053" width="28.140625" style="366" bestFit="1" customWidth="1"/>
    <col min="2054" max="2054" width="3.7109375" style="366" customWidth="1"/>
    <col min="2055" max="2056" width="11.140625" style="366" bestFit="1" customWidth="1"/>
    <col min="2057" max="2301" width="11.42578125" style="366"/>
    <col min="2302" max="2302" width="95.140625" style="366" customWidth="1"/>
    <col min="2303" max="2303" width="22.42578125" style="366" bestFit="1" customWidth="1"/>
    <col min="2304" max="2304" width="21" style="366" bestFit="1" customWidth="1"/>
    <col min="2305" max="2305" width="21.5703125" style="366" bestFit="1" customWidth="1"/>
    <col min="2306" max="2306" width="19" style="366" bestFit="1" customWidth="1"/>
    <col min="2307" max="2307" width="18.42578125" style="366" bestFit="1" customWidth="1"/>
    <col min="2308" max="2308" width="17.85546875" style="366" bestFit="1" customWidth="1"/>
    <col min="2309" max="2309" width="28.140625" style="366" bestFit="1" customWidth="1"/>
    <col min="2310" max="2310" width="3.7109375" style="366" customWidth="1"/>
    <col min="2311" max="2312" width="11.140625" style="366" bestFit="1" customWidth="1"/>
    <col min="2313" max="2557" width="11.42578125" style="366"/>
    <col min="2558" max="2558" width="95.140625" style="366" customWidth="1"/>
    <col min="2559" max="2559" width="22.42578125" style="366" bestFit="1" customWidth="1"/>
    <col min="2560" max="2560" width="21" style="366" bestFit="1" customWidth="1"/>
    <col min="2561" max="2561" width="21.5703125" style="366" bestFit="1" customWidth="1"/>
    <col min="2562" max="2562" width="19" style="366" bestFit="1" customWidth="1"/>
    <col min="2563" max="2563" width="18.42578125" style="366" bestFit="1" customWidth="1"/>
    <col min="2564" max="2564" width="17.85546875" style="366" bestFit="1" customWidth="1"/>
    <col min="2565" max="2565" width="28.140625" style="366" bestFit="1" customWidth="1"/>
    <col min="2566" max="2566" width="3.7109375" style="366" customWidth="1"/>
    <col min="2567" max="2568" width="11.140625" style="366" bestFit="1" customWidth="1"/>
    <col min="2569" max="2813" width="11.42578125" style="366"/>
    <col min="2814" max="2814" width="95.140625" style="366" customWidth="1"/>
    <col min="2815" max="2815" width="22.42578125" style="366" bestFit="1" customWidth="1"/>
    <col min="2816" max="2816" width="21" style="366" bestFit="1" customWidth="1"/>
    <col min="2817" max="2817" width="21.5703125" style="366" bestFit="1" customWidth="1"/>
    <col min="2818" max="2818" width="19" style="366" bestFit="1" customWidth="1"/>
    <col min="2819" max="2819" width="18.42578125" style="366" bestFit="1" customWidth="1"/>
    <col min="2820" max="2820" width="17.85546875" style="366" bestFit="1" customWidth="1"/>
    <col min="2821" max="2821" width="28.140625" style="366" bestFit="1" customWidth="1"/>
    <col min="2822" max="2822" width="3.7109375" style="366" customWidth="1"/>
    <col min="2823" max="2824" width="11.140625" style="366" bestFit="1" customWidth="1"/>
    <col min="2825" max="3069" width="11.42578125" style="366"/>
    <col min="3070" max="3070" width="95.140625" style="366" customWidth="1"/>
    <col min="3071" max="3071" width="22.42578125" style="366" bestFit="1" customWidth="1"/>
    <col min="3072" max="3072" width="21" style="366" bestFit="1" customWidth="1"/>
    <col min="3073" max="3073" width="21.5703125" style="366" bestFit="1" customWidth="1"/>
    <col min="3074" max="3074" width="19" style="366" bestFit="1" customWidth="1"/>
    <col min="3075" max="3075" width="18.42578125" style="366" bestFit="1" customWidth="1"/>
    <col min="3076" max="3076" width="17.85546875" style="366" bestFit="1" customWidth="1"/>
    <col min="3077" max="3077" width="28.140625" style="366" bestFit="1" customWidth="1"/>
    <col min="3078" max="3078" width="3.7109375" style="366" customWidth="1"/>
    <col min="3079" max="3080" width="11.140625" style="366" bestFit="1" customWidth="1"/>
    <col min="3081" max="3325" width="11.42578125" style="366"/>
    <col min="3326" max="3326" width="95.140625" style="366" customWidth="1"/>
    <col min="3327" max="3327" width="22.42578125" style="366" bestFit="1" customWidth="1"/>
    <col min="3328" max="3328" width="21" style="366" bestFit="1" customWidth="1"/>
    <col min="3329" max="3329" width="21.5703125" style="366" bestFit="1" customWidth="1"/>
    <col min="3330" max="3330" width="19" style="366" bestFit="1" customWidth="1"/>
    <col min="3331" max="3331" width="18.42578125" style="366" bestFit="1" customWidth="1"/>
    <col min="3332" max="3332" width="17.85546875" style="366" bestFit="1" customWidth="1"/>
    <col min="3333" max="3333" width="28.140625" style="366" bestFit="1" customWidth="1"/>
    <col min="3334" max="3334" width="3.7109375" style="366" customWidth="1"/>
    <col min="3335" max="3336" width="11.140625" style="366" bestFit="1" customWidth="1"/>
    <col min="3337" max="3581" width="11.42578125" style="366"/>
    <col min="3582" max="3582" width="95.140625" style="366" customWidth="1"/>
    <col min="3583" max="3583" width="22.42578125" style="366" bestFit="1" customWidth="1"/>
    <col min="3584" max="3584" width="21" style="366" bestFit="1" customWidth="1"/>
    <col min="3585" max="3585" width="21.5703125" style="366" bestFit="1" customWidth="1"/>
    <col min="3586" max="3586" width="19" style="366" bestFit="1" customWidth="1"/>
    <col min="3587" max="3587" width="18.42578125" style="366" bestFit="1" customWidth="1"/>
    <col min="3588" max="3588" width="17.85546875" style="366" bestFit="1" customWidth="1"/>
    <col min="3589" max="3589" width="28.140625" style="366" bestFit="1" customWidth="1"/>
    <col min="3590" max="3590" width="3.7109375" style="366" customWidth="1"/>
    <col min="3591" max="3592" width="11.140625" style="366" bestFit="1" customWidth="1"/>
    <col min="3593" max="3837" width="11.42578125" style="366"/>
    <col min="3838" max="3838" width="95.140625" style="366" customWidth="1"/>
    <col min="3839" max="3839" width="22.42578125" style="366" bestFit="1" customWidth="1"/>
    <col min="3840" max="3840" width="21" style="366" bestFit="1" customWidth="1"/>
    <col min="3841" max="3841" width="21.5703125" style="366" bestFit="1" customWidth="1"/>
    <col min="3842" max="3842" width="19" style="366" bestFit="1" customWidth="1"/>
    <col min="3843" max="3843" width="18.42578125" style="366" bestFit="1" customWidth="1"/>
    <col min="3844" max="3844" width="17.85546875" style="366" bestFit="1" customWidth="1"/>
    <col min="3845" max="3845" width="28.140625" style="366" bestFit="1" customWidth="1"/>
    <col min="3846" max="3846" width="3.7109375" style="366" customWidth="1"/>
    <col min="3847" max="3848" width="11.140625" style="366" bestFit="1" customWidth="1"/>
    <col min="3849" max="4093" width="11.42578125" style="366"/>
    <col min="4094" max="4094" width="95.140625" style="366" customWidth="1"/>
    <col min="4095" max="4095" width="22.42578125" style="366" bestFit="1" customWidth="1"/>
    <col min="4096" max="4096" width="21" style="366" bestFit="1" customWidth="1"/>
    <col min="4097" max="4097" width="21.5703125" style="366" bestFit="1" customWidth="1"/>
    <col min="4098" max="4098" width="19" style="366" bestFit="1" customWidth="1"/>
    <col min="4099" max="4099" width="18.42578125" style="366" bestFit="1" customWidth="1"/>
    <col min="4100" max="4100" width="17.85546875" style="366" bestFit="1" customWidth="1"/>
    <col min="4101" max="4101" width="28.140625" style="366" bestFit="1" customWidth="1"/>
    <col min="4102" max="4102" width="3.7109375" style="366" customWidth="1"/>
    <col min="4103" max="4104" width="11.140625" style="366" bestFit="1" customWidth="1"/>
    <col min="4105" max="4349" width="11.42578125" style="366"/>
    <col min="4350" max="4350" width="95.140625" style="366" customWidth="1"/>
    <col min="4351" max="4351" width="22.42578125" style="366" bestFit="1" customWidth="1"/>
    <col min="4352" max="4352" width="21" style="366" bestFit="1" customWidth="1"/>
    <col min="4353" max="4353" width="21.5703125" style="366" bestFit="1" customWidth="1"/>
    <col min="4354" max="4354" width="19" style="366" bestFit="1" customWidth="1"/>
    <col min="4355" max="4355" width="18.42578125" style="366" bestFit="1" customWidth="1"/>
    <col min="4356" max="4356" width="17.85546875" style="366" bestFit="1" customWidth="1"/>
    <col min="4357" max="4357" width="28.140625" style="366" bestFit="1" customWidth="1"/>
    <col min="4358" max="4358" width="3.7109375" style="366" customWidth="1"/>
    <col min="4359" max="4360" width="11.140625" style="366" bestFit="1" customWidth="1"/>
    <col min="4361" max="4605" width="11.42578125" style="366"/>
    <col min="4606" max="4606" width="95.140625" style="366" customWidth="1"/>
    <col min="4607" max="4607" width="22.42578125" style="366" bestFit="1" customWidth="1"/>
    <col min="4608" max="4608" width="21" style="366" bestFit="1" customWidth="1"/>
    <col min="4609" max="4609" width="21.5703125" style="366" bestFit="1" customWidth="1"/>
    <col min="4610" max="4610" width="19" style="366" bestFit="1" customWidth="1"/>
    <col min="4611" max="4611" width="18.42578125" style="366" bestFit="1" customWidth="1"/>
    <col min="4612" max="4612" width="17.85546875" style="366" bestFit="1" customWidth="1"/>
    <col min="4613" max="4613" width="28.140625" style="366" bestFit="1" customWidth="1"/>
    <col min="4614" max="4614" width="3.7109375" style="366" customWidth="1"/>
    <col min="4615" max="4616" width="11.140625" style="366" bestFit="1" customWidth="1"/>
    <col min="4617" max="4861" width="11.42578125" style="366"/>
    <col min="4862" max="4862" width="95.140625" style="366" customWidth="1"/>
    <col min="4863" max="4863" width="22.42578125" style="366" bestFit="1" customWidth="1"/>
    <col min="4864" max="4864" width="21" style="366" bestFit="1" customWidth="1"/>
    <col min="4865" max="4865" width="21.5703125" style="366" bestFit="1" customWidth="1"/>
    <col min="4866" max="4866" width="19" style="366" bestFit="1" customWidth="1"/>
    <col min="4867" max="4867" width="18.42578125" style="366" bestFit="1" customWidth="1"/>
    <col min="4868" max="4868" width="17.85546875" style="366" bestFit="1" customWidth="1"/>
    <col min="4869" max="4869" width="28.140625" style="366" bestFit="1" customWidth="1"/>
    <col min="4870" max="4870" width="3.7109375" style="366" customWidth="1"/>
    <col min="4871" max="4872" width="11.140625" style="366" bestFit="1" customWidth="1"/>
    <col min="4873" max="5117" width="11.42578125" style="366"/>
    <col min="5118" max="5118" width="95.140625" style="366" customWidth="1"/>
    <col min="5119" max="5119" width="22.42578125" style="366" bestFit="1" customWidth="1"/>
    <col min="5120" max="5120" width="21" style="366" bestFit="1" customWidth="1"/>
    <col min="5121" max="5121" width="21.5703125" style="366" bestFit="1" customWidth="1"/>
    <col min="5122" max="5122" width="19" style="366" bestFit="1" customWidth="1"/>
    <col min="5123" max="5123" width="18.42578125" style="366" bestFit="1" customWidth="1"/>
    <col min="5124" max="5124" width="17.85546875" style="366" bestFit="1" customWidth="1"/>
    <col min="5125" max="5125" width="28.140625" style="366" bestFit="1" customWidth="1"/>
    <col min="5126" max="5126" width="3.7109375" style="366" customWidth="1"/>
    <col min="5127" max="5128" width="11.140625" style="366" bestFit="1" customWidth="1"/>
    <col min="5129" max="5373" width="11.42578125" style="366"/>
    <col min="5374" max="5374" width="95.140625" style="366" customWidth="1"/>
    <col min="5375" max="5375" width="22.42578125" style="366" bestFit="1" customWidth="1"/>
    <col min="5376" max="5376" width="21" style="366" bestFit="1" customWidth="1"/>
    <col min="5377" max="5377" width="21.5703125" style="366" bestFit="1" customWidth="1"/>
    <col min="5378" max="5378" width="19" style="366" bestFit="1" customWidth="1"/>
    <col min="5379" max="5379" width="18.42578125" style="366" bestFit="1" customWidth="1"/>
    <col min="5380" max="5380" width="17.85546875" style="366" bestFit="1" customWidth="1"/>
    <col min="5381" max="5381" width="28.140625" style="366" bestFit="1" customWidth="1"/>
    <col min="5382" max="5382" width="3.7109375" style="366" customWidth="1"/>
    <col min="5383" max="5384" width="11.140625" style="366" bestFit="1" customWidth="1"/>
    <col min="5385" max="5629" width="11.42578125" style="366"/>
    <col min="5630" max="5630" width="95.140625" style="366" customWidth="1"/>
    <col min="5631" max="5631" width="22.42578125" style="366" bestFit="1" customWidth="1"/>
    <col min="5632" max="5632" width="21" style="366" bestFit="1" customWidth="1"/>
    <col min="5633" max="5633" width="21.5703125" style="366" bestFit="1" customWidth="1"/>
    <col min="5634" max="5634" width="19" style="366" bestFit="1" customWidth="1"/>
    <col min="5635" max="5635" width="18.42578125" style="366" bestFit="1" customWidth="1"/>
    <col min="5636" max="5636" width="17.85546875" style="366" bestFit="1" customWidth="1"/>
    <col min="5637" max="5637" width="28.140625" style="366" bestFit="1" customWidth="1"/>
    <col min="5638" max="5638" width="3.7109375" style="366" customWidth="1"/>
    <col min="5639" max="5640" width="11.140625" style="366" bestFit="1" customWidth="1"/>
    <col min="5641" max="5885" width="11.42578125" style="366"/>
    <col min="5886" max="5886" width="95.140625" style="366" customWidth="1"/>
    <col min="5887" max="5887" width="22.42578125" style="366" bestFit="1" customWidth="1"/>
    <col min="5888" max="5888" width="21" style="366" bestFit="1" customWidth="1"/>
    <col min="5889" max="5889" width="21.5703125" style="366" bestFit="1" customWidth="1"/>
    <col min="5890" max="5890" width="19" style="366" bestFit="1" customWidth="1"/>
    <col min="5891" max="5891" width="18.42578125" style="366" bestFit="1" customWidth="1"/>
    <col min="5892" max="5892" width="17.85546875" style="366" bestFit="1" customWidth="1"/>
    <col min="5893" max="5893" width="28.140625" style="366" bestFit="1" customWidth="1"/>
    <col min="5894" max="5894" width="3.7109375" style="366" customWidth="1"/>
    <col min="5895" max="5896" width="11.140625" style="366" bestFit="1" customWidth="1"/>
    <col min="5897" max="6141" width="11.42578125" style="366"/>
    <col min="6142" max="6142" width="95.140625" style="366" customWidth="1"/>
    <col min="6143" max="6143" width="22.42578125" style="366" bestFit="1" customWidth="1"/>
    <col min="6144" max="6144" width="21" style="366" bestFit="1" customWidth="1"/>
    <col min="6145" max="6145" width="21.5703125" style="366" bestFit="1" customWidth="1"/>
    <col min="6146" max="6146" width="19" style="366" bestFit="1" customWidth="1"/>
    <col min="6147" max="6147" width="18.42578125" style="366" bestFit="1" customWidth="1"/>
    <col min="6148" max="6148" width="17.85546875" style="366" bestFit="1" customWidth="1"/>
    <col min="6149" max="6149" width="28.140625" style="366" bestFit="1" customWidth="1"/>
    <col min="6150" max="6150" width="3.7109375" style="366" customWidth="1"/>
    <col min="6151" max="6152" width="11.140625" style="366" bestFit="1" customWidth="1"/>
    <col min="6153" max="6397" width="11.42578125" style="366"/>
    <col min="6398" max="6398" width="95.140625" style="366" customWidth="1"/>
    <col min="6399" max="6399" width="22.42578125" style="366" bestFit="1" customWidth="1"/>
    <col min="6400" max="6400" width="21" style="366" bestFit="1" customWidth="1"/>
    <col min="6401" max="6401" width="21.5703125" style="366" bestFit="1" customWidth="1"/>
    <col min="6402" max="6402" width="19" style="366" bestFit="1" customWidth="1"/>
    <col min="6403" max="6403" width="18.42578125" style="366" bestFit="1" customWidth="1"/>
    <col min="6404" max="6404" width="17.85546875" style="366" bestFit="1" customWidth="1"/>
    <col min="6405" max="6405" width="28.140625" style="366" bestFit="1" customWidth="1"/>
    <col min="6406" max="6406" width="3.7109375" style="366" customWidth="1"/>
    <col min="6407" max="6408" width="11.140625" style="366" bestFit="1" customWidth="1"/>
    <col min="6409" max="6653" width="11.42578125" style="366"/>
    <col min="6654" max="6654" width="95.140625" style="366" customWidth="1"/>
    <col min="6655" max="6655" width="22.42578125" style="366" bestFit="1" customWidth="1"/>
    <col min="6656" max="6656" width="21" style="366" bestFit="1" customWidth="1"/>
    <col min="6657" max="6657" width="21.5703125" style="366" bestFit="1" customWidth="1"/>
    <col min="6658" max="6658" width="19" style="366" bestFit="1" customWidth="1"/>
    <col min="6659" max="6659" width="18.42578125" style="366" bestFit="1" customWidth="1"/>
    <col min="6660" max="6660" width="17.85546875" style="366" bestFit="1" customWidth="1"/>
    <col min="6661" max="6661" width="28.140625" style="366" bestFit="1" customWidth="1"/>
    <col min="6662" max="6662" width="3.7109375" style="366" customWidth="1"/>
    <col min="6663" max="6664" width="11.140625" style="366" bestFit="1" customWidth="1"/>
    <col min="6665" max="6909" width="11.42578125" style="366"/>
    <col min="6910" max="6910" width="95.140625" style="366" customWidth="1"/>
    <col min="6911" max="6911" width="22.42578125" style="366" bestFit="1" customWidth="1"/>
    <col min="6912" max="6912" width="21" style="366" bestFit="1" customWidth="1"/>
    <col min="6913" max="6913" width="21.5703125" style="366" bestFit="1" customWidth="1"/>
    <col min="6914" max="6914" width="19" style="366" bestFit="1" customWidth="1"/>
    <col min="6915" max="6915" width="18.42578125" style="366" bestFit="1" customWidth="1"/>
    <col min="6916" max="6916" width="17.85546875" style="366" bestFit="1" customWidth="1"/>
    <col min="6917" max="6917" width="28.140625" style="366" bestFit="1" customWidth="1"/>
    <col min="6918" max="6918" width="3.7109375" style="366" customWidth="1"/>
    <col min="6919" max="6920" width="11.140625" style="366" bestFit="1" customWidth="1"/>
    <col min="6921" max="7165" width="11.42578125" style="366"/>
    <col min="7166" max="7166" width="95.140625" style="366" customWidth="1"/>
    <col min="7167" max="7167" width="22.42578125" style="366" bestFit="1" customWidth="1"/>
    <col min="7168" max="7168" width="21" style="366" bestFit="1" customWidth="1"/>
    <col min="7169" max="7169" width="21.5703125" style="366" bestFit="1" customWidth="1"/>
    <col min="7170" max="7170" width="19" style="366" bestFit="1" customWidth="1"/>
    <col min="7171" max="7171" width="18.42578125" style="366" bestFit="1" customWidth="1"/>
    <col min="7172" max="7172" width="17.85546875" style="366" bestFit="1" customWidth="1"/>
    <col min="7173" max="7173" width="28.140625" style="366" bestFit="1" customWidth="1"/>
    <col min="7174" max="7174" width="3.7109375" style="366" customWidth="1"/>
    <col min="7175" max="7176" width="11.140625" style="366" bestFit="1" customWidth="1"/>
    <col min="7177" max="7421" width="11.42578125" style="366"/>
    <col min="7422" max="7422" width="95.140625" style="366" customWidth="1"/>
    <col min="7423" max="7423" width="22.42578125" style="366" bestFit="1" customWidth="1"/>
    <col min="7424" max="7424" width="21" style="366" bestFit="1" customWidth="1"/>
    <col min="7425" max="7425" width="21.5703125" style="366" bestFit="1" customWidth="1"/>
    <col min="7426" max="7426" width="19" style="366" bestFit="1" customWidth="1"/>
    <col min="7427" max="7427" width="18.42578125" style="366" bestFit="1" customWidth="1"/>
    <col min="7428" max="7428" width="17.85546875" style="366" bestFit="1" customWidth="1"/>
    <col min="7429" max="7429" width="28.140625" style="366" bestFit="1" customWidth="1"/>
    <col min="7430" max="7430" width="3.7109375" style="366" customWidth="1"/>
    <col min="7431" max="7432" width="11.140625" style="366" bestFit="1" customWidth="1"/>
    <col min="7433" max="7677" width="11.42578125" style="366"/>
    <col min="7678" max="7678" width="95.140625" style="366" customWidth="1"/>
    <col min="7679" max="7679" width="22.42578125" style="366" bestFit="1" customWidth="1"/>
    <col min="7680" max="7680" width="21" style="366" bestFit="1" customWidth="1"/>
    <col min="7681" max="7681" width="21.5703125" style="366" bestFit="1" customWidth="1"/>
    <col min="7682" max="7682" width="19" style="366" bestFit="1" customWidth="1"/>
    <col min="7683" max="7683" width="18.42578125" style="366" bestFit="1" customWidth="1"/>
    <col min="7684" max="7684" width="17.85546875" style="366" bestFit="1" customWidth="1"/>
    <col min="7685" max="7685" width="28.140625" style="366" bestFit="1" customWidth="1"/>
    <col min="7686" max="7686" width="3.7109375" style="366" customWidth="1"/>
    <col min="7687" max="7688" width="11.140625" style="366" bestFit="1" customWidth="1"/>
    <col min="7689" max="7933" width="11.42578125" style="366"/>
    <col min="7934" max="7934" width="95.140625" style="366" customWidth="1"/>
    <col min="7935" max="7935" width="22.42578125" style="366" bestFit="1" customWidth="1"/>
    <col min="7936" max="7936" width="21" style="366" bestFit="1" customWidth="1"/>
    <col min="7937" max="7937" width="21.5703125" style="366" bestFit="1" customWidth="1"/>
    <col min="7938" max="7938" width="19" style="366" bestFit="1" customWidth="1"/>
    <col min="7939" max="7939" width="18.42578125" style="366" bestFit="1" customWidth="1"/>
    <col min="7940" max="7940" width="17.85546875" style="366" bestFit="1" customWidth="1"/>
    <col min="7941" max="7941" width="28.140625" style="366" bestFit="1" customWidth="1"/>
    <col min="7942" max="7942" width="3.7109375" style="366" customWidth="1"/>
    <col min="7943" max="7944" width="11.140625" style="366" bestFit="1" customWidth="1"/>
    <col min="7945" max="8189" width="11.42578125" style="366"/>
    <col min="8190" max="8190" width="95.140625" style="366" customWidth="1"/>
    <col min="8191" max="8191" width="22.42578125" style="366" bestFit="1" customWidth="1"/>
    <col min="8192" max="8192" width="21" style="366" bestFit="1" customWidth="1"/>
    <col min="8193" max="8193" width="21.5703125" style="366" bestFit="1" customWidth="1"/>
    <col min="8194" max="8194" width="19" style="366" bestFit="1" customWidth="1"/>
    <col min="8195" max="8195" width="18.42578125" style="366" bestFit="1" customWidth="1"/>
    <col min="8196" max="8196" width="17.85546875" style="366" bestFit="1" customWidth="1"/>
    <col min="8197" max="8197" width="28.140625" style="366" bestFit="1" customWidth="1"/>
    <col min="8198" max="8198" width="3.7109375" style="366" customWidth="1"/>
    <col min="8199" max="8200" width="11.140625" style="366" bestFit="1" customWidth="1"/>
    <col min="8201" max="8445" width="11.42578125" style="366"/>
    <col min="8446" max="8446" width="95.140625" style="366" customWidth="1"/>
    <col min="8447" max="8447" width="22.42578125" style="366" bestFit="1" customWidth="1"/>
    <col min="8448" max="8448" width="21" style="366" bestFit="1" customWidth="1"/>
    <col min="8449" max="8449" width="21.5703125" style="366" bestFit="1" customWidth="1"/>
    <col min="8450" max="8450" width="19" style="366" bestFit="1" customWidth="1"/>
    <col min="8451" max="8451" width="18.42578125" style="366" bestFit="1" customWidth="1"/>
    <col min="8452" max="8452" width="17.85546875" style="366" bestFit="1" customWidth="1"/>
    <col min="8453" max="8453" width="28.140625" style="366" bestFit="1" customWidth="1"/>
    <col min="8454" max="8454" width="3.7109375" style="366" customWidth="1"/>
    <col min="8455" max="8456" width="11.140625" style="366" bestFit="1" customWidth="1"/>
    <col min="8457" max="8701" width="11.42578125" style="366"/>
    <col min="8702" max="8702" width="95.140625" style="366" customWidth="1"/>
    <col min="8703" max="8703" width="22.42578125" style="366" bestFit="1" customWidth="1"/>
    <col min="8704" max="8704" width="21" style="366" bestFit="1" customWidth="1"/>
    <col min="8705" max="8705" width="21.5703125" style="366" bestFit="1" customWidth="1"/>
    <col min="8706" max="8706" width="19" style="366" bestFit="1" customWidth="1"/>
    <col min="8707" max="8707" width="18.42578125" style="366" bestFit="1" customWidth="1"/>
    <col min="8708" max="8708" width="17.85546875" style="366" bestFit="1" customWidth="1"/>
    <col min="8709" max="8709" width="28.140625" style="366" bestFit="1" customWidth="1"/>
    <col min="8710" max="8710" width="3.7109375" style="366" customWidth="1"/>
    <col min="8711" max="8712" width="11.140625" style="366" bestFit="1" customWidth="1"/>
    <col min="8713" max="8957" width="11.42578125" style="366"/>
    <col min="8958" max="8958" width="95.140625" style="366" customWidth="1"/>
    <col min="8959" max="8959" width="22.42578125" style="366" bestFit="1" customWidth="1"/>
    <col min="8960" max="8960" width="21" style="366" bestFit="1" customWidth="1"/>
    <col min="8961" max="8961" width="21.5703125" style="366" bestFit="1" customWidth="1"/>
    <col min="8962" max="8962" width="19" style="366" bestFit="1" customWidth="1"/>
    <col min="8963" max="8963" width="18.42578125" style="366" bestFit="1" customWidth="1"/>
    <col min="8964" max="8964" width="17.85546875" style="366" bestFit="1" customWidth="1"/>
    <col min="8965" max="8965" width="28.140625" style="366" bestFit="1" customWidth="1"/>
    <col min="8966" max="8966" width="3.7109375" style="366" customWidth="1"/>
    <col min="8967" max="8968" width="11.140625" style="366" bestFit="1" customWidth="1"/>
    <col min="8969" max="9213" width="11.42578125" style="366"/>
    <col min="9214" max="9214" width="95.140625" style="366" customWidth="1"/>
    <col min="9215" max="9215" width="22.42578125" style="366" bestFit="1" customWidth="1"/>
    <col min="9216" max="9216" width="21" style="366" bestFit="1" customWidth="1"/>
    <col min="9217" max="9217" width="21.5703125" style="366" bestFit="1" customWidth="1"/>
    <col min="9218" max="9218" width="19" style="366" bestFit="1" customWidth="1"/>
    <col min="9219" max="9219" width="18.42578125" style="366" bestFit="1" customWidth="1"/>
    <col min="9220" max="9220" width="17.85546875" style="366" bestFit="1" customWidth="1"/>
    <col min="9221" max="9221" width="28.140625" style="366" bestFit="1" customWidth="1"/>
    <col min="9222" max="9222" width="3.7109375" style="366" customWidth="1"/>
    <col min="9223" max="9224" width="11.140625" style="366" bestFit="1" customWidth="1"/>
    <col min="9225" max="9469" width="11.42578125" style="366"/>
    <col min="9470" max="9470" width="95.140625" style="366" customWidth="1"/>
    <col min="9471" max="9471" width="22.42578125" style="366" bestFit="1" customWidth="1"/>
    <col min="9472" max="9472" width="21" style="366" bestFit="1" customWidth="1"/>
    <col min="9473" max="9473" width="21.5703125" style="366" bestFit="1" customWidth="1"/>
    <col min="9474" max="9474" width="19" style="366" bestFit="1" customWidth="1"/>
    <col min="9475" max="9475" width="18.42578125" style="366" bestFit="1" customWidth="1"/>
    <col min="9476" max="9476" width="17.85546875" style="366" bestFit="1" customWidth="1"/>
    <col min="9477" max="9477" width="28.140625" style="366" bestFit="1" customWidth="1"/>
    <col min="9478" max="9478" width="3.7109375" style="366" customWidth="1"/>
    <col min="9479" max="9480" width="11.140625" style="366" bestFit="1" customWidth="1"/>
    <col min="9481" max="9725" width="11.42578125" style="366"/>
    <col min="9726" max="9726" width="95.140625" style="366" customWidth="1"/>
    <col min="9727" max="9727" width="22.42578125" style="366" bestFit="1" customWidth="1"/>
    <col min="9728" max="9728" width="21" style="366" bestFit="1" customWidth="1"/>
    <col min="9729" max="9729" width="21.5703125" style="366" bestFit="1" customWidth="1"/>
    <col min="9730" max="9730" width="19" style="366" bestFit="1" customWidth="1"/>
    <col min="9731" max="9731" width="18.42578125" style="366" bestFit="1" customWidth="1"/>
    <col min="9732" max="9732" width="17.85546875" style="366" bestFit="1" customWidth="1"/>
    <col min="9733" max="9733" width="28.140625" style="366" bestFit="1" customWidth="1"/>
    <col min="9734" max="9734" width="3.7109375" style="366" customWidth="1"/>
    <col min="9735" max="9736" width="11.140625" style="366" bestFit="1" customWidth="1"/>
    <col min="9737" max="9981" width="11.42578125" style="366"/>
    <col min="9982" max="9982" width="95.140625" style="366" customWidth="1"/>
    <col min="9983" max="9983" width="22.42578125" style="366" bestFit="1" customWidth="1"/>
    <col min="9984" max="9984" width="21" style="366" bestFit="1" customWidth="1"/>
    <col min="9985" max="9985" width="21.5703125" style="366" bestFit="1" customWidth="1"/>
    <col min="9986" max="9986" width="19" style="366" bestFit="1" customWidth="1"/>
    <col min="9987" max="9987" width="18.42578125" style="366" bestFit="1" customWidth="1"/>
    <col min="9988" max="9988" width="17.85546875" style="366" bestFit="1" customWidth="1"/>
    <col min="9989" max="9989" width="28.140625" style="366" bestFit="1" customWidth="1"/>
    <col min="9990" max="9990" width="3.7109375" style="366" customWidth="1"/>
    <col min="9991" max="9992" width="11.140625" style="366" bestFit="1" customWidth="1"/>
    <col min="9993" max="10237" width="11.42578125" style="366"/>
    <col min="10238" max="10238" width="95.140625" style="366" customWidth="1"/>
    <col min="10239" max="10239" width="22.42578125" style="366" bestFit="1" customWidth="1"/>
    <col min="10240" max="10240" width="21" style="366" bestFit="1" customWidth="1"/>
    <col min="10241" max="10241" width="21.5703125" style="366" bestFit="1" customWidth="1"/>
    <col min="10242" max="10242" width="19" style="366" bestFit="1" customWidth="1"/>
    <col min="10243" max="10243" width="18.42578125" style="366" bestFit="1" customWidth="1"/>
    <col min="10244" max="10244" width="17.85546875" style="366" bestFit="1" customWidth="1"/>
    <col min="10245" max="10245" width="28.140625" style="366" bestFit="1" customWidth="1"/>
    <col min="10246" max="10246" width="3.7109375" style="366" customWidth="1"/>
    <col min="10247" max="10248" width="11.140625" style="366" bestFit="1" customWidth="1"/>
    <col min="10249" max="10493" width="11.42578125" style="366"/>
    <col min="10494" max="10494" width="95.140625" style="366" customWidth="1"/>
    <col min="10495" max="10495" width="22.42578125" style="366" bestFit="1" customWidth="1"/>
    <col min="10496" max="10496" width="21" style="366" bestFit="1" customWidth="1"/>
    <col min="10497" max="10497" width="21.5703125" style="366" bestFit="1" customWidth="1"/>
    <col min="10498" max="10498" width="19" style="366" bestFit="1" customWidth="1"/>
    <col min="10499" max="10499" width="18.42578125" style="366" bestFit="1" customWidth="1"/>
    <col min="10500" max="10500" width="17.85546875" style="366" bestFit="1" customWidth="1"/>
    <col min="10501" max="10501" width="28.140625" style="366" bestFit="1" customWidth="1"/>
    <col min="10502" max="10502" width="3.7109375" style="366" customWidth="1"/>
    <col min="10503" max="10504" width="11.140625" style="366" bestFit="1" customWidth="1"/>
    <col min="10505" max="10749" width="11.42578125" style="366"/>
    <col min="10750" max="10750" width="95.140625" style="366" customWidth="1"/>
    <col min="10751" max="10751" width="22.42578125" style="366" bestFit="1" customWidth="1"/>
    <col min="10752" max="10752" width="21" style="366" bestFit="1" customWidth="1"/>
    <col min="10753" max="10753" width="21.5703125" style="366" bestFit="1" customWidth="1"/>
    <col min="10754" max="10754" width="19" style="366" bestFit="1" customWidth="1"/>
    <col min="10755" max="10755" width="18.42578125" style="366" bestFit="1" customWidth="1"/>
    <col min="10756" max="10756" width="17.85546875" style="366" bestFit="1" customWidth="1"/>
    <col min="10757" max="10757" width="28.140625" style="366" bestFit="1" customWidth="1"/>
    <col min="10758" max="10758" width="3.7109375" style="366" customWidth="1"/>
    <col min="10759" max="10760" width="11.140625" style="366" bestFit="1" customWidth="1"/>
    <col min="10761" max="11005" width="11.42578125" style="366"/>
    <col min="11006" max="11006" width="95.140625" style="366" customWidth="1"/>
    <col min="11007" max="11007" width="22.42578125" style="366" bestFit="1" customWidth="1"/>
    <col min="11008" max="11008" width="21" style="366" bestFit="1" customWidth="1"/>
    <col min="11009" max="11009" width="21.5703125" style="366" bestFit="1" customWidth="1"/>
    <col min="11010" max="11010" width="19" style="366" bestFit="1" customWidth="1"/>
    <col min="11011" max="11011" width="18.42578125" style="366" bestFit="1" customWidth="1"/>
    <col min="11012" max="11012" width="17.85546875" style="366" bestFit="1" customWidth="1"/>
    <col min="11013" max="11013" width="28.140625" style="366" bestFit="1" customWidth="1"/>
    <col min="11014" max="11014" width="3.7109375" style="366" customWidth="1"/>
    <col min="11015" max="11016" width="11.140625" style="366" bestFit="1" customWidth="1"/>
    <col min="11017" max="11261" width="11.42578125" style="366"/>
    <col min="11262" max="11262" width="95.140625" style="366" customWidth="1"/>
    <col min="11263" max="11263" width="22.42578125" style="366" bestFit="1" customWidth="1"/>
    <col min="11264" max="11264" width="21" style="366" bestFit="1" customWidth="1"/>
    <col min="11265" max="11265" width="21.5703125" style="366" bestFit="1" customWidth="1"/>
    <col min="11266" max="11266" width="19" style="366" bestFit="1" customWidth="1"/>
    <col min="11267" max="11267" width="18.42578125" style="366" bestFit="1" customWidth="1"/>
    <col min="11268" max="11268" width="17.85546875" style="366" bestFit="1" customWidth="1"/>
    <col min="11269" max="11269" width="28.140625" style="366" bestFit="1" customWidth="1"/>
    <col min="11270" max="11270" width="3.7109375" style="366" customWidth="1"/>
    <col min="11271" max="11272" width="11.140625" style="366" bestFit="1" customWidth="1"/>
    <col min="11273" max="11517" width="11.42578125" style="366"/>
    <col min="11518" max="11518" width="95.140625" style="366" customWidth="1"/>
    <col min="11519" max="11519" width="22.42578125" style="366" bestFit="1" customWidth="1"/>
    <col min="11520" max="11520" width="21" style="366" bestFit="1" customWidth="1"/>
    <col min="11521" max="11521" width="21.5703125" style="366" bestFit="1" customWidth="1"/>
    <col min="11522" max="11522" width="19" style="366" bestFit="1" customWidth="1"/>
    <col min="11523" max="11523" width="18.42578125" style="366" bestFit="1" customWidth="1"/>
    <col min="11524" max="11524" width="17.85546875" style="366" bestFit="1" customWidth="1"/>
    <col min="11525" max="11525" width="28.140625" style="366" bestFit="1" customWidth="1"/>
    <col min="11526" max="11526" width="3.7109375" style="366" customWidth="1"/>
    <col min="11527" max="11528" width="11.140625" style="366" bestFit="1" customWidth="1"/>
    <col min="11529" max="11773" width="11.42578125" style="366"/>
    <col min="11774" max="11774" width="95.140625" style="366" customWidth="1"/>
    <col min="11775" max="11775" width="22.42578125" style="366" bestFit="1" customWidth="1"/>
    <col min="11776" max="11776" width="21" style="366" bestFit="1" customWidth="1"/>
    <col min="11777" max="11777" width="21.5703125" style="366" bestFit="1" customWidth="1"/>
    <col min="11778" max="11778" width="19" style="366" bestFit="1" customWidth="1"/>
    <col min="11779" max="11779" width="18.42578125" style="366" bestFit="1" customWidth="1"/>
    <col min="11780" max="11780" width="17.85546875" style="366" bestFit="1" customWidth="1"/>
    <col min="11781" max="11781" width="28.140625" style="366" bestFit="1" customWidth="1"/>
    <col min="11782" max="11782" width="3.7109375" style="366" customWidth="1"/>
    <col min="11783" max="11784" width="11.140625" style="366" bestFit="1" customWidth="1"/>
    <col min="11785" max="12029" width="11.42578125" style="366"/>
    <col min="12030" max="12030" width="95.140625" style="366" customWidth="1"/>
    <col min="12031" max="12031" width="22.42578125" style="366" bestFit="1" customWidth="1"/>
    <col min="12032" max="12032" width="21" style="366" bestFit="1" customWidth="1"/>
    <col min="12033" max="12033" width="21.5703125" style="366" bestFit="1" customWidth="1"/>
    <col min="12034" max="12034" width="19" style="366" bestFit="1" customWidth="1"/>
    <col min="12035" max="12035" width="18.42578125" style="366" bestFit="1" customWidth="1"/>
    <col min="12036" max="12036" width="17.85546875" style="366" bestFit="1" customWidth="1"/>
    <col min="12037" max="12037" width="28.140625" style="366" bestFit="1" customWidth="1"/>
    <col min="12038" max="12038" width="3.7109375" style="366" customWidth="1"/>
    <col min="12039" max="12040" width="11.140625" style="366" bestFit="1" customWidth="1"/>
    <col min="12041" max="12285" width="11.42578125" style="366"/>
    <col min="12286" max="12286" width="95.140625" style="366" customWidth="1"/>
    <col min="12287" max="12287" width="22.42578125" style="366" bestFit="1" customWidth="1"/>
    <col min="12288" max="12288" width="21" style="366" bestFit="1" customWidth="1"/>
    <col min="12289" max="12289" width="21.5703125" style="366" bestFit="1" customWidth="1"/>
    <col min="12290" max="12290" width="19" style="366" bestFit="1" customWidth="1"/>
    <col min="12291" max="12291" width="18.42578125" style="366" bestFit="1" customWidth="1"/>
    <col min="12292" max="12292" width="17.85546875" style="366" bestFit="1" customWidth="1"/>
    <col min="12293" max="12293" width="28.140625" style="366" bestFit="1" customWidth="1"/>
    <col min="12294" max="12294" width="3.7109375" style="366" customWidth="1"/>
    <col min="12295" max="12296" width="11.140625" style="366" bestFit="1" customWidth="1"/>
    <col min="12297" max="12541" width="11.42578125" style="366"/>
    <col min="12542" max="12542" width="95.140625" style="366" customWidth="1"/>
    <col min="12543" max="12543" width="22.42578125" style="366" bestFit="1" customWidth="1"/>
    <col min="12544" max="12544" width="21" style="366" bestFit="1" customWidth="1"/>
    <col min="12545" max="12545" width="21.5703125" style="366" bestFit="1" customWidth="1"/>
    <col min="12546" max="12546" width="19" style="366" bestFit="1" customWidth="1"/>
    <col min="12547" max="12547" width="18.42578125" style="366" bestFit="1" customWidth="1"/>
    <col min="12548" max="12548" width="17.85546875" style="366" bestFit="1" customWidth="1"/>
    <col min="12549" max="12549" width="28.140625" style="366" bestFit="1" customWidth="1"/>
    <col min="12550" max="12550" width="3.7109375" style="366" customWidth="1"/>
    <col min="12551" max="12552" width="11.140625" style="366" bestFit="1" customWidth="1"/>
    <col min="12553" max="12797" width="11.42578125" style="366"/>
    <col min="12798" max="12798" width="95.140625" style="366" customWidth="1"/>
    <col min="12799" max="12799" width="22.42578125" style="366" bestFit="1" customWidth="1"/>
    <col min="12800" max="12800" width="21" style="366" bestFit="1" customWidth="1"/>
    <col min="12801" max="12801" width="21.5703125" style="366" bestFit="1" customWidth="1"/>
    <col min="12802" max="12802" width="19" style="366" bestFit="1" customWidth="1"/>
    <col min="12803" max="12803" width="18.42578125" style="366" bestFit="1" customWidth="1"/>
    <col min="12804" max="12804" width="17.85546875" style="366" bestFit="1" customWidth="1"/>
    <col min="12805" max="12805" width="28.140625" style="366" bestFit="1" customWidth="1"/>
    <col min="12806" max="12806" width="3.7109375" style="366" customWidth="1"/>
    <col min="12807" max="12808" width="11.140625" style="366" bestFit="1" customWidth="1"/>
    <col min="12809" max="13053" width="11.42578125" style="366"/>
    <col min="13054" max="13054" width="95.140625" style="366" customWidth="1"/>
    <col min="13055" max="13055" width="22.42578125" style="366" bestFit="1" customWidth="1"/>
    <col min="13056" max="13056" width="21" style="366" bestFit="1" customWidth="1"/>
    <col min="13057" max="13057" width="21.5703125" style="366" bestFit="1" customWidth="1"/>
    <col min="13058" max="13058" width="19" style="366" bestFit="1" customWidth="1"/>
    <col min="13059" max="13059" width="18.42578125" style="366" bestFit="1" customWidth="1"/>
    <col min="13060" max="13060" width="17.85546875" style="366" bestFit="1" customWidth="1"/>
    <col min="13061" max="13061" width="28.140625" style="366" bestFit="1" customWidth="1"/>
    <col min="13062" max="13062" width="3.7109375" style="366" customWidth="1"/>
    <col min="13063" max="13064" width="11.140625" style="366" bestFit="1" customWidth="1"/>
    <col min="13065" max="13309" width="11.42578125" style="366"/>
    <col min="13310" max="13310" width="95.140625" style="366" customWidth="1"/>
    <col min="13311" max="13311" width="22.42578125" style="366" bestFit="1" customWidth="1"/>
    <col min="13312" max="13312" width="21" style="366" bestFit="1" customWidth="1"/>
    <col min="13313" max="13313" width="21.5703125" style="366" bestFit="1" customWidth="1"/>
    <col min="13314" max="13314" width="19" style="366" bestFit="1" customWidth="1"/>
    <col min="13315" max="13315" width="18.42578125" style="366" bestFit="1" customWidth="1"/>
    <col min="13316" max="13316" width="17.85546875" style="366" bestFit="1" customWidth="1"/>
    <col min="13317" max="13317" width="28.140625" style="366" bestFit="1" customWidth="1"/>
    <col min="13318" max="13318" width="3.7109375" style="366" customWidth="1"/>
    <col min="13319" max="13320" width="11.140625" style="366" bestFit="1" customWidth="1"/>
    <col min="13321" max="13565" width="11.42578125" style="366"/>
    <col min="13566" max="13566" width="95.140625" style="366" customWidth="1"/>
    <col min="13567" max="13567" width="22.42578125" style="366" bestFit="1" customWidth="1"/>
    <col min="13568" max="13568" width="21" style="366" bestFit="1" customWidth="1"/>
    <col min="13569" max="13569" width="21.5703125" style="366" bestFit="1" customWidth="1"/>
    <col min="13570" max="13570" width="19" style="366" bestFit="1" customWidth="1"/>
    <col min="13571" max="13571" width="18.42578125" style="366" bestFit="1" customWidth="1"/>
    <col min="13572" max="13572" width="17.85546875" style="366" bestFit="1" customWidth="1"/>
    <col min="13573" max="13573" width="28.140625" style="366" bestFit="1" customWidth="1"/>
    <col min="13574" max="13574" width="3.7109375" style="366" customWidth="1"/>
    <col min="13575" max="13576" width="11.140625" style="366" bestFit="1" customWidth="1"/>
    <col min="13577" max="13821" width="11.42578125" style="366"/>
    <col min="13822" max="13822" width="95.140625" style="366" customWidth="1"/>
    <col min="13823" max="13823" width="22.42578125" style="366" bestFit="1" customWidth="1"/>
    <col min="13824" max="13824" width="21" style="366" bestFit="1" customWidth="1"/>
    <col min="13825" max="13825" width="21.5703125" style="366" bestFit="1" customWidth="1"/>
    <col min="13826" max="13826" width="19" style="366" bestFit="1" customWidth="1"/>
    <col min="13827" max="13827" width="18.42578125" style="366" bestFit="1" customWidth="1"/>
    <col min="13828" max="13828" width="17.85546875" style="366" bestFit="1" customWidth="1"/>
    <col min="13829" max="13829" width="28.140625" style="366" bestFit="1" customWidth="1"/>
    <col min="13830" max="13830" width="3.7109375" style="366" customWidth="1"/>
    <col min="13831" max="13832" width="11.140625" style="366" bestFit="1" customWidth="1"/>
    <col min="13833" max="14077" width="11.42578125" style="366"/>
    <col min="14078" max="14078" width="95.140625" style="366" customWidth="1"/>
    <col min="14079" max="14079" width="22.42578125" style="366" bestFit="1" customWidth="1"/>
    <col min="14080" max="14080" width="21" style="366" bestFit="1" customWidth="1"/>
    <col min="14081" max="14081" width="21.5703125" style="366" bestFit="1" customWidth="1"/>
    <col min="14082" max="14082" width="19" style="366" bestFit="1" customWidth="1"/>
    <col min="14083" max="14083" width="18.42578125" style="366" bestFit="1" customWidth="1"/>
    <col min="14084" max="14084" width="17.85546875" style="366" bestFit="1" customWidth="1"/>
    <col min="14085" max="14085" width="28.140625" style="366" bestFit="1" customWidth="1"/>
    <col min="14086" max="14086" width="3.7109375" style="366" customWidth="1"/>
    <col min="14087" max="14088" width="11.140625" style="366" bestFit="1" customWidth="1"/>
    <col min="14089" max="14333" width="11.42578125" style="366"/>
    <col min="14334" max="14334" width="95.140625" style="366" customWidth="1"/>
    <col min="14335" max="14335" width="22.42578125" style="366" bestFit="1" customWidth="1"/>
    <col min="14336" max="14336" width="21" style="366" bestFit="1" customWidth="1"/>
    <col min="14337" max="14337" width="21.5703125" style="366" bestFit="1" customWidth="1"/>
    <col min="14338" max="14338" width="19" style="366" bestFit="1" customWidth="1"/>
    <col min="14339" max="14339" width="18.42578125" style="366" bestFit="1" customWidth="1"/>
    <col min="14340" max="14340" width="17.85546875" style="366" bestFit="1" customWidth="1"/>
    <col min="14341" max="14341" width="28.140625" style="366" bestFit="1" customWidth="1"/>
    <col min="14342" max="14342" width="3.7109375" style="366" customWidth="1"/>
    <col min="14343" max="14344" width="11.140625" style="366" bestFit="1" customWidth="1"/>
    <col min="14345" max="14589" width="11.42578125" style="366"/>
    <col min="14590" max="14590" width="95.140625" style="366" customWidth="1"/>
    <col min="14591" max="14591" width="22.42578125" style="366" bestFit="1" customWidth="1"/>
    <col min="14592" max="14592" width="21" style="366" bestFit="1" customWidth="1"/>
    <col min="14593" max="14593" width="21.5703125" style="366" bestFit="1" customWidth="1"/>
    <col min="14594" max="14594" width="19" style="366" bestFit="1" customWidth="1"/>
    <col min="14595" max="14595" width="18.42578125" style="366" bestFit="1" customWidth="1"/>
    <col min="14596" max="14596" width="17.85546875" style="366" bestFit="1" customWidth="1"/>
    <col min="14597" max="14597" width="28.140625" style="366" bestFit="1" customWidth="1"/>
    <col min="14598" max="14598" width="3.7109375" style="366" customWidth="1"/>
    <col min="14599" max="14600" width="11.140625" style="366" bestFit="1" customWidth="1"/>
    <col min="14601" max="14845" width="11.42578125" style="366"/>
    <col min="14846" max="14846" width="95.140625" style="366" customWidth="1"/>
    <col min="14847" max="14847" width="22.42578125" style="366" bestFit="1" customWidth="1"/>
    <col min="14848" max="14848" width="21" style="366" bestFit="1" customWidth="1"/>
    <col min="14849" max="14849" width="21.5703125" style="366" bestFit="1" customWidth="1"/>
    <col min="14850" max="14850" width="19" style="366" bestFit="1" customWidth="1"/>
    <col min="14851" max="14851" width="18.42578125" style="366" bestFit="1" customWidth="1"/>
    <col min="14852" max="14852" width="17.85546875" style="366" bestFit="1" customWidth="1"/>
    <col min="14853" max="14853" width="28.140625" style="366" bestFit="1" customWidth="1"/>
    <col min="14854" max="14854" width="3.7109375" style="366" customWidth="1"/>
    <col min="14855" max="14856" width="11.140625" style="366" bestFit="1" customWidth="1"/>
    <col min="14857" max="15101" width="11.42578125" style="366"/>
    <col min="15102" max="15102" width="95.140625" style="366" customWidth="1"/>
    <col min="15103" max="15103" width="22.42578125" style="366" bestFit="1" customWidth="1"/>
    <col min="15104" max="15104" width="21" style="366" bestFit="1" customWidth="1"/>
    <col min="15105" max="15105" width="21.5703125" style="366" bestFit="1" customWidth="1"/>
    <col min="15106" max="15106" width="19" style="366" bestFit="1" customWidth="1"/>
    <col min="15107" max="15107" width="18.42578125" style="366" bestFit="1" customWidth="1"/>
    <col min="15108" max="15108" width="17.85546875" style="366" bestFit="1" customWidth="1"/>
    <col min="15109" max="15109" width="28.140625" style="366" bestFit="1" customWidth="1"/>
    <col min="15110" max="15110" width="3.7109375" style="366" customWidth="1"/>
    <col min="15111" max="15112" width="11.140625" style="366" bestFit="1" customWidth="1"/>
    <col min="15113" max="15357" width="11.42578125" style="366"/>
    <col min="15358" max="15358" width="95.140625" style="366" customWidth="1"/>
    <col min="15359" max="15359" width="22.42578125" style="366" bestFit="1" customWidth="1"/>
    <col min="15360" max="15360" width="21" style="366" bestFit="1" customWidth="1"/>
    <col min="15361" max="15361" width="21.5703125" style="366" bestFit="1" customWidth="1"/>
    <col min="15362" max="15362" width="19" style="366" bestFit="1" customWidth="1"/>
    <col min="15363" max="15363" width="18.42578125" style="366" bestFit="1" customWidth="1"/>
    <col min="15364" max="15364" width="17.85546875" style="366" bestFit="1" customWidth="1"/>
    <col min="15365" max="15365" width="28.140625" style="366" bestFit="1" customWidth="1"/>
    <col min="15366" max="15366" width="3.7109375" style="366" customWidth="1"/>
    <col min="15367" max="15368" width="11.140625" style="366" bestFit="1" customWidth="1"/>
    <col min="15369" max="15613" width="11.42578125" style="366"/>
    <col min="15614" max="15614" width="95.140625" style="366" customWidth="1"/>
    <col min="15615" max="15615" width="22.42578125" style="366" bestFit="1" customWidth="1"/>
    <col min="15616" max="15616" width="21" style="366" bestFit="1" customWidth="1"/>
    <col min="15617" max="15617" width="21.5703125" style="366" bestFit="1" customWidth="1"/>
    <col min="15618" max="15618" width="19" style="366" bestFit="1" customWidth="1"/>
    <col min="15619" max="15619" width="18.42578125" style="366" bestFit="1" customWidth="1"/>
    <col min="15620" max="15620" width="17.85546875" style="366" bestFit="1" customWidth="1"/>
    <col min="15621" max="15621" width="28.140625" style="366" bestFit="1" customWidth="1"/>
    <col min="15622" max="15622" width="3.7109375" style="366" customWidth="1"/>
    <col min="15623" max="15624" width="11.140625" style="366" bestFit="1" customWidth="1"/>
    <col min="15625" max="15869" width="11.42578125" style="366"/>
    <col min="15870" max="15870" width="95.140625" style="366" customWidth="1"/>
    <col min="15871" max="15871" width="22.42578125" style="366" bestFit="1" customWidth="1"/>
    <col min="15872" max="15872" width="21" style="366" bestFit="1" customWidth="1"/>
    <col min="15873" max="15873" width="21.5703125" style="366" bestFit="1" customWidth="1"/>
    <col min="15874" max="15874" width="19" style="366" bestFit="1" customWidth="1"/>
    <col min="15875" max="15875" width="18.42578125" style="366" bestFit="1" customWidth="1"/>
    <col min="15876" max="15876" width="17.85546875" style="366" bestFit="1" customWidth="1"/>
    <col min="15877" max="15877" width="28.140625" style="366" bestFit="1" customWidth="1"/>
    <col min="15878" max="15878" width="3.7109375" style="366" customWidth="1"/>
    <col min="15879" max="15880" width="11.140625" style="366" bestFit="1" customWidth="1"/>
    <col min="15881" max="16125" width="11.42578125" style="366"/>
    <col min="16126" max="16126" width="95.140625" style="366" customWidth="1"/>
    <col min="16127" max="16127" width="22.42578125" style="366" bestFit="1" customWidth="1"/>
    <col min="16128" max="16128" width="21" style="366" bestFit="1" customWidth="1"/>
    <col min="16129" max="16129" width="21.5703125" style="366" bestFit="1" customWidth="1"/>
    <col min="16130" max="16130" width="19" style="366" bestFit="1" customWidth="1"/>
    <col min="16131" max="16131" width="18.42578125" style="366" bestFit="1" customWidth="1"/>
    <col min="16132" max="16132" width="17.85546875" style="366" bestFit="1" customWidth="1"/>
    <col min="16133" max="16133" width="28.140625" style="366" bestFit="1" customWidth="1"/>
    <col min="16134" max="16134" width="3.7109375" style="366" customWidth="1"/>
    <col min="16135" max="16136" width="11.140625" style="366" bestFit="1" customWidth="1"/>
    <col min="16137" max="16384" width="11.42578125" style="366"/>
  </cols>
  <sheetData>
    <row r="1" spans="1:6" ht="20.25" hidden="1">
      <c r="A1" s="269"/>
      <c r="B1" s="412"/>
      <c r="C1" s="412"/>
      <c r="D1" s="412"/>
      <c r="E1" s="412"/>
      <c r="F1" s="366"/>
    </row>
    <row r="2" spans="1:6" ht="27.95" customHeight="1">
      <c r="A2" s="1138" t="s">
        <v>1188</v>
      </c>
      <c r="B2" s="1138"/>
      <c r="C2" s="1138"/>
      <c r="D2" s="1138"/>
      <c r="E2" s="1138"/>
      <c r="F2" s="366"/>
    </row>
    <row r="3" spans="1:6" ht="27.95" customHeight="1">
      <c r="A3" s="1138" t="s">
        <v>612</v>
      </c>
      <c r="B3" s="1138"/>
      <c r="C3" s="1138"/>
      <c r="D3" s="1138"/>
      <c r="E3" s="1138"/>
      <c r="F3" s="366"/>
    </row>
    <row r="4" spans="1:6" ht="27.95" customHeight="1">
      <c r="A4" s="1138" t="s">
        <v>1396</v>
      </c>
      <c r="B4" s="1138"/>
      <c r="C4" s="1138"/>
      <c r="D4" s="1138"/>
      <c r="E4" s="1138"/>
      <c r="F4" s="366"/>
    </row>
    <row r="5" spans="1:6" s="60" customFormat="1" ht="27.95" customHeight="1" thickBot="1">
      <c r="A5" s="1144" t="s">
        <v>1127</v>
      </c>
      <c r="B5" s="1144"/>
      <c r="C5" s="1144"/>
      <c r="D5" s="1144"/>
      <c r="E5" s="1144"/>
    </row>
    <row r="6" spans="1:6" s="21" customFormat="1" ht="24" customHeight="1" thickTop="1" thickBot="1">
      <c r="A6" s="641"/>
      <c r="B6" s="631" t="s">
        <v>1189</v>
      </c>
      <c r="C6" s="631" t="s">
        <v>1193</v>
      </c>
      <c r="D6" s="631" t="s">
        <v>1192</v>
      </c>
      <c r="E6" s="631" t="s">
        <v>300</v>
      </c>
    </row>
    <row r="7" spans="1:6" s="197" customFormat="1" ht="24" customHeight="1" thickTop="1" thickBot="1">
      <c r="A7" s="812" t="s">
        <v>613</v>
      </c>
      <c r="B7" s="813">
        <v>0.56610000000000005</v>
      </c>
      <c r="C7" s="813">
        <v>0.19950000000000001</v>
      </c>
      <c r="D7" s="813">
        <v>0.99429999999999996</v>
      </c>
      <c r="E7" s="813">
        <v>0.4945</v>
      </c>
    </row>
    <row r="8" spans="1:6" s="198" customFormat="1" ht="24" customHeight="1" thickTop="1">
      <c r="A8" s="526" t="s">
        <v>1468</v>
      </c>
      <c r="B8" s="814">
        <v>404310328.55000001</v>
      </c>
      <c r="C8" s="814">
        <v>192773587.74000001</v>
      </c>
      <c r="D8" s="814">
        <v>54367280.039999999</v>
      </c>
      <c r="E8" s="814">
        <v>651451196.33000004</v>
      </c>
    </row>
    <row r="9" spans="1:6" s="198" customFormat="1" ht="24" customHeight="1">
      <c r="A9" s="526" t="s">
        <v>1469</v>
      </c>
      <c r="B9" s="814">
        <v>0</v>
      </c>
      <c r="C9" s="814">
        <v>0</v>
      </c>
      <c r="D9" s="814">
        <v>0</v>
      </c>
      <c r="E9" s="814">
        <v>0</v>
      </c>
    </row>
    <row r="10" spans="1:6" s="198" customFormat="1" ht="24" customHeight="1">
      <c r="A10" s="526" t="s">
        <v>1470</v>
      </c>
      <c r="B10" s="814">
        <v>294382196.44</v>
      </c>
      <c r="C10" s="814">
        <v>58218932.920000002</v>
      </c>
      <c r="D10" s="814">
        <v>97965059.319999993</v>
      </c>
      <c r="E10" s="814">
        <v>450566188.68000001</v>
      </c>
    </row>
    <row r="11" spans="1:6" s="198" customFormat="1" ht="24" customHeight="1">
      <c r="A11" s="526" t="s">
        <v>1471</v>
      </c>
      <c r="B11" s="814">
        <v>1414504049.45</v>
      </c>
      <c r="C11" s="814">
        <v>605658378.13</v>
      </c>
      <c r="D11" s="814">
        <v>178311801.28999999</v>
      </c>
      <c r="E11" s="814">
        <v>2198474228.8699999</v>
      </c>
    </row>
    <row r="12" spans="1:6" s="198" customFormat="1" ht="24" customHeight="1">
      <c r="A12" s="526" t="s">
        <v>1472</v>
      </c>
      <c r="B12" s="814">
        <v>80985881.319999993</v>
      </c>
      <c r="C12" s="814">
        <v>0</v>
      </c>
      <c r="D12" s="814">
        <v>0</v>
      </c>
      <c r="E12" s="814">
        <v>80985881.319999993</v>
      </c>
    </row>
    <row r="13" spans="1:6" s="198" customFormat="1" ht="24" customHeight="1" thickBot="1">
      <c r="A13" s="526" t="s">
        <v>1473</v>
      </c>
      <c r="B13" s="814">
        <v>387383640.42000002</v>
      </c>
      <c r="C13" s="814">
        <v>221706511.03</v>
      </c>
      <c r="D13" s="814">
        <v>33801167.640000001</v>
      </c>
      <c r="E13" s="814">
        <v>642891319.09000003</v>
      </c>
    </row>
    <row r="14" spans="1:6" s="198" customFormat="1" ht="24" customHeight="1" thickTop="1" thickBot="1">
      <c r="A14" s="815" t="s">
        <v>614</v>
      </c>
      <c r="B14" s="816">
        <v>2581566096.1799998</v>
      </c>
      <c r="C14" s="816">
        <v>1078357409.8199999</v>
      </c>
      <c r="D14" s="816">
        <v>364445308.29000002</v>
      </c>
      <c r="E14" s="816">
        <v>4024368814.29</v>
      </c>
    </row>
    <row r="15" spans="1:6" s="198" customFormat="1" ht="24" customHeight="1" thickTop="1" thickBot="1">
      <c r="A15" s="526" t="s">
        <v>615</v>
      </c>
      <c r="B15" s="814">
        <v>1214251515.4230001</v>
      </c>
      <c r="C15" s="814">
        <v>536179486.67900002</v>
      </c>
      <c r="D15" s="814">
        <v>142550080.14899999</v>
      </c>
      <c r="E15" s="814">
        <v>1892981082.2509999</v>
      </c>
    </row>
    <row r="16" spans="1:6" s="198" customFormat="1" ht="24" customHeight="1" thickTop="1" thickBot="1">
      <c r="A16" s="817" t="s">
        <v>616</v>
      </c>
      <c r="B16" s="1100">
        <v>0.47039999999999998</v>
      </c>
      <c r="C16" s="1100">
        <v>0.49719999999999998</v>
      </c>
      <c r="D16" s="1100">
        <v>0.3911</v>
      </c>
      <c r="E16" s="1100">
        <v>0.47039999999999998</v>
      </c>
    </row>
    <row r="17" spans="1:5" s="198" customFormat="1" ht="24" customHeight="1" thickTop="1" thickBot="1">
      <c r="A17" s="815" t="s">
        <v>617</v>
      </c>
      <c r="B17" s="816">
        <v>121425151.5423</v>
      </c>
      <c r="C17" s="816">
        <v>53617948.667900003</v>
      </c>
      <c r="D17" s="816">
        <v>14255008.014900001</v>
      </c>
      <c r="E17" s="816">
        <v>189298108.22510001</v>
      </c>
    </row>
    <row r="18" spans="1:5" s="198" customFormat="1" ht="24" customHeight="1" thickTop="1">
      <c r="A18" s="526" t="s">
        <v>618</v>
      </c>
      <c r="B18" s="814">
        <v>636521751</v>
      </c>
      <c r="C18" s="814">
        <v>107705602</v>
      </c>
      <c r="D18" s="814">
        <v>139459263</v>
      </c>
      <c r="E18" s="814">
        <v>883686616</v>
      </c>
    </row>
    <row r="19" spans="1:5" s="198" customFormat="1" ht="24" customHeight="1">
      <c r="A19" s="526" t="s">
        <v>1466</v>
      </c>
      <c r="B19" s="814">
        <v>0</v>
      </c>
      <c r="C19" s="814">
        <v>0</v>
      </c>
      <c r="D19" s="814">
        <v>5059</v>
      </c>
      <c r="E19" s="814">
        <v>5059</v>
      </c>
    </row>
    <row r="20" spans="1:5" s="198" customFormat="1" ht="24" customHeight="1">
      <c r="A20" s="818" t="s">
        <v>619</v>
      </c>
      <c r="B20" s="814">
        <v>0</v>
      </c>
      <c r="C20" s="814">
        <v>0</v>
      </c>
      <c r="D20" s="814">
        <v>0</v>
      </c>
      <c r="E20" s="814">
        <v>0</v>
      </c>
    </row>
    <row r="21" spans="1:5" s="198" customFormat="1" ht="24" customHeight="1" thickBot="1">
      <c r="A21" s="526" t="s">
        <v>620</v>
      </c>
      <c r="B21" s="814">
        <v>0</v>
      </c>
      <c r="C21" s="814">
        <v>1418602</v>
      </c>
      <c r="D21" s="814">
        <v>0</v>
      </c>
      <c r="E21" s="814">
        <v>1418602</v>
      </c>
    </row>
    <row r="22" spans="1:5" s="198" customFormat="1" ht="24" customHeight="1" thickTop="1" thickBot="1">
      <c r="A22" s="815" t="s">
        <v>621</v>
      </c>
      <c r="B22" s="1101">
        <v>636521751</v>
      </c>
      <c r="C22" s="1101">
        <v>106287000</v>
      </c>
      <c r="D22" s="1101">
        <v>139454204</v>
      </c>
      <c r="E22" s="816">
        <v>882262955</v>
      </c>
    </row>
    <row r="23" spans="1:5" s="198" customFormat="1" ht="24" customHeight="1" thickTop="1">
      <c r="A23" s="526" t="s">
        <v>622</v>
      </c>
      <c r="B23" s="814">
        <v>0</v>
      </c>
      <c r="C23" s="1102">
        <v>0</v>
      </c>
      <c r="D23" s="1102">
        <v>0</v>
      </c>
      <c r="E23" s="814">
        <v>0</v>
      </c>
    </row>
    <row r="24" spans="1:5" s="198" customFormat="1" ht="24" customHeight="1">
      <c r="A24" s="526" t="s">
        <v>623</v>
      </c>
      <c r="B24" s="814">
        <v>0</v>
      </c>
      <c r="C24" s="814">
        <v>0</v>
      </c>
      <c r="D24" s="814">
        <v>0</v>
      </c>
      <c r="E24" s="814">
        <v>0</v>
      </c>
    </row>
    <row r="25" spans="1:5" s="199" customFormat="1" ht="24" customHeight="1">
      <c r="A25" s="526" t="s">
        <v>624</v>
      </c>
      <c r="B25" s="814">
        <v>0</v>
      </c>
      <c r="C25" s="814">
        <v>0</v>
      </c>
      <c r="D25" s="814">
        <v>0</v>
      </c>
      <c r="E25" s="814">
        <v>0</v>
      </c>
    </row>
    <row r="26" spans="1:5" s="198" customFormat="1" ht="24" customHeight="1">
      <c r="A26" s="526" t="s">
        <v>625</v>
      </c>
      <c r="B26" s="814">
        <v>0</v>
      </c>
      <c r="C26" s="814">
        <v>0</v>
      </c>
      <c r="D26" s="814">
        <v>0</v>
      </c>
      <c r="E26" s="814">
        <v>0</v>
      </c>
    </row>
    <row r="27" spans="1:5" s="179" customFormat="1" ht="24" customHeight="1">
      <c r="A27" s="526" t="s">
        <v>626</v>
      </c>
      <c r="B27" s="814">
        <v>50864035</v>
      </c>
      <c r="C27" s="814">
        <v>701119</v>
      </c>
      <c r="D27" s="814">
        <v>2280773</v>
      </c>
      <c r="E27" s="814">
        <v>53845927</v>
      </c>
    </row>
    <row r="28" spans="1:5" s="200" customFormat="1" ht="24" customHeight="1" thickBot="1">
      <c r="A28" s="818" t="s">
        <v>627</v>
      </c>
      <c r="B28" s="814">
        <v>0</v>
      </c>
      <c r="C28" s="814">
        <v>0</v>
      </c>
      <c r="D28" s="814">
        <v>0</v>
      </c>
      <c r="E28" s="814">
        <v>0</v>
      </c>
    </row>
    <row r="29" spans="1:5" s="198" customFormat="1" ht="24" customHeight="1" thickTop="1" thickBot="1">
      <c r="A29" s="815" t="s">
        <v>628</v>
      </c>
      <c r="B29" s="816">
        <v>50864035</v>
      </c>
      <c r="C29" s="816">
        <v>701119</v>
      </c>
      <c r="D29" s="816">
        <v>2280773</v>
      </c>
      <c r="E29" s="816">
        <v>53845927</v>
      </c>
    </row>
    <row r="30" spans="1:5" s="198" customFormat="1" ht="24" customHeight="1" thickTop="1">
      <c r="A30" s="526" t="s">
        <v>629</v>
      </c>
      <c r="B30" s="814">
        <v>0</v>
      </c>
      <c r="C30" s="814">
        <v>0</v>
      </c>
      <c r="D30" s="814">
        <v>0</v>
      </c>
      <c r="E30" s="814">
        <v>0</v>
      </c>
    </row>
    <row r="31" spans="1:5" s="198" customFormat="1" ht="24" customHeight="1" thickBot="1">
      <c r="A31" s="526" t="s">
        <v>630</v>
      </c>
      <c r="B31" s="814">
        <v>0</v>
      </c>
      <c r="C31" s="814">
        <v>0</v>
      </c>
      <c r="D31" s="814">
        <v>0</v>
      </c>
      <c r="E31" s="814">
        <v>0</v>
      </c>
    </row>
    <row r="32" spans="1:5" s="198" customFormat="1" ht="24" customHeight="1" thickTop="1" thickBot="1">
      <c r="A32" s="815" t="s">
        <v>1227</v>
      </c>
      <c r="B32" s="816">
        <v>687385786</v>
      </c>
      <c r="C32" s="816">
        <v>106988119</v>
      </c>
      <c r="D32" s="816">
        <v>141734977</v>
      </c>
      <c r="E32" s="816">
        <v>936108882</v>
      </c>
    </row>
    <row r="33" spans="1:6" ht="24" customHeight="1" thickTop="1">
      <c r="A33" s="526" t="s">
        <v>632</v>
      </c>
      <c r="B33" s="814">
        <v>565960634.45770001</v>
      </c>
      <c r="C33" s="814">
        <v>53370170.332099997</v>
      </c>
      <c r="D33" s="814">
        <v>127479968.9851</v>
      </c>
      <c r="E33" s="814">
        <v>746810773.77489996</v>
      </c>
      <c r="F33" s="366"/>
    </row>
    <row r="34" spans="1:6" ht="24" customHeight="1">
      <c r="A34" s="526" t="s">
        <v>1530</v>
      </c>
      <c r="B34" s="819">
        <v>4.9099999999999998E-2</v>
      </c>
      <c r="C34" s="819">
        <v>0.13519999999999999</v>
      </c>
      <c r="D34" s="819">
        <v>1.03E-2</v>
      </c>
      <c r="E34" s="819">
        <v>5.3100000000000001E-2</v>
      </c>
      <c r="F34" s="366"/>
    </row>
    <row r="35" spans="1:6" ht="15.75" customHeight="1" thickBot="1">
      <c r="A35" s="594"/>
      <c r="B35" s="355"/>
      <c r="C35" s="355"/>
      <c r="D35" s="355"/>
      <c r="E35" s="355"/>
      <c r="F35" s="366"/>
    </row>
    <row r="36" spans="1:6">
      <c r="A36" s="820" t="s">
        <v>1532</v>
      </c>
      <c r="B36" s="460"/>
      <c r="C36" s="460"/>
      <c r="D36" s="460"/>
      <c r="E36" s="460"/>
      <c r="F36" s="366"/>
    </row>
    <row r="37" spans="1:6" ht="15.75">
      <c r="A37" s="88"/>
      <c r="F37" s="366"/>
    </row>
    <row r="38" spans="1:6">
      <c r="F38" s="366"/>
    </row>
    <row r="39" spans="1:6">
      <c r="F39" s="366"/>
    </row>
    <row r="40" spans="1:6">
      <c r="B40" s="290"/>
      <c r="C40" s="290"/>
      <c r="D40" s="290"/>
      <c r="E40" s="290"/>
      <c r="F40" s="366"/>
    </row>
    <row r="41" spans="1:6">
      <c r="B41" s="413"/>
      <c r="C41" s="413"/>
      <c r="D41" s="413"/>
      <c r="E41" s="413"/>
      <c r="F41" s="366"/>
    </row>
    <row r="42" spans="1:6">
      <c r="F42" s="366"/>
    </row>
    <row r="43" spans="1:6">
      <c r="F43" s="366"/>
    </row>
    <row r="44" spans="1:6">
      <c r="F44" s="366"/>
    </row>
    <row r="45" spans="1:6">
      <c r="F45" s="366"/>
    </row>
    <row r="46" spans="1:6">
      <c r="F46" s="366"/>
    </row>
    <row r="47" spans="1:6">
      <c r="F47" s="366"/>
    </row>
    <row r="48" spans="1:6">
      <c r="F48" s="366"/>
    </row>
    <row r="49" spans="6:6">
      <c r="F49" s="366"/>
    </row>
    <row r="50" spans="6:6">
      <c r="F50" s="366"/>
    </row>
    <row r="51" spans="6:6">
      <c r="F51" s="366"/>
    </row>
    <row r="52" spans="6:6">
      <c r="F52" s="366"/>
    </row>
    <row r="53" spans="6:6">
      <c r="F53" s="366"/>
    </row>
    <row r="54" spans="6:6">
      <c r="F54" s="366"/>
    </row>
    <row r="55" spans="6:6">
      <c r="F55" s="366"/>
    </row>
    <row r="56" spans="6:6">
      <c r="F56" s="366"/>
    </row>
    <row r="57" spans="6:6">
      <c r="F57" s="366"/>
    </row>
    <row r="58" spans="6:6">
      <c r="F58" s="366"/>
    </row>
    <row r="59" spans="6:6">
      <c r="F59" s="366"/>
    </row>
    <row r="60" spans="6:6">
      <c r="F60" s="366"/>
    </row>
    <row r="61" spans="6:6">
      <c r="F61" s="366"/>
    </row>
    <row r="62" spans="6:6">
      <c r="F62" s="366"/>
    </row>
    <row r="63" spans="6:6">
      <c r="F63" s="366"/>
    </row>
    <row r="64" spans="6:6">
      <c r="F64" s="366"/>
    </row>
    <row r="65" spans="6:6">
      <c r="F65" s="366"/>
    </row>
    <row r="66" spans="6:6">
      <c r="F66" s="366"/>
    </row>
    <row r="67" spans="6:6">
      <c r="F67" s="366"/>
    </row>
    <row r="68" spans="6:6">
      <c r="F68" s="366"/>
    </row>
    <row r="69" spans="6:6">
      <c r="F69" s="366"/>
    </row>
    <row r="70" spans="6:6">
      <c r="F70" s="366"/>
    </row>
    <row r="71" spans="6:6">
      <c r="F71" s="366"/>
    </row>
    <row r="72" spans="6:6">
      <c r="F72" s="366"/>
    </row>
    <row r="73" spans="6:6">
      <c r="F73" s="366"/>
    </row>
    <row r="74" spans="6:6">
      <c r="F74" s="366"/>
    </row>
    <row r="75" spans="6:6">
      <c r="F75" s="366"/>
    </row>
    <row r="76" spans="6:6">
      <c r="F76" s="366"/>
    </row>
    <row r="77" spans="6:6">
      <c r="F77" s="366"/>
    </row>
    <row r="78" spans="6:6">
      <c r="F78" s="366"/>
    </row>
    <row r="79" spans="6:6">
      <c r="F79" s="366"/>
    </row>
    <row r="80" spans="6:6">
      <c r="F80" s="366"/>
    </row>
    <row r="81" spans="6:6">
      <c r="F81" s="366"/>
    </row>
    <row r="82" spans="6:6">
      <c r="F82" s="366"/>
    </row>
    <row r="83" spans="6:6">
      <c r="F83" s="366"/>
    </row>
    <row r="84" spans="6:6">
      <c r="F84" s="366"/>
    </row>
    <row r="85" spans="6:6">
      <c r="F85" s="366"/>
    </row>
    <row r="86" spans="6:6">
      <c r="F86" s="366"/>
    </row>
    <row r="87" spans="6:6">
      <c r="F87" s="366"/>
    </row>
    <row r="88" spans="6:6">
      <c r="F88" s="366"/>
    </row>
    <row r="89" spans="6:6">
      <c r="F89" s="366"/>
    </row>
    <row r="90" spans="6:6">
      <c r="F90" s="366"/>
    </row>
    <row r="91" spans="6:6">
      <c r="F91" s="366"/>
    </row>
    <row r="92" spans="6:6">
      <c r="F92" s="366"/>
    </row>
    <row r="93" spans="6:6">
      <c r="F93" s="366"/>
    </row>
    <row r="94" spans="6:6">
      <c r="F94" s="366"/>
    </row>
    <row r="95" spans="6:6">
      <c r="F95" s="366"/>
    </row>
    <row r="96" spans="6:6">
      <c r="F96" s="366"/>
    </row>
    <row r="97" spans="6:6">
      <c r="F97" s="366"/>
    </row>
    <row r="98" spans="6:6">
      <c r="F98" s="366"/>
    </row>
    <row r="99" spans="6:6">
      <c r="F99" s="366"/>
    </row>
    <row r="100" spans="6:6">
      <c r="F100" s="366"/>
    </row>
    <row r="101" spans="6:6">
      <c r="F101" s="366"/>
    </row>
    <row r="102" spans="6:6">
      <c r="F102" s="366"/>
    </row>
    <row r="103" spans="6:6">
      <c r="F103" s="366"/>
    </row>
    <row r="104" spans="6:6">
      <c r="F104" s="366"/>
    </row>
    <row r="105" spans="6:6">
      <c r="F105" s="366"/>
    </row>
    <row r="106" spans="6:6">
      <c r="F106" s="366"/>
    </row>
    <row r="107" spans="6:6">
      <c r="F107" s="366"/>
    </row>
    <row r="108" spans="6:6">
      <c r="F108" s="366"/>
    </row>
    <row r="109" spans="6:6">
      <c r="F109" s="366"/>
    </row>
    <row r="110" spans="6:6">
      <c r="F110" s="366"/>
    </row>
    <row r="111" spans="6:6">
      <c r="F111" s="366"/>
    </row>
    <row r="112" spans="6:6">
      <c r="F112" s="366"/>
    </row>
    <row r="113" spans="6:6">
      <c r="F113" s="366"/>
    </row>
    <row r="114" spans="6:6">
      <c r="F114" s="366"/>
    </row>
    <row r="115" spans="6:6">
      <c r="F115" s="366"/>
    </row>
    <row r="116" spans="6:6">
      <c r="F116" s="366"/>
    </row>
    <row r="117" spans="6:6">
      <c r="F117" s="366"/>
    </row>
    <row r="118" spans="6:6">
      <c r="F118" s="366"/>
    </row>
    <row r="119" spans="6:6">
      <c r="F119" s="366"/>
    </row>
    <row r="120" spans="6:6">
      <c r="F120" s="366"/>
    </row>
    <row r="121" spans="6:6">
      <c r="F121" s="366"/>
    </row>
    <row r="122" spans="6:6">
      <c r="F122" s="366"/>
    </row>
    <row r="123" spans="6:6">
      <c r="F123" s="366"/>
    </row>
    <row r="124" spans="6:6">
      <c r="F124" s="366"/>
    </row>
    <row r="125" spans="6:6">
      <c r="F125" s="366"/>
    </row>
    <row r="126" spans="6:6">
      <c r="F126" s="366"/>
    </row>
    <row r="127" spans="6:6">
      <c r="F127" s="366"/>
    </row>
    <row r="128" spans="6:6">
      <c r="F128" s="366"/>
    </row>
    <row r="129" spans="6:6">
      <c r="F129" s="366"/>
    </row>
    <row r="130" spans="6:6">
      <c r="F130" s="366"/>
    </row>
    <row r="131" spans="6:6">
      <c r="F131" s="366"/>
    </row>
    <row r="132" spans="6:6">
      <c r="F132" s="366"/>
    </row>
    <row r="133" spans="6:6">
      <c r="F133" s="366"/>
    </row>
    <row r="134" spans="6:6">
      <c r="F134" s="366"/>
    </row>
    <row r="135" spans="6:6">
      <c r="F135" s="366"/>
    </row>
    <row r="136" spans="6:6">
      <c r="F136" s="366"/>
    </row>
    <row r="137" spans="6:6">
      <c r="F137" s="366"/>
    </row>
    <row r="138" spans="6:6">
      <c r="F138" s="366"/>
    </row>
    <row r="139" spans="6:6">
      <c r="F139" s="366"/>
    </row>
    <row r="140" spans="6:6">
      <c r="F140" s="366"/>
    </row>
    <row r="141" spans="6:6">
      <c r="F141" s="366"/>
    </row>
    <row r="142" spans="6:6">
      <c r="F142" s="366"/>
    </row>
    <row r="143" spans="6:6">
      <c r="F143" s="366"/>
    </row>
    <row r="144" spans="6:6">
      <c r="F144" s="366"/>
    </row>
    <row r="145" spans="6:6">
      <c r="F145" s="366"/>
    </row>
    <row r="146" spans="6:6">
      <c r="F146" s="366"/>
    </row>
    <row r="147" spans="6:6">
      <c r="F147" s="366"/>
    </row>
    <row r="148" spans="6:6">
      <c r="F148" s="366"/>
    </row>
    <row r="149" spans="6:6">
      <c r="F149" s="366"/>
    </row>
    <row r="150" spans="6:6">
      <c r="F150" s="366"/>
    </row>
    <row r="151" spans="6:6">
      <c r="F151" s="366"/>
    </row>
    <row r="152" spans="6:6">
      <c r="F152" s="366"/>
    </row>
    <row r="153" spans="6:6">
      <c r="F153" s="366"/>
    </row>
    <row r="154" spans="6:6">
      <c r="F154" s="366"/>
    </row>
    <row r="155" spans="6:6">
      <c r="F155" s="366"/>
    </row>
    <row r="156" spans="6:6">
      <c r="F156" s="366"/>
    </row>
    <row r="157" spans="6:6">
      <c r="F157" s="366"/>
    </row>
    <row r="158" spans="6:6">
      <c r="F158" s="366"/>
    </row>
    <row r="159" spans="6:6">
      <c r="F159" s="366"/>
    </row>
    <row r="160" spans="6:6">
      <c r="F160" s="366"/>
    </row>
    <row r="161" spans="6:6">
      <c r="F161" s="366"/>
    </row>
    <row r="162" spans="6:6">
      <c r="F162" s="366"/>
    </row>
    <row r="163" spans="6:6">
      <c r="F163" s="366"/>
    </row>
    <row r="164" spans="6:6">
      <c r="F164" s="366"/>
    </row>
    <row r="165" spans="6:6">
      <c r="F165" s="366"/>
    </row>
    <row r="166" spans="6:6">
      <c r="F166" s="366"/>
    </row>
    <row r="167" spans="6:6">
      <c r="F167" s="366"/>
    </row>
    <row r="168" spans="6:6">
      <c r="F168" s="366"/>
    </row>
    <row r="169" spans="6:6">
      <c r="F169" s="366"/>
    </row>
    <row r="170" spans="6:6">
      <c r="F170" s="366"/>
    </row>
    <row r="171" spans="6:6">
      <c r="F171" s="366"/>
    </row>
    <row r="172" spans="6:6">
      <c r="F172" s="366"/>
    </row>
    <row r="173" spans="6:6">
      <c r="F173" s="366"/>
    </row>
    <row r="174" spans="6:6">
      <c r="F174" s="366"/>
    </row>
    <row r="175" spans="6:6">
      <c r="F175" s="366"/>
    </row>
    <row r="176" spans="6:6">
      <c r="F176" s="366"/>
    </row>
    <row r="177" spans="6:6">
      <c r="F177" s="366"/>
    </row>
    <row r="178" spans="6:6">
      <c r="F178" s="366"/>
    </row>
    <row r="179" spans="6:6">
      <c r="F179" s="366"/>
    </row>
    <row r="180" spans="6:6">
      <c r="F180" s="366"/>
    </row>
    <row r="181" spans="6:6">
      <c r="F181" s="366"/>
    </row>
    <row r="182" spans="6:6">
      <c r="F182" s="366"/>
    </row>
    <row r="183" spans="6:6">
      <c r="F183" s="366"/>
    </row>
    <row r="184" spans="6:6">
      <c r="F184" s="366"/>
    </row>
    <row r="185" spans="6:6">
      <c r="F185" s="366"/>
    </row>
    <row r="186" spans="6:6">
      <c r="F186" s="366"/>
    </row>
    <row r="187" spans="6:6">
      <c r="F187" s="366"/>
    </row>
    <row r="188" spans="6:6">
      <c r="F188" s="366"/>
    </row>
    <row r="189" spans="6:6">
      <c r="F189" s="366"/>
    </row>
    <row r="190" spans="6:6">
      <c r="F190" s="366"/>
    </row>
    <row r="191" spans="6:6">
      <c r="F191" s="366"/>
    </row>
    <row r="192" spans="6:6">
      <c r="F192" s="366"/>
    </row>
    <row r="193" spans="6:6">
      <c r="F193" s="366"/>
    </row>
    <row r="194" spans="6:6">
      <c r="F194" s="366"/>
    </row>
    <row r="195" spans="6:6">
      <c r="F195" s="366"/>
    </row>
    <row r="196" spans="6:6">
      <c r="F196" s="366"/>
    </row>
    <row r="197" spans="6:6">
      <c r="F197" s="366"/>
    </row>
  </sheetData>
  <mergeCells count="4">
    <mergeCell ref="A2:E2"/>
    <mergeCell ref="A3:E3"/>
    <mergeCell ref="A4:E4"/>
    <mergeCell ref="A5:E5"/>
  </mergeCells>
  <pageMargins left="0.66" right="0.46" top="0.54" bottom="0.35" header="0.5" footer="0.35"/>
  <pageSetup scale="38"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K197"/>
  <sheetViews>
    <sheetView showGridLines="0" zoomScaleNormal="100" workbookViewId="0">
      <selection activeCell="B5" sqref="B5"/>
    </sheetView>
  </sheetViews>
  <sheetFormatPr defaultColWidth="11.42578125" defaultRowHeight="15.75"/>
  <cols>
    <col min="1" max="1" width="44.5703125" style="42" customWidth="1"/>
    <col min="2" max="4" width="16.42578125" style="42" customWidth="1"/>
    <col min="5" max="5" width="22.140625" style="42" customWidth="1"/>
    <col min="6" max="6" width="16.42578125" style="42" customWidth="1"/>
    <col min="7" max="7" width="15.5703125" style="42" customWidth="1"/>
    <col min="8" max="8" width="9.28515625" style="366" hidden="1" customWidth="1"/>
    <col min="9" max="9" width="10.42578125" style="366" hidden="1" customWidth="1"/>
    <col min="10" max="10" width="2.5703125" style="43" customWidth="1"/>
    <col min="11" max="11" width="12.7109375" style="43" customWidth="1"/>
    <col min="12" max="254" width="11.42578125" style="366"/>
    <col min="255" max="255" width="44.5703125" style="366" customWidth="1"/>
    <col min="256" max="262" width="16.42578125" style="366" customWidth="1"/>
    <col min="263" max="263" width="15.5703125" style="366" customWidth="1"/>
    <col min="264" max="265" width="0" style="366" hidden="1" customWidth="1"/>
    <col min="266" max="266" width="2.5703125" style="366" customWidth="1"/>
    <col min="267" max="267" width="12.7109375" style="366" customWidth="1"/>
    <col min="268" max="510" width="11.42578125" style="366"/>
    <col min="511" max="511" width="44.5703125" style="366" customWidth="1"/>
    <col min="512" max="518" width="16.42578125" style="366" customWidth="1"/>
    <col min="519" max="519" width="15.5703125" style="366" customWidth="1"/>
    <col min="520" max="521" width="0" style="366" hidden="1" customWidth="1"/>
    <col min="522" max="522" width="2.5703125" style="366" customWidth="1"/>
    <col min="523" max="523" width="12.7109375" style="366" customWidth="1"/>
    <col min="524" max="766" width="11.42578125" style="366"/>
    <col min="767" max="767" width="44.5703125" style="366" customWidth="1"/>
    <col min="768" max="774" width="16.42578125" style="366" customWidth="1"/>
    <col min="775" max="775" width="15.5703125" style="366" customWidth="1"/>
    <col min="776" max="777" width="0" style="366" hidden="1" customWidth="1"/>
    <col min="778" max="778" width="2.5703125" style="366" customWidth="1"/>
    <col min="779" max="779" width="12.7109375" style="366" customWidth="1"/>
    <col min="780" max="1022" width="11.42578125" style="366"/>
    <col min="1023" max="1023" width="44.5703125" style="366" customWidth="1"/>
    <col min="1024" max="1030" width="16.42578125" style="366" customWidth="1"/>
    <col min="1031" max="1031" width="15.5703125" style="366" customWidth="1"/>
    <col min="1032" max="1033" width="0" style="366" hidden="1" customWidth="1"/>
    <col min="1034" max="1034" width="2.5703125" style="366" customWidth="1"/>
    <col min="1035" max="1035" width="12.7109375" style="366" customWidth="1"/>
    <col min="1036" max="1278" width="11.42578125" style="366"/>
    <col min="1279" max="1279" width="44.5703125" style="366" customWidth="1"/>
    <col min="1280" max="1286" width="16.42578125" style="366" customWidth="1"/>
    <col min="1287" max="1287" width="15.5703125" style="366" customWidth="1"/>
    <col min="1288" max="1289" width="0" style="366" hidden="1" customWidth="1"/>
    <col min="1290" max="1290" width="2.5703125" style="366" customWidth="1"/>
    <col min="1291" max="1291" width="12.7109375" style="366" customWidth="1"/>
    <col min="1292" max="1534" width="11.42578125" style="366"/>
    <col min="1535" max="1535" width="44.5703125" style="366" customWidth="1"/>
    <col min="1536" max="1542" width="16.42578125" style="366" customWidth="1"/>
    <col min="1543" max="1543" width="15.5703125" style="366" customWidth="1"/>
    <col min="1544" max="1545" width="0" style="366" hidden="1" customWidth="1"/>
    <col min="1546" max="1546" width="2.5703125" style="366" customWidth="1"/>
    <col min="1547" max="1547" width="12.7109375" style="366" customWidth="1"/>
    <col min="1548" max="1790" width="11.42578125" style="366"/>
    <col min="1791" max="1791" width="44.5703125" style="366" customWidth="1"/>
    <col min="1792" max="1798" width="16.42578125" style="366" customWidth="1"/>
    <col min="1799" max="1799" width="15.5703125" style="366" customWidth="1"/>
    <col min="1800" max="1801" width="0" style="366" hidden="1" customWidth="1"/>
    <col min="1802" max="1802" width="2.5703125" style="366" customWidth="1"/>
    <col min="1803" max="1803" width="12.7109375" style="366" customWidth="1"/>
    <col min="1804" max="2046" width="11.42578125" style="366"/>
    <col min="2047" max="2047" width="44.5703125" style="366" customWidth="1"/>
    <col min="2048" max="2054" width="16.42578125" style="366" customWidth="1"/>
    <col min="2055" max="2055" width="15.5703125" style="366" customWidth="1"/>
    <col min="2056" max="2057" width="0" style="366" hidden="1" customWidth="1"/>
    <col min="2058" max="2058" width="2.5703125" style="366" customWidth="1"/>
    <col min="2059" max="2059" width="12.7109375" style="366" customWidth="1"/>
    <col min="2060" max="2302" width="11.42578125" style="366"/>
    <col min="2303" max="2303" width="44.5703125" style="366" customWidth="1"/>
    <col min="2304" max="2310" width="16.42578125" style="366" customWidth="1"/>
    <col min="2311" max="2311" width="15.5703125" style="366" customWidth="1"/>
    <col min="2312" max="2313" width="0" style="366" hidden="1" customWidth="1"/>
    <col min="2314" max="2314" width="2.5703125" style="366" customWidth="1"/>
    <col min="2315" max="2315" width="12.7109375" style="366" customWidth="1"/>
    <col min="2316" max="2558" width="11.42578125" style="366"/>
    <col min="2559" max="2559" width="44.5703125" style="366" customWidth="1"/>
    <col min="2560" max="2566" width="16.42578125" style="366" customWidth="1"/>
    <col min="2567" max="2567" width="15.5703125" style="366" customWidth="1"/>
    <col min="2568" max="2569" width="0" style="366" hidden="1" customWidth="1"/>
    <col min="2570" max="2570" width="2.5703125" style="366" customWidth="1"/>
    <col min="2571" max="2571" width="12.7109375" style="366" customWidth="1"/>
    <col min="2572" max="2814" width="11.42578125" style="366"/>
    <col min="2815" max="2815" width="44.5703125" style="366" customWidth="1"/>
    <col min="2816" max="2822" width="16.42578125" style="366" customWidth="1"/>
    <col min="2823" max="2823" width="15.5703125" style="366" customWidth="1"/>
    <col min="2824" max="2825" width="0" style="366" hidden="1" customWidth="1"/>
    <col min="2826" max="2826" width="2.5703125" style="366" customWidth="1"/>
    <col min="2827" max="2827" width="12.7109375" style="366" customWidth="1"/>
    <col min="2828" max="3070" width="11.42578125" style="366"/>
    <col min="3071" max="3071" width="44.5703125" style="366" customWidth="1"/>
    <col min="3072" max="3078" width="16.42578125" style="366" customWidth="1"/>
    <col min="3079" max="3079" width="15.5703125" style="366" customWidth="1"/>
    <col min="3080" max="3081" width="0" style="366" hidden="1" customWidth="1"/>
    <col min="3082" max="3082" width="2.5703125" style="366" customWidth="1"/>
    <col min="3083" max="3083" width="12.7109375" style="366" customWidth="1"/>
    <col min="3084" max="3326" width="11.42578125" style="366"/>
    <col min="3327" max="3327" width="44.5703125" style="366" customWidth="1"/>
    <col min="3328" max="3334" width="16.42578125" style="366" customWidth="1"/>
    <col min="3335" max="3335" width="15.5703125" style="366" customWidth="1"/>
    <col min="3336" max="3337" width="0" style="366" hidden="1" customWidth="1"/>
    <col min="3338" max="3338" width="2.5703125" style="366" customWidth="1"/>
    <col min="3339" max="3339" width="12.7109375" style="366" customWidth="1"/>
    <col min="3340" max="3582" width="11.42578125" style="366"/>
    <col min="3583" max="3583" width="44.5703125" style="366" customWidth="1"/>
    <col min="3584" max="3590" width="16.42578125" style="366" customWidth="1"/>
    <col min="3591" max="3591" width="15.5703125" style="366" customWidth="1"/>
    <col min="3592" max="3593" width="0" style="366" hidden="1" customWidth="1"/>
    <col min="3594" max="3594" width="2.5703125" style="366" customWidth="1"/>
    <col min="3595" max="3595" width="12.7109375" style="366" customWidth="1"/>
    <col min="3596" max="3838" width="11.42578125" style="366"/>
    <col min="3839" max="3839" width="44.5703125" style="366" customWidth="1"/>
    <col min="3840" max="3846" width="16.42578125" style="366" customWidth="1"/>
    <col min="3847" max="3847" width="15.5703125" style="366" customWidth="1"/>
    <col min="3848" max="3849" width="0" style="366" hidden="1" customWidth="1"/>
    <col min="3850" max="3850" width="2.5703125" style="366" customWidth="1"/>
    <col min="3851" max="3851" width="12.7109375" style="366" customWidth="1"/>
    <col min="3852" max="4094" width="11.42578125" style="366"/>
    <col min="4095" max="4095" width="44.5703125" style="366" customWidth="1"/>
    <col min="4096" max="4102" width="16.42578125" style="366" customWidth="1"/>
    <col min="4103" max="4103" width="15.5703125" style="366" customWidth="1"/>
    <col min="4104" max="4105" width="0" style="366" hidden="1" customWidth="1"/>
    <col min="4106" max="4106" width="2.5703125" style="366" customWidth="1"/>
    <col min="4107" max="4107" width="12.7109375" style="366" customWidth="1"/>
    <col min="4108" max="4350" width="11.42578125" style="366"/>
    <col min="4351" max="4351" width="44.5703125" style="366" customWidth="1"/>
    <col min="4352" max="4358" width="16.42578125" style="366" customWidth="1"/>
    <col min="4359" max="4359" width="15.5703125" style="366" customWidth="1"/>
    <col min="4360" max="4361" width="0" style="366" hidden="1" customWidth="1"/>
    <col min="4362" max="4362" width="2.5703125" style="366" customWidth="1"/>
    <col min="4363" max="4363" width="12.7109375" style="366" customWidth="1"/>
    <col min="4364" max="4606" width="11.42578125" style="366"/>
    <col min="4607" max="4607" width="44.5703125" style="366" customWidth="1"/>
    <col min="4608" max="4614" width="16.42578125" style="366" customWidth="1"/>
    <col min="4615" max="4615" width="15.5703125" style="366" customWidth="1"/>
    <col min="4616" max="4617" width="0" style="366" hidden="1" customWidth="1"/>
    <col min="4618" max="4618" width="2.5703125" style="366" customWidth="1"/>
    <col min="4619" max="4619" width="12.7109375" style="366" customWidth="1"/>
    <col min="4620" max="4862" width="11.42578125" style="366"/>
    <col min="4863" max="4863" width="44.5703125" style="366" customWidth="1"/>
    <col min="4864" max="4870" width="16.42578125" style="366" customWidth="1"/>
    <col min="4871" max="4871" width="15.5703125" style="366" customWidth="1"/>
    <col min="4872" max="4873" width="0" style="366" hidden="1" customWidth="1"/>
    <col min="4874" max="4874" width="2.5703125" style="366" customWidth="1"/>
    <col min="4875" max="4875" width="12.7109375" style="366" customWidth="1"/>
    <col min="4876" max="5118" width="11.42578125" style="366"/>
    <col min="5119" max="5119" width="44.5703125" style="366" customWidth="1"/>
    <col min="5120" max="5126" width="16.42578125" style="366" customWidth="1"/>
    <col min="5127" max="5127" width="15.5703125" style="366" customWidth="1"/>
    <col min="5128" max="5129" width="0" style="366" hidden="1" customWidth="1"/>
    <col min="5130" max="5130" width="2.5703125" style="366" customWidth="1"/>
    <col min="5131" max="5131" width="12.7109375" style="366" customWidth="1"/>
    <col min="5132" max="5374" width="11.42578125" style="366"/>
    <col min="5375" max="5375" width="44.5703125" style="366" customWidth="1"/>
    <col min="5376" max="5382" width="16.42578125" style="366" customWidth="1"/>
    <col min="5383" max="5383" width="15.5703125" style="366" customWidth="1"/>
    <col min="5384" max="5385" width="0" style="366" hidden="1" customWidth="1"/>
    <col min="5386" max="5386" width="2.5703125" style="366" customWidth="1"/>
    <col min="5387" max="5387" width="12.7109375" style="366" customWidth="1"/>
    <col min="5388" max="5630" width="11.42578125" style="366"/>
    <col min="5631" max="5631" width="44.5703125" style="366" customWidth="1"/>
    <col min="5632" max="5638" width="16.42578125" style="366" customWidth="1"/>
    <col min="5639" max="5639" width="15.5703125" style="366" customWidth="1"/>
    <col min="5640" max="5641" width="0" style="366" hidden="1" customWidth="1"/>
    <col min="5642" max="5642" width="2.5703125" style="366" customWidth="1"/>
    <col min="5643" max="5643" width="12.7109375" style="366" customWidth="1"/>
    <col min="5644" max="5886" width="11.42578125" style="366"/>
    <col min="5887" max="5887" width="44.5703125" style="366" customWidth="1"/>
    <col min="5888" max="5894" width="16.42578125" style="366" customWidth="1"/>
    <col min="5895" max="5895" width="15.5703125" style="366" customWidth="1"/>
    <col min="5896" max="5897" width="0" style="366" hidden="1" customWidth="1"/>
    <col min="5898" max="5898" width="2.5703125" style="366" customWidth="1"/>
    <col min="5899" max="5899" width="12.7109375" style="366" customWidth="1"/>
    <col min="5900" max="6142" width="11.42578125" style="366"/>
    <col min="6143" max="6143" width="44.5703125" style="366" customWidth="1"/>
    <col min="6144" max="6150" width="16.42578125" style="366" customWidth="1"/>
    <col min="6151" max="6151" width="15.5703125" style="366" customWidth="1"/>
    <col min="6152" max="6153" width="0" style="366" hidden="1" customWidth="1"/>
    <col min="6154" max="6154" width="2.5703125" style="366" customWidth="1"/>
    <col min="6155" max="6155" width="12.7109375" style="366" customWidth="1"/>
    <col min="6156" max="6398" width="11.42578125" style="366"/>
    <col min="6399" max="6399" width="44.5703125" style="366" customWidth="1"/>
    <col min="6400" max="6406" width="16.42578125" style="366" customWidth="1"/>
    <col min="6407" max="6407" width="15.5703125" style="366" customWidth="1"/>
    <col min="6408" max="6409" width="0" style="366" hidden="1" customWidth="1"/>
    <col min="6410" max="6410" width="2.5703125" style="366" customWidth="1"/>
    <col min="6411" max="6411" width="12.7109375" style="366" customWidth="1"/>
    <col min="6412" max="6654" width="11.42578125" style="366"/>
    <col min="6655" max="6655" width="44.5703125" style="366" customWidth="1"/>
    <col min="6656" max="6662" width="16.42578125" style="366" customWidth="1"/>
    <col min="6663" max="6663" width="15.5703125" style="366" customWidth="1"/>
    <col min="6664" max="6665" width="0" style="366" hidden="1" customWidth="1"/>
    <col min="6666" max="6666" width="2.5703125" style="366" customWidth="1"/>
    <col min="6667" max="6667" width="12.7109375" style="366" customWidth="1"/>
    <col min="6668" max="6910" width="11.42578125" style="366"/>
    <col min="6911" max="6911" width="44.5703125" style="366" customWidth="1"/>
    <col min="6912" max="6918" width="16.42578125" style="366" customWidth="1"/>
    <col min="6919" max="6919" width="15.5703125" style="366" customWidth="1"/>
    <col min="6920" max="6921" width="0" style="366" hidden="1" customWidth="1"/>
    <col min="6922" max="6922" width="2.5703125" style="366" customWidth="1"/>
    <col min="6923" max="6923" width="12.7109375" style="366" customWidth="1"/>
    <col min="6924" max="7166" width="11.42578125" style="366"/>
    <col min="7167" max="7167" width="44.5703125" style="366" customWidth="1"/>
    <col min="7168" max="7174" width="16.42578125" style="366" customWidth="1"/>
    <col min="7175" max="7175" width="15.5703125" style="366" customWidth="1"/>
    <col min="7176" max="7177" width="0" style="366" hidden="1" customWidth="1"/>
    <col min="7178" max="7178" width="2.5703125" style="366" customWidth="1"/>
    <col min="7179" max="7179" width="12.7109375" style="366" customWidth="1"/>
    <col min="7180" max="7422" width="11.42578125" style="366"/>
    <col min="7423" max="7423" width="44.5703125" style="366" customWidth="1"/>
    <col min="7424" max="7430" width="16.42578125" style="366" customWidth="1"/>
    <col min="7431" max="7431" width="15.5703125" style="366" customWidth="1"/>
    <col min="7432" max="7433" width="0" style="366" hidden="1" customWidth="1"/>
    <col min="7434" max="7434" width="2.5703125" style="366" customWidth="1"/>
    <col min="7435" max="7435" width="12.7109375" style="366" customWidth="1"/>
    <col min="7436" max="7678" width="11.42578125" style="366"/>
    <col min="7679" max="7679" width="44.5703125" style="366" customWidth="1"/>
    <col min="7680" max="7686" width="16.42578125" style="366" customWidth="1"/>
    <col min="7687" max="7687" width="15.5703125" style="366" customWidth="1"/>
    <col min="7688" max="7689" width="0" style="366" hidden="1" customWidth="1"/>
    <col min="7690" max="7690" width="2.5703125" style="366" customWidth="1"/>
    <col min="7691" max="7691" width="12.7109375" style="366" customWidth="1"/>
    <col min="7692" max="7934" width="11.42578125" style="366"/>
    <col min="7935" max="7935" width="44.5703125" style="366" customWidth="1"/>
    <col min="7936" max="7942" width="16.42578125" style="366" customWidth="1"/>
    <col min="7943" max="7943" width="15.5703125" style="366" customWidth="1"/>
    <col min="7944" max="7945" width="0" style="366" hidden="1" customWidth="1"/>
    <col min="7946" max="7946" width="2.5703125" style="366" customWidth="1"/>
    <col min="7947" max="7947" width="12.7109375" style="366" customWidth="1"/>
    <col min="7948" max="8190" width="11.42578125" style="366"/>
    <col min="8191" max="8191" width="44.5703125" style="366" customWidth="1"/>
    <col min="8192" max="8198" width="16.42578125" style="366" customWidth="1"/>
    <col min="8199" max="8199" width="15.5703125" style="366" customWidth="1"/>
    <col min="8200" max="8201" width="0" style="366" hidden="1" customWidth="1"/>
    <col min="8202" max="8202" width="2.5703125" style="366" customWidth="1"/>
    <col min="8203" max="8203" width="12.7109375" style="366" customWidth="1"/>
    <col min="8204" max="8446" width="11.42578125" style="366"/>
    <col min="8447" max="8447" width="44.5703125" style="366" customWidth="1"/>
    <col min="8448" max="8454" width="16.42578125" style="366" customWidth="1"/>
    <col min="8455" max="8455" width="15.5703125" style="366" customWidth="1"/>
    <col min="8456" max="8457" width="0" style="366" hidden="1" customWidth="1"/>
    <col min="8458" max="8458" width="2.5703125" style="366" customWidth="1"/>
    <col min="8459" max="8459" width="12.7109375" style="366" customWidth="1"/>
    <col min="8460" max="8702" width="11.42578125" style="366"/>
    <col min="8703" max="8703" width="44.5703125" style="366" customWidth="1"/>
    <col min="8704" max="8710" width="16.42578125" style="366" customWidth="1"/>
    <col min="8711" max="8711" width="15.5703125" style="366" customWidth="1"/>
    <col min="8712" max="8713" width="0" style="366" hidden="1" customWidth="1"/>
    <col min="8714" max="8714" width="2.5703125" style="366" customWidth="1"/>
    <col min="8715" max="8715" width="12.7109375" style="366" customWidth="1"/>
    <col min="8716" max="8958" width="11.42578125" style="366"/>
    <col min="8959" max="8959" width="44.5703125" style="366" customWidth="1"/>
    <col min="8960" max="8966" width="16.42578125" style="366" customWidth="1"/>
    <col min="8967" max="8967" width="15.5703125" style="366" customWidth="1"/>
    <col min="8968" max="8969" width="0" style="366" hidden="1" customWidth="1"/>
    <col min="8970" max="8970" width="2.5703125" style="366" customWidth="1"/>
    <col min="8971" max="8971" width="12.7109375" style="366" customWidth="1"/>
    <col min="8972" max="9214" width="11.42578125" style="366"/>
    <col min="9215" max="9215" width="44.5703125" style="366" customWidth="1"/>
    <col min="9216" max="9222" width="16.42578125" style="366" customWidth="1"/>
    <col min="9223" max="9223" width="15.5703125" style="366" customWidth="1"/>
    <col min="9224" max="9225" width="0" style="366" hidden="1" customWidth="1"/>
    <col min="9226" max="9226" width="2.5703125" style="366" customWidth="1"/>
    <col min="9227" max="9227" width="12.7109375" style="366" customWidth="1"/>
    <col min="9228" max="9470" width="11.42578125" style="366"/>
    <col min="9471" max="9471" width="44.5703125" style="366" customWidth="1"/>
    <col min="9472" max="9478" width="16.42578125" style="366" customWidth="1"/>
    <col min="9479" max="9479" width="15.5703125" style="366" customWidth="1"/>
    <col min="9480" max="9481" width="0" style="366" hidden="1" customWidth="1"/>
    <col min="9482" max="9482" width="2.5703125" style="366" customWidth="1"/>
    <col min="9483" max="9483" width="12.7109375" style="366" customWidth="1"/>
    <col min="9484" max="9726" width="11.42578125" style="366"/>
    <col min="9727" max="9727" width="44.5703125" style="366" customWidth="1"/>
    <col min="9728" max="9734" width="16.42578125" style="366" customWidth="1"/>
    <col min="9735" max="9735" width="15.5703125" style="366" customWidth="1"/>
    <col min="9736" max="9737" width="0" style="366" hidden="1" customWidth="1"/>
    <col min="9738" max="9738" width="2.5703125" style="366" customWidth="1"/>
    <col min="9739" max="9739" width="12.7109375" style="366" customWidth="1"/>
    <col min="9740" max="9982" width="11.42578125" style="366"/>
    <col min="9983" max="9983" width="44.5703125" style="366" customWidth="1"/>
    <col min="9984" max="9990" width="16.42578125" style="366" customWidth="1"/>
    <col min="9991" max="9991" width="15.5703125" style="366" customWidth="1"/>
    <col min="9992" max="9993" width="0" style="366" hidden="1" customWidth="1"/>
    <col min="9994" max="9994" width="2.5703125" style="366" customWidth="1"/>
    <col min="9995" max="9995" width="12.7109375" style="366" customWidth="1"/>
    <col min="9996" max="10238" width="11.42578125" style="366"/>
    <col min="10239" max="10239" width="44.5703125" style="366" customWidth="1"/>
    <col min="10240" max="10246" width="16.42578125" style="366" customWidth="1"/>
    <col min="10247" max="10247" width="15.5703125" style="366" customWidth="1"/>
    <col min="10248" max="10249" width="0" style="366" hidden="1" customWidth="1"/>
    <col min="10250" max="10250" width="2.5703125" style="366" customWidth="1"/>
    <col min="10251" max="10251" width="12.7109375" style="366" customWidth="1"/>
    <col min="10252" max="10494" width="11.42578125" style="366"/>
    <col min="10495" max="10495" width="44.5703125" style="366" customWidth="1"/>
    <col min="10496" max="10502" width="16.42578125" style="366" customWidth="1"/>
    <col min="10503" max="10503" width="15.5703125" style="366" customWidth="1"/>
    <col min="10504" max="10505" width="0" style="366" hidden="1" customWidth="1"/>
    <col min="10506" max="10506" width="2.5703125" style="366" customWidth="1"/>
    <col min="10507" max="10507" width="12.7109375" style="366" customWidth="1"/>
    <col min="10508" max="10750" width="11.42578125" style="366"/>
    <col min="10751" max="10751" width="44.5703125" style="366" customWidth="1"/>
    <col min="10752" max="10758" width="16.42578125" style="366" customWidth="1"/>
    <col min="10759" max="10759" width="15.5703125" style="366" customWidth="1"/>
    <col min="10760" max="10761" width="0" style="366" hidden="1" customWidth="1"/>
    <col min="10762" max="10762" width="2.5703125" style="366" customWidth="1"/>
    <col min="10763" max="10763" width="12.7109375" style="366" customWidth="1"/>
    <col min="10764" max="11006" width="11.42578125" style="366"/>
    <col min="11007" max="11007" width="44.5703125" style="366" customWidth="1"/>
    <col min="11008" max="11014" width="16.42578125" style="366" customWidth="1"/>
    <col min="11015" max="11015" width="15.5703125" style="366" customWidth="1"/>
    <col min="11016" max="11017" width="0" style="366" hidden="1" customWidth="1"/>
    <col min="11018" max="11018" width="2.5703125" style="366" customWidth="1"/>
    <col min="11019" max="11019" width="12.7109375" style="366" customWidth="1"/>
    <col min="11020" max="11262" width="11.42578125" style="366"/>
    <col min="11263" max="11263" width="44.5703125" style="366" customWidth="1"/>
    <col min="11264" max="11270" width="16.42578125" style="366" customWidth="1"/>
    <col min="11271" max="11271" width="15.5703125" style="366" customWidth="1"/>
    <col min="11272" max="11273" width="0" style="366" hidden="1" customWidth="1"/>
    <col min="11274" max="11274" width="2.5703125" style="366" customWidth="1"/>
    <col min="11275" max="11275" width="12.7109375" style="366" customWidth="1"/>
    <col min="11276" max="11518" width="11.42578125" style="366"/>
    <col min="11519" max="11519" width="44.5703125" style="366" customWidth="1"/>
    <col min="11520" max="11526" width="16.42578125" style="366" customWidth="1"/>
    <col min="11527" max="11527" width="15.5703125" style="366" customWidth="1"/>
    <col min="11528" max="11529" width="0" style="366" hidden="1" customWidth="1"/>
    <col min="11530" max="11530" width="2.5703125" style="366" customWidth="1"/>
    <col min="11531" max="11531" width="12.7109375" style="366" customWidth="1"/>
    <col min="11532" max="11774" width="11.42578125" style="366"/>
    <col min="11775" max="11775" width="44.5703125" style="366" customWidth="1"/>
    <col min="11776" max="11782" width="16.42578125" style="366" customWidth="1"/>
    <col min="11783" max="11783" width="15.5703125" style="366" customWidth="1"/>
    <col min="11784" max="11785" width="0" style="366" hidden="1" customWidth="1"/>
    <col min="11786" max="11786" width="2.5703125" style="366" customWidth="1"/>
    <col min="11787" max="11787" width="12.7109375" style="366" customWidth="1"/>
    <col min="11788" max="12030" width="11.42578125" style="366"/>
    <col min="12031" max="12031" width="44.5703125" style="366" customWidth="1"/>
    <col min="12032" max="12038" width="16.42578125" style="366" customWidth="1"/>
    <col min="12039" max="12039" width="15.5703125" style="366" customWidth="1"/>
    <col min="12040" max="12041" width="0" style="366" hidden="1" customWidth="1"/>
    <col min="12042" max="12042" width="2.5703125" style="366" customWidth="1"/>
    <col min="12043" max="12043" width="12.7109375" style="366" customWidth="1"/>
    <col min="12044" max="12286" width="11.42578125" style="366"/>
    <col min="12287" max="12287" width="44.5703125" style="366" customWidth="1"/>
    <col min="12288" max="12294" width="16.42578125" style="366" customWidth="1"/>
    <col min="12295" max="12295" width="15.5703125" style="366" customWidth="1"/>
    <col min="12296" max="12297" width="0" style="366" hidden="1" customWidth="1"/>
    <col min="12298" max="12298" width="2.5703125" style="366" customWidth="1"/>
    <col min="12299" max="12299" width="12.7109375" style="366" customWidth="1"/>
    <col min="12300" max="12542" width="11.42578125" style="366"/>
    <col min="12543" max="12543" width="44.5703125" style="366" customWidth="1"/>
    <col min="12544" max="12550" width="16.42578125" style="366" customWidth="1"/>
    <col min="12551" max="12551" width="15.5703125" style="366" customWidth="1"/>
    <col min="12552" max="12553" width="0" style="366" hidden="1" customWidth="1"/>
    <col min="12554" max="12554" width="2.5703125" style="366" customWidth="1"/>
    <col min="12555" max="12555" width="12.7109375" style="366" customWidth="1"/>
    <col min="12556" max="12798" width="11.42578125" style="366"/>
    <col min="12799" max="12799" width="44.5703125" style="366" customWidth="1"/>
    <col min="12800" max="12806" width="16.42578125" style="366" customWidth="1"/>
    <col min="12807" max="12807" width="15.5703125" style="366" customWidth="1"/>
    <col min="12808" max="12809" width="0" style="366" hidden="1" customWidth="1"/>
    <col min="12810" max="12810" width="2.5703125" style="366" customWidth="1"/>
    <col min="12811" max="12811" width="12.7109375" style="366" customWidth="1"/>
    <col min="12812" max="13054" width="11.42578125" style="366"/>
    <col min="13055" max="13055" width="44.5703125" style="366" customWidth="1"/>
    <col min="13056" max="13062" width="16.42578125" style="366" customWidth="1"/>
    <col min="13063" max="13063" width="15.5703125" style="366" customWidth="1"/>
    <col min="13064" max="13065" width="0" style="366" hidden="1" customWidth="1"/>
    <col min="13066" max="13066" width="2.5703125" style="366" customWidth="1"/>
    <col min="13067" max="13067" width="12.7109375" style="366" customWidth="1"/>
    <col min="13068" max="13310" width="11.42578125" style="366"/>
    <col min="13311" max="13311" width="44.5703125" style="366" customWidth="1"/>
    <col min="13312" max="13318" width="16.42578125" style="366" customWidth="1"/>
    <col min="13319" max="13319" width="15.5703125" style="366" customWidth="1"/>
    <col min="13320" max="13321" width="0" style="366" hidden="1" customWidth="1"/>
    <col min="13322" max="13322" width="2.5703125" style="366" customWidth="1"/>
    <col min="13323" max="13323" width="12.7109375" style="366" customWidth="1"/>
    <col min="13324" max="13566" width="11.42578125" style="366"/>
    <col min="13567" max="13567" width="44.5703125" style="366" customWidth="1"/>
    <col min="13568" max="13574" width="16.42578125" style="366" customWidth="1"/>
    <col min="13575" max="13575" width="15.5703125" style="366" customWidth="1"/>
    <col min="13576" max="13577" width="0" style="366" hidden="1" customWidth="1"/>
    <col min="13578" max="13578" width="2.5703125" style="366" customWidth="1"/>
    <col min="13579" max="13579" width="12.7109375" style="366" customWidth="1"/>
    <col min="13580" max="13822" width="11.42578125" style="366"/>
    <col min="13823" max="13823" width="44.5703125" style="366" customWidth="1"/>
    <col min="13824" max="13830" width="16.42578125" style="366" customWidth="1"/>
    <col min="13831" max="13831" width="15.5703125" style="366" customWidth="1"/>
    <col min="13832" max="13833" width="0" style="366" hidden="1" customWidth="1"/>
    <col min="13834" max="13834" width="2.5703125" style="366" customWidth="1"/>
    <col min="13835" max="13835" width="12.7109375" style="366" customWidth="1"/>
    <col min="13836" max="14078" width="11.42578125" style="366"/>
    <col min="14079" max="14079" width="44.5703125" style="366" customWidth="1"/>
    <col min="14080" max="14086" width="16.42578125" style="366" customWidth="1"/>
    <col min="14087" max="14087" width="15.5703125" style="366" customWidth="1"/>
    <col min="14088" max="14089" width="0" style="366" hidden="1" customWidth="1"/>
    <col min="14090" max="14090" width="2.5703125" style="366" customWidth="1"/>
    <col min="14091" max="14091" width="12.7109375" style="366" customWidth="1"/>
    <col min="14092" max="14334" width="11.42578125" style="366"/>
    <col min="14335" max="14335" width="44.5703125" style="366" customWidth="1"/>
    <col min="14336" max="14342" width="16.42578125" style="366" customWidth="1"/>
    <col min="14343" max="14343" width="15.5703125" style="366" customWidth="1"/>
    <col min="14344" max="14345" width="0" style="366" hidden="1" customWidth="1"/>
    <col min="14346" max="14346" width="2.5703125" style="366" customWidth="1"/>
    <col min="14347" max="14347" width="12.7109375" style="366" customWidth="1"/>
    <col min="14348" max="14590" width="11.42578125" style="366"/>
    <col min="14591" max="14591" width="44.5703125" style="366" customWidth="1"/>
    <col min="14592" max="14598" width="16.42578125" style="366" customWidth="1"/>
    <col min="14599" max="14599" width="15.5703125" style="366" customWidth="1"/>
    <col min="14600" max="14601" width="0" style="366" hidden="1" customWidth="1"/>
    <col min="14602" max="14602" width="2.5703125" style="366" customWidth="1"/>
    <col min="14603" max="14603" width="12.7109375" style="366" customWidth="1"/>
    <col min="14604" max="14846" width="11.42578125" style="366"/>
    <col min="14847" max="14847" width="44.5703125" style="366" customWidth="1"/>
    <col min="14848" max="14854" width="16.42578125" style="366" customWidth="1"/>
    <col min="14855" max="14855" width="15.5703125" style="366" customWidth="1"/>
    <col min="14856" max="14857" width="0" style="366" hidden="1" customWidth="1"/>
    <col min="14858" max="14858" width="2.5703125" style="366" customWidth="1"/>
    <col min="14859" max="14859" width="12.7109375" style="366" customWidth="1"/>
    <col min="14860" max="15102" width="11.42578125" style="366"/>
    <col min="15103" max="15103" width="44.5703125" style="366" customWidth="1"/>
    <col min="15104" max="15110" width="16.42578125" style="366" customWidth="1"/>
    <col min="15111" max="15111" width="15.5703125" style="366" customWidth="1"/>
    <col min="15112" max="15113" width="0" style="366" hidden="1" customWidth="1"/>
    <col min="15114" max="15114" width="2.5703125" style="366" customWidth="1"/>
    <col min="15115" max="15115" width="12.7109375" style="366" customWidth="1"/>
    <col min="15116" max="15358" width="11.42578125" style="366"/>
    <col min="15359" max="15359" width="44.5703125" style="366" customWidth="1"/>
    <col min="15360" max="15366" width="16.42578125" style="366" customWidth="1"/>
    <col min="15367" max="15367" width="15.5703125" style="366" customWidth="1"/>
    <col min="15368" max="15369" width="0" style="366" hidden="1" customWidth="1"/>
    <col min="15370" max="15370" width="2.5703125" style="366" customWidth="1"/>
    <col min="15371" max="15371" width="12.7109375" style="366" customWidth="1"/>
    <col min="15372" max="15614" width="11.42578125" style="366"/>
    <col min="15615" max="15615" width="44.5703125" style="366" customWidth="1"/>
    <col min="15616" max="15622" width="16.42578125" style="366" customWidth="1"/>
    <col min="15623" max="15623" width="15.5703125" style="366" customWidth="1"/>
    <col min="15624" max="15625" width="0" style="366" hidden="1" customWidth="1"/>
    <col min="15626" max="15626" width="2.5703125" style="366" customWidth="1"/>
    <col min="15627" max="15627" width="12.7109375" style="366" customWidth="1"/>
    <col min="15628" max="15870" width="11.42578125" style="366"/>
    <col min="15871" max="15871" width="44.5703125" style="366" customWidth="1"/>
    <col min="15872" max="15878" width="16.42578125" style="366" customWidth="1"/>
    <col min="15879" max="15879" width="15.5703125" style="366" customWidth="1"/>
    <col min="15880" max="15881" width="0" style="366" hidden="1" customWidth="1"/>
    <col min="15882" max="15882" width="2.5703125" style="366" customWidth="1"/>
    <col min="15883" max="15883" width="12.7109375" style="366" customWidth="1"/>
    <col min="15884" max="16126" width="11.42578125" style="366"/>
    <col min="16127" max="16127" width="44.5703125" style="366" customWidth="1"/>
    <col min="16128" max="16134" width="16.42578125" style="366" customWidth="1"/>
    <col min="16135" max="16135" width="15.5703125" style="366" customWidth="1"/>
    <col min="16136" max="16137" width="0" style="366" hidden="1" customWidth="1"/>
    <col min="16138" max="16138" width="2.5703125" style="366" customWidth="1"/>
    <col min="16139" max="16139" width="12.7109375" style="366" customWidth="1"/>
    <col min="16140" max="16384" width="11.42578125" style="366"/>
  </cols>
  <sheetData>
    <row r="1" spans="1:11" s="42" customFormat="1" ht="27.95" customHeight="1">
      <c r="A1" s="1138" t="s">
        <v>1188</v>
      </c>
      <c r="B1" s="1138"/>
      <c r="C1" s="1138"/>
      <c r="D1" s="1138"/>
      <c r="E1" s="1138"/>
      <c r="F1" s="1138"/>
      <c r="H1" s="571"/>
      <c r="I1" s="571"/>
    </row>
    <row r="2" spans="1:11" s="42" customFormat="1" ht="27.95" customHeight="1">
      <c r="A2" s="1138" t="s">
        <v>633</v>
      </c>
      <c r="B2" s="1138"/>
      <c r="C2" s="1138"/>
      <c r="D2" s="1138"/>
      <c r="E2" s="1138"/>
      <c r="F2" s="1138"/>
      <c r="H2" s="571"/>
      <c r="I2" s="571"/>
    </row>
    <row r="3" spans="1:11" s="42" customFormat="1" ht="27.95" customHeight="1">
      <c r="A3" s="1138" t="s">
        <v>1396</v>
      </c>
      <c r="B3" s="1138"/>
      <c r="C3" s="1138"/>
      <c r="D3" s="1138"/>
      <c r="E3" s="1138"/>
      <c r="F3" s="1138"/>
      <c r="H3" s="571"/>
      <c r="I3" s="571"/>
    </row>
    <row r="4" spans="1:11" s="90" customFormat="1" ht="27.95" customHeight="1">
      <c r="A4" s="1144" t="s">
        <v>1122</v>
      </c>
      <c r="B4" s="1144"/>
      <c r="C4" s="1144"/>
      <c r="D4" s="1144"/>
      <c r="E4" s="1144"/>
      <c r="F4" s="1144"/>
      <c r="G4" s="42"/>
      <c r="H4" s="595"/>
      <c r="I4" s="595"/>
    </row>
    <row r="5" spans="1:11" ht="24" customHeight="1">
      <c r="A5" s="821"/>
      <c r="B5" s="822" t="s">
        <v>1189</v>
      </c>
      <c r="C5" s="822" t="s">
        <v>1193</v>
      </c>
      <c r="D5" s="822" t="s">
        <v>1192</v>
      </c>
      <c r="E5" s="822" t="s">
        <v>300</v>
      </c>
      <c r="F5" s="823" t="s">
        <v>634</v>
      </c>
      <c r="H5" s="286"/>
      <c r="I5" s="201"/>
      <c r="J5" s="366"/>
      <c r="K5" s="366"/>
    </row>
    <row r="6" spans="1:11" ht="24" customHeight="1">
      <c r="A6" s="1072" t="s">
        <v>635</v>
      </c>
      <c r="B6" s="245">
        <v>1820513.3915799998</v>
      </c>
      <c r="C6" s="245">
        <v>760219.08167999994</v>
      </c>
      <c r="D6" s="245">
        <v>215322.29387999998</v>
      </c>
      <c r="E6" s="245">
        <v>2796054.7671399997</v>
      </c>
      <c r="F6" s="183">
        <v>0.96502947132852002</v>
      </c>
      <c r="H6" s="161"/>
      <c r="I6" s="134"/>
      <c r="J6" s="366"/>
      <c r="K6" s="366"/>
    </row>
    <row r="7" spans="1:11" ht="24" customHeight="1">
      <c r="A7" s="1072" t="s">
        <v>636</v>
      </c>
      <c r="B7" s="245">
        <v>-4543.0835399999996</v>
      </c>
      <c r="C7" s="245">
        <v>-3288.5118399999997</v>
      </c>
      <c r="D7" s="245">
        <v>-1427.30646</v>
      </c>
      <c r="E7" s="245">
        <v>-9258.9018400000004</v>
      </c>
      <c r="F7" s="183">
        <v>-3.1956144968066269E-3</v>
      </c>
      <c r="H7" s="161"/>
      <c r="I7" s="134"/>
      <c r="J7" s="366"/>
      <c r="K7" s="366"/>
    </row>
    <row r="8" spans="1:11" ht="24" customHeight="1">
      <c r="A8" s="1072" t="s">
        <v>637</v>
      </c>
      <c r="B8" s="245">
        <v>23600.721690000002</v>
      </c>
      <c r="C8" s="245">
        <v>750.12806999999998</v>
      </c>
      <c r="D8" s="245">
        <v>8942.2346199999993</v>
      </c>
      <c r="E8" s="245">
        <v>33293.08438</v>
      </c>
      <c r="F8" s="183">
        <v>1.1490764771746872E-2</v>
      </c>
      <c r="H8" s="161"/>
      <c r="I8" s="134"/>
      <c r="J8" s="366"/>
      <c r="K8" s="366"/>
    </row>
    <row r="9" spans="1:11" ht="24" customHeight="1">
      <c r="A9" s="1072" t="s">
        <v>638</v>
      </c>
      <c r="B9" s="245">
        <v>-625.99384999999995</v>
      </c>
      <c r="C9" s="245">
        <v>-22.969930000000002</v>
      </c>
      <c r="D9" s="245">
        <v>-3061.1822999999999</v>
      </c>
      <c r="E9" s="245">
        <v>-3710.14608</v>
      </c>
      <c r="F9" s="183">
        <v>-1.2805186622994031E-3</v>
      </c>
      <c r="H9" s="161"/>
      <c r="I9" s="134"/>
      <c r="J9" s="366"/>
      <c r="K9" s="366"/>
    </row>
    <row r="10" spans="1:11" ht="24" customHeight="1">
      <c r="A10" s="1072" t="s">
        <v>639</v>
      </c>
      <c r="B10" s="245">
        <v>8924.2093199999999</v>
      </c>
      <c r="C10" s="245">
        <v>2615.8901499999997</v>
      </c>
      <c r="D10" s="245">
        <v>1330.4580900000001</v>
      </c>
      <c r="E10" s="245">
        <v>12870.557560000001</v>
      </c>
      <c r="F10" s="183">
        <v>4.4421402269364738E-3</v>
      </c>
      <c r="H10" s="161"/>
      <c r="I10" s="134"/>
      <c r="J10" s="366"/>
      <c r="K10" s="366"/>
    </row>
    <row r="11" spans="1:11" ht="24" customHeight="1">
      <c r="A11" s="1072" t="s">
        <v>640</v>
      </c>
      <c r="B11" s="245">
        <v>-893.38319999999999</v>
      </c>
      <c r="C11" s="245">
        <v>-262.69701000000003</v>
      </c>
      <c r="D11" s="245">
        <v>-133.04580999999999</v>
      </c>
      <c r="E11" s="245">
        <v>-1289.1260199999999</v>
      </c>
      <c r="F11" s="183">
        <v>-4.4492855296569714E-4</v>
      </c>
      <c r="H11" s="161"/>
      <c r="I11" s="134"/>
      <c r="J11" s="366"/>
      <c r="K11" s="366"/>
    </row>
    <row r="12" spans="1:11" ht="24" customHeight="1">
      <c r="A12" s="1072" t="s">
        <v>641</v>
      </c>
      <c r="B12" s="245">
        <v>580.19541000000004</v>
      </c>
      <c r="C12" s="245">
        <v>816.23707999999999</v>
      </c>
      <c r="D12" s="245">
        <v>999.08458999999993</v>
      </c>
      <c r="E12" s="245">
        <v>2395.5170800000001</v>
      </c>
      <c r="F12" s="183">
        <v>8.26788018760968E-4</v>
      </c>
      <c r="H12" s="161"/>
      <c r="I12" s="134"/>
      <c r="J12" s="366"/>
      <c r="K12" s="366"/>
    </row>
    <row r="13" spans="1:11" ht="24" customHeight="1">
      <c r="A13" s="1072" t="s">
        <v>642</v>
      </c>
      <c r="B13" s="245">
        <v>-145.04888</v>
      </c>
      <c r="C13" s="245">
        <v>-204.05928</v>
      </c>
      <c r="D13" s="245">
        <v>-249.77116000000001</v>
      </c>
      <c r="E13" s="245">
        <v>-598.87931999999989</v>
      </c>
      <c r="F13" s="183">
        <v>-2.0669702194722644E-4</v>
      </c>
      <c r="H13" s="161"/>
      <c r="I13" s="134"/>
      <c r="J13" s="366"/>
      <c r="K13" s="366"/>
    </row>
    <row r="14" spans="1:11" ht="24" customHeight="1">
      <c r="A14" s="1072" t="s">
        <v>643</v>
      </c>
      <c r="B14" s="245">
        <v>4096.1684599999999</v>
      </c>
      <c r="C14" s="245">
        <v>1820.7380700000001</v>
      </c>
      <c r="D14" s="245">
        <v>1109.6636799999999</v>
      </c>
      <c r="E14" s="245">
        <v>7026.5702099999999</v>
      </c>
      <c r="F14" s="183">
        <v>2.4251482534245754E-3</v>
      </c>
      <c r="H14" s="161"/>
      <c r="I14" s="134"/>
      <c r="J14" s="366"/>
      <c r="K14" s="366"/>
    </row>
    <row r="15" spans="1:11" ht="24" customHeight="1">
      <c r="A15" s="1072" t="s">
        <v>644</v>
      </c>
      <c r="B15" s="245">
        <v>-1679.0806200000002</v>
      </c>
      <c r="C15" s="245">
        <v>-741.86701000000005</v>
      </c>
      <c r="D15" s="245">
        <v>-443.86546999999996</v>
      </c>
      <c r="E15" s="245">
        <v>-2864.8131000000003</v>
      </c>
      <c r="F15" s="183">
        <v>-9.887607009128347E-4</v>
      </c>
      <c r="H15" s="161"/>
      <c r="I15" s="134"/>
      <c r="J15" s="366"/>
      <c r="K15" s="366"/>
    </row>
    <row r="16" spans="1:11" ht="24" customHeight="1">
      <c r="A16" s="1072" t="s">
        <v>645</v>
      </c>
      <c r="B16" s="245">
        <v>23274.741379999999</v>
      </c>
      <c r="C16" s="245">
        <v>14728.83022</v>
      </c>
      <c r="D16" s="245">
        <v>7733.5253700000003</v>
      </c>
      <c r="E16" s="245">
        <v>45737.096969999999</v>
      </c>
      <c r="F16" s="183">
        <v>1.5785687400611051E-2</v>
      </c>
      <c r="H16" s="161"/>
      <c r="I16" s="134"/>
      <c r="J16" s="366"/>
      <c r="K16" s="366"/>
    </row>
    <row r="17" spans="1:11" ht="24" customHeight="1">
      <c r="A17" s="1072" t="s">
        <v>646</v>
      </c>
      <c r="B17" s="245">
        <v>-12149.020060000001</v>
      </c>
      <c r="C17" s="245">
        <v>-7642.4709999999995</v>
      </c>
      <c r="D17" s="245">
        <v>-5760.2223400000003</v>
      </c>
      <c r="E17" s="245">
        <v>-25551.713399999997</v>
      </c>
      <c r="F17" s="183">
        <v>-8.8189104032328908E-3</v>
      </c>
      <c r="H17" s="161"/>
      <c r="I17" s="134"/>
      <c r="J17" s="366"/>
      <c r="K17" s="366"/>
    </row>
    <row r="18" spans="1:11" ht="24" customHeight="1">
      <c r="A18" s="824" t="s">
        <v>647</v>
      </c>
      <c r="B18" s="825">
        <v>1880989.4278399998</v>
      </c>
      <c r="C18" s="825">
        <v>780950.90526999987</v>
      </c>
      <c r="D18" s="825">
        <v>235437.26022999999</v>
      </c>
      <c r="E18" s="825">
        <v>2897377.5933399997</v>
      </c>
      <c r="F18" s="826">
        <v>1</v>
      </c>
      <c r="H18" s="161"/>
      <c r="I18" s="134"/>
      <c r="J18" s="366"/>
      <c r="K18" s="366"/>
    </row>
    <row r="19" spans="1:11" ht="24" customHeight="1">
      <c r="A19" s="754" t="s">
        <v>754</v>
      </c>
      <c r="B19" s="725">
        <v>-20035.61015</v>
      </c>
      <c r="C19" s="725">
        <v>-12162.576069999999</v>
      </c>
      <c r="D19" s="725">
        <v>-11075.393540000001</v>
      </c>
      <c r="E19" s="725">
        <v>-43273.579759999993</v>
      </c>
      <c r="F19" s="725"/>
      <c r="H19" s="134"/>
      <c r="I19" s="134"/>
      <c r="J19" s="366"/>
      <c r="K19" s="366"/>
    </row>
    <row r="20" spans="1:11" s="95" customFormat="1" ht="24" customHeight="1" thickBot="1">
      <c r="A20" s="827" t="s">
        <v>755</v>
      </c>
      <c r="B20" s="828">
        <v>0.64920410517555571</v>
      </c>
      <c r="C20" s="828">
        <v>0.26953715216998897</v>
      </c>
      <c r="D20" s="828">
        <v>8.1258742654455263E-2</v>
      </c>
      <c r="E20" s="828">
        <v>1</v>
      </c>
      <c r="F20" s="828"/>
      <c r="G20" s="42"/>
      <c r="H20" s="202"/>
      <c r="I20" s="202"/>
    </row>
    <row r="21" spans="1:11" ht="15" customHeight="1">
      <c r="A21" s="757" t="s">
        <v>796</v>
      </c>
      <c r="B21" s="750"/>
      <c r="C21" s="750"/>
      <c r="D21" s="750"/>
      <c r="E21" s="750"/>
      <c r="F21" s="750"/>
      <c r="H21" s="139"/>
      <c r="I21" s="139"/>
      <c r="J21" s="366"/>
      <c r="K21" s="366"/>
    </row>
    <row r="22" spans="1:11" ht="50.25" customHeight="1">
      <c r="A22" s="1172" t="s">
        <v>338</v>
      </c>
      <c r="B22" s="1200"/>
      <c r="C22" s="1200"/>
      <c r="D22" s="1200"/>
      <c r="E22" s="1200"/>
      <c r="F22" s="1200"/>
      <c r="H22" s="139"/>
      <c r="I22" s="139"/>
      <c r="J22" s="366"/>
      <c r="K22" s="366"/>
    </row>
    <row r="23" spans="1:11" ht="46.5" customHeight="1">
      <c r="A23" s="1172" t="s">
        <v>339</v>
      </c>
      <c r="B23" s="1200"/>
      <c r="C23" s="1200"/>
      <c r="D23" s="1200"/>
      <c r="E23" s="1200"/>
      <c r="F23" s="1200"/>
      <c r="H23" s="44"/>
      <c r="I23" s="44"/>
      <c r="J23" s="366"/>
      <c r="K23" s="366"/>
    </row>
    <row r="24" spans="1:11" ht="12" customHeight="1">
      <c r="A24" s="30" t="s">
        <v>797</v>
      </c>
      <c r="B24" s="829"/>
      <c r="C24" s="236"/>
      <c r="D24" s="236"/>
      <c r="E24" s="236"/>
      <c r="F24" s="829"/>
      <c r="H24" s="44"/>
      <c r="I24" s="44"/>
      <c r="J24" s="366"/>
      <c r="K24" s="366"/>
    </row>
    <row r="25" spans="1:11" ht="9" customHeight="1">
      <c r="H25" s="44"/>
      <c r="I25" s="44"/>
      <c r="J25" s="366"/>
      <c r="K25" s="366"/>
    </row>
    <row r="26" spans="1:11" ht="9" customHeight="1">
      <c r="H26" s="44"/>
      <c r="I26" s="44"/>
      <c r="J26" s="366"/>
      <c r="K26" s="366"/>
    </row>
    <row r="27" spans="1:11" ht="9" customHeight="1">
      <c r="H27" s="44"/>
      <c r="I27" s="44"/>
      <c r="J27" s="366"/>
      <c r="K27" s="366"/>
    </row>
    <row r="28" spans="1:11" ht="9" customHeight="1">
      <c r="H28" s="44"/>
      <c r="I28" s="44"/>
      <c r="J28" s="366"/>
      <c r="K28" s="366"/>
    </row>
    <row r="29" spans="1:11" ht="9" customHeight="1">
      <c r="H29" s="44"/>
      <c r="I29" s="44"/>
      <c r="J29" s="366"/>
      <c r="K29" s="366"/>
    </row>
    <row r="30" spans="1:11" ht="9" customHeight="1">
      <c r="H30" s="44"/>
      <c r="I30" s="44"/>
      <c r="J30" s="366"/>
      <c r="K30" s="366"/>
    </row>
    <row r="31" spans="1:11" ht="9" customHeight="1">
      <c r="H31" s="44"/>
      <c r="I31" s="44"/>
      <c r="J31" s="366"/>
      <c r="K31" s="366"/>
    </row>
    <row r="32" spans="1:11" ht="9" customHeight="1">
      <c r="H32" s="44"/>
      <c r="I32" s="44"/>
      <c r="J32" s="366"/>
      <c r="K32" s="366"/>
    </row>
    <row r="33" spans="8:11" ht="9" customHeight="1">
      <c r="H33" s="44"/>
      <c r="I33" s="44"/>
      <c r="J33" s="366"/>
      <c r="K33" s="366"/>
    </row>
    <row r="34" spans="8:11" ht="9" customHeight="1">
      <c r="H34" s="44"/>
      <c r="I34" s="44"/>
      <c r="J34" s="366"/>
      <c r="K34" s="366"/>
    </row>
    <row r="35" spans="8:11" ht="9" customHeight="1">
      <c r="H35" s="44"/>
      <c r="I35" s="44"/>
      <c r="J35" s="366"/>
      <c r="K35" s="366"/>
    </row>
    <row r="36" spans="8:11" ht="9" customHeight="1">
      <c r="H36" s="44"/>
      <c r="I36" s="44"/>
      <c r="J36" s="366"/>
      <c r="K36" s="366"/>
    </row>
    <row r="37" spans="8:11" ht="9" customHeight="1">
      <c r="H37" s="44"/>
      <c r="I37" s="44"/>
      <c r="J37" s="366"/>
      <c r="K37" s="366"/>
    </row>
    <row r="38" spans="8:11" ht="9" customHeight="1">
      <c r="H38" s="44"/>
      <c r="I38" s="44"/>
      <c r="J38" s="366"/>
      <c r="K38" s="366"/>
    </row>
    <row r="39" spans="8:11" ht="9" customHeight="1">
      <c r="H39" s="44"/>
      <c r="I39" s="44"/>
      <c r="J39" s="366"/>
      <c r="K39" s="366"/>
    </row>
    <row r="40" spans="8:11" ht="9" customHeight="1">
      <c r="H40" s="44"/>
      <c r="I40" s="44"/>
      <c r="J40" s="366"/>
      <c r="K40" s="366"/>
    </row>
    <row r="41" spans="8:11" ht="9" customHeight="1">
      <c r="H41" s="44"/>
      <c r="I41" s="44"/>
      <c r="J41" s="366"/>
      <c r="K41" s="366"/>
    </row>
    <row r="42" spans="8:11" ht="9" customHeight="1">
      <c r="H42" s="44"/>
      <c r="I42" s="44"/>
      <c r="J42" s="366"/>
      <c r="K42" s="366"/>
    </row>
    <row r="43" spans="8:11" ht="9" customHeight="1">
      <c r="H43" s="44"/>
      <c r="I43" s="44"/>
      <c r="J43" s="366"/>
      <c r="K43" s="366"/>
    </row>
    <row r="44" spans="8:11" ht="9" customHeight="1">
      <c r="H44" s="44"/>
      <c r="I44" s="44"/>
      <c r="J44" s="366"/>
      <c r="K44" s="366"/>
    </row>
    <row r="45" spans="8:11" ht="9" customHeight="1">
      <c r="H45" s="44"/>
      <c r="I45" s="44"/>
      <c r="J45" s="366"/>
      <c r="K45" s="366"/>
    </row>
    <row r="46" spans="8:11" ht="9" customHeight="1">
      <c r="H46" s="44"/>
      <c r="I46" s="44"/>
      <c r="J46" s="366"/>
      <c r="K46" s="366"/>
    </row>
    <row r="47" spans="8:11" ht="9" customHeight="1">
      <c r="H47" s="44"/>
      <c r="I47" s="44"/>
      <c r="J47" s="366"/>
      <c r="K47" s="366"/>
    </row>
    <row r="48" spans="8:11" ht="9" customHeight="1">
      <c r="H48" s="44"/>
      <c r="I48" s="44"/>
      <c r="J48" s="366"/>
      <c r="K48" s="366"/>
    </row>
    <row r="49" spans="8:11" ht="9" customHeight="1">
      <c r="H49" s="44"/>
      <c r="I49" s="44"/>
      <c r="J49" s="366"/>
      <c r="K49" s="366"/>
    </row>
    <row r="50" spans="8:11" ht="9" customHeight="1">
      <c r="H50" s="44"/>
      <c r="I50" s="44"/>
      <c r="J50" s="366"/>
      <c r="K50" s="366"/>
    </row>
    <row r="51" spans="8:11" ht="9" customHeight="1">
      <c r="H51" s="44"/>
      <c r="I51" s="44"/>
      <c r="J51" s="366"/>
      <c r="K51" s="366"/>
    </row>
    <row r="52" spans="8:11" ht="9" customHeight="1">
      <c r="H52" s="44"/>
      <c r="I52" s="44"/>
      <c r="J52" s="366"/>
      <c r="K52" s="366"/>
    </row>
    <row r="53" spans="8:11" ht="9" customHeight="1">
      <c r="H53" s="44"/>
      <c r="I53" s="44"/>
      <c r="J53" s="366"/>
      <c r="K53" s="366"/>
    </row>
    <row r="54" spans="8:11" ht="9" customHeight="1">
      <c r="H54" s="44"/>
      <c r="I54" s="44"/>
      <c r="J54" s="366"/>
      <c r="K54" s="366"/>
    </row>
    <row r="55" spans="8:11" ht="9" customHeight="1">
      <c r="H55" s="44"/>
      <c r="I55" s="44"/>
      <c r="J55" s="366"/>
      <c r="K55" s="366"/>
    </row>
    <row r="56" spans="8:11" ht="9" customHeight="1">
      <c r="H56" s="44"/>
      <c r="I56" s="44"/>
      <c r="J56" s="366"/>
      <c r="K56" s="366"/>
    </row>
    <row r="57" spans="8:11" ht="9" customHeight="1">
      <c r="H57" s="44"/>
      <c r="I57" s="44"/>
      <c r="J57" s="366"/>
      <c r="K57" s="366"/>
    </row>
    <row r="58" spans="8:11" ht="9" customHeight="1">
      <c r="H58" s="44"/>
      <c r="I58" s="44"/>
      <c r="J58" s="366"/>
      <c r="K58" s="366"/>
    </row>
    <row r="59" spans="8:11" ht="9" customHeight="1">
      <c r="H59" s="44"/>
      <c r="I59" s="44"/>
      <c r="J59" s="366"/>
      <c r="K59" s="366"/>
    </row>
    <row r="60" spans="8:11" ht="9" customHeight="1">
      <c r="H60" s="44"/>
      <c r="I60" s="44"/>
      <c r="J60" s="366"/>
      <c r="K60" s="366"/>
    </row>
    <row r="61" spans="8:11" ht="9" customHeight="1">
      <c r="H61" s="44"/>
      <c r="I61" s="44"/>
      <c r="J61" s="366"/>
      <c r="K61" s="366"/>
    </row>
    <row r="62" spans="8:11" ht="9" customHeight="1">
      <c r="H62" s="44"/>
      <c r="I62" s="44"/>
      <c r="J62" s="366"/>
      <c r="K62" s="366"/>
    </row>
    <row r="63" spans="8:11" ht="9" customHeight="1">
      <c r="H63" s="44"/>
      <c r="I63" s="44"/>
      <c r="J63" s="366"/>
      <c r="K63" s="366"/>
    </row>
    <row r="64" spans="8:11" ht="9" customHeight="1">
      <c r="H64" s="44"/>
      <c r="I64" s="44"/>
      <c r="J64" s="366"/>
      <c r="K64" s="366"/>
    </row>
    <row r="65" spans="8:11" ht="9" customHeight="1">
      <c r="H65" s="44"/>
      <c r="I65" s="44"/>
      <c r="J65" s="366"/>
      <c r="K65" s="366"/>
    </row>
    <row r="66" spans="8:11" ht="9" customHeight="1">
      <c r="H66" s="44"/>
      <c r="I66" s="44"/>
      <c r="J66" s="366"/>
      <c r="K66" s="366"/>
    </row>
    <row r="67" spans="8:11" ht="9" customHeight="1">
      <c r="H67" s="44"/>
      <c r="I67" s="44"/>
      <c r="J67" s="366"/>
      <c r="K67" s="366"/>
    </row>
    <row r="68" spans="8:11" ht="9" customHeight="1">
      <c r="H68" s="44"/>
      <c r="I68" s="44"/>
      <c r="J68" s="366"/>
      <c r="K68" s="366"/>
    </row>
    <row r="69" spans="8:11" ht="9" customHeight="1">
      <c r="H69" s="44"/>
      <c r="I69" s="44"/>
      <c r="J69" s="366"/>
      <c r="K69" s="366"/>
    </row>
    <row r="70" spans="8:11" ht="9" customHeight="1">
      <c r="J70" s="366"/>
      <c r="K70" s="366"/>
    </row>
    <row r="71" spans="8:11" ht="9" customHeight="1">
      <c r="J71" s="366"/>
      <c r="K71" s="366"/>
    </row>
    <row r="72" spans="8:11" ht="9" customHeight="1">
      <c r="J72" s="366"/>
      <c r="K72" s="366"/>
    </row>
    <row r="73" spans="8:11" ht="9" customHeight="1">
      <c r="J73" s="366"/>
      <c r="K73" s="366"/>
    </row>
    <row r="74" spans="8:11" ht="9" customHeight="1">
      <c r="J74" s="366"/>
      <c r="K74" s="366"/>
    </row>
    <row r="75" spans="8:11" ht="9" customHeight="1">
      <c r="J75" s="366"/>
      <c r="K75" s="366"/>
    </row>
    <row r="76" spans="8:11" ht="9" customHeight="1">
      <c r="J76" s="366"/>
      <c r="K76" s="366"/>
    </row>
    <row r="77" spans="8:11" ht="9" customHeight="1">
      <c r="J77" s="366"/>
      <c r="K77" s="366"/>
    </row>
    <row r="78" spans="8:11" ht="9" customHeight="1">
      <c r="J78" s="366"/>
      <c r="K78" s="366"/>
    </row>
    <row r="79" spans="8:11" ht="9" customHeight="1">
      <c r="J79" s="366"/>
      <c r="K79" s="366"/>
    </row>
    <row r="80" spans="8:11" ht="9" customHeight="1">
      <c r="J80" s="366"/>
      <c r="K80" s="366"/>
    </row>
    <row r="81" spans="10:11" ht="9" customHeight="1">
      <c r="J81" s="366"/>
      <c r="K81" s="366"/>
    </row>
    <row r="82" spans="10:11" ht="9" customHeight="1">
      <c r="J82" s="366"/>
      <c r="K82" s="366"/>
    </row>
    <row r="83" spans="10:11" ht="9" customHeight="1">
      <c r="J83" s="366"/>
      <c r="K83" s="366"/>
    </row>
    <row r="84" spans="10:11" ht="9" customHeight="1">
      <c r="J84" s="366"/>
      <c r="K84" s="366"/>
    </row>
    <row r="85" spans="10:11" ht="9" customHeight="1">
      <c r="J85" s="366"/>
      <c r="K85" s="366"/>
    </row>
    <row r="86" spans="10:11" ht="9" customHeight="1">
      <c r="J86" s="366"/>
      <c r="K86" s="366"/>
    </row>
    <row r="87" spans="10:11" ht="9" customHeight="1">
      <c r="J87" s="366"/>
      <c r="K87" s="366"/>
    </row>
    <row r="88" spans="10:11" ht="9" customHeight="1">
      <c r="J88" s="366"/>
      <c r="K88" s="366"/>
    </row>
    <row r="89" spans="10:11" ht="9" customHeight="1">
      <c r="J89" s="366"/>
      <c r="K89" s="366"/>
    </row>
    <row r="90" spans="10:11" ht="9" customHeight="1">
      <c r="J90" s="366"/>
      <c r="K90" s="366"/>
    </row>
    <row r="91" spans="10:11">
      <c r="J91" s="366"/>
      <c r="K91" s="366"/>
    </row>
    <row r="92" spans="10:11">
      <c r="J92" s="366"/>
      <c r="K92" s="366"/>
    </row>
    <row r="93" spans="10:11">
      <c r="J93" s="366"/>
      <c r="K93" s="366"/>
    </row>
    <row r="94" spans="10:11">
      <c r="J94" s="366"/>
      <c r="K94" s="366"/>
    </row>
    <row r="95" spans="10:11">
      <c r="J95" s="366"/>
      <c r="K95" s="366"/>
    </row>
    <row r="96" spans="10:11">
      <c r="J96" s="366"/>
      <c r="K96" s="366"/>
    </row>
    <row r="97" spans="10:11">
      <c r="J97" s="366"/>
      <c r="K97" s="366"/>
    </row>
    <row r="98" spans="10:11">
      <c r="J98" s="366"/>
      <c r="K98" s="366"/>
    </row>
    <row r="99" spans="10:11">
      <c r="J99" s="366"/>
      <c r="K99" s="366"/>
    </row>
    <row r="100" spans="10:11">
      <c r="J100" s="366"/>
      <c r="K100" s="366"/>
    </row>
    <row r="101" spans="10:11">
      <c r="J101" s="366"/>
      <c r="K101" s="366"/>
    </row>
    <row r="102" spans="10:11">
      <c r="J102" s="366"/>
      <c r="K102" s="366"/>
    </row>
    <row r="103" spans="10:11">
      <c r="J103" s="366"/>
      <c r="K103" s="366"/>
    </row>
    <row r="104" spans="10:11">
      <c r="J104" s="366"/>
      <c r="K104" s="366"/>
    </row>
    <row r="105" spans="10:11">
      <c r="J105" s="366"/>
      <c r="K105" s="366"/>
    </row>
    <row r="106" spans="10:11">
      <c r="J106" s="366"/>
      <c r="K106" s="366"/>
    </row>
    <row r="107" spans="10:11">
      <c r="J107" s="366"/>
      <c r="K107" s="366"/>
    </row>
    <row r="108" spans="10:11">
      <c r="J108" s="366"/>
      <c r="K108" s="366"/>
    </row>
    <row r="109" spans="10:11">
      <c r="J109" s="366"/>
      <c r="K109" s="366"/>
    </row>
    <row r="110" spans="10:11">
      <c r="J110" s="366"/>
      <c r="K110" s="366"/>
    </row>
    <row r="111" spans="10:11">
      <c r="J111" s="366"/>
      <c r="K111" s="366"/>
    </row>
    <row r="112" spans="10:11">
      <c r="J112" s="366"/>
      <c r="K112" s="366"/>
    </row>
    <row r="113" spans="10:11">
      <c r="J113" s="366"/>
      <c r="K113" s="366"/>
    </row>
    <row r="114" spans="10:11">
      <c r="J114" s="366"/>
      <c r="K114" s="366"/>
    </row>
    <row r="115" spans="10:11">
      <c r="J115" s="366"/>
      <c r="K115" s="366"/>
    </row>
    <row r="116" spans="10:11">
      <c r="J116" s="366"/>
      <c r="K116" s="366"/>
    </row>
    <row r="117" spans="10:11">
      <c r="J117" s="366"/>
      <c r="K117" s="366"/>
    </row>
    <row r="118" spans="10:11">
      <c r="J118" s="366"/>
      <c r="K118" s="366"/>
    </row>
    <row r="119" spans="10:11">
      <c r="J119" s="366"/>
      <c r="K119" s="366"/>
    </row>
    <row r="120" spans="10:11">
      <c r="J120" s="366"/>
      <c r="K120" s="366"/>
    </row>
    <row r="121" spans="10:11">
      <c r="J121" s="366"/>
      <c r="K121" s="366"/>
    </row>
    <row r="122" spans="10:11">
      <c r="J122" s="366"/>
      <c r="K122" s="366"/>
    </row>
    <row r="123" spans="10:11">
      <c r="J123" s="366"/>
      <c r="K123" s="366"/>
    </row>
    <row r="124" spans="10:11">
      <c r="J124" s="366"/>
      <c r="K124" s="366"/>
    </row>
    <row r="125" spans="10:11">
      <c r="J125" s="366"/>
      <c r="K125" s="366"/>
    </row>
    <row r="126" spans="10:11">
      <c r="J126" s="366"/>
      <c r="K126" s="366"/>
    </row>
    <row r="127" spans="10:11">
      <c r="J127" s="366"/>
      <c r="K127" s="366"/>
    </row>
    <row r="128" spans="10:11">
      <c r="J128" s="366"/>
      <c r="K128" s="366"/>
    </row>
    <row r="129" spans="10:11">
      <c r="J129" s="366"/>
      <c r="K129" s="366"/>
    </row>
    <row r="130" spans="10:11">
      <c r="J130" s="366"/>
      <c r="K130" s="366"/>
    </row>
    <row r="131" spans="10:11">
      <c r="J131" s="366"/>
      <c r="K131" s="366"/>
    </row>
    <row r="132" spans="10:11">
      <c r="J132" s="366"/>
      <c r="K132" s="366"/>
    </row>
    <row r="133" spans="10:11">
      <c r="J133" s="366"/>
      <c r="K133" s="366"/>
    </row>
    <row r="134" spans="10:11">
      <c r="J134" s="366"/>
      <c r="K134" s="366"/>
    </row>
    <row r="135" spans="10:11">
      <c r="J135" s="366"/>
      <c r="K135" s="366"/>
    </row>
    <row r="136" spans="10:11">
      <c r="J136" s="366"/>
      <c r="K136" s="366"/>
    </row>
    <row r="137" spans="10:11">
      <c r="J137" s="366"/>
      <c r="K137" s="366"/>
    </row>
    <row r="138" spans="10:11">
      <c r="J138" s="366"/>
      <c r="K138" s="366"/>
    </row>
    <row r="139" spans="10:11">
      <c r="J139" s="366"/>
      <c r="K139" s="366"/>
    </row>
    <row r="140" spans="10:11">
      <c r="J140" s="366"/>
      <c r="K140" s="366"/>
    </row>
    <row r="141" spans="10:11">
      <c r="J141" s="366"/>
      <c r="K141" s="366"/>
    </row>
    <row r="142" spans="10:11">
      <c r="J142" s="366"/>
      <c r="K142" s="366"/>
    </row>
    <row r="143" spans="10:11">
      <c r="J143" s="366"/>
      <c r="K143" s="366"/>
    </row>
    <row r="144" spans="10:11">
      <c r="J144" s="366"/>
      <c r="K144" s="366"/>
    </row>
    <row r="145" spans="10:11">
      <c r="J145" s="366"/>
      <c r="K145" s="366"/>
    </row>
    <row r="146" spans="10:11">
      <c r="J146" s="366"/>
      <c r="K146" s="366"/>
    </row>
    <row r="147" spans="10:11">
      <c r="J147" s="366"/>
      <c r="K147" s="366"/>
    </row>
    <row r="148" spans="10:11">
      <c r="J148" s="366"/>
      <c r="K148" s="366"/>
    </row>
    <row r="149" spans="10:11">
      <c r="J149" s="366"/>
      <c r="K149" s="366"/>
    </row>
    <row r="150" spans="10:11">
      <c r="J150" s="366"/>
      <c r="K150" s="366"/>
    </row>
    <row r="151" spans="10:11">
      <c r="J151" s="366"/>
      <c r="K151" s="366"/>
    </row>
    <row r="152" spans="10:11">
      <c r="J152" s="366"/>
      <c r="K152" s="366"/>
    </row>
    <row r="153" spans="10:11">
      <c r="J153" s="366"/>
      <c r="K153" s="366"/>
    </row>
    <row r="154" spans="10:11">
      <c r="J154" s="366"/>
      <c r="K154" s="366"/>
    </row>
    <row r="155" spans="10:11">
      <c r="J155" s="366"/>
      <c r="K155" s="366"/>
    </row>
    <row r="156" spans="10:11">
      <c r="J156" s="366"/>
      <c r="K156" s="366"/>
    </row>
    <row r="157" spans="10:11">
      <c r="J157" s="366"/>
      <c r="K157" s="366"/>
    </row>
    <row r="158" spans="10:11">
      <c r="J158" s="366"/>
      <c r="K158" s="366"/>
    </row>
    <row r="159" spans="10:11">
      <c r="J159" s="366"/>
      <c r="K159" s="366"/>
    </row>
    <row r="160" spans="10:11">
      <c r="J160" s="366"/>
      <c r="K160" s="366"/>
    </row>
    <row r="161" spans="10:11">
      <c r="J161" s="366"/>
      <c r="K161" s="366"/>
    </row>
    <row r="162" spans="10:11">
      <c r="J162" s="366"/>
      <c r="K162" s="366"/>
    </row>
    <row r="163" spans="10:11">
      <c r="J163" s="366"/>
      <c r="K163" s="366"/>
    </row>
    <row r="164" spans="10:11">
      <c r="J164" s="366"/>
      <c r="K164" s="366"/>
    </row>
    <row r="165" spans="10:11">
      <c r="J165" s="366"/>
      <c r="K165" s="366"/>
    </row>
    <row r="166" spans="10:11">
      <c r="J166" s="366"/>
      <c r="K166" s="366"/>
    </row>
    <row r="167" spans="10:11">
      <c r="J167" s="366"/>
      <c r="K167" s="366"/>
    </row>
    <row r="168" spans="10:11">
      <c r="J168" s="366"/>
      <c r="K168" s="366"/>
    </row>
    <row r="169" spans="10:11">
      <c r="J169" s="366"/>
      <c r="K169" s="366"/>
    </row>
    <row r="170" spans="10:11">
      <c r="J170" s="366"/>
      <c r="K170" s="366"/>
    </row>
    <row r="171" spans="10:11">
      <c r="J171" s="366"/>
      <c r="K171" s="366"/>
    </row>
    <row r="172" spans="10:11">
      <c r="J172" s="366"/>
      <c r="K172" s="366"/>
    </row>
    <row r="173" spans="10:11">
      <c r="J173" s="366"/>
      <c r="K173" s="366"/>
    </row>
    <row r="174" spans="10:11">
      <c r="J174" s="366"/>
      <c r="K174" s="366"/>
    </row>
    <row r="175" spans="10:11">
      <c r="J175" s="366"/>
      <c r="K175" s="366"/>
    </row>
    <row r="176" spans="10:11">
      <c r="J176" s="366"/>
      <c r="K176" s="366"/>
    </row>
    <row r="177" spans="10:11">
      <c r="J177" s="366"/>
      <c r="K177" s="366"/>
    </row>
    <row r="178" spans="10:11">
      <c r="J178" s="366"/>
      <c r="K178" s="366"/>
    </row>
    <row r="179" spans="10:11">
      <c r="J179" s="366"/>
      <c r="K179" s="366"/>
    </row>
    <row r="180" spans="10:11">
      <c r="J180" s="366"/>
      <c r="K180" s="366"/>
    </row>
    <row r="181" spans="10:11">
      <c r="J181" s="366"/>
      <c r="K181" s="366"/>
    </row>
    <row r="182" spans="10:11">
      <c r="J182" s="366"/>
      <c r="K182" s="366"/>
    </row>
    <row r="183" spans="10:11">
      <c r="J183" s="366"/>
      <c r="K183" s="366"/>
    </row>
    <row r="184" spans="10:11">
      <c r="J184" s="366"/>
      <c r="K184" s="366"/>
    </row>
    <row r="185" spans="10:11">
      <c r="J185" s="366"/>
      <c r="K185" s="366"/>
    </row>
    <row r="186" spans="10:11">
      <c r="J186" s="366"/>
      <c r="K186" s="366"/>
    </row>
    <row r="187" spans="10:11">
      <c r="J187" s="366"/>
      <c r="K187" s="366"/>
    </row>
    <row r="188" spans="10:11">
      <c r="J188" s="366"/>
      <c r="K188" s="366"/>
    </row>
    <row r="189" spans="10:11">
      <c r="J189" s="366"/>
      <c r="K189" s="366"/>
    </row>
    <row r="190" spans="10:11">
      <c r="J190" s="366"/>
      <c r="K190" s="366"/>
    </row>
    <row r="191" spans="10:11">
      <c r="J191" s="366"/>
      <c r="K191" s="366"/>
    </row>
    <row r="192" spans="10:11">
      <c r="J192" s="366"/>
      <c r="K192" s="366"/>
    </row>
    <row r="193" spans="10:11">
      <c r="J193" s="366"/>
      <c r="K193" s="366"/>
    </row>
    <row r="194" spans="10:11">
      <c r="J194" s="366"/>
      <c r="K194" s="366"/>
    </row>
    <row r="195" spans="10:11">
      <c r="J195" s="366"/>
      <c r="K195" s="366"/>
    </row>
    <row r="196" spans="10:11">
      <c r="J196" s="366"/>
      <c r="K196" s="366"/>
    </row>
    <row r="197" spans="10:11">
      <c r="J197" s="366"/>
      <c r="K197" s="366"/>
    </row>
  </sheetData>
  <mergeCells count="6">
    <mergeCell ref="A22:F22"/>
    <mergeCell ref="A23:F23"/>
    <mergeCell ref="A1:F1"/>
    <mergeCell ref="A2:F2"/>
    <mergeCell ref="A3:F3"/>
    <mergeCell ref="A4:F4"/>
  </mergeCells>
  <printOptions horizontalCentered="1"/>
  <pageMargins left="0.77" right="0.52" top="0.56000000000000005" bottom="0.43" header="0.51181102362204722" footer="0.38"/>
  <pageSetup scale="6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G646"/>
  <sheetViews>
    <sheetView showGridLines="0" zoomScaleNormal="100" workbookViewId="0">
      <selection activeCell="B5" sqref="B5"/>
    </sheetView>
  </sheetViews>
  <sheetFormatPr defaultColWidth="11.42578125" defaultRowHeight="15"/>
  <cols>
    <col min="1" max="1" width="41.7109375" style="39" customWidth="1"/>
    <col min="2" max="4" width="19.28515625" style="366" customWidth="1"/>
    <col min="5" max="5" width="24" style="366" customWidth="1"/>
    <col min="6" max="6" width="35.5703125" style="366" customWidth="1"/>
    <col min="7" max="7" width="5.28515625" style="332" customWidth="1"/>
    <col min="8" max="253" width="11.42578125" style="366"/>
    <col min="254" max="254" width="37.28515625" style="366" customWidth="1"/>
    <col min="255" max="260" width="19.28515625" style="366" customWidth="1"/>
    <col min="261" max="261" width="15.5703125" style="366" customWidth="1"/>
    <col min="262" max="262" width="15" style="366" customWidth="1"/>
    <col min="263" max="263" width="5.28515625" style="366" customWidth="1"/>
    <col min="264" max="509" width="11.42578125" style="366"/>
    <col min="510" max="510" width="37.28515625" style="366" customWidth="1"/>
    <col min="511" max="516" width="19.28515625" style="366" customWidth="1"/>
    <col min="517" max="517" width="15.5703125" style="366" customWidth="1"/>
    <col min="518" max="518" width="15" style="366" customWidth="1"/>
    <col min="519" max="519" width="5.28515625" style="366" customWidth="1"/>
    <col min="520" max="765" width="11.42578125" style="366"/>
    <col min="766" max="766" width="37.28515625" style="366" customWidth="1"/>
    <col min="767" max="772" width="19.28515625" style="366" customWidth="1"/>
    <col min="773" max="773" width="15.5703125" style="366" customWidth="1"/>
    <col min="774" max="774" width="15" style="366" customWidth="1"/>
    <col min="775" max="775" width="5.28515625" style="366" customWidth="1"/>
    <col min="776" max="1021" width="11.42578125" style="366"/>
    <col min="1022" max="1022" width="37.28515625" style="366" customWidth="1"/>
    <col min="1023" max="1028" width="19.28515625" style="366" customWidth="1"/>
    <col min="1029" max="1029" width="15.5703125" style="366" customWidth="1"/>
    <col min="1030" max="1030" width="15" style="366" customWidth="1"/>
    <col min="1031" max="1031" width="5.28515625" style="366" customWidth="1"/>
    <col min="1032" max="1277" width="11.42578125" style="366"/>
    <col min="1278" max="1278" width="37.28515625" style="366" customWidth="1"/>
    <col min="1279" max="1284" width="19.28515625" style="366" customWidth="1"/>
    <col min="1285" max="1285" width="15.5703125" style="366" customWidth="1"/>
    <col min="1286" max="1286" width="15" style="366" customWidth="1"/>
    <col min="1287" max="1287" width="5.28515625" style="366" customWidth="1"/>
    <col min="1288" max="1533" width="11.42578125" style="366"/>
    <col min="1534" max="1534" width="37.28515625" style="366" customWidth="1"/>
    <col min="1535" max="1540" width="19.28515625" style="366" customWidth="1"/>
    <col min="1541" max="1541" width="15.5703125" style="366" customWidth="1"/>
    <col min="1542" max="1542" width="15" style="366" customWidth="1"/>
    <col min="1543" max="1543" width="5.28515625" style="366" customWidth="1"/>
    <col min="1544" max="1789" width="11.42578125" style="366"/>
    <col min="1790" max="1790" width="37.28515625" style="366" customWidth="1"/>
    <col min="1791" max="1796" width="19.28515625" style="366" customWidth="1"/>
    <col min="1797" max="1797" width="15.5703125" style="366" customWidth="1"/>
    <col min="1798" max="1798" width="15" style="366" customWidth="1"/>
    <col min="1799" max="1799" width="5.28515625" style="366" customWidth="1"/>
    <col min="1800" max="2045" width="11.42578125" style="366"/>
    <col min="2046" max="2046" width="37.28515625" style="366" customWidth="1"/>
    <col min="2047" max="2052" width="19.28515625" style="366" customWidth="1"/>
    <col min="2053" max="2053" width="15.5703125" style="366" customWidth="1"/>
    <col min="2054" max="2054" width="15" style="366" customWidth="1"/>
    <col min="2055" max="2055" width="5.28515625" style="366" customWidth="1"/>
    <col min="2056" max="2301" width="11.42578125" style="366"/>
    <col min="2302" max="2302" width="37.28515625" style="366" customWidth="1"/>
    <col min="2303" max="2308" width="19.28515625" style="366" customWidth="1"/>
    <col min="2309" max="2309" width="15.5703125" style="366" customWidth="1"/>
    <col min="2310" max="2310" width="15" style="366" customWidth="1"/>
    <col min="2311" max="2311" width="5.28515625" style="366" customWidth="1"/>
    <col min="2312" max="2557" width="11.42578125" style="366"/>
    <col min="2558" max="2558" width="37.28515625" style="366" customWidth="1"/>
    <col min="2559" max="2564" width="19.28515625" style="366" customWidth="1"/>
    <col min="2565" max="2565" width="15.5703125" style="366" customWidth="1"/>
    <col min="2566" max="2566" width="15" style="366" customWidth="1"/>
    <col min="2567" max="2567" width="5.28515625" style="366" customWidth="1"/>
    <col min="2568" max="2813" width="11.42578125" style="366"/>
    <col min="2814" max="2814" width="37.28515625" style="366" customWidth="1"/>
    <col min="2815" max="2820" width="19.28515625" style="366" customWidth="1"/>
    <col min="2821" max="2821" width="15.5703125" style="366" customWidth="1"/>
    <col min="2822" max="2822" width="15" style="366" customWidth="1"/>
    <col min="2823" max="2823" width="5.28515625" style="366" customWidth="1"/>
    <col min="2824" max="3069" width="11.42578125" style="366"/>
    <col min="3070" max="3070" width="37.28515625" style="366" customWidth="1"/>
    <col min="3071" max="3076" width="19.28515625" style="366" customWidth="1"/>
    <col min="3077" max="3077" width="15.5703125" style="366" customWidth="1"/>
    <col min="3078" max="3078" width="15" style="366" customWidth="1"/>
    <col min="3079" max="3079" width="5.28515625" style="366" customWidth="1"/>
    <col min="3080" max="3325" width="11.42578125" style="366"/>
    <col min="3326" max="3326" width="37.28515625" style="366" customWidth="1"/>
    <col min="3327" max="3332" width="19.28515625" style="366" customWidth="1"/>
    <col min="3333" max="3333" width="15.5703125" style="366" customWidth="1"/>
    <col min="3334" max="3334" width="15" style="366" customWidth="1"/>
    <col min="3335" max="3335" width="5.28515625" style="366" customWidth="1"/>
    <col min="3336" max="3581" width="11.42578125" style="366"/>
    <col min="3582" max="3582" width="37.28515625" style="366" customWidth="1"/>
    <col min="3583" max="3588" width="19.28515625" style="366" customWidth="1"/>
    <col min="3589" max="3589" width="15.5703125" style="366" customWidth="1"/>
    <col min="3590" max="3590" width="15" style="366" customWidth="1"/>
    <col min="3591" max="3591" width="5.28515625" style="366" customWidth="1"/>
    <col min="3592" max="3837" width="11.42578125" style="366"/>
    <col min="3838" max="3838" width="37.28515625" style="366" customWidth="1"/>
    <col min="3839" max="3844" width="19.28515625" style="366" customWidth="1"/>
    <col min="3845" max="3845" width="15.5703125" style="366" customWidth="1"/>
    <col min="3846" max="3846" width="15" style="366" customWidth="1"/>
    <col min="3847" max="3847" width="5.28515625" style="366" customWidth="1"/>
    <col min="3848" max="4093" width="11.42578125" style="366"/>
    <col min="4094" max="4094" width="37.28515625" style="366" customWidth="1"/>
    <col min="4095" max="4100" width="19.28515625" style="366" customWidth="1"/>
    <col min="4101" max="4101" width="15.5703125" style="366" customWidth="1"/>
    <col min="4102" max="4102" width="15" style="366" customWidth="1"/>
    <col min="4103" max="4103" width="5.28515625" style="366" customWidth="1"/>
    <col min="4104" max="4349" width="11.42578125" style="366"/>
    <col min="4350" max="4350" width="37.28515625" style="366" customWidth="1"/>
    <col min="4351" max="4356" width="19.28515625" style="366" customWidth="1"/>
    <col min="4357" max="4357" width="15.5703125" style="366" customWidth="1"/>
    <col min="4358" max="4358" width="15" style="366" customWidth="1"/>
    <col min="4359" max="4359" width="5.28515625" style="366" customWidth="1"/>
    <col min="4360" max="4605" width="11.42578125" style="366"/>
    <col min="4606" max="4606" width="37.28515625" style="366" customWidth="1"/>
    <col min="4607" max="4612" width="19.28515625" style="366" customWidth="1"/>
    <col min="4613" max="4613" width="15.5703125" style="366" customWidth="1"/>
    <col min="4614" max="4614" width="15" style="366" customWidth="1"/>
    <col min="4615" max="4615" width="5.28515625" style="366" customWidth="1"/>
    <col min="4616" max="4861" width="11.42578125" style="366"/>
    <col min="4862" max="4862" width="37.28515625" style="366" customWidth="1"/>
    <col min="4863" max="4868" width="19.28515625" style="366" customWidth="1"/>
    <col min="4869" max="4869" width="15.5703125" style="366" customWidth="1"/>
    <col min="4870" max="4870" width="15" style="366" customWidth="1"/>
    <col min="4871" max="4871" width="5.28515625" style="366" customWidth="1"/>
    <col min="4872" max="5117" width="11.42578125" style="366"/>
    <col min="5118" max="5118" width="37.28515625" style="366" customWidth="1"/>
    <col min="5119" max="5124" width="19.28515625" style="366" customWidth="1"/>
    <col min="5125" max="5125" width="15.5703125" style="366" customWidth="1"/>
    <col min="5126" max="5126" width="15" style="366" customWidth="1"/>
    <col min="5127" max="5127" width="5.28515625" style="366" customWidth="1"/>
    <col min="5128" max="5373" width="11.42578125" style="366"/>
    <col min="5374" max="5374" width="37.28515625" style="366" customWidth="1"/>
    <col min="5375" max="5380" width="19.28515625" style="366" customWidth="1"/>
    <col min="5381" max="5381" width="15.5703125" style="366" customWidth="1"/>
    <col min="5382" max="5382" width="15" style="366" customWidth="1"/>
    <col min="5383" max="5383" width="5.28515625" style="366" customWidth="1"/>
    <col min="5384" max="5629" width="11.42578125" style="366"/>
    <col min="5630" max="5630" width="37.28515625" style="366" customWidth="1"/>
    <col min="5631" max="5636" width="19.28515625" style="366" customWidth="1"/>
    <col min="5637" max="5637" width="15.5703125" style="366" customWidth="1"/>
    <col min="5638" max="5638" width="15" style="366" customWidth="1"/>
    <col min="5639" max="5639" width="5.28515625" style="366" customWidth="1"/>
    <col min="5640" max="5885" width="11.42578125" style="366"/>
    <col min="5886" max="5886" width="37.28515625" style="366" customWidth="1"/>
    <col min="5887" max="5892" width="19.28515625" style="366" customWidth="1"/>
    <col min="5893" max="5893" width="15.5703125" style="366" customWidth="1"/>
    <col min="5894" max="5894" width="15" style="366" customWidth="1"/>
    <col min="5895" max="5895" width="5.28515625" style="366" customWidth="1"/>
    <col min="5896" max="6141" width="11.42578125" style="366"/>
    <col min="6142" max="6142" width="37.28515625" style="366" customWidth="1"/>
    <col min="6143" max="6148" width="19.28515625" style="366" customWidth="1"/>
    <col min="6149" max="6149" width="15.5703125" style="366" customWidth="1"/>
    <col min="6150" max="6150" width="15" style="366" customWidth="1"/>
    <col min="6151" max="6151" width="5.28515625" style="366" customWidth="1"/>
    <col min="6152" max="6397" width="11.42578125" style="366"/>
    <col min="6398" max="6398" width="37.28515625" style="366" customWidth="1"/>
    <col min="6399" max="6404" width="19.28515625" style="366" customWidth="1"/>
    <col min="6405" max="6405" width="15.5703125" style="366" customWidth="1"/>
    <col min="6406" max="6406" width="15" style="366" customWidth="1"/>
    <col min="6407" max="6407" width="5.28515625" style="366" customWidth="1"/>
    <col min="6408" max="6653" width="11.42578125" style="366"/>
    <col min="6654" max="6654" width="37.28515625" style="366" customWidth="1"/>
    <col min="6655" max="6660" width="19.28515625" style="366" customWidth="1"/>
    <col min="6661" max="6661" width="15.5703125" style="366" customWidth="1"/>
    <col min="6662" max="6662" width="15" style="366" customWidth="1"/>
    <col min="6663" max="6663" width="5.28515625" style="366" customWidth="1"/>
    <col min="6664" max="6909" width="11.42578125" style="366"/>
    <col min="6910" max="6910" width="37.28515625" style="366" customWidth="1"/>
    <col min="6911" max="6916" width="19.28515625" style="366" customWidth="1"/>
    <col min="6917" max="6917" width="15.5703125" style="366" customWidth="1"/>
    <col min="6918" max="6918" width="15" style="366" customWidth="1"/>
    <col min="6919" max="6919" width="5.28515625" style="366" customWidth="1"/>
    <col min="6920" max="7165" width="11.42578125" style="366"/>
    <col min="7166" max="7166" width="37.28515625" style="366" customWidth="1"/>
    <col min="7167" max="7172" width="19.28515625" style="366" customWidth="1"/>
    <col min="7173" max="7173" width="15.5703125" style="366" customWidth="1"/>
    <col min="7174" max="7174" width="15" style="366" customWidth="1"/>
    <col min="7175" max="7175" width="5.28515625" style="366" customWidth="1"/>
    <col min="7176" max="7421" width="11.42578125" style="366"/>
    <col min="7422" max="7422" width="37.28515625" style="366" customWidth="1"/>
    <col min="7423" max="7428" width="19.28515625" style="366" customWidth="1"/>
    <col min="7429" max="7429" width="15.5703125" style="366" customWidth="1"/>
    <col min="7430" max="7430" width="15" style="366" customWidth="1"/>
    <col min="7431" max="7431" width="5.28515625" style="366" customWidth="1"/>
    <col min="7432" max="7677" width="11.42578125" style="366"/>
    <col min="7678" max="7678" width="37.28515625" style="366" customWidth="1"/>
    <col min="7679" max="7684" width="19.28515625" style="366" customWidth="1"/>
    <col min="7685" max="7685" width="15.5703125" style="366" customWidth="1"/>
    <col min="7686" max="7686" width="15" style="366" customWidth="1"/>
    <col min="7687" max="7687" width="5.28515625" style="366" customWidth="1"/>
    <col min="7688" max="7933" width="11.42578125" style="366"/>
    <col min="7934" max="7934" width="37.28515625" style="366" customWidth="1"/>
    <col min="7935" max="7940" width="19.28515625" style="366" customWidth="1"/>
    <col min="7941" max="7941" width="15.5703125" style="366" customWidth="1"/>
    <col min="7942" max="7942" width="15" style="366" customWidth="1"/>
    <col min="7943" max="7943" width="5.28515625" style="366" customWidth="1"/>
    <col min="7944" max="8189" width="11.42578125" style="366"/>
    <col min="8190" max="8190" width="37.28515625" style="366" customWidth="1"/>
    <col min="8191" max="8196" width="19.28515625" style="366" customWidth="1"/>
    <col min="8197" max="8197" width="15.5703125" style="366" customWidth="1"/>
    <col min="8198" max="8198" width="15" style="366" customWidth="1"/>
    <col min="8199" max="8199" width="5.28515625" style="366" customWidth="1"/>
    <col min="8200" max="8445" width="11.42578125" style="366"/>
    <col min="8446" max="8446" width="37.28515625" style="366" customWidth="1"/>
    <col min="8447" max="8452" width="19.28515625" style="366" customWidth="1"/>
    <col min="8453" max="8453" width="15.5703125" style="366" customWidth="1"/>
    <col min="8454" max="8454" width="15" style="366" customWidth="1"/>
    <col min="8455" max="8455" width="5.28515625" style="366" customWidth="1"/>
    <col min="8456" max="8701" width="11.42578125" style="366"/>
    <col min="8702" max="8702" width="37.28515625" style="366" customWidth="1"/>
    <col min="8703" max="8708" width="19.28515625" style="366" customWidth="1"/>
    <col min="8709" max="8709" width="15.5703125" style="366" customWidth="1"/>
    <col min="8710" max="8710" width="15" style="366" customWidth="1"/>
    <col min="8711" max="8711" width="5.28515625" style="366" customWidth="1"/>
    <col min="8712" max="8957" width="11.42578125" style="366"/>
    <col min="8958" max="8958" width="37.28515625" style="366" customWidth="1"/>
    <col min="8959" max="8964" width="19.28515625" style="366" customWidth="1"/>
    <col min="8965" max="8965" width="15.5703125" style="366" customWidth="1"/>
    <col min="8966" max="8966" width="15" style="366" customWidth="1"/>
    <col min="8967" max="8967" width="5.28515625" style="366" customWidth="1"/>
    <col min="8968" max="9213" width="11.42578125" style="366"/>
    <col min="9214" max="9214" width="37.28515625" style="366" customWidth="1"/>
    <col min="9215" max="9220" width="19.28515625" style="366" customWidth="1"/>
    <col min="9221" max="9221" width="15.5703125" style="366" customWidth="1"/>
    <col min="9222" max="9222" width="15" style="366" customWidth="1"/>
    <col min="9223" max="9223" width="5.28515625" style="366" customWidth="1"/>
    <col min="9224" max="9469" width="11.42578125" style="366"/>
    <col min="9470" max="9470" width="37.28515625" style="366" customWidth="1"/>
    <col min="9471" max="9476" width="19.28515625" style="366" customWidth="1"/>
    <col min="9477" max="9477" width="15.5703125" style="366" customWidth="1"/>
    <col min="9478" max="9478" width="15" style="366" customWidth="1"/>
    <col min="9479" max="9479" width="5.28515625" style="366" customWidth="1"/>
    <col min="9480" max="9725" width="11.42578125" style="366"/>
    <col min="9726" max="9726" width="37.28515625" style="366" customWidth="1"/>
    <col min="9727" max="9732" width="19.28515625" style="366" customWidth="1"/>
    <col min="9733" max="9733" width="15.5703125" style="366" customWidth="1"/>
    <col min="9734" max="9734" width="15" style="366" customWidth="1"/>
    <col min="9735" max="9735" width="5.28515625" style="366" customWidth="1"/>
    <col min="9736" max="9981" width="11.42578125" style="366"/>
    <col min="9982" max="9982" width="37.28515625" style="366" customWidth="1"/>
    <col min="9983" max="9988" width="19.28515625" style="366" customWidth="1"/>
    <col min="9989" max="9989" width="15.5703125" style="366" customWidth="1"/>
    <col min="9990" max="9990" width="15" style="366" customWidth="1"/>
    <col min="9991" max="9991" width="5.28515625" style="366" customWidth="1"/>
    <col min="9992" max="10237" width="11.42578125" style="366"/>
    <col min="10238" max="10238" width="37.28515625" style="366" customWidth="1"/>
    <col min="10239" max="10244" width="19.28515625" style="366" customWidth="1"/>
    <col min="10245" max="10245" width="15.5703125" style="366" customWidth="1"/>
    <col min="10246" max="10246" width="15" style="366" customWidth="1"/>
    <col min="10247" max="10247" width="5.28515625" style="366" customWidth="1"/>
    <col min="10248" max="10493" width="11.42578125" style="366"/>
    <col min="10494" max="10494" width="37.28515625" style="366" customWidth="1"/>
    <col min="10495" max="10500" width="19.28515625" style="366" customWidth="1"/>
    <col min="10501" max="10501" width="15.5703125" style="366" customWidth="1"/>
    <col min="10502" max="10502" width="15" style="366" customWidth="1"/>
    <col min="10503" max="10503" width="5.28515625" style="366" customWidth="1"/>
    <col min="10504" max="10749" width="11.42578125" style="366"/>
    <col min="10750" max="10750" width="37.28515625" style="366" customWidth="1"/>
    <col min="10751" max="10756" width="19.28515625" style="366" customWidth="1"/>
    <col min="10757" max="10757" width="15.5703125" style="366" customWidth="1"/>
    <col min="10758" max="10758" width="15" style="366" customWidth="1"/>
    <col min="10759" max="10759" width="5.28515625" style="366" customWidth="1"/>
    <col min="10760" max="11005" width="11.42578125" style="366"/>
    <col min="11006" max="11006" width="37.28515625" style="366" customWidth="1"/>
    <col min="11007" max="11012" width="19.28515625" style="366" customWidth="1"/>
    <col min="11013" max="11013" width="15.5703125" style="366" customWidth="1"/>
    <col min="11014" max="11014" width="15" style="366" customWidth="1"/>
    <col min="11015" max="11015" width="5.28515625" style="366" customWidth="1"/>
    <col min="11016" max="11261" width="11.42578125" style="366"/>
    <col min="11262" max="11262" width="37.28515625" style="366" customWidth="1"/>
    <col min="11263" max="11268" width="19.28515625" style="366" customWidth="1"/>
    <col min="11269" max="11269" width="15.5703125" style="366" customWidth="1"/>
    <col min="11270" max="11270" width="15" style="366" customWidth="1"/>
    <col min="11271" max="11271" width="5.28515625" style="366" customWidth="1"/>
    <col min="11272" max="11517" width="11.42578125" style="366"/>
    <col min="11518" max="11518" width="37.28515625" style="366" customWidth="1"/>
    <col min="11519" max="11524" width="19.28515625" style="366" customWidth="1"/>
    <col min="11525" max="11525" width="15.5703125" style="366" customWidth="1"/>
    <col min="11526" max="11526" width="15" style="366" customWidth="1"/>
    <col min="11527" max="11527" width="5.28515625" style="366" customWidth="1"/>
    <col min="11528" max="11773" width="11.42578125" style="366"/>
    <col min="11774" max="11774" width="37.28515625" style="366" customWidth="1"/>
    <col min="11775" max="11780" width="19.28515625" style="366" customWidth="1"/>
    <col min="11781" max="11781" width="15.5703125" style="366" customWidth="1"/>
    <col min="11782" max="11782" width="15" style="366" customWidth="1"/>
    <col min="11783" max="11783" width="5.28515625" style="366" customWidth="1"/>
    <col min="11784" max="12029" width="11.42578125" style="366"/>
    <col min="12030" max="12030" width="37.28515625" style="366" customWidth="1"/>
    <col min="12031" max="12036" width="19.28515625" style="366" customWidth="1"/>
    <col min="12037" max="12037" width="15.5703125" style="366" customWidth="1"/>
    <col min="12038" max="12038" width="15" style="366" customWidth="1"/>
    <col min="12039" max="12039" width="5.28515625" style="366" customWidth="1"/>
    <col min="12040" max="12285" width="11.42578125" style="366"/>
    <col min="12286" max="12286" width="37.28515625" style="366" customWidth="1"/>
    <col min="12287" max="12292" width="19.28515625" style="366" customWidth="1"/>
    <col min="12293" max="12293" width="15.5703125" style="366" customWidth="1"/>
    <col min="12294" max="12294" width="15" style="366" customWidth="1"/>
    <col min="12295" max="12295" width="5.28515625" style="366" customWidth="1"/>
    <col min="12296" max="12541" width="11.42578125" style="366"/>
    <col min="12542" max="12542" width="37.28515625" style="366" customWidth="1"/>
    <col min="12543" max="12548" width="19.28515625" style="366" customWidth="1"/>
    <col min="12549" max="12549" width="15.5703125" style="366" customWidth="1"/>
    <col min="12550" max="12550" width="15" style="366" customWidth="1"/>
    <col min="12551" max="12551" width="5.28515625" style="366" customWidth="1"/>
    <col min="12552" max="12797" width="11.42578125" style="366"/>
    <col min="12798" max="12798" width="37.28515625" style="366" customWidth="1"/>
    <col min="12799" max="12804" width="19.28515625" style="366" customWidth="1"/>
    <col min="12805" max="12805" width="15.5703125" style="366" customWidth="1"/>
    <col min="12806" max="12806" width="15" style="366" customWidth="1"/>
    <col min="12807" max="12807" width="5.28515625" style="366" customWidth="1"/>
    <col min="12808" max="13053" width="11.42578125" style="366"/>
    <col min="13054" max="13054" width="37.28515625" style="366" customWidth="1"/>
    <col min="13055" max="13060" width="19.28515625" style="366" customWidth="1"/>
    <col min="13061" max="13061" width="15.5703125" style="366" customWidth="1"/>
    <col min="13062" max="13062" width="15" style="366" customWidth="1"/>
    <col min="13063" max="13063" width="5.28515625" style="366" customWidth="1"/>
    <col min="13064" max="13309" width="11.42578125" style="366"/>
    <col min="13310" max="13310" width="37.28515625" style="366" customWidth="1"/>
    <col min="13311" max="13316" width="19.28515625" style="366" customWidth="1"/>
    <col min="13317" max="13317" width="15.5703125" style="366" customWidth="1"/>
    <col min="13318" max="13318" width="15" style="366" customWidth="1"/>
    <col min="13319" max="13319" width="5.28515625" style="366" customWidth="1"/>
    <col min="13320" max="13565" width="11.42578125" style="366"/>
    <col min="13566" max="13566" width="37.28515625" style="366" customWidth="1"/>
    <col min="13567" max="13572" width="19.28515625" style="366" customWidth="1"/>
    <col min="13573" max="13573" width="15.5703125" style="366" customWidth="1"/>
    <col min="13574" max="13574" width="15" style="366" customWidth="1"/>
    <col min="13575" max="13575" width="5.28515625" style="366" customWidth="1"/>
    <col min="13576" max="13821" width="11.42578125" style="366"/>
    <col min="13822" max="13822" width="37.28515625" style="366" customWidth="1"/>
    <col min="13823" max="13828" width="19.28515625" style="366" customWidth="1"/>
    <col min="13829" max="13829" width="15.5703125" style="366" customWidth="1"/>
    <col min="13830" max="13830" width="15" style="366" customWidth="1"/>
    <col min="13831" max="13831" width="5.28515625" style="366" customWidth="1"/>
    <col min="13832" max="14077" width="11.42578125" style="366"/>
    <col min="14078" max="14078" width="37.28515625" style="366" customWidth="1"/>
    <col min="14079" max="14084" width="19.28515625" style="366" customWidth="1"/>
    <col min="14085" max="14085" width="15.5703125" style="366" customWidth="1"/>
    <col min="14086" max="14086" width="15" style="366" customWidth="1"/>
    <col min="14087" max="14087" width="5.28515625" style="366" customWidth="1"/>
    <col min="14088" max="14333" width="11.42578125" style="366"/>
    <col min="14334" max="14334" width="37.28515625" style="366" customWidth="1"/>
    <col min="14335" max="14340" width="19.28515625" style="366" customWidth="1"/>
    <col min="14341" max="14341" width="15.5703125" style="366" customWidth="1"/>
    <col min="14342" max="14342" width="15" style="366" customWidth="1"/>
    <col min="14343" max="14343" width="5.28515625" style="366" customWidth="1"/>
    <col min="14344" max="14589" width="11.42578125" style="366"/>
    <col min="14590" max="14590" width="37.28515625" style="366" customWidth="1"/>
    <col min="14591" max="14596" width="19.28515625" style="366" customWidth="1"/>
    <col min="14597" max="14597" width="15.5703125" style="366" customWidth="1"/>
    <col min="14598" max="14598" width="15" style="366" customWidth="1"/>
    <col min="14599" max="14599" width="5.28515625" style="366" customWidth="1"/>
    <col min="14600" max="14845" width="11.42578125" style="366"/>
    <col min="14846" max="14846" width="37.28515625" style="366" customWidth="1"/>
    <col min="14847" max="14852" width="19.28515625" style="366" customWidth="1"/>
    <col min="14853" max="14853" width="15.5703125" style="366" customWidth="1"/>
    <col min="14854" max="14854" width="15" style="366" customWidth="1"/>
    <col min="14855" max="14855" width="5.28515625" style="366" customWidth="1"/>
    <col min="14856" max="15101" width="11.42578125" style="366"/>
    <col min="15102" max="15102" width="37.28515625" style="366" customWidth="1"/>
    <col min="15103" max="15108" width="19.28515625" style="366" customWidth="1"/>
    <col min="15109" max="15109" width="15.5703125" style="366" customWidth="1"/>
    <col min="15110" max="15110" width="15" style="366" customWidth="1"/>
    <col min="15111" max="15111" width="5.28515625" style="366" customWidth="1"/>
    <col min="15112" max="15357" width="11.42578125" style="366"/>
    <col min="15358" max="15358" width="37.28515625" style="366" customWidth="1"/>
    <col min="15359" max="15364" width="19.28515625" style="366" customWidth="1"/>
    <col min="15365" max="15365" width="15.5703125" style="366" customWidth="1"/>
    <col min="15366" max="15366" width="15" style="366" customWidth="1"/>
    <col min="15367" max="15367" width="5.28515625" style="366" customWidth="1"/>
    <col min="15368" max="15613" width="11.42578125" style="366"/>
    <col min="15614" max="15614" width="37.28515625" style="366" customWidth="1"/>
    <col min="15615" max="15620" width="19.28515625" style="366" customWidth="1"/>
    <col min="15621" max="15621" width="15.5703125" style="366" customWidth="1"/>
    <col min="15622" max="15622" width="15" style="366" customWidth="1"/>
    <col min="15623" max="15623" width="5.28515625" style="366" customWidth="1"/>
    <col min="15624" max="15869" width="11.42578125" style="366"/>
    <col min="15870" max="15870" width="37.28515625" style="366" customWidth="1"/>
    <col min="15871" max="15876" width="19.28515625" style="366" customWidth="1"/>
    <col min="15877" max="15877" width="15.5703125" style="366" customWidth="1"/>
    <col min="15878" max="15878" width="15" style="366" customWidth="1"/>
    <col min="15879" max="15879" width="5.28515625" style="366" customWidth="1"/>
    <col min="15880" max="16125" width="11.42578125" style="366"/>
    <col min="16126" max="16126" width="37.28515625" style="366" customWidth="1"/>
    <col min="16127" max="16132" width="19.28515625" style="366" customWidth="1"/>
    <col min="16133" max="16133" width="15.5703125" style="366" customWidth="1"/>
    <col min="16134" max="16134" width="15" style="366" customWidth="1"/>
    <col min="16135" max="16135" width="5.28515625" style="366" customWidth="1"/>
    <col min="16136" max="16384" width="11.42578125" style="366"/>
  </cols>
  <sheetData>
    <row r="1" spans="1:7" s="33" customFormat="1" ht="27.95" customHeight="1">
      <c r="A1" s="1138" t="s">
        <v>1188</v>
      </c>
      <c r="B1" s="1138"/>
      <c r="C1" s="1138"/>
      <c r="D1" s="1138"/>
      <c r="E1" s="1138"/>
      <c r="F1" s="1138"/>
    </row>
    <row r="2" spans="1:7" s="33" customFormat="1" ht="27.95" customHeight="1">
      <c r="A2" s="1138" t="s">
        <v>756</v>
      </c>
      <c r="B2" s="1138"/>
      <c r="C2" s="1138"/>
      <c r="D2" s="1138"/>
      <c r="E2" s="1138"/>
      <c r="F2" s="1138"/>
    </row>
    <row r="3" spans="1:7" s="33" customFormat="1" ht="27.95" customHeight="1">
      <c r="A3" s="1138" t="s">
        <v>1396</v>
      </c>
      <c r="B3" s="1138"/>
      <c r="C3" s="1138"/>
      <c r="D3" s="1138"/>
      <c r="E3" s="1138"/>
      <c r="F3" s="1138"/>
    </row>
    <row r="4" spans="1:7" s="34" customFormat="1" ht="27.95" customHeight="1" thickBot="1">
      <c r="A4" s="1162" t="s">
        <v>1122</v>
      </c>
      <c r="B4" s="1162"/>
      <c r="C4" s="1162"/>
      <c r="D4" s="1162"/>
      <c r="E4" s="1162"/>
      <c r="F4" s="1162"/>
    </row>
    <row r="5" spans="1:7" s="330" customFormat="1" ht="21" customHeight="1" thickTop="1" thickBot="1">
      <c r="A5" s="830" t="s">
        <v>714</v>
      </c>
      <c r="B5" s="831" t="s">
        <v>1189</v>
      </c>
      <c r="C5" s="831" t="s">
        <v>1193</v>
      </c>
      <c r="D5" s="831" t="s">
        <v>1192</v>
      </c>
      <c r="E5" s="831" t="s">
        <v>6</v>
      </c>
      <c r="F5" s="831" t="s">
        <v>634</v>
      </c>
    </row>
    <row r="6" spans="1:7" ht="15.75" customHeight="1" thickTop="1">
      <c r="A6" s="735" t="s">
        <v>716</v>
      </c>
      <c r="B6" s="245">
        <v>0</v>
      </c>
      <c r="C6" s="245">
        <v>0</v>
      </c>
      <c r="D6" s="245">
        <v>0</v>
      </c>
      <c r="E6" s="245">
        <f t="shared" ref="E6:E20" si="0">SUM(B6:D6)</f>
        <v>0</v>
      </c>
      <c r="F6" s="183">
        <f>+E6/$E$20</f>
        <v>0</v>
      </c>
      <c r="G6" s="366"/>
    </row>
    <row r="7" spans="1:7" ht="15.75" customHeight="1">
      <c r="A7" s="735" t="s">
        <v>717</v>
      </c>
      <c r="B7" s="245">
        <v>0</v>
      </c>
      <c r="C7" s="245">
        <v>8446.8804700000001</v>
      </c>
      <c r="D7" s="245">
        <v>0</v>
      </c>
      <c r="E7" s="245">
        <f t="shared" si="0"/>
        <v>8446.8804700000001</v>
      </c>
      <c r="F7" s="183">
        <f t="shared" ref="F7:F20" si="1">+E7/$E$20</f>
        <v>2.9974475430208768E-3</v>
      </c>
      <c r="G7" s="366"/>
    </row>
    <row r="8" spans="1:7" ht="15.75" customHeight="1">
      <c r="A8" s="735" t="s">
        <v>718</v>
      </c>
      <c r="B8" s="245">
        <v>29650.209790000001</v>
      </c>
      <c r="C8" s="245">
        <v>61103.986229999995</v>
      </c>
      <c r="D8" s="245">
        <v>0</v>
      </c>
      <c r="E8" s="245">
        <f t="shared" si="0"/>
        <v>90754.196020000003</v>
      </c>
      <c r="F8" s="183">
        <f t="shared" si="1"/>
        <v>3.2204900122019132E-2</v>
      </c>
      <c r="G8" s="366"/>
    </row>
    <row r="9" spans="1:7" ht="15.75" customHeight="1">
      <c r="A9" s="735" t="s">
        <v>719</v>
      </c>
      <c r="B9" s="245">
        <v>42975.554179999999</v>
      </c>
      <c r="C9" s="245">
        <v>91136.987659999999</v>
      </c>
      <c r="D9" s="245">
        <v>0</v>
      </c>
      <c r="E9" s="245">
        <f t="shared" si="0"/>
        <v>134112.54183999999</v>
      </c>
      <c r="F9" s="183">
        <f t="shared" si="1"/>
        <v>4.7590978758882865E-2</v>
      </c>
      <c r="G9" s="366"/>
    </row>
    <row r="10" spans="1:7" ht="15.75" customHeight="1">
      <c r="A10" s="735" t="s">
        <v>720</v>
      </c>
      <c r="B10" s="245">
        <v>111893.49146999999</v>
      </c>
      <c r="C10" s="245">
        <v>101506.50367000001</v>
      </c>
      <c r="D10" s="245">
        <v>2174.1739300000004</v>
      </c>
      <c r="E10" s="245">
        <f t="shared" si="0"/>
        <v>215574.16907</v>
      </c>
      <c r="F10" s="183">
        <f t="shared" si="1"/>
        <v>7.6498331628177832E-2</v>
      </c>
      <c r="G10" s="366"/>
    </row>
    <row r="11" spans="1:7" ht="15.75" customHeight="1">
      <c r="A11" s="735" t="s">
        <v>721</v>
      </c>
      <c r="B11" s="245">
        <v>215985.13430000001</v>
      </c>
      <c r="C11" s="245">
        <v>91245.576860000001</v>
      </c>
      <c r="D11" s="245">
        <v>18395.490579999998</v>
      </c>
      <c r="E11" s="245">
        <f t="shared" si="0"/>
        <v>325626.20173999999</v>
      </c>
      <c r="F11" s="183">
        <f t="shared" si="1"/>
        <v>0.11555123359627502</v>
      </c>
      <c r="G11" s="366"/>
    </row>
    <row r="12" spans="1:7" ht="15.75" customHeight="1">
      <c r="A12" s="735" t="s">
        <v>722</v>
      </c>
      <c r="B12" s="245">
        <v>211592.41587999999</v>
      </c>
      <c r="C12" s="245">
        <v>76545.09176000001</v>
      </c>
      <c r="D12" s="245">
        <v>19991.960309999999</v>
      </c>
      <c r="E12" s="245">
        <f t="shared" si="0"/>
        <v>308129.46794999996</v>
      </c>
      <c r="F12" s="183">
        <f t="shared" si="1"/>
        <v>0.1093423684541682</v>
      </c>
      <c r="G12" s="366"/>
    </row>
    <row r="13" spans="1:7" ht="15.75" customHeight="1">
      <c r="A13" s="735" t="s">
        <v>723</v>
      </c>
      <c r="B13" s="245">
        <v>195313.90607</v>
      </c>
      <c r="C13" s="245">
        <v>72331.701010000004</v>
      </c>
      <c r="D13" s="245">
        <v>20410.642680000001</v>
      </c>
      <c r="E13" s="245">
        <f t="shared" si="0"/>
        <v>288056.24975999998</v>
      </c>
      <c r="F13" s="183">
        <f t="shared" si="1"/>
        <v>0.10221921585862337</v>
      </c>
      <c r="G13" s="366"/>
    </row>
    <row r="14" spans="1:7" ht="15.75" customHeight="1">
      <c r="A14" s="735" t="s">
        <v>724</v>
      </c>
      <c r="B14" s="245">
        <v>137760.57154</v>
      </c>
      <c r="C14" s="245">
        <v>44713.989880000001</v>
      </c>
      <c r="D14" s="245">
        <v>15706.687240000001</v>
      </c>
      <c r="E14" s="245">
        <f t="shared" si="0"/>
        <v>198181.24866000001</v>
      </c>
      <c r="F14" s="183">
        <f t="shared" si="1"/>
        <v>7.0326305548955692E-2</v>
      </c>
      <c r="G14" s="366"/>
    </row>
    <row r="15" spans="1:7" ht="15.75" customHeight="1">
      <c r="A15" s="735" t="s">
        <v>725</v>
      </c>
      <c r="B15" s="245">
        <v>204317.81809000002</v>
      </c>
      <c r="C15" s="245">
        <v>76517.707880000002</v>
      </c>
      <c r="D15" s="245">
        <v>28505.60223</v>
      </c>
      <c r="E15" s="245">
        <f t="shared" si="0"/>
        <v>309341.12820000004</v>
      </c>
      <c r="F15" s="183">
        <f t="shared" si="1"/>
        <v>0.10977233642308143</v>
      </c>
      <c r="G15" s="366"/>
    </row>
    <row r="16" spans="1:7" ht="15.75" customHeight="1">
      <c r="A16" s="735" t="s">
        <v>726</v>
      </c>
      <c r="B16" s="245">
        <v>261767.55581999998</v>
      </c>
      <c r="C16" s="245">
        <v>98820.252229999998</v>
      </c>
      <c r="D16" s="245">
        <v>37299.672450000005</v>
      </c>
      <c r="E16" s="245">
        <f t="shared" si="0"/>
        <v>397887.48050000001</v>
      </c>
      <c r="F16" s="183">
        <f t="shared" si="1"/>
        <v>0.1411937643795606</v>
      </c>
      <c r="G16" s="366"/>
    </row>
    <row r="17" spans="1:7" ht="15.75" customHeight="1">
      <c r="A17" s="735" t="s">
        <v>727</v>
      </c>
      <c r="B17" s="245">
        <v>273711.81393</v>
      </c>
      <c r="C17" s="245">
        <v>100047.95008</v>
      </c>
      <c r="D17" s="245">
        <v>46482.779649999997</v>
      </c>
      <c r="E17" s="245">
        <f t="shared" si="0"/>
        <v>420242.54365999997</v>
      </c>
      <c r="F17" s="183">
        <f t="shared" si="1"/>
        <v>0.14912664911505613</v>
      </c>
      <c r="G17" s="366"/>
    </row>
    <row r="18" spans="1:7" ht="15.75" customHeight="1">
      <c r="A18" s="735" t="s">
        <v>728</v>
      </c>
      <c r="B18" s="245">
        <v>34932.485930000003</v>
      </c>
      <c r="C18" s="245">
        <v>13788.956380000001</v>
      </c>
      <c r="D18" s="245">
        <v>7757.4398899999997</v>
      </c>
      <c r="E18" s="245">
        <f t="shared" si="0"/>
        <v>56478.882200000007</v>
      </c>
      <c r="F18" s="183">
        <f t="shared" si="1"/>
        <v>2.0042012821682033E-2</v>
      </c>
      <c r="G18" s="366"/>
    </row>
    <row r="19" spans="1:7" ht="15.75" customHeight="1" thickBot="1">
      <c r="A19" s="735" t="s">
        <v>729</v>
      </c>
      <c r="B19" s="245">
        <v>37538.828329999997</v>
      </c>
      <c r="C19" s="245">
        <v>18732.308379999999</v>
      </c>
      <c r="D19" s="245">
        <v>8922.3252799999991</v>
      </c>
      <c r="E19" s="245">
        <f t="shared" si="0"/>
        <v>65193.461989999989</v>
      </c>
      <c r="F19" s="183">
        <f t="shared" si="1"/>
        <v>2.3134455750496774E-2</v>
      </c>
      <c r="G19" s="366"/>
    </row>
    <row r="20" spans="1:7" ht="15.75" customHeight="1" thickTop="1" thickBot="1">
      <c r="A20" s="648" t="s">
        <v>6</v>
      </c>
      <c r="B20" s="736">
        <f>SUM(B6:B19)</f>
        <v>1757439.7853299999</v>
      </c>
      <c r="C20" s="736">
        <f>SUM(C6:C19)</f>
        <v>854937.89248999988</v>
      </c>
      <c r="D20" s="736">
        <f>SUM(D6:D19)</f>
        <v>205646.77424000003</v>
      </c>
      <c r="E20" s="736">
        <f t="shared" si="0"/>
        <v>2818024.45206</v>
      </c>
      <c r="F20" s="681">
        <f t="shared" si="1"/>
        <v>1</v>
      </c>
      <c r="G20" s="366"/>
    </row>
    <row r="21" spans="1:7" ht="15.75" customHeight="1" thickTop="1" thickBot="1">
      <c r="A21" s="737" t="s">
        <v>730</v>
      </c>
      <c r="B21" s="183">
        <f>+B20/$E$20</f>
        <v>0.62364248970419556</v>
      </c>
      <c r="C21" s="183">
        <f>+C20/$E$20</f>
        <v>0.30338199935243038</v>
      </c>
      <c r="D21" s="183">
        <f>+D20/$E$20</f>
        <v>7.2975510943373997E-2</v>
      </c>
      <c r="E21" s="183">
        <f>+E20/$E$20</f>
        <v>1</v>
      </c>
      <c r="F21" s="183"/>
      <c r="G21" s="366"/>
    </row>
    <row r="22" spans="1:7" s="331" customFormat="1" ht="15.75" customHeight="1" thickTop="1" thickBot="1">
      <c r="A22" s="738" t="s">
        <v>731</v>
      </c>
      <c r="B22" s="733" t="s">
        <v>1189</v>
      </c>
      <c r="C22" s="733" t="s">
        <v>1193</v>
      </c>
      <c r="D22" s="733" t="s">
        <v>1192</v>
      </c>
      <c r="E22" s="733" t="s">
        <v>6</v>
      </c>
      <c r="F22" s="733" t="s">
        <v>634</v>
      </c>
    </row>
    <row r="23" spans="1:7" ht="15.75" customHeight="1" thickTop="1">
      <c r="A23" s="735" t="s">
        <v>716</v>
      </c>
      <c r="B23" s="245">
        <v>0</v>
      </c>
      <c r="C23" s="245">
        <v>0</v>
      </c>
      <c r="D23" s="245">
        <v>0</v>
      </c>
      <c r="E23" s="245">
        <f t="shared" ref="E23:E37" si="2">SUM(B23:D23)</f>
        <v>0</v>
      </c>
      <c r="F23" s="183">
        <f>+E23/$E$37</f>
        <v>0</v>
      </c>
      <c r="G23" s="366"/>
    </row>
    <row r="24" spans="1:7" ht="15.75" customHeight="1">
      <c r="A24" s="735" t="s">
        <v>717</v>
      </c>
      <c r="B24" s="245">
        <v>0</v>
      </c>
      <c r="C24" s="245">
        <v>1</v>
      </c>
      <c r="D24" s="245">
        <v>0</v>
      </c>
      <c r="E24" s="245">
        <f t="shared" si="2"/>
        <v>1</v>
      </c>
      <c r="F24" s="183">
        <f t="shared" ref="F24:F37" si="3">+E24/$E$37</f>
        <v>4.2958463461678902E-6</v>
      </c>
      <c r="G24" s="366"/>
    </row>
    <row r="25" spans="1:7" ht="15.75" customHeight="1">
      <c r="A25" s="735" t="s">
        <v>718</v>
      </c>
      <c r="B25" s="245">
        <v>6</v>
      </c>
      <c r="C25" s="245">
        <v>13</v>
      </c>
      <c r="D25" s="245">
        <v>0</v>
      </c>
      <c r="E25" s="245">
        <f t="shared" si="2"/>
        <v>19</v>
      </c>
      <c r="F25" s="183">
        <f t="shared" si="3"/>
        <v>8.1621080577189909E-5</v>
      </c>
      <c r="G25" s="366"/>
    </row>
    <row r="26" spans="1:7" ht="15.75" customHeight="1">
      <c r="A26" s="735" t="s">
        <v>719</v>
      </c>
      <c r="B26" s="245">
        <v>23</v>
      </c>
      <c r="C26" s="245">
        <v>44</v>
      </c>
      <c r="D26" s="245">
        <v>0</v>
      </c>
      <c r="E26" s="245">
        <f t="shared" si="2"/>
        <v>67</v>
      </c>
      <c r="F26" s="183">
        <f t="shared" si="3"/>
        <v>2.8782170519324864E-4</v>
      </c>
      <c r="G26" s="366"/>
    </row>
    <row r="27" spans="1:7" ht="15.75" customHeight="1">
      <c r="A27" s="735" t="s">
        <v>720</v>
      </c>
      <c r="B27" s="245">
        <v>126</v>
      </c>
      <c r="C27" s="245">
        <v>104</v>
      </c>
      <c r="D27" s="245">
        <v>3</v>
      </c>
      <c r="E27" s="245">
        <f t="shared" si="2"/>
        <v>233</v>
      </c>
      <c r="F27" s="183">
        <f t="shared" si="3"/>
        <v>1.0009321986571185E-3</v>
      </c>
      <c r="G27" s="366"/>
    </row>
    <row r="28" spans="1:7" ht="15.75" customHeight="1">
      <c r="A28" s="735" t="s">
        <v>721</v>
      </c>
      <c r="B28" s="245">
        <v>474</v>
      </c>
      <c r="C28" s="245">
        <v>199</v>
      </c>
      <c r="D28" s="245">
        <v>39</v>
      </c>
      <c r="E28" s="245">
        <f t="shared" si="2"/>
        <v>712</v>
      </c>
      <c r="F28" s="183">
        <f t="shared" si="3"/>
        <v>3.0586425984715378E-3</v>
      </c>
      <c r="G28" s="366"/>
    </row>
    <row r="29" spans="1:7" ht="15.75" customHeight="1">
      <c r="A29" s="735" t="s">
        <v>722</v>
      </c>
      <c r="B29" s="245">
        <v>816</v>
      </c>
      <c r="C29" s="245">
        <v>292</v>
      </c>
      <c r="D29" s="245">
        <v>76</v>
      </c>
      <c r="E29" s="245">
        <f t="shared" si="2"/>
        <v>1184</v>
      </c>
      <c r="F29" s="183">
        <f t="shared" si="3"/>
        <v>5.0862820738627823E-3</v>
      </c>
      <c r="G29" s="366"/>
    </row>
    <row r="30" spans="1:7" ht="15.75" customHeight="1">
      <c r="A30" s="735" t="s">
        <v>723</v>
      </c>
      <c r="B30" s="245">
        <v>1182</v>
      </c>
      <c r="C30" s="245">
        <v>437</v>
      </c>
      <c r="D30" s="245">
        <v>124</v>
      </c>
      <c r="E30" s="245">
        <f t="shared" si="2"/>
        <v>1743</v>
      </c>
      <c r="F30" s="183">
        <f t="shared" si="3"/>
        <v>7.4876601813706331E-3</v>
      </c>
      <c r="G30" s="366"/>
    </row>
    <row r="31" spans="1:7" ht="15.75" customHeight="1">
      <c r="A31" s="735" t="s">
        <v>724</v>
      </c>
      <c r="B31" s="245">
        <v>1170</v>
      </c>
      <c r="C31" s="245">
        <v>379</v>
      </c>
      <c r="D31" s="245">
        <v>136</v>
      </c>
      <c r="E31" s="245">
        <f t="shared" si="2"/>
        <v>1685</v>
      </c>
      <c r="F31" s="183">
        <f t="shared" si="3"/>
        <v>7.2385010932928947E-3</v>
      </c>
      <c r="G31" s="366"/>
    </row>
    <row r="32" spans="1:7" ht="15.75" customHeight="1">
      <c r="A32" s="735" t="s">
        <v>725</v>
      </c>
      <c r="B32" s="245">
        <v>2450</v>
      </c>
      <c r="C32" s="245">
        <v>910</v>
      </c>
      <c r="D32" s="245">
        <v>347</v>
      </c>
      <c r="E32" s="245">
        <f t="shared" si="2"/>
        <v>3707</v>
      </c>
      <c r="F32" s="183">
        <f t="shared" si="3"/>
        <v>1.5924702405244368E-2</v>
      </c>
      <c r="G32" s="366"/>
    </row>
    <row r="33" spans="1:7" ht="15.75" customHeight="1">
      <c r="A33" s="735" t="s">
        <v>726</v>
      </c>
      <c r="B33" s="245">
        <v>5407</v>
      </c>
      <c r="C33" s="245">
        <v>2031</v>
      </c>
      <c r="D33" s="245">
        <v>780</v>
      </c>
      <c r="E33" s="245">
        <f t="shared" si="2"/>
        <v>8218</v>
      </c>
      <c r="F33" s="183">
        <f t="shared" si="3"/>
        <v>3.5303265272807721E-2</v>
      </c>
      <c r="G33" s="366"/>
    </row>
    <row r="34" spans="1:7" ht="15.75" customHeight="1">
      <c r="A34" s="735" t="s">
        <v>727</v>
      </c>
      <c r="B34" s="245">
        <v>16782</v>
      </c>
      <c r="C34" s="245">
        <v>6180</v>
      </c>
      <c r="D34" s="245">
        <v>2945</v>
      </c>
      <c r="E34" s="245">
        <f t="shared" si="2"/>
        <v>25907</v>
      </c>
      <c r="F34" s="183">
        <f t="shared" si="3"/>
        <v>0.11129249129017153</v>
      </c>
      <c r="G34" s="366"/>
    </row>
    <row r="35" spans="1:7" ht="15.75" customHeight="1">
      <c r="A35" s="735" t="s">
        <v>728</v>
      </c>
      <c r="B35" s="245">
        <v>7104</v>
      </c>
      <c r="C35" s="245">
        <v>2782</v>
      </c>
      <c r="D35" s="245">
        <v>1584</v>
      </c>
      <c r="E35" s="245">
        <f t="shared" si="2"/>
        <v>11470</v>
      </c>
      <c r="F35" s="183">
        <f t="shared" si="3"/>
        <v>4.9273357590545699E-2</v>
      </c>
      <c r="G35" s="366"/>
    </row>
    <row r="36" spans="1:7" ht="15.75" customHeight="1" thickBot="1">
      <c r="A36" s="735" t="s">
        <v>729</v>
      </c>
      <c r="B36" s="245">
        <v>111254</v>
      </c>
      <c r="C36" s="245">
        <v>52495</v>
      </c>
      <c r="D36" s="245">
        <v>14088</v>
      </c>
      <c r="E36" s="245">
        <f t="shared" si="2"/>
        <v>177837</v>
      </c>
      <c r="F36" s="183">
        <f t="shared" si="3"/>
        <v>0.76396042666345909</v>
      </c>
      <c r="G36" s="366"/>
    </row>
    <row r="37" spans="1:7" ht="15.75" customHeight="1" thickTop="1" thickBot="1">
      <c r="A37" s="648" t="s">
        <v>6</v>
      </c>
      <c r="B37" s="736">
        <f>SUM(B23:B36)</f>
        <v>146794</v>
      </c>
      <c r="C37" s="736">
        <f>SUM(C23:C36)</f>
        <v>65867</v>
      </c>
      <c r="D37" s="736">
        <f>SUM(D23:D36)</f>
        <v>20122</v>
      </c>
      <c r="E37" s="736">
        <f t="shared" si="2"/>
        <v>232783</v>
      </c>
      <c r="F37" s="681">
        <f t="shared" si="3"/>
        <v>1</v>
      </c>
      <c r="G37" s="366"/>
    </row>
    <row r="38" spans="1:7" ht="15.75" customHeight="1" thickTop="1">
      <c r="A38" s="832" t="s">
        <v>730</v>
      </c>
      <c r="B38" s="183">
        <f>+B37/$E$37</f>
        <v>0.63060446853936925</v>
      </c>
      <c r="C38" s="183">
        <f>+C37/$E$37</f>
        <v>0.28295451128304044</v>
      </c>
      <c r="D38" s="183">
        <f>+D37/$E$37</f>
        <v>8.6441020177590283E-2</v>
      </c>
      <c r="E38" s="183">
        <f>+E37/$E$37</f>
        <v>1</v>
      </c>
      <c r="F38" s="183"/>
      <c r="G38" s="366"/>
    </row>
    <row r="39" spans="1:7" ht="15.75" customHeight="1" thickBot="1">
      <c r="A39" s="268"/>
      <c r="B39" s="490"/>
      <c r="C39" s="182"/>
      <c r="D39" s="182"/>
      <c r="E39" s="490"/>
      <c r="F39" s="490"/>
      <c r="G39" s="366"/>
    </row>
    <row r="40" spans="1:7" ht="39" customHeight="1" thickTop="1">
      <c r="A40" s="1201" t="s">
        <v>732</v>
      </c>
      <c r="B40" s="1200"/>
      <c r="C40" s="1200"/>
      <c r="D40" s="1200"/>
      <c r="E40" s="1200"/>
      <c r="F40" s="136"/>
      <c r="G40" s="366"/>
    </row>
    <row r="41" spans="1:7" ht="15.75" customHeight="1">
      <c r="A41" s="596"/>
      <c r="B41" s="165"/>
      <c r="C41" s="135"/>
      <c r="D41" s="135"/>
      <c r="E41" s="165"/>
      <c r="F41" s="136"/>
      <c r="G41" s="366"/>
    </row>
    <row r="42" spans="1:7" ht="28.5" customHeight="1">
      <c r="A42" s="596"/>
      <c r="B42" s="165"/>
      <c r="C42" s="135"/>
      <c r="D42" s="135"/>
      <c r="E42" s="165"/>
      <c r="F42" s="136"/>
      <c r="G42" s="366"/>
    </row>
    <row r="43" spans="1:7" ht="28.5" customHeight="1">
      <c r="A43" s="1138" t="s">
        <v>1188</v>
      </c>
      <c r="B43" s="1138"/>
      <c r="C43" s="1138"/>
      <c r="D43" s="1138"/>
      <c r="E43" s="1138"/>
      <c r="F43" s="1138"/>
      <c r="G43" s="366"/>
    </row>
    <row r="44" spans="1:7" ht="28.5" customHeight="1">
      <c r="A44" s="1138" t="s">
        <v>1337</v>
      </c>
      <c r="B44" s="1138"/>
      <c r="C44" s="1138"/>
      <c r="D44" s="1138"/>
      <c r="E44" s="1138"/>
      <c r="F44" s="1138"/>
      <c r="G44" s="366"/>
    </row>
    <row r="45" spans="1:7" ht="28.5" customHeight="1">
      <c r="A45" s="1138" t="s">
        <v>1396</v>
      </c>
      <c r="B45" s="1138"/>
      <c r="C45" s="1138"/>
      <c r="D45" s="1138"/>
      <c r="E45" s="1138"/>
      <c r="F45" s="1138"/>
      <c r="G45" s="366"/>
    </row>
    <row r="46" spans="1:7" ht="27" customHeight="1">
      <c r="A46" s="1138" t="s">
        <v>1122</v>
      </c>
      <c r="B46" s="1138"/>
      <c r="C46" s="1138"/>
      <c r="D46" s="1138"/>
      <c r="E46" s="1138"/>
      <c r="F46" s="1138"/>
      <c r="G46" s="366"/>
    </row>
    <row r="47" spans="1:7" ht="15.75" customHeight="1">
      <c r="A47" s="597"/>
      <c r="B47" s="165"/>
      <c r="C47" s="165"/>
      <c r="D47" s="165"/>
      <c r="E47" s="165"/>
      <c r="F47" s="165"/>
      <c r="G47" s="366"/>
    </row>
    <row r="48" spans="1:7" ht="15.75" customHeight="1" thickBot="1">
      <c r="A48" s="598"/>
      <c r="B48" s="599"/>
      <c r="C48" s="599"/>
      <c r="D48" s="600"/>
      <c r="E48" s="599"/>
      <c r="F48" s="599"/>
      <c r="G48" s="366"/>
    </row>
    <row r="49" spans="1:7" ht="15.75" customHeight="1" thickTop="1" thickBot="1">
      <c r="A49" s="830" t="s">
        <v>714</v>
      </c>
      <c r="B49" s="831" t="s">
        <v>1189</v>
      </c>
      <c r="C49" s="831" t="s">
        <v>1193</v>
      </c>
      <c r="D49" s="831" t="s">
        <v>1192</v>
      </c>
      <c r="E49" s="831" t="s">
        <v>6</v>
      </c>
      <c r="F49" s="831" t="s">
        <v>634</v>
      </c>
      <c r="G49" s="366"/>
    </row>
    <row r="50" spans="1:7" ht="15.75" customHeight="1" thickTop="1">
      <c r="A50" s="735" t="s">
        <v>716</v>
      </c>
      <c r="B50" s="245">
        <v>0</v>
      </c>
      <c r="C50" s="245">
        <v>0</v>
      </c>
      <c r="D50" s="245">
        <v>0</v>
      </c>
      <c r="E50" s="245">
        <v>0</v>
      </c>
      <c r="F50" s="183">
        <v>0</v>
      </c>
      <c r="G50" s="366"/>
    </row>
    <row r="51" spans="1:7" ht="15.75" customHeight="1">
      <c r="A51" s="735" t="s">
        <v>717</v>
      </c>
      <c r="B51" s="245">
        <v>0</v>
      </c>
      <c r="C51" s="245">
        <v>8446.8804700000001</v>
      </c>
      <c r="D51" s="245">
        <v>0</v>
      </c>
      <c r="E51" s="245">
        <v>8446.8804700000001</v>
      </c>
      <c r="F51" s="183">
        <v>3.8560570038998743E-3</v>
      </c>
      <c r="G51" s="366"/>
    </row>
    <row r="52" spans="1:7" ht="15.75" customHeight="1">
      <c r="A52" s="735" t="s">
        <v>718</v>
      </c>
      <c r="B52" s="245">
        <v>24011.209790000001</v>
      </c>
      <c r="C52" s="245">
        <v>18202.925350000001</v>
      </c>
      <c r="D52" s="245">
        <v>0</v>
      </c>
      <c r="E52" s="245">
        <v>42214.135139999999</v>
      </c>
      <c r="F52" s="183">
        <v>1.9271032903603144E-2</v>
      </c>
      <c r="G52" s="366"/>
    </row>
    <row r="53" spans="1:7" ht="15.75" customHeight="1">
      <c r="A53" s="735" t="s">
        <v>719</v>
      </c>
      <c r="B53" s="245">
        <v>39650.021000000001</v>
      </c>
      <c r="C53" s="245">
        <v>33590.453659999999</v>
      </c>
      <c r="D53" s="245">
        <v>0</v>
      </c>
      <c r="E53" s="245">
        <v>73240.474660000007</v>
      </c>
      <c r="F53" s="183">
        <v>3.3434762843476615E-2</v>
      </c>
      <c r="G53" s="366"/>
    </row>
    <row r="54" spans="1:7" ht="15.75" customHeight="1">
      <c r="A54" s="735" t="s">
        <v>720</v>
      </c>
      <c r="B54" s="245">
        <v>95439.326579999994</v>
      </c>
      <c r="C54" s="245">
        <v>28689.131850000002</v>
      </c>
      <c r="D54" s="245">
        <v>2174.1739300000004</v>
      </c>
      <c r="E54" s="245">
        <v>126302.63236</v>
      </c>
      <c r="F54" s="183">
        <v>5.7657990053548006E-2</v>
      </c>
      <c r="G54" s="366"/>
    </row>
    <row r="55" spans="1:7" ht="15.75" customHeight="1">
      <c r="A55" s="735" t="s">
        <v>721</v>
      </c>
      <c r="B55" s="245">
        <v>185181.21337000001</v>
      </c>
      <c r="C55" s="245">
        <v>42931.69197</v>
      </c>
      <c r="D55" s="245">
        <v>14558.98178</v>
      </c>
      <c r="E55" s="245">
        <v>242671.88712</v>
      </c>
      <c r="F55" s="183">
        <v>0.11078132729616756</v>
      </c>
      <c r="G55" s="366"/>
    </row>
    <row r="56" spans="1:7" ht="15.75" customHeight="1">
      <c r="A56" s="735" t="s">
        <v>722</v>
      </c>
      <c r="B56" s="245">
        <v>176894.44274</v>
      </c>
      <c r="C56" s="245">
        <v>41760.78789</v>
      </c>
      <c r="D56" s="245">
        <v>15683.107460000001</v>
      </c>
      <c r="E56" s="245">
        <v>234338.33809</v>
      </c>
      <c r="F56" s="183">
        <v>0.10697700684690772</v>
      </c>
      <c r="G56" s="366"/>
    </row>
    <row r="57" spans="1:7" ht="15.75" customHeight="1">
      <c r="A57" s="735" t="s">
        <v>723</v>
      </c>
      <c r="B57" s="245">
        <v>167287.42791</v>
      </c>
      <c r="C57" s="245">
        <v>42007.277929999997</v>
      </c>
      <c r="D57" s="245">
        <v>16419.567890000002</v>
      </c>
      <c r="E57" s="245">
        <v>225714.27373000002</v>
      </c>
      <c r="F57" s="183">
        <v>0.10304006422109817</v>
      </c>
      <c r="G57" s="366"/>
    </row>
    <row r="58" spans="1:7" ht="15.75" customHeight="1">
      <c r="A58" s="735" t="s">
        <v>724</v>
      </c>
      <c r="B58" s="245">
        <v>121748.61909000001</v>
      </c>
      <c r="C58" s="245">
        <v>28204.351429999999</v>
      </c>
      <c r="D58" s="245">
        <v>13829.358920000001</v>
      </c>
      <c r="E58" s="245">
        <v>163782.32944</v>
      </c>
      <c r="F58" s="183">
        <v>7.4767720556148526E-2</v>
      </c>
      <c r="G58" s="366"/>
    </row>
    <row r="59" spans="1:7" ht="15.75" customHeight="1">
      <c r="A59" s="735" t="s">
        <v>725</v>
      </c>
      <c r="B59" s="245">
        <v>174586.26021000001</v>
      </c>
      <c r="C59" s="245">
        <v>44858.273850000005</v>
      </c>
      <c r="D59" s="245">
        <v>23281.774670000003</v>
      </c>
      <c r="E59" s="245">
        <v>242726.30873000002</v>
      </c>
      <c r="F59" s="183">
        <v>0.11080617112237647</v>
      </c>
      <c r="G59" s="366"/>
    </row>
    <row r="60" spans="1:7" ht="15.75" customHeight="1">
      <c r="A60" s="735" t="s">
        <v>726</v>
      </c>
      <c r="B60" s="245">
        <v>231759.19608000002</v>
      </c>
      <c r="C60" s="245">
        <v>67739.752439999997</v>
      </c>
      <c r="D60" s="245">
        <v>32965.350270000003</v>
      </c>
      <c r="E60" s="245">
        <v>332464.29879000003</v>
      </c>
      <c r="F60" s="183">
        <v>0.15177215925441409</v>
      </c>
      <c r="G60" s="366"/>
    </row>
    <row r="61" spans="1:7" ht="15.75" customHeight="1">
      <c r="A61" s="735" t="s">
        <v>727</v>
      </c>
      <c r="B61" s="245">
        <v>255879.53260000001</v>
      </c>
      <c r="C61" s="245">
        <v>80315.474090000003</v>
      </c>
      <c r="D61" s="245">
        <v>42932.583899999998</v>
      </c>
      <c r="E61" s="245">
        <v>379127.59059000004</v>
      </c>
      <c r="F61" s="183">
        <v>0.17307426170625731</v>
      </c>
      <c r="G61" s="366"/>
    </row>
    <row r="62" spans="1:7" ht="15.75" customHeight="1">
      <c r="A62" s="735" t="s">
        <v>728</v>
      </c>
      <c r="B62" s="245">
        <v>34042.858939999998</v>
      </c>
      <c r="C62" s="245">
        <v>13165.483990000001</v>
      </c>
      <c r="D62" s="245">
        <v>7539.71299</v>
      </c>
      <c r="E62" s="245">
        <v>54748.055919999999</v>
      </c>
      <c r="F62" s="183">
        <v>2.4992850938284669E-2</v>
      </c>
      <c r="G62" s="366"/>
    </row>
    <row r="63" spans="1:7" ht="15.75" customHeight="1" thickBot="1">
      <c r="A63" s="735" t="s">
        <v>729</v>
      </c>
      <c r="B63" s="245">
        <v>37218.736450000004</v>
      </c>
      <c r="C63" s="245">
        <v>18636.867839999999</v>
      </c>
      <c r="D63" s="245">
        <v>8915.8421699999999</v>
      </c>
      <c r="E63" s="245">
        <v>64771.446460000006</v>
      </c>
      <c r="F63" s="183">
        <v>2.9568595253817855E-2</v>
      </c>
      <c r="G63" s="366"/>
    </row>
    <row r="64" spans="1:7" ht="15.75" customHeight="1" thickTop="1" thickBot="1">
      <c r="A64" s="648" t="s">
        <v>6</v>
      </c>
      <c r="B64" s="736">
        <v>1543698.84476</v>
      </c>
      <c r="C64" s="736">
        <v>468549.3527600001</v>
      </c>
      <c r="D64" s="736">
        <v>178300.45397999999</v>
      </c>
      <c r="E64" s="736">
        <v>2190548.6515000002</v>
      </c>
      <c r="F64" s="681">
        <v>1</v>
      </c>
      <c r="G64" s="366"/>
    </row>
    <row r="65" spans="1:7" ht="15.75" customHeight="1" thickTop="1" thickBot="1">
      <c r="A65" s="833" t="s">
        <v>730</v>
      </c>
      <c r="B65" s="834">
        <v>0.70470876951440309</v>
      </c>
      <c r="C65" s="834">
        <v>0.21389588970742843</v>
      </c>
      <c r="D65" s="834">
        <v>8.1395340778168498E-2</v>
      </c>
      <c r="E65" s="834">
        <v>1</v>
      </c>
      <c r="F65" s="834"/>
      <c r="G65" s="366"/>
    </row>
    <row r="66" spans="1:7" ht="17.25" customHeight="1" thickTop="1" thickBot="1">
      <c r="A66" s="738" t="s">
        <v>734</v>
      </c>
      <c r="B66" s="733" t="s">
        <v>1189</v>
      </c>
      <c r="C66" s="733" t="s">
        <v>1193</v>
      </c>
      <c r="D66" s="733" t="s">
        <v>1192</v>
      </c>
      <c r="E66" s="734" t="s">
        <v>6</v>
      </c>
      <c r="F66" s="744" t="s">
        <v>634</v>
      </c>
      <c r="G66" s="366"/>
    </row>
    <row r="67" spans="1:7" ht="17.25" customHeight="1" thickTop="1">
      <c r="A67" s="735" t="s">
        <v>716</v>
      </c>
      <c r="B67" s="245">
        <v>0</v>
      </c>
      <c r="C67" s="245">
        <v>0</v>
      </c>
      <c r="D67" s="245">
        <v>0</v>
      </c>
      <c r="E67" s="245">
        <v>0</v>
      </c>
      <c r="F67" s="183">
        <v>0</v>
      </c>
      <c r="G67" s="366"/>
    </row>
    <row r="68" spans="1:7" ht="17.25" customHeight="1">
      <c r="A68" s="735" t="s">
        <v>717</v>
      </c>
      <c r="B68" s="245">
        <v>0</v>
      </c>
      <c r="C68" s="245">
        <v>1</v>
      </c>
      <c r="D68" s="245">
        <v>0</v>
      </c>
      <c r="E68" s="245">
        <v>1</v>
      </c>
      <c r="F68" s="183">
        <v>4.4138612899951009E-6</v>
      </c>
      <c r="G68" s="366"/>
    </row>
    <row r="69" spans="1:7" ht="17.25" customHeight="1">
      <c r="A69" s="735" t="s">
        <v>718</v>
      </c>
      <c r="B69" s="245">
        <v>5</v>
      </c>
      <c r="C69" s="245">
        <v>4</v>
      </c>
      <c r="D69" s="245">
        <v>0</v>
      </c>
      <c r="E69" s="245">
        <v>9</v>
      </c>
      <c r="F69" s="183">
        <v>3.9724751609955909E-5</v>
      </c>
      <c r="G69" s="366"/>
    </row>
    <row r="70" spans="1:7" ht="17.25" customHeight="1">
      <c r="A70" s="735" t="s">
        <v>719</v>
      </c>
      <c r="B70" s="245">
        <v>21</v>
      </c>
      <c r="C70" s="245">
        <v>16</v>
      </c>
      <c r="D70" s="245">
        <v>0</v>
      </c>
      <c r="E70" s="245">
        <v>37</v>
      </c>
      <c r="F70" s="183">
        <v>1.6331286772981873E-4</v>
      </c>
      <c r="G70" s="366"/>
    </row>
    <row r="71" spans="1:7" ht="17.25" customHeight="1">
      <c r="A71" s="735" t="s">
        <v>720</v>
      </c>
      <c r="B71" s="245">
        <v>107</v>
      </c>
      <c r="C71" s="245">
        <v>30</v>
      </c>
      <c r="D71" s="245">
        <v>3</v>
      </c>
      <c r="E71" s="245">
        <v>140</v>
      </c>
      <c r="F71" s="183">
        <v>6.1794058059931405E-4</v>
      </c>
      <c r="G71" s="366"/>
    </row>
    <row r="72" spans="1:7" ht="17.25" customHeight="1">
      <c r="A72" s="735" t="s">
        <v>721</v>
      </c>
      <c r="B72" s="245">
        <v>405</v>
      </c>
      <c r="C72" s="245">
        <v>92</v>
      </c>
      <c r="D72" s="245">
        <v>31</v>
      </c>
      <c r="E72" s="245">
        <v>528</v>
      </c>
      <c r="F72" s="183">
        <v>2.3305187611174132E-3</v>
      </c>
      <c r="G72" s="366"/>
    </row>
    <row r="73" spans="1:7" ht="17.25" customHeight="1">
      <c r="A73" s="735" t="s">
        <v>722</v>
      </c>
      <c r="B73" s="245">
        <v>683</v>
      </c>
      <c r="C73" s="245">
        <v>159</v>
      </c>
      <c r="D73" s="245">
        <v>60</v>
      </c>
      <c r="E73" s="245">
        <v>902</v>
      </c>
      <c r="F73" s="183">
        <v>3.9813028835755807E-3</v>
      </c>
      <c r="G73" s="366"/>
    </row>
    <row r="74" spans="1:7" ht="17.25" customHeight="1">
      <c r="A74" s="735" t="s">
        <v>723</v>
      </c>
      <c r="B74" s="245">
        <v>1015</v>
      </c>
      <c r="C74" s="245">
        <v>255</v>
      </c>
      <c r="D74" s="245">
        <v>100</v>
      </c>
      <c r="E74" s="245">
        <v>1370</v>
      </c>
      <c r="F74" s="183">
        <v>6.046989967293288E-3</v>
      </c>
      <c r="G74" s="366"/>
    </row>
    <row r="75" spans="1:7" ht="17.25" customHeight="1">
      <c r="A75" s="735" t="s">
        <v>724</v>
      </c>
      <c r="B75" s="245">
        <v>1032</v>
      </c>
      <c r="C75" s="245">
        <v>240</v>
      </c>
      <c r="D75" s="245">
        <v>120</v>
      </c>
      <c r="E75" s="245">
        <v>1392</v>
      </c>
      <c r="F75" s="183">
        <v>6.1440949156731798E-3</v>
      </c>
      <c r="G75" s="366"/>
    </row>
    <row r="76" spans="1:7" ht="17.25" customHeight="1">
      <c r="A76" s="735" t="s">
        <v>725</v>
      </c>
      <c r="B76" s="245">
        <v>2092</v>
      </c>
      <c r="C76" s="245">
        <v>538</v>
      </c>
      <c r="D76" s="245">
        <v>284</v>
      </c>
      <c r="E76" s="245">
        <v>2914</v>
      </c>
      <c r="F76" s="183">
        <v>1.2861991799045723E-2</v>
      </c>
      <c r="G76" s="366"/>
    </row>
    <row r="77" spans="1:7" ht="17.25" customHeight="1">
      <c r="A77" s="735" t="s">
        <v>726</v>
      </c>
      <c r="B77" s="245">
        <v>4785</v>
      </c>
      <c r="C77" s="245">
        <v>1394</v>
      </c>
      <c r="D77" s="245">
        <v>687</v>
      </c>
      <c r="E77" s="245">
        <v>6866</v>
      </c>
      <c r="F77" s="183">
        <v>3.0305571617106362E-2</v>
      </c>
      <c r="G77" s="366"/>
    </row>
    <row r="78" spans="1:7" ht="17.25" customHeight="1">
      <c r="A78" s="735" t="s">
        <v>727</v>
      </c>
      <c r="B78" s="245">
        <v>15797</v>
      </c>
      <c r="C78" s="245">
        <v>5125</v>
      </c>
      <c r="D78" s="245">
        <v>2745</v>
      </c>
      <c r="E78" s="245">
        <v>23667</v>
      </c>
      <c r="F78" s="183">
        <v>0.10446285515031405</v>
      </c>
      <c r="G78" s="366"/>
    </row>
    <row r="79" spans="1:7" ht="17.25" customHeight="1">
      <c r="A79" s="735" t="s">
        <v>728</v>
      </c>
      <c r="B79" s="245">
        <v>6921</v>
      </c>
      <c r="C79" s="245">
        <v>2658</v>
      </c>
      <c r="D79" s="245">
        <v>1541</v>
      </c>
      <c r="E79" s="245">
        <v>11120</v>
      </c>
      <c r="F79" s="183">
        <v>4.9082137544745517E-2</v>
      </c>
      <c r="G79" s="366"/>
    </row>
    <row r="80" spans="1:7" ht="17.25" customHeight="1" thickBot="1">
      <c r="A80" s="735" t="s">
        <v>729</v>
      </c>
      <c r="B80" s="245">
        <v>111087</v>
      </c>
      <c r="C80" s="245">
        <v>52440</v>
      </c>
      <c r="D80" s="245">
        <v>14086</v>
      </c>
      <c r="E80" s="245">
        <v>177613</v>
      </c>
      <c r="F80" s="183">
        <v>0.78395914529989985</v>
      </c>
      <c r="G80" s="366"/>
    </row>
    <row r="81" spans="1:7" ht="17.25" customHeight="1" thickTop="1" thickBot="1">
      <c r="A81" s="648" t="s">
        <v>6</v>
      </c>
      <c r="B81" s="736">
        <v>143950</v>
      </c>
      <c r="C81" s="736">
        <v>62952</v>
      </c>
      <c r="D81" s="736">
        <v>19657</v>
      </c>
      <c r="E81" s="736">
        <v>226559</v>
      </c>
      <c r="F81" s="681">
        <v>1</v>
      </c>
      <c r="G81" s="366"/>
    </row>
    <row r="82" spans="1:7" ht="17.25" customHeight="1" thickTop="1">
      <c r="A82" s="832" t="s">
        <v>730</v>
      </c>
      <c r="B82" s="183">
        <v>0.63537533269479474</v>
      </c>
      <c r="C82" s="183">
        <v>0.27786139592777159</v>
      </c>
      <c r="D82" s="183">
        <v>8.6763271377433698E-2</v>
      </c>
      <c r="E82" s="183">
        <v>1</v>
      </c>
      <c r="F82" s="183"/>
      <c r="G82" s="366"/>
    </row>
    <row r="83" spans="1:7" ht="17.25" customHeight="1" thickBot="1">
      <c r="A83" s="268"/>
      <c r="B83" s="490"/>
      <c r="C83" s="182"/>
      <c r="D83" s="182"/>
      <c r="E83" s="490"/>
      <c r="F83" s="491"/>
      <c r="G83" s="366"/>
    </row>
    <row r="84" spans="1:7" ht="17.25" customHeight="1" thickTop="1">
      <c r="A84" s="835" t="s">
        <v>1487</v>
      </c>
      <c r="B84" s="165"/>
      <c r="C84" s="135"/>
      <c r="D84" s="135"/>
      <c r="E84" s="165"/>
      <c r="F84" s="136"/>
      <c r="G84" s="366"/>
    </row>
    <row r="85" spans="1:7" ht="27.75" customHeight="1">
      <c r="A85" s="596"/>
      <c r="B85" s="165"/>
      <c r="C85" s="135"/>
      <c r="D85" s="135"/>
      <c r="E85" s="165"/>
      <c r="F85" s="136"/>
      <c r="G85" s="366"/>
    </row>
    <row r="86" spans="1:7" ht="27.75" customHeight="1">
      <c r="A86" s="1138" t="s">
        <v>1188</v>
      </c>
      <c r="B86" s="1138"/>
      <c r="C86" s="1138"/>
      <c r="D86" s="1138"/>
      <c r="E86" s="1138"/>
      <c r="F86" s="1138"/>
      <c r="G86" s="366"/>
    </row>
    <row r="87" spans="1:7" ht="27.75" customHeight="1">
      <c r="A87" s="1138" t="s">
        <v>737</v>
      </c>
      <c r="B87" s="1138"/>
      <c r="C87" s="1138"/>
      <c r="D87" s="1138"/>
      <c r="E87" s="1138"/>
      <c r="F87" s="1138"/>
      <c r="G87" s="366"/>
    </row>
    <row r="88" spans="1:7" ht="27.75" customHeight="1">
      <c r="A88" s="1138" t="s">
        <v>1396</v>
      </c>
      <c r="B88" s="1138"/>
      <c r="C88" s="1138"/>
      <c r="D88" s="1138"/>
      <c r="E88" s="1138"/>
      <c r="F88" s="1138"/>
      <c r="G88" s="366"/>
    </row>
    <row r="89" spans="1:7" ht="26.25" customHeight="1">
      <c r="A89" s="1138" t="s">
        <v>1122</v>
      </c>
      <c r="B89" s="1138"/>
      <c r="C89" s="1138"/>
      <c r="D89" s="1138"/>
      <c r="E89" s="1138"/>
      <c r="F89" s="1138"/>
      <c r="G89" s="366"/>
    </row>
    <row r="90" spans="1:7" ht="6.75" customHeight="1">
      <c r="A90" s="597"/>
      <c r="B90" s="165"/>
      <c r="C90" s="165"/>
      <c r="D90" s="165"/>
      <c r="E90" s="165"/>
      <c r="F90" s="165"/>
      <c r="G90" s="366"/>
    </row>
    <row r="91" spans="1:7" ht="17.25" customHeight="1" thickBot="1">
      <c r="A91" s="598"/>
      <c r="B91" s="599"/>
      <c r="C91" s="599"/>
      <c r="D91" s="600"/>
      <c r="E91" s="599"/>
      <c r="F91" s="599"/>
      <c r="G91" s="366"/>
    </row>
    <row r="92" spans="1:7" ht="17.25" customHeight="1" thickTop="1" thickBot="1">
      <c r="A92" s="648" t="s">
        <v>714</v>
      </c>
      <c r="B92" s="733" t="s">
        <v>1189</v>
      </c>
      <c r="C92" s="733" t="s">
        <v>1193</v>
      </c>
      <c r="D92" s="733" t="s">
        <v>1192</v>
      </c>
      <c r="E92" s="733" t="s">
        <v>6</v>
      </c>
      <c r="F92" s="733" t="s">
        <v>634</v>
      </c>
      <c r="G92" s="366"/>
    </row>
    <row r="93" spans="1:7" ht="17.25" customHeight="1" thickTop="1">
      <c r="A93" s="735" t="s">
        <v>716</v>
      </c>
      <c r="B93" s="245">
        <v>0</v>
      </c>
      <c r="C93" s="245">
        <v>0</v>
      </c>
      <c r="D93" s="245">
        <v>0</v>
      </c>
      <c r="E93" s="245">
        <v>0</v>
      </c>
      <c r="F93" s="183">
        <v>0</v>
      </c>
      <c r="G93" s="366"/>
    </row>
    <row r="94" spans="1:7" ht="17.25" customHeight="1">
      <c r="A94" s="735" t="s">
        <v>717</v>
      </c>
      <c r="B94" s="245">
        <v>0</v>
      </c>
      <c r="C94" s="245">
        <v>0</v>
      </c>
      <c r="D94" s="245">
        <v>0</v>
      </c>
      <c r="E94" s="245">
        <v>0</v>
      </c>
      <c r="F94" s="183">
        <v>0</v>
      </c>
      <c r="G94" s="366"/>
    </row>
    <row r="95" spans="1:7" ht="17.25" customHeight="1">
      <c r="A95" s="735" t="s">
        <v>718</v>
      </c>
      <c r="B95" s="245">
        <v>5639</v>
      </c>
      <c r="C95" s="245">
        <v>42901.060880000005</v>
      </c>
      <c r="D95" s="245">
        <v>0</v>
      </c>
      <c r="E95" s="245">
        <v>48540.060880000005</v>
      </c>
      <c r="F95" s="183">
        <v>7.8831986006704338E-2</v>
      </c>
      <c r="G95" s="366"/>
    </row>
    <row r="96" spans="1:7" ht="17.25" customHeight="1">
      <c r="A96" s="735" t="s">
        <v>719</v>
      </c>
      <c r="B96" s="245">
        <v>3325.5331800000004</v>
      </c>
      <c r="C96" s="245">
        <v>57546.534</v>
      </c>
      <c r="D96" s="245">
        <v>0</v>
      </c>
      <c r="E96" s="245">
        <v>60872.067179999998</v>
      </c>
      <c r="F96" s="183">
        <v>9.8859907901560212E-2</v>
      </c>
      <c r="G96" s="366"/>
    </row>
    <row r="97" spans="1:7" ht="17.25" customHeight="1">
      <c r="A97" s="735" t="s">
        <v>720</v>
      </c>
      <c r="B97" s="245">
        <v>16454.16489</v>
      </c>
      <c r="C97" s="245">
        <v>71087.371819999986</v>
      </c>
      <c r="D97" s="245">
        <v>0</v>
      </c>
      <c r="E97" s="245">
        <v>87541.536709999986</v>
      </c>
      <c r="F97" s="183">
        <v>0.14217273468174751</v>
      </c>
      <c r="G97" s="366"/>
    </row>
    <row r="98" spans="1:7" ht="17.25" customHeight="1">
      <c r="A98" s="735" t="s">
        <v>721</v>
      </c>
      <c r="B98" s="245">
        <v>29876.312480000001</v>
      </c>
      <c r="C98" s="245">
        <v>46474.084289999999</v>
      </c>
      <c r="D98" s="245">
        <v>3836.5087999999996</v>
      </c>
      <c r="E98" s="245">
        <v>80186.905569999988</v>
      </c>
      <c r="F98" s="183">
        <v>0.13022837020008204</v>
      </c>
      <c r="G98" s="366"/>
    </row>
    <row r="99" spans="1:7" ht="17.25" customHeight="1">
      <c r="A99" s="735" t="s">
        <v>722</v>
      </c>
      <c r="B99" s="245">
        <v>34457.873140000003</v>
      </c>
      <c r="C99" s="245">
        <v>33290.703869999998</v>
      </c>
      <c r="D99" s="245">
        <v>4308.8528499999993</v>
      </c>
      <c r="E99" s="245">
        <v>72057.429860000004</v>
      </c>
      <c r="F99" s="183">
        <v>0.11702561141086477</v>
      </c>
      <c r="G99" s="366"/>
    </row>
    <row r="100" spans="1:7" ht="17.25" customHeight="1">
      <c r="A100" s="735" t="s">
        <v>723</v>
      </c>
      <c r="B100" s="245">
        <v>28026.478159999999</v>
      </c>
      <c r="C100" s="245">
        <v>29326.63177</v>
      </c>
      <c r="D100" s="245">
        <v>3991.0747900000001</v>
      </c>
      <c r="E100" s="245">
        <v>61344.184719999997</v>
      </c>
      <c r="F100" s="183">
        <v>9.9626655256879956E-2</v>
      </c>
      <c r="G100" s="366"/>
    </row>
    <row r="101" spans="1:7" ht="17.25" customHeight="1">
      <c r="A101" s="735" t="s">
        <v>724</v>
      </c>
      <c r="B101" s="245">
        <v>16011.952449999999</v>
      </c>
      <c r="C101" s="245">
        <v>15591.91149</v>
      </c>
      <c r="D101" s="245">
        <v>1877.3283200000001</v>
      </c>
      <c r="E101" s="245">
        <v>33481.192259999996</v>
      </c>
      <c r="F101" s="183">
        <v>5.4375475264712869E-2</v>
      </c>
      <c r="G101" s="366"/>
    </row>
    <row r="102" spans="1:7" ht="17.25" customHeight="1">
      <c r="A102" s="735" t="s">
        <v>725</v>
      </c>
      <c r="B102" s="245">
        <v>29731.55788</v>
      </c>
      <c r="C102" s="245">
        <v>30820.936140000002</v>
      </c>
      <c r="D102" s="245">
        <v>5223.8275599999997</v>
      </c>
      <c r="E102" s="245">
        <v>65776.321580000003</v>
      </c>
      <c r="F102" s="183">
        <v>0.10682471279106982</v>
      </c>
      <c r="G102" s="366"/>
    </row>
    <row r="103" spans="1:7" ht="17.25" customHeight="1">
      <c r="A103" s="735" t="s">
        <v>726</v>
      </c>
      <c r="B103" s="245">
        <v>29587.332109999999</v>
      </c>
      <c r="C103" s="245">
        <v>30523.082350000001</v>
      </c>
      <c r="D103" s="245">
        <v>4334.3221800000001</v>
      </c>
      <c r="E103" s="245">
        <v>64444.736640000003</v>
      </c>
      <c r="F103" s="183">
        <v>0.10466213854922189</v>
      </c>
      <c r="G103" s="366"/>
    </row>
    <row r="104" spans="1:7" ht="17.25" customHeight="1">
      <c r="A104" s="735" t="s">
        <v>727</v>
      </c>
      <c r="B104" s="245">
        <v>16538.70191</v>
      </c>
      <c r="C104" s="245">
        <v>19473.611489999999</v>
      </c>
      <c r="D104" s="245">
        <v>3550.1957499999999</v>
      </c>
      <c r="E104" s="245">
        <v>39562.509149999998</v>
      </c>
      <c r="F104" s="183">
        <v>6.4251900619019406E-2</v>
      </c>
      <c r="G104" s="366"/>
    </row>
    <row r="105" spans="1:7" ht="17.25" customHeight="1">
      <c r="A105" s="735" t="s">
        <v>728</v>
      </c>
      <c r="B105" s="245">
        <v>733.39522999999997</v>
      </c>
      <c r="C105" s="245">
        <v>623.47239000000002</v>
      </c>
      <c r="D105" s="245">
        <v>217.7269</v>
      </c>
      <c r="E105" s="245">
        <v>1574.5945200000001</v>
      </c>
      <c r="F105" s="183">
        <v>2.5572364541062626E-3</v>
      </c>
      <c r="G105" s="366"/>
    </row>
    <row r="106" spans="1:7" ht="17.25" customHeight="1" thickBot="1">
      <c r="A106" s="735" t="s">
        <v>729</v>
      </c>
      <c r="B106" s="245">
        <v>257.21995000000004</v>
      </c>
      <c r="C106" s="245">
        <v>95.440539999999999</v>
      </c>
      <c r="D106" s="245">
        <v>6.4831099999999999</v>
      </c>
      <c r="E106" s="245">
        <v>359.14360000000005</v>
      </c>
      <c r="F106" s="183">
        <v>5.8327086403105102E-4</v>
      </c>
      <c r="G106" s="366"/>
    </row>
    <row r="107" spans="1:7" ht="17.25" customHeight="1" thickTop="1" thickBot="1">
      <c r="A107" s="648" t="s">
        <v>6</v>
      </c>
      <c r="B107" s="736">
        <v>210639.52137999999</v>
      </c>
      <c r="C107" s="736">
        <v>377754.84102999995</v>
      </c>
      <c r="D107" s="736">
        <v>27346.32026</v>
      </c>
      <c r="E107" s="736">
        <v>615740.68266999989</v>
      </c>
      <c r="F107" s="681">
        <v>1</v>
      </c>
      <c r="G107" s="366"/>
    </row>
    <row r="108" spans="1:7" ht="17.25" customHeight="1" thickTop="1" thickBot="1">
      <c r="A108" s="737" t="s">
        <v>730</v>
      </c>
      <c r="B108" s="183">
        <v>0.34209128503027653</v>
      </c>
      <c r="C108" s="183">
        <v>0.61349664178752006</v>
      </c>
      <c r="D108" s="183">
        <v>4.441207318220354E-2</v>
      </c>
      <c r="E108" s="183">
        <v>1</v>
      </c>
      <c r="F108" s="183"/>
      <c r="G108" s="366"/>
    </row>
    <row r="109" spans="1:7" ht="17.25" customHeight="1" thickTop="1" thickBot="1">
      <c r="A109" s="738" t="s">
        <v>738</v>
      </c>
      <c r="B109" s="733" t="s">
        <v>1189</v>
      </c>
      <c r="C109" s="733" t="s">
        <v>1193</v>
      </c>
      <c r="D109" s="733" t="s">
        <v>1192</v>
      </c>
      <c r="E109" s="734" t="s">
        <v>6</v>
      </c>
      <c r="F109" s="733" t="s">
        <v>634</v>
      </c>
      <c r="G109" s="366"/>
    </row>
    <row r="110" spans="1:7" ht="17.25" customHeight="1" thickTop="1">
      <c r="A110" s="735" t="s">
        <v>716</v>
      </c>
      <c r="B110" s="245">
        <v>0</v>
      </c>
      <c r="C110" s="245">
        <v>0</v>
      </c>
      <c r="D110" s="245">
        <v>0</v>
      </c>
      <c r="E110" s="245">
        <v>0</v>
      </c>
      <c r="F110" s="183">
        <v>0</v>
      </c>
      <c r="G110" s="366"/>
    </row>
    <row r="111" spans="1:7" ht="17.25" customHeight="1">
      <c r="A111" s="735" t="s">
        <v>717</v>
      </c>
      <c r="B111" s="245">
        <v>0</v>
      </c>
      <c r="C111" s="245">
        <v>0</v>
      </c>
      <c r="D111" s="245">
        <v>0</v>
      </c>
      <c r="E111" s="245">
        <v>0</v>
      </c>
      <c r="F111" s="183">
        <v>0</v>
      </c>
      <c r="G111" s="366"/>
    </row>
    <row r="112" spans="1:7" ht="17.25" customHeight="1">
      <c r="A112" s="735" t="s">
        <v>718</v>
      </c>
      <c r="B112" s="245">
        <v>1</v>
      </c>
      <c r="C112" s="245">
        <v>9</v>
      </c>
      <c r="D112" s="245">
        <v>0</v>
      </c>
      <c r="E112" s="245">
        <v>10</v>
      </c>
      <c r="F112" s="183">
        <v>1.665001665001665E-3</v>
      </c>
      <c r="G112" s="366"/>
    </row>
    <row r="113" spans="1:7" ht="17.25" customHeight="1">
      <c r="A113" s="735" t="s">
        <v>719</v>
      </c>
      <c r="B113" s="245">
        <v>2</v>
      </c>
      <c r="C113" s="245">
        <v>28</v>
      </c>
      <c r="D113" s="245">
        <v>0</v>
      </c>
      <c r="E113" s="245">
        <v>30</v>
      </c>
      <c r="F113" s="183">
        <v>4.995004995004995E-3</v>
      </c>
      <c r="G113" s="366"/>
    </row>
    <row r="114" spans="1:7" ht="17.25" customHeight="1">
      <c r="A114" s="735" t="s">
        <v>720</v>
      </c>
      <c r="B114" s="245">
        <v>19</v>
      </c>
      <c r="C114" s="245">
        <v>72</v>
      </c>
      <c r="D114" s="245">
        <v>0</v>
      </c>
      <c r="E114" s="245">
        <v>91</v>
      </c>
      <c r="F114" s="183">
        <v>1.5151515151515152E-2</v>
      </c>
      <c r="G114" s="366"/>
    </row>
    <row r="115" spans="1:7" ht="17.25" customHeight="1">
      <c r="A115" s="735" t="s">
        <v>721</v>
      </c>
      <c r="B115" s="245">
        <v>67</v>
      </c>
      <c r="C115" s="245">
        <v>103</v>
      </c>
      <c r="D115" s="245">
        <v>8</v>
      </c>
      <c r="E115" s="245">
        <v>178</v>
      </c>
      <c r="F115" s="183">
        <v>2.9637029637029636E-2</v>
      </c>
      <c r="G115" s="366"/>
    </row>
    <row r="116" spans="1:7" ht="17.25" customHeight="1">
      <c r="A116" s="735" t="s">
        <v>722</v>
      </c>
      <c r="B116" s="245">
        <v>132</v>
      </c>
      <c r="C116" s="245">
        <v>127</v>
      </c>
      <c r="D116" s="245">
        <v>16</v>
      </c>
      <c r="E116" s="245">
        <v>275</v>
      </c>
      <c r="F116" s="183">
        <v>4.5787545787545784E-2</v>
      </c>
      <c r="G116" s="366"/>
    </row>
    <row r="117" spans="1:7" ht="17.25" customHeight="1">
      <c r="A117" s="735" t="s">
        <v>723</v>
      </c>
      <c r="B117" s="245">
        <v>167</v>
      </c>
      <c r="C117" s="245">
        <v>176</v>
      </c>
      <c r="D117" s="245">
        <v>24</v>
      </c>
      <c r="E117" s="245">
        <v>367</v>
      </c>
      <c r="F117" s="183">
        <v>6.1105561105561104E-2</v>
      </c>
      <c r="G117" s="366"/>
    </row>
    <row r="118" spans="1:7" ht="17.25" customHeight="1">
      <c r="A118" s="735" t="s">
        <v>724</v>
      </c>
      <c r="B118" s="245">
        <v>138</v>
      </c>
      <c r="C118" s="245">
        <v>131</v>
      </c>
      <c r="D118" s="245">
        <v>16</v>
      </c>
      <c r="E118" s="245">
        <v>285</v>
      </c>
      <c r="F118" s="183">
        <v>4.7452547452547456E-2</v>
      </c>
      <c r="G118" s="366"/>
    </row>
    <row r="119" spans="1:7" ht="17.25" customHeight="1">
      <c r="A119" s="735" t="s">
        <v>725</v>
      </c>
      <c r="B119" s="245">
        <v>358</v>
      </c>
      <c r="C119" s="245">
        <v>361</v>
      </c>
      <c r="D119" s="245">
        <v>63</v>
      </c>
      <c r="E119" s="245">
        <v>782</v>
      </c>
      <c r="F119" s="183">
        <v>0.13020313020313021</v>
      </c>
      <c r="G119" s="366"/>
    </row>
    <row r="120" spans="1:7" ht="17.25" customHeight="1">
      <c r="A120" s="735" t="s">
        <v>726</v>
      </c>
      <c r="B120" s="245">
        <v>612</v>
      </c>
      <c r="C120" s="245">
        <v>626</v>
      </c>
      <c r="D120" s="245">
        <v>93</v>
      </c>
      <c r="E120" s="245">
        <v>1331</v>
      </c>
      <c r="F120" s="183">
        <v>0.2216117216117216</v>
      </c>
      <c r="G120" s="366"/>
    </row>
    <row r="121" spans="1:7" ht="17.25" customHeight="1">
      <c r="A121" s="735" t="s">
        <v>727</v>
      </c>
      <c r="B121" s="245">
        <v>895</v>
      </c>
      <c r="C121" s="245">
        <v>1043</v>
      </c>
      <c r="D121" s="245">
        <v>200</v>
      </c>
      <c r="E121" s="245">
        <v>2138</v>
      </c>
      <c r="F121" s="183">
        <v>0.35597735597735597</v>
      </c>
      <c r="G121" s="366"/>
    </row>
    <row r="122" spans="1:7" ht="17.25" customHeight="1">
      <c r="A122" s="735" t="s">
        <v>728</v>
      </c>
      <c r="B122" s="245">
        <v>149</v>
      </c>
      <c r="C122" s="245">
        <v>124</v>
      </c>
      <c r="D122" s="245">
        <v>43</v>
      </c>
      <c r="E122" s="245">
        <v>316</v>
      </c>
      <c r="F122" s="183">
        <v>5.2614052614052616E-2</v>
      </c>
      <c r="G122" s="366"/>
    </row>
    <row r="123" spans="1:7" ht="17.25" customHeight="1" thickBot="1">
      <c r="A123" s="735" t="s">
        <v>729</v>
      </c>
      <c r="B123" s="245">
        <v>146</v>
      </c>
      <c r="C123" s="245">
        <v>55</v>
      </c>
      <c r="D123" s="245">
        <v>2</v>
      </c>
      <c r="E123" s="245">
        <v>203</v>
      </c>
      <c r="F123" s="183">
        <v>3.37995337995338E-2</v>
      </c>
      <c r="G123" s="366"/>
    </row>
    <row r="124" spans="1:7" ht="17.25" customHeight="1" thickTop="1" thickBot="1">
      <c r="A124" s="648" t="s">
        <v>6</v>
      </c>
      <c r="B124" s="736">
        <v>2686</v>
      </c>
      <c r="C124" s="736">
        <v>2855</v>
      </c>
      <c r="D124" s="736">
        <v>465</v>
      </c>
      <c r="E124" s="736">
        <v>6006</v>
      </c>
      <c r="F124" s="681">
        <v>1</v>
      </c>
      <c r="G124" s="366"/>
    </row>
    <row r="125" spans="1:7" ht="17.25" customHeight="1" thickTop="1">
      <c r="A125" s="832" t="s">
        <v>730</v>
      </c>
      <c r="B125" s="183">
        <v>0.44721944721944723</v>
      </c>
      <c r="C125" s="183">
        <v>0.47535797535797536</v>
      </c>
      <c r="D125" s="183">
        <v>7.7422577422577424E-2</v>
      </c>
      <c r="E125" s="183">
        <v>1</v>
      </c>
      <c r="F125" s="183"/>
      <c r="G125" s="366"/>
    </row>
    <row r="126" spans="1:7" ht="17.25" customHeight="1" thickBot="1">
      <c r="A126" s="268"/>
      <c r="B126" s="490"/>
      <c r="C126" s="182"/>
      <c r="D126" s="182"/>
      <c r="E126" s="490"/>
      <c r="F126" s="491"/>
      <c r="G126" s="366"/>
    </row>
    <row r="127" spans="1:7" ht="17.25" customHeight="1" thickTop="1">
      <c r="A127" s="836" t="s">
        <v>1488</v>
      </c>
      <c r="B127" s="165"/>
      <c r="C127" s="135"/>
      <c r="D127" s="135"/>
      <c r="E127" s="165"/>
      <c r="F127" s="136"/>
      <c r="G127" s="366"/>
    </row>
    <row r="128" spans="1:7" ht="29.25" customHeight="1">
      <c r="A128" s="601"/>
      <c r="B128" s="165"/>
      <c r="C128" s="135"/>
      <c r="D128" s="135"/>
      <c r="E128" s="165"/>
      <c r="F128" s="136"/>
      <c r="G128" s="366"/>
    </row>
    <row r="129" spans="1:7" ht="29.25" customHeight="1">
      <c r="A129" s="1138" t="s">
        <v>1188</v>
      </c>
      <c r="B129" s="1138"/>
      <c r="C129" s="1138"/>
      <c r="D129" s="1138"/>
      <c r="E129" s="1138"/>
      <c r="F129" s="1138"/>
      <c r="G129" s="366"/>
    </row>
    <row r="130" spans="1:7" ht="29.25" customHeight="1">
      <c r="A130" s="1138" t="s">
        <v>740</v>
      </c>
      <c r="B130" s="1138"/>
      <c r="C130" s="1138"/>
      <c r="D130" s="1138"/>
      <c r="E130" s="1138"/>
      <c r="F130" s="1138"/>
      <c r="G130" s="366"/>
    </row>
    <row r="131" spans="1:7" ht="29.25" customHeight="1">
      <c r="A131" s="1138" t="s">
        <v>1396</v>
      </c>
      <c r="B131" s="1138"/>
      <c r="C131" s="1138"/>
      <c r="D131" s="1138"/>
      <c r="E131" s="1138"/>
      <c r="F131" s="1138"/>
      <c r="G131" s="366"/>
    </row>
    <row r="132" spans="1:7" ht="29.25" customHeight="1">
      <c r="A132" s="1162" t="s">
        <v>1122</v>
      </c>
      <c r="B132" s="1162"/>
      <c r="C132" s="1162"/>
      <c r="D132" s="1162"/>
      <c r="E132" s="1162"/>
      <c r="F132" s="1162"/>
      <c r="G132" s="366"/>
    </row>
    <row r="133" spans="1:7" ht="17.25" customHeight="1">
      <c r="A133" s="597"/>
      <c r="B133" s="165"/>
      <c r="C133" s="165"/>
      <c r="D133" s="165"/>
      <c r="E133" s="165"/>
      <c r="F133" s="165"/>
      <c r="G133" s="366"/>
    </row>
    <row r="134" spans="1:7" ht="17.25" customHeight="1" thickBot="1">
      <c r="A134" s="598"/>
      <c r="B134" s="599"/>
      <c r="C134" s="599"/>
      <c r="D134" s="600"/>
      <c r="E134" s="599"/>
      <c r="F134" s="599"/>
      <c r="G134" s="366"/>
    </row>
    <row r="135" spans="1:7" ht="17.25" customHeight="1" thickTop="1" thickBot="1">
      <c r="A135" s="830" t="s">
        <v>714</v>
      </c>
      <c r="B135" s="831" t="s">
        <v>1189</v>
      </c>
      <c r="C135" s="831" t="s">
        <v>1193</v>
      </c>
      <c r="D135" s="831" t="s">
        <v>1192</v>
      </c>
      <c r="E135" s="831" t="s">
        <v>6</v>
      </c>
      <c r="F135" s="831" t="s">
        <v>634</v>
      </c>
      <c r="G135" s="366"/>
    </row>
    <row r="136" spans="1:7" ht="17.25" customHeight="1" thickTop="1">
      <c r="A136" s="735" t="s">
        <v>716</v>
      </c>
      <c r="B136" s="245">
        <v>0</v>
      </c>
      <c r="C136" s="245">
        <v>0</v>
      </c>
      <c r="D136" s="245">
        <v>0</v>
      </c>
      <c r="E136" s="245">
        <v>0</v>
      </c>
      <c r="F136" s="183">
        <v>0</v>
      </c>
      <c r="G136" s="366"/>
    </row>
    <row r="137" spans="1:7" ht="17.25" customHeight="1">
      <c r="A137" s="735" t="s">
        <v>717</v>
      </c>
      <c r="B137" s="245">
        <v>0</v>
      </c>
      <c r="C137" s="245">
        <v>0</v>
      </c>
      <c r="D137" s="245">
        <v>0</v>
      </c>
      <c r="E137" s="245">
        <v>0</v>
      </c>
      <c r="F137" s="183">
        <v>0</v>
      </c>
      <c r="G137" s="366"/>
    </row>
    <row r="138" spans="1:7" ht="17.25" customHeight="1">
      <c r="A138" s="735" t="s">
        <v>718</v>
      </c>
      <c r="B138" s="245">
        <v>0</v>
      </c>
      <c r="C138" s="245">
        <v>0</v>
      </c>
      <c r="D138" s="245">
        <v>0</v>
      </c>
      <c r="E138" s="245">
        <v>0</v>
      </c>
      <c r="F138" s="183">
        <v>0</v>
      </c>
      <c r="G138" s="366"/>
    </row>
    <row r="139" spans="1:7" ht="17.25" customHeight="1">
      <c r="A139" s="735" t="s">
        <v>719</v>
      </c>
      <c r="B139" s="245">
        <v>0</v>
      </c>
      <c r="C139" s="245">
        <v>0</v>
      </c>
      <c r="D139" s="245">
        <v>0</v>
      </c>
      <c r="E139" s="245">
        <v>0</v>
      </c>
      <c r="F139" s="183">
        <v>0</v>
      </c>
      <c r="G139" s="366"/>
    </row>
    <row r="140" spans="1:7" ht="17.25" customHeight="1">
      <c r="A140" s="735" t="s">
        <v>720</v>
      </c>
      <c r="B140" s="245">
        <v>0</v>
      </c>
      <c r="C140" s="245">
        <v>1730</v>
      </c>
      <c r="D140" s="245">
        <v>0</v>
      </c>
      <c r="E140" s="245">
        <v>1730</v>
      </c>
      <c r="F140" s="183">
        <v>0.14742076016758279</v>
      </c>
      <c r="G140" s="366"/>
    </row>
    <row r="141" spans="1:7" ht="17.25" customHeight="1">
      <c r="A141" s="735" t="s">
        <v>721</v>
      </c>
      <c r="B141" s="245">
        <v>927.60844999999995</v>
      </c>
      <c r="C141" s="245">
        <v>1839.8006</v>
      </c>
      <c r="D141" s="245">
        <v>0</v>
      </c>
      <c r="E141" s="245">
        <v>2767.4090500000002</v>
      </c>
      <c r="F141" s="183">
        <v>0.23582285887031687</v>
      </c>
      <c r="G141" s="366"/>
    </row>
    <row r="142" spans="1:7" ht="17.25" customHeight="1">
      <c r="A142" s="735" t="s">
        <v>722</v>
      </c>
      <c r="B142" s="245">
        <v>240.1</v>
      </c>
      <c r="C142" s="245">
        <v>1493.6</v>
      </c>
      <c r="D142" s="245">
        <v>0</v>
      </c>
      <c r="E142" s="245">
        <v>1733.6999999999998</v>
      </c>
      <c r="F142" s="183">
        <v>0.14773605312285448</v>
      </c>
      <c r="G142" s="366"/>
    </row>
    <row r="143" spans="1:7" ht="17.25" customHeight="1">
      <c r="A143" s="735" t="s">
        <v>723</v>
      </c>
      <c r="B143" s="245">
        <v>0</v>
      </c>
      <c r="C143" s="245">
        <v>997.79131000000007</v>
      </c>
      <c r="D143" s="245">
        <v>0</v>
      </c>
      <c r="E143" s="245">
        <v>997.79131000000007</v>
      </c>
      <c r="F143" s="183">
        <v>8.5026100236305358E-2</v>
      </c>
      <c r="G143" s="366"/>
    </row>
    <row r="144" spans="1:7" ht="17.25" customHeight="1">
      <c r="A144" s="735" t="s">
        <v>724</v>
      </c>
      <c r="B144" s="245">
        <v>0</v>
      </c>
      <c r="C144" s="245">
        <v>917.72695999999996</v>
      </c>
      <c r="D144" s="245">
        <v>0</v>
      </c>
      <c r="E144" s="245">
        <v>917.72695999999996</v>
      </c>
      <c r="F144" s="183">
        <v>7.8203471716465231E-2</v>
      </c>
      <c r="G144" s="366"/>
    </row>
    <row r="145" spans="1:7" ht="17.25" customHeight="1">
      <c r="A145" s="735" t="s">
        <v>725</v>
      </c>
      <c r="B145" s="245">
        <v>0</v>
      </c>
      <c r="C145" s="245">
        <v>838.49788999999998</v>
      </c>
      <c r="D145" s="245">
        <v>0</v>
      </c>
      <c r="E145" s="245">
        <v>838.49788999999998</v>
      </c>
      <c r="F145" s="183">
        <v>7.1452021007349265E-2</v>
      </c>
      <c r="G145" s="366"/>
    </row>
    <row r="146" spans="1:7" ht="17.25" customHeight="1">
      <c r="A146" s="735" t="s">
        <v>726</v>
      </c>
      <c r="B146" s="245">
        <v>421.02762999999999</v>
      </c>
      <c r="C146" s="245">
        <v>557.41743999999994</v>
      </c>
      <c r="D146" s="245">
        <v>0</v>
      </c>
      <c r="E146" s="245">
        <v>978.44506999999999</v>
      </c>
      <c r="F146" s="183">
        <v>8.3377523700360556E-2</v>
      </c>
      <c r="G146" s="366"/>
    </row>
    <row r="147" spans="1:7" ht="17.25" customHeight="1">
      <c r="A147" s="735" t="s">
        <v>727</v>
      </c>
      <c r="B147" s="245">
        <v>1293.57942</v>
      </c>
      <c r="C147" s="245">
        <v>258.86450000000002</v>
      </c>
      <c r="D147" s="245">
        <v>0</v>
      </c>
      <c r="E147" s="245">
        <v>1552.4439200000002</v>
      </c>
      <c r="F147" s="183">
        <v>0.13229044092713418</v>
      </c>
      <c r="G147" s="366"/>
    </row>
    <row r="148" spans="1:7" ht="17.25" customHeight="1">
      <c r="A148" s="735" t="s">
        <v>728</v>
      </c>
      <c r="B148" s="245">
        <v>156.23176000000001</v>
      </c>
      <c r="C148" s="245">
        <v>0</v>
      </c>
      <c r="D148" s="245">
        <v>0</v>
      </c>
      <c r="E148" s="245">
        <v>156.23176000000001</v>
      </c>
      <c r="F148" s="183">
        <v>1.3313181977756853E-2</v>
      </c>
      <c r="G148" s="366"/>
    </row>
    <row r="149" spans="1:7" ht="17.25" customHeight="1" thickBot="1">
      <c r="A149" s="735" t="s">
        <v>729</v>
      </c>
      <c r="B149" s="245">
        <v>62.871929999999999</v>
      </c>
      <c r="C149" s="245">
        <v>0</v>
      </c>
      <c r="D149" s="245">
        <v>0</v>
      </c>
      <c r="E149" s="245">
        <v>62.871929999999999</v>
      </c>
      <c r="F149" s="183">
        <v>5.3575882738745974E-3</v>
      </c>
      <c r="G149" s="366"/>
    </row>
    <row r="150" spans="1:7" ht="17.25" customHeight="1" thickTop="1" thickBot="1">
      <c r="A150" s="648" t="s">
        <v>6</v>
      </c>
      <c r="B150" s="736">
        <v>3101.4191899999996</v>
      </c>
      <c r="C150" s="736">
        <v>8633.698699999999</v>
      </c>
      <c r="D150" s="736">
        <v>0</v>
      </c>
      <c r="E150" s="736">
        <v>11735.117889999998</v>
      </c>
      <c r="F150" s="681">
        <v>1</v>
      </c>
      <c r="G150" s="366"/>
    </row>
    <row r="151" spans="1:7" ht="17.25" customHeight="1" thickTop="1" thickBot="1">
      <c r="A151" s="737" t="s">
        <v>730</v>
      </c>
      <c r="B151" s="183">
        <v>0.26428530323013227</v>
      </c>
      <c r="C151" s="183">
        <v>0.73571469676986778</v>
      </c>
      <c r="D151" s="183">
        <v>0</v>
      </c>
      <c r="E151" s="183">
        <v>1</v>
      </c>
      <c r="F151" s="183"/>
      <c r="G151" s="366"/>
    </row>
    <row r="152" spans="1:7" ht="17.25" customHeight="1" thickTop="1" thickBot="1">
      <c r="A152" s="738" t="s">
        <v>738</v>
      </c>
      <c r="B152" s="733" t="s">
        <v>1189</v>
      </c>
      <c r="C152" s="733" t="s">
        <v>1193</v>
      </c>
      <c r="D152" s="733" t="s">
        <v>1192</v>
      </c>
      <c r="E152" s="734" t="s">
        <v>6</v>
      </c>
      <c r="F152" s="744" t="s">
        <v>634</v>
      </c>
      <c r="G152" s="366"/>
    </row>
    <row r="153" spans="1:7" ht="17.25" customHeight="1" thickTop="1">
      <c r="A153" s="735" t="s">
        <v>716</v>
      </c>
      <c r="B153" s="245">
        <v>0</v>
      </c>
      <c r="C153" s="245">
        <v>0</v>
      </c>
      <c r="D153" s="245">
        <v>0</v>
      </c>
      <c r="E153" s="245">
        <v>0</v>
      </c>
      <c r="F153" s="183">
        <v>0</v>
      </c>
      <c r="G153" s="366"/>
    </row>
    <row r="154" spans="1:7" ht="17.25" customHeight="1">
      <c r="A154" s="735" t="s">
        <v>717</v>
      </c>
      <c r="B154" s="245">
        <v>0</v>
      </c>
      <c r="C154" s="245">
        <v>0</v>
      </c>
      <c r="D154" s="245">
        <v>0</v>
      </c>
      <c r="E154" s="245">
        <v>0</v>
      </c>
      <c r="F154" s="183">
        <v>0</v>
      </c>
      <c r="G154" s="366"/>
    </row>
    <row r="155" spans="1:7" ht="17.25" customHeight="1">
      <c r="A155" s="735" t="s">
        <v>718</v>
      </c>
      <c r="B155" s="245">
        <v>0</v>
      </c>
      <c r="C155" s="245">
        <v>0</v>
      </c>
      <c r="D155" s="245">
        <v>0</v>
      </c>
      <c r="E155" s="245">
        <v>0</v>
      </c>
      <c r="F155" s="183">
        <v>0</v>
      </c>
      <c r="G155" s="366"/>
    </row>
    <row r="156" spans="1:7" ht="17.25" customHeight="1">
      <c r="A156" s="735" t="s">
        <v>719</v>
      </c>
      <c r="B156" s="245">
        <v>0</v>
      </c>
      <c r="C156" s="245">
        <v>0</v>
      </c>
      <c r="D156" s="245">
        <v>0</v>
      </c>
      <c r="E156" s="245">
        <v>0</v>
      </c>
      <c r="F156" s="183">
        <v>0</v>
      </c>
      <c r="G156" s="366"/>
    </row>
    <row r="157" spans="1:7" ht="17.25" customHeight="1">
      <c r="A157" s="735" t="s">
        <v>720</v>
      </c>
      <c r="B157" s="245">
        <v>0</v>
      </c>
      <c r="C157" s="245">
        <v>2</v>
      </c>
      <c r="D157" s="245">
        <v>0</v>
      </c>
      <c r="E157" s="245">
        <v>2</v>
      </c>
      <c r="F157" s="183">
        <v>9.1743119266055051E-3</v>
      </c>
      <c r="G157" s="366"/>
    </row>
    <row r="158" spans="1:7" ht="17.25" customHeight="1">
      <c r="A158" s="735" t="s">
        <v>721</v>
      </c>
      <c r="B158" s="245">
        <v>2</v>
      </c>
      <c r="C158" s="245">
        <v>4</v>
      </c>
      <c r="D158" s="245">
        <v>0</v>
      </c>
      <c r="E158" s="245">
        <v>6</v>
      </c>
      <c r="F158" s="183">
        <v>2.7522935779816515E-2</v>
      </c>
      <c r="G158" s="366"/>
    </row>
    <row r="159" spans="1:7" ht="17.25" customHeight="1">
      <c r="A159" s="735" t="s">
        <v>722</v>
      </c>
      <c r="B159" s="245">
        <v>1</v>
      </c>
      <c r="C159" s="245">
        <v>6</v>
      </c>
      <c r="D159" s="245">
        <v>0</v>
      </c>
      <c r="E159" s="245">
        <v>7</v>
      </c>
      <c r="F159" s="183">
        <v>3.2110091743119268E-2</v>
      </c>
      <c r="G159" s="366"/>
    </row>
    <row r="160" spans="1:7" ht="17.25" customHeight="1">
      <c r="A160" s="735" t="s">
        <v>723</v>
      </c>
      <c r="B160" s="245">
        <v>0</v>
      </c>
      <c r="C160" s="245">
        <v>6</v>
      </c>
      <c r="D160" s="245">
        <v>0</v>
      </c>
      <c r="E160" s="245">
        <v>6</v>
      </c>
      <c r="F160" s="183">
        <v>2.7522935779816515E-2</v>
      </c>
      <c r="G160" s="366"/>
    </row>
    <row r="161" spans="1:7" ht="17.25" customHeight="1">
      <c r="A161" s="735" t="s">
        <v>724</v>
      </c>
      <c r="B161" s="245">
        <v>0</v>
      </c>
      <c r="C161" s="245">
        <v>8</v>
      </c>
      <c r="D161" s="245">
        <v>0</v>
      </c>
      <c r="E161" s="245">
        <v>8</v>
      </c>
      <c r="F161" s="183">
        <v>3.669724770642202E-2</v>
      </c>
      <c r="G161" s="366"/>
    </row>
    <row r="162" spans="1:7" ht="17.25" customHeight="1">
      <c r="A162" s="735" t="s">
        <v>725</v>
      </c>
      <c r="B162" s="245">
        <v>0</v>
      </c>
      <c r="C162" s="245">
        <v>11</v>
      </c>
      <c r="D162" s="245">
        <v>0</v>
      </c>
      <c r="E162" s="245">
        <v>11</v>
      </c>
      <c r="F162" s="183">
        <v>5.0458715596330278E-2</v>
      </c>
      <c r="G162" s="366"/>
    </row>
    <row r="163" spans="1:7" ht="17.25" customHeight="1">
      <c r="A163" s="735" t="s">
        <v>726</v>
      </c>
      <c r="B163" s="245">
        <v>10</v>
      </c>
      <c r="C163" s="245">
        <v>11</v>
      </c>
      <c r="D163" s="245">
        <v>0</v>
      </c>
      <c r="E163" s="245">
        <v>21</v>
      </c>
      <c r="F163" s="183">
        <v>9.6330275229357804E-2</v>
      </c>
      <c r="G163" s="366"/>
    </row>
    <row r="164" spans="1:7" ht="17.25" customHeight="1">
      <c r="A164" s="735" t="s">
        <v>727</v>
      </c>
      <c r="B164" s="245">
        <v>90</v>
      </c>
      <c r="C164" s="245">
        <v>12</v>
      </c>
      <c r="D164" s="245">
        <v>0</v>
      </c>
      <c r="E164" s="245">
        <v>102</v>
      </c>
      <c r="F164" s="183">
        <v>0.46788990825688076</v>
      </c>
      <c r="G164" s="366"/>
    </row>
    <row r="165" spans="1:7">
      <c r="A165" s="735" t="s">
        <v>728</v>
      </c>
      <c r="B165" s="245">
        <v>34</v>
      </c>
      <c r="C165" s="245">
        <v>0</v>
      </c>
      <c r="D165" s="245">
        <v>0</v>
      </c>
      <c r="E165" s="245">
        <v>34</v>
      </c>
      <c r="F165" s="183">
        <v>0.15596330275229359</v>
      </c>
      <c r="G165" s="366"/>
    </row>
    <row r="166" spans="1:7" ht="15.75" thickBot="1">
      <c r="A166" s="735" t="s">
        <v>729</v>
      </c>
      <c r="B166" s="245">
        <v>21</v>
      </c>
      <c r="C166" s="245">
        <v>0</v>
      </c>
      <c r="D166" s="245">
        <v>0</v>
      </c>
      <c r="E166" s="245">
        <v>21</v>
      </c>
      <c r="F166" s="183">
        <v>9.6330275229357804E-2</v>
      </c>
      <c r="G166" s="366"/>
    </row>
    <row r="167" spans="1:7" ht="16.5" thickTop="1" thickBot="1">
      <c r="A167" s="648" t="s">
        <v>6</v>
      </c>
      <c r="B167" s="736">
        <v>158</v>
      </c>
      <c r="C167" s="736">
        <v>60</v>
      </c>
      <c r="D167" s="736">
        <v>0</v>
      </c>
      <c r="E167" s="736">
        <v>218</v>
      </c>
      <c r="F167" s="681">
        <v>1</v>
      </c>
      <c r="G167" s="366"/>
    </row>
    <row r="168" spans="1:7" ht="15.75" thickTop="1">
      <c r="A168" s="832" t="s">
        <v>730</v>
      </c>
      <c r="B168" s="183">
        <v>0.72477064220183485</v>
      </c>
      <c r="C168" s="183">
        <v>0.27522935779816515</v>
      </c>
      <c r="D168" s="183">
        <v>0</v>
      </c>
      <c r="E168" s="183">
        <v>1</v>
      </c>
      <c r="F168" s="183"/>
      <c r="G168" s="366"/>
    </row>
    <row r="169" spans="1:7" ht="15.75" thickBot="1">
      <c r="A169" s="264"/>
      <c r="B169" s="602"/>
      <c r="C169" s="184"/>
      <c r="D169" s="184"/>
      <c r="E169" s="602"/>
      <c r="F169" s="602"/>
      <c r="G169" s="366"/>
    </row>
    <row r="170" spans="1:7" ht="15.75" thickTop="1">
      <c r="A170" s="837" t="s">
        <v>1489</v>
      </c>
      <c r="B170" s="163"/>
      <c r="C170" s="97"/>
      <c r="D170" s="97"/>
      <c r="E170" s="163"/>
      <c r="F170" s="138"/>
      <c r="G170" s="366"/>
    </row>
    <row r="171" spans="1:7" ht="15.75">
      <c r="A171" s="103"/>
      <c r="C171" s="45"/>
      <c r="D171" s="45"/>
      <c r="E171" s="45"/>
      <c r="F171" s="45"/>
      <c r="G171" s="366"/>
    </row>
    <row r="172" spans="1:7" ht="15.75">
      <c r="A172" s="103"/>
      <c r="C172" s="45"/>
      <c r="D172" s="45"/>
      <c r="E172" s="45"/>
      <c r="F172" s="45"/>
      <c r="G172" s="366"/>
    </row>
    <row r="173" spans="1:7" ht="15.75">
      <c r="A173" s="103"/>
      <c r="C173" s="45"/>
      <c r="D173" s="45"/>
      <c r="E173" s="45"/>
      <c r="F173" s="45"/>
      <c r="G173" s="366"/>
    </row>
    <row r="174" spans="1:7" ht="15.75">
      <c r="A174" s="103"/>
      <c r="C174" s="45"/>
      <c r="D174" s="45"/>
      <c r="E174" s="45"/>
      <c r="F174" s="45"/>
      <c r="G174" s="366"/>
    </row>
    <row r="175" spans="1:7" ht="15.75">
      <c r="A175" s="103"/>
      <c r="C175" s="45"/>
      <c r="D175" s="45"/>
      <c r="E175" s="45"/>
      <c r="F175" s="45"/>
      <c r="G175" s="366"/>
    </row>
    <row r="176" spans="1:7" ht="15.75">
      <c r="A176" s="103"/>
      <c r="C176" s="45"/>
      <c r="D176" s="45"/>
      <c r="E176" s="45"/>
      <c r="F176" s="45"/>
      <c r="G176" s="366"/>
    </row>
    <row r="177" spans="1:7" ht="15.75">
      <c r="A177" s="103"/>
      <c r="C177" s="45"/>
      <c r="D177" s="45"/>
      <c r="E177" s="45"/>
      <c r="F177" s="45"/>
      <c r="G177" s="366"/>
    </row>
    <row r="178" spans="1:7" ht="15.75">
      <c r="A178" s="103"/>
      <c r="C178" s="45"/>
      <c r="D178" s="45"/>
      <c r="E178" s="45"/>
      <c r="F178" s="45"/>
      <c r="G178" s="366"/>
    </row>
    <row r="179" spans="1:7" ht="15.75">
      <c r="A179" s="103"/>
      <c r="C179" s="45"/>
      <c r="D179" s="45"/>
      <c r="E179" s="45"/>
      <c r="F179" s="45"/>
      <c r="G179" s="366"/>
    </row>
    <row r="180" spans="1:7" ht="15.75">
      <c r="A180" s="103"/>
      <c r="C180" s="45"/>
      <c r="D180" s="45"/>
      <c r="E180" s="45"/>
      <c r="F180" s="45"/>
      <c r="G180" s="366"/>
    </row>
    <row r="181" spans="1:7" ht="15.75">
      <c r="A181" s="103"/>
      <c r="C181" s="45"/>
      <c r="D181" s="45"/>
      <c r="E181" s="45"/>
      <c r="F181" s="45"/>
      <c r="G181" s="366"/>
    </row>
    <row r="182" spans="1:7" ht="15.75">
      <c r="A182" s="103"/>
      <c r="C182" s="45"/>
      <c r="D182" s="45"/>
      <c r="E182" s="45"/>
      <c r="F182" s="45"/>
      <c r="G182" s="366"/>
    </row>
    <row r="183" spans="1:7" ht="15.75">
      <c r="A183" s="103"/>
      <c r="C183" s="45"/>
      <c r="D183" s="45"/>
      <c r="E183" s="45"/>
      <c r="F183" s="45"/>
      <c r="G183" s="366"/>
    </row>
    <row r="184" spans="1:7" ht="15.75">
      <c r="A184" s="103"/>
      <c r="C184" s="45"/>
      <c r="D184" s="45"/>
      <c r="E184" s="45"/>
      <c r="F184" s="45"/>
      <c r="G184" s="366"/>
    </row>
    <row r="185" spans="1:7" ht="15.75">
      <c r="A185" s="103"/>
      <c r="C185" s="45"/>
      <c r="D185" s="45"/>
      <c r="E185" s="45"/>
      <c r="F185" s="45"/>
      <c r="G185" s="366"/>
    </row>
    <row r="186" spans="1:7" ht="15.75">
      <c r="A186" s="103"/>
      <c r="C186" s="45"/>
      <c r="D186" s="45"/>
      <c r="E186" s="45"/>
      <c r="F186" s="45"/>
      <c r="G186" s="366"/>
    </row>
    <row r="187" spans="1:7" ht="15.75">
      <c r="A187" s="103"/>
      <c r="C187" s="45"/>
      <c r="D187" s="45"/>
      <c r="E187" s="45"/>
      <c r="F187" s="45"/>
      <c r="G187" s="366"/>
    </row>
    <row r="188" spans="1:7" ht="15.75">
      <c r="A188" s="103"/>
      <c r="C188" s="45"/>
      <c r="D188" s="45"/>
      <c r="E188" s="45"/>
      <c r="F188" s="45"/>
      <c r="G188" s="366"/>
    </row>
    <row r="189" spans="1:7" ht="15.75">
      <c r="A189" s="103"/>
      <c r="C189" s="45"/>
      <c r="D189" s="45"/>
      <c r="E189" s="45"/>
      <c r="F189" s="45"/>
      <c r="G189" s="366"/>
    </row>
    <row r="190" spans="1:7" ht="15.75">
      <c r="A190" s="103"/>
      <c r="C190" s="45"/>
      <c r="D190" s="45"/>
      <c r="E190" s="45"/>
      <c r="F190" s="45"/>
      <c r="G190" s="366"/>
    </row>
    <row r="191" spans="1:7" ht="15.75">
      <c r="A191" s="37"/>
      <c r="C191" s="45"/>
      <c r="D191" s="45"/>
      <c r="E191" s="45"/>
      <c r="F191" s="45"/>
      <c r="G191" s="366"/>
    </row>
    <row r="192" spans="1:7" ht="15.75">
      <c r="A192" s="37"/>
      <c r="C192" s="45"/>
      <c r="D192" s="45"/>
      <c r="E192" s="45"/>
      <c r="F192" s="45"/>
      <c r="G192" s="366"/>
    </row>
    <row r="193" spans="1:7" ht="15.75">
      <c r="A193" s="37"/>
      <c r="C193" s="45"/>
      <c r="D193" s="45"/>
      <c r="E193" s="45"/>
      <c r="F193" s="45"/>
      <c r="G193" s="366"/>
    </row>
    <row r="194" spans="1:7" ht="15.75">
      <c r="A194" s="37"/>
      <c r="C194" s="45"/>
      <c r="D194" s="45"/>
      <c r="E194" s="45"/>
      <c r="F194" s="45"/>
      <c r="G194" s="366"/>
    </row>
    <row r="195" spans="1:7" ht="15.75">
      <c r="A195" s="37"/>
      <c r="C195" s="45"/>
      <c r="D195" s="45"/>
      <c r="E195" s="45"/>
      <c r="F195" s="45"/>
      <c r="G195" s="366"/>
    </row>
    <row r="196" spans="1:7" ht="15.75">
      <c r="A196" s="37"/>
      <c r="C196" s="45"/>
      <c r="D196" s="45"/>
      <c r="E196" s="45"/>
      <c r="F196" s="45"/>
      <c r="G196" s="366"/>
    </row>
    <row r="197" spans="1:7" ht="15.75">
      <c r="A197" s="37"/>
      <c r="C197" s="45"/>
      <c r="D197" s="45"/>
      <c r="E197" s="45"/>
      <c r="F197" s="45"/>
      <c r="G197" s="366"/>
    </row>
    <row r="198" spans="1:7" ht="15.75">
      <c r="A198" s="37"/>
      <c r="C198" s="45"/>
      <c r="D198" s="45"/>
      <c r="E198" s="45"/>
      <c r="F198" s="45"/>
    </row>
    <row r="199" spans="1:7" ht="15.75">
      <c r="A199" s="37"/>
      <c r="C199" s="45"/>
      <c r="D199" s="45"/>
      <c r="E199" s="45"/>
      <c r="F199" s="45"/>
    </row>
    <row r="200" spans="1:7" ht="15.75">
      <c r="A200" s="37"/>
      <c r="C200" s="45"/>
      <c r="D200" s="45"/>
      <c r="E200" s="45"/>
      <c r="F200" s="45"/>
    </row>
    <row r="201" spans="1:7" ht="15.75">
      <c r="A201" s="37"/>
      <c r="C201" s="45"/>
      <c r="D201" s="45"/>
      <c r="E201" s="45"/>
      <c r="F201" s="45"/>
    </row>
    <row r="202" spans="1:7" ht="15.75">
      <c r="A202" s="37"/>
      <c r="C202" s="45"/>
      <c r="D202" s="45"/>
      <c r="E202" s="45"/>
      <c r="F202" s="45"/>
    </row>
    <row r="203" spans="1:7" ht="15.75">
      <c r="A203" s="37"/>
      <c r="C203" s="45"/>
      <c r="D203" s="45"/>
      <c r="E203" s="45"/>
      <c r="F203" s="45"/>
    </row>
    <row r="204" spans="1:7" ht="15.75">
      <c r="A204" s="37"/>
      <c r="C204" s="45"/>
      <c r="D204" s="45"/>
      <c r="E204" s="45"/>
      <c r="F204" s="45"/>
    </row>
    <row r="205" spans="1:7" ht="15.75">
      <c r="A205" s="37"/>
      <c r="C205" s="45"/>
      <c r="D205" s="45"/>
      <c r="E205" s="45"/>
      <c r="F205" s="45"/>
    </row>
    <row r="206" spans="1:7" ht="15.75">
      <c r="A206" s="37"/>
      <c r="C206" s="45"/>
      <c r="D206" s="45"/>
      <c r="E206" s="45"/>
      <c r="F206" s="45"/>
    </row>
    <row r="207" spans="1:7" ht="15.75">
      <c r="A207" s="37"/>
      <c r="C207" s="45"/>
      <c r="D207" s="45"/>
      <c r="E207" s="45"/>
      <c r="F207" s="45"/>
    </row>
    <row r="208" spans="1:7" ht="15.75">
      <c r="A208" s="37"/>
      <c r="C208" s="45"/>
      <c r="D208" s="45"/>
      <c r="E208" s="45"/>
      <c r="F208" s="45"/>
    </row>
    <row r="209" spans="1:6" ht="15.75">
      <c r="A209" s="37"/>
      <c r="C209" s="45"/>
      <c r="D209" s="45"/>
      <c r="E209" s="45"/>
      <c r="F209" s="45"/>
    </row>
    <row r="210" spans="1:6" ht="15.75">
      <c r="A210" s="37"/>
      <c r="C210" s="45"/>
      <c r="D210" s="45"/>
      <c r="E210" s="45"/>
      <c r="F210" s="45"/>
    </row>
    <row r="211" spans="1:6" ht="15.75">
      <c r="A211" s="37"/>
      <c r="C211" s="45"/>
      <c r="D211" s="45"/>
      <c r="E211" s="45"/>
      <c r="F211" s="45"/>
    </row>
    <row r="212" spans="1:6" ht="15.75">
      <c r="A212" s="37"/>
      <c r="C212" s="45"/>
      <c r="D212" s="45"/>
      <c r="E212" s="45"/>
      <c r="F212" s="45"/>
    </row>
    <row r="213" spans="1:6" ht="15.75">
      <c r="A213" s="37"/>
      <c r="C213" s="45"/>
      <c r="D213" s="45"/>
      <c r="E213" s="45"/>
      <c r="F213" s="45"/>
    </row>
    <row r="214" spans="1:6" ht="15.75">
      <c r="A214" s="37"/>
      <c r="C214" s="45"/>
      <c r="D214" s="45"/>
      <c r="E214" s="45"/>
      <c r="F214" s="45"/>
    </row>
    <row r="215" spans="1:6" ht="15.75">
      <c r="A215" s="37"/>
      <c r="C215" s="45"/>
      <c r="D215" s="45"/>
      <c r="E215" s="45"/>
      <c r="F215" s="45"/>
    </row>
    <row r="216" spans="1:6" ht="15.75">
      <c r="A216" s="37"/>
      <c r="C216" s="45"/>
      <c r="D216" s="45"/>
      <c r="E216" s="45"/>
      <c r="F216" s="45"/>
    </row>
    <row r="217" spans="1:6" ht="15.75">
      <c r="A217" s="37"/>
      <c r="C217" s="45"/>
      <c r="D217" s="45"/>
      <c r="E217" s="45"/>
      <c r="F217" s="45"/>
    </row>
    <row r="218" spans="1:6" ht="15.75">
      <c r="A218" s="37"/>
      <c r="C218" s="45"/>
      <c r="D218" s="45"/>
      <c r="E218" s="45"/>
      <c r="F218" s="45"/>
    </row>
    <row r="219" spans="1:6" ht="15.75">
      <c r="A219" s="37"/>
      <c r="C219" s="45"/>
      <c r="D219" s="45"/>
      <c r="E219" s="45"/>
      <c r="F219" s="45"/>
    </row>
    <row r="220" spans="1:6" ht="15.75">
      <c r="A220" s="37"/>
      <c r="C220" s="45"/>
      <c r="D220" s="45"/>
      <c r="E220" s="45"/>
      <c r="F220" s="45"/>
    </row>
    <row r="221" spans="1:6" ht="15.75">
      <c r="A221" s="37"/>
      <c r="C221" s="45"/>
      <c r="D221" s="45"/>
      <c r="E221" s="45"/>
      <c r="F221" s="45"/>
    </row>
    <row r="222" spans="1:6" ht="15.75">
      <c r="A222" s="37"/>
      <c r="C222" s="45"/>
      <c r="D222" s="45"/>
      <c r="E222" s="45"/>
      <c r="F222" s="45"/>
    </row>
    <row r="223" spans="1:6" ht="15.75">
      <c r="A223" s="37"/>
      <c r="C223" s="45"/>
      <c r="D223" s="45"/>
      <c r="E223" s="45"/>
      <c r="F223" s="45"/>
    </row>
    <row r="224" spans="1:6" ht="15.75">
      <c r="A224" s="37"/>
      <c r="C224" s="45"/>
      <c r="D224" s="45"/>
      <c r="E224" s="45"/>
      <c r="F224" s="45"/>
    </row>
    <row r="225" spans="1:6" ht="15.75">
      <c r="A225" s="37"/>
      <c r="C225" s="45"/>
      <c r="D225" s="45"/>
      <c r="E225" s="45"/>
      <c r="F225" s="45"/>
    </row>
    <row r="226" spans="1:6" ht="15.75">
      <c r="A226" s="37"/>
      <c r="C226" s="45"/>
      <c r="D226" s="45"/>
      <c r="E226" s="45"/>
      <c r="F226" s="45"/>
    </row>
    <row r="227" spans="1:6" ht="15.75">
      <c r="A227" s="37"/>
      <c r="C227" s="45"/>
      <c r="D227" s="45"/>
      <c r="E227" s="45"/>
      <c r="F227" s="45"/>
    </row>
    <row r="228" spans="1:6" ht="15.75">
      <c r="A228" s="37"/>
      <c r="C228" s="45"/>
      <c r="D228" s="45"/>
      <c r="E228" s="45"/>
      <c r="F228" s="45"/>
    </row>
    <row r="229" spans="1:6" ht="15.75">
      <c r="A229" s="37"/>
      <c r="C229" s="45"/>
      <c r="D229" s="45"/>
      <c r="E229" s="45"/>
      <c r="F229" s="45"/>
    </row>
    <row r="230" spans="1:6" ht="15.75">
      <c r="A230" s="37"/>
      <c r="C230" s="45"/>
      <c r="D230" s="45"/>
      <c r="E230" s="45"/>
      <c r="F230" s="45"/>
    </row>
    <row r="231" spans="1:6" ht="15.75">
      <c r="A231" s="37"/>
      <c r="C231" s="45"/>
      <c r="D231" s="45"/>
      <c r="E231" s="45"/>
      <c r="F231" s="45"/>
    </row>
    <row r="232" spans="1:6" ht="15.75">
      <c r="A232" s="37"/>
      <c r="C232" s="45"/>
      <c r="D232" s="45"/>
      <c r="E232" s="45"/>
      <c r="F232" s="45"/>
    </row>
    <row r="233" spans="1:6" ht="15.75">
      <c r="A233" s="37"/>
      <c r="C233" s="45"/>
      <c r="D233" s="45"/>
      <c r="E233" s="45"/>
      <c r="F233" s="45"/>
    </row>
    <row r="234" spans="1:6" ht="15.75">
      <c r="A234" s="37"/>
      <c r="C234" s="45"/>
      <c r="D234" s="45"/>
      <c r="E234" s="45"/>
      <c r="F234" s="45"/>
    </row>
    <row r="235" spans="1:6" ht="15.75">
      <c r="A235" s="37"/>
      <c r="C235" s="45"/>
      <c r="D235" s="45"/>
      <c r="E235" s="45"/>
      <c r="F235" s="45"/>
    </row>
    <row r="236" spans="1:6" ht="15.75">
      <c r="A236" s="37"/>
      <c r="C236" s="45"/>
      <c r="D236" s="45"/>
      <c r="E236" s="45"/>
      <c r="F236" s="45"/>
    </row>
    <row r="237" spans="1:6" ht="15.75">
      <c r="A237" s="37"/>
      <c r="C237" s="45"/>
      <c r="D237" s="45"/>
      <c r="E237" s="45"/>
      <c r="F237" s="45"/>
    </row>
    <row r="238" spans="1:6" ht="15.75">
      <c r="A238" s="37"/>
      <c r="C238" s="45"/>
      <c r="D238" s="45"/>
      <c r="E238" s="45"/>
      <c r="F238" s="45"/>
    </row>
    <row r="239" spans="1:6" ht="15.75">
      <c r="A239" s="37"/>
      <c r="C239" s="45"/>
      <c r="D239" s="45"/>
      <c r="E239" s="45"/>
      <c r="F239" s="45"/>
    </row>
    <row r="240" spans="1:6" ht="15.75">
      <c r="A240" s="37"/>
      <c r="C240" s="45"/>
      <c r="D240" s="45"/>
      <c r="E240" s="45"/>
      <c r="F240" s="45"/>
    </row>
    <row r="241" spans="1:6" ht="15.75">
      <c r="A241" s="37"/>
      <c r="C241" s="45"/>
      <c r="D241" s="45"/>
      <c r="E241" s="45"/>
      <c r="F241" s="45"/>
    </row>
    <row r="242" spans="1:6" ht="15.75">
      <c r="A242" s="37"/>
      <c r="C242" s="45"/>
      <c r="D242" s="45"/>
      <c r="E242" s="45"/>
      <c r="F242" s="45"/>
    </row>
    <row r="243" spans="1:6" ht="15.75">
      <c r="A243" s="37"/>
      <c r="C243" s="45"/>
      <c r="D243" s="45"/>
      <c r="E243" s="45"/>
      <c r="F243" s="45"/>
    </row>
    <row r="244" spans="1:6" ht="15.75">
      <c r="A244" s="37"/>
      <c r="C244" s="45"/>
      <c r="D244" s="45"/>
      <c r="E244" s="45"/>
      <c r="F244" s="45"/>
    </row>
    <row r="245" spans="1:6" ht="15.75">
      <c r="A245" s="37"/>
      <c r="C245" s="45"/>
      <c r="D245" s="45"/>
      <c r="E245" s="45"/>
      <c r="F245" s="45"/>
    </row>
    <row r="246" spans="1:6" ht="15.75">
      <c r="A246" s="37"/>
      <c r="C246" s="45"/>
      <c r="D246" s="45"/>
      <c r="E246" s="45"/>
      <c r="F246" s="45"/>
    </row>
    <row r="247" spans="1:6" ht="15.75">
      <c r="A247" s="37"/>
      <c r="C247" s="45"/>
      <c r="D247" s="45"/>
      <c r="E247" s="45"/>
      <c r="F247" s="45"/>
    </row>
    <row r="248" spans="1:6" ht="15.75">
      <c r="A248" s="37"/>
      <c r="C248" s="45"/>
      <c r="D248" s="45"/>
      <c r="E248" s="45"/>
      <c r="F248" s="45"/>
    </row>
    <row r="249" spans="1:6" ht="15.75">
      <c r="A249" s="37"/>
      <c r="C249" s="45"/>
      <c r="D249" s="45"/>
      <c r="E249" s="45"/>
      <c r="F249" s="45"/>
    </row>
    <row r="250" spans="1:6" ht="15.75">
      <c r="A250" s="37"/>
      <c r="C250" s="45"/>
      <c r="D250" s="45"/>
      <c r="E250" s="45"/>
      <c r="F250" s="45"/>
    </row>
    <row r="251" spans="1:6" ht="15.75">
      <c r="A251" s="37"/>
      <c r="C251" s="45"/>
      <c r="D251" s="45"/>
      <c r="E251" s="45"/>
      <c r="F251" s="45"/>
    </row>
    <row r="252" spans="1:6" ht="15.75">
      <c r="A252" s="37"/>
      <c r="C252" s="45"/>
      <c r="D252" s="45"/>
      <c r="E252" s="45"/>
      <c r="F252" s="45"/>
    </row>
    <row r="253" spans="1:6" ht="15.75">
      <c r="A253" s="37"/>
      <c r="C253" s="45"/>
      <c r="D253" s="45"/>
      <c r="E253" s="45"/>
      <c r="F253" s="45"/>
    </row>
    <row r="254" spans="1:6" ht="15.75">
      <c r="A254" s="37"/>
      <c r="C254" s="45"/>
      <c r="D254" s="45"/>
      <c r="E254" s="45"/>
      <c r="F254" s="45"/>
    </row>
    <row r="255" spans="1:6" ht="15.75">
      <c r="A255" s="37"/>
      <c r="C255" s="45"/>
      <c r="D255" s="45"/>
      <c r="E255" s="45"/>
      <c r="F255" s="45"/>
    </row>
    <row r="256" spans="1:6" ht="15.75">
      <c r="A256" s="37"/>
      <c r="C256" s="45"/>
      <c r="D256" s="45"/>
      <c r="E256" s="45"/>
      <c r="F256" s="45"/>
    </row>
    <row r="257" spans="1:6" ht="15.75">
      <c r="A257" s="37"/>
      <c r="C257" s="45"/>
      <c r="D257" s="45"/>
      <c r="E257" s="45"/>
      <c r="F257" s="45"/>
    </row>
    <row r="258" spans="1:6" ht="15.75">
      <c r="A258" s="37"/>
      <c r="C258" s="45"/>
      <c r="D258" s="45"/>
      <c r="E258" s="45"/>
      <c r="F258" s="45"/>
    </row>
    <row r="259" spans="1:6" ht="15.75">
      <c r="A259" s="37"/>
      <c r="C259" s="45"/>
      <c r="D259" s="45"/>
      <c r="E259" s="45"/>
      <c r="F259" s="45"/>
    </row>
    <row r="260" spans="1:6" ht="15.75">
      <c r="A260" s="37"/>
      <c r="C260" s="45"/>
      <c r="D260" s="45"/>
      <c r="E260" s="45"/>
      <c r="F260" s="45"/>
    </row>
    <row r="261" spans="1:6" ht="15.75">
      <c r="A261" s="37"/>
      <c r="C261" s="45"/>
      <c r="D261" s="45"/>
      <c r="E261" s="45"/>
      <c r="F261" s="45"/>
    </row>
    <row r="262" spans="1:6" ht="15.75">
      <c r="A262" s="37"/>
      <c r="C262" s="45"/>
      <c r="D262" s="45"/>
      <c r="E262" s="45"/>
      <c r="F262" s="45"/>
    </row>
    <row r="263" spans="1:6" ht="15.75">
      <c r="A263" s="37"/>
    </row>
    <row r="264" spans="1:6" ht="15.75">
      <c r="A264" s="37"/>
    </row>
    <row r="265" spans="1:6" ht="15.75">
      <c r="A265" s="37"/>
    </row>
    <row r="266" spans="1:6" ht="15.75">
      <c r="A266" s="37"/>
    </row>
    <row r="267" spans="1:6" ht="15.75">
      <c r="A267" s="37"/>
    </row>
    <row r="268" spans="1:6" ht="15.75">
      <c r="A268" s="37"/>
    </row>
    <row r="269" spans="1:6" ht="15.75">
      <c r="A269" s="37"/>
    </row>
    <row r="270" spans="1:6" ht="15.75">
      <c r="A270" s="37"/>
    </row>
    <row r="271" spans="1:6" ht="15.75">
      <c r="A271" s="37"/>
    </row>
    <row r="272" spans="1:6" ht="15.75">
      <c r="A272" s="37"/>
    </row>
    <row r="273" spans="1:1" ht="15.75">
      <c r="A273" s="37"/>
    </row>
    <row r="274" spans="1:1" ht="15.75">
      <c r="A274" s="37"/>
    </row>
    <row r="275" spans="1:1" ht="15.75">
      <c r="A275" s="37"/>
    </row>
    <row r="276" spans="1:1" ht="15.75">
      <c r="A276" s="37"/>
    </row>
    <row r="277" spans="1:1" ht="15.75">
      <c r="A277" s="37"/>
    </row>
    <row r="278" spans="1:1" ht="15.75">
      <c r="A278" s="37"/>
    </row>
    <row r="279" spans="1:1" ht="15.75">
      <c r="A279" s="37"/>
    </row>
    <row r="280" spans="1:1" ht="15.75">
      <c r="A280" s="37"/>
    </row>
    <row r="281" spans="1:1" ht="15.75">
      <c r="A281" s="37"/>
    </row>
    <row r="282" spans="1:1" ht="15.75">
      <c r="A282" s="37"/>
    </row>
    <row r="283" spans="1:1" ht="15.75">
      <c r="A283" s="37"/>
    </row>
    <row r="284" spans="1:1" ht="15.75">
      <c r="A284" s="37"/>
    </row>
    <row r="285" spans="1:1" ht="15.75">
      <c r="A285" s="37"/>
    </row>
    <row r="286" spans="1:1" ht="15.75">
      <c r="A286" s="37"/>
    </row>
    <row r="287" spans="1:1" ht="15.75">
      <c r="A287" s="37"/>
    </row>
    <row r="288" spans="1:1" ht="15.75">
      <c r="A288" s="37"/>
    </row>
    <row r="289" spans="1:1" ht="15.75">
      <c r="A289" s="37"/>
    </row>
    <row r="290" spans="1:1" ht="15.75">
      <c r="A290" s="37"/>
    </row>
    <row r="291" spans="1:1" ht="15.75">
      <c r="A291" s="37"/>
    </row>
    <row r="292" spans="1:1" ht="15.75">
      <c r="A292" s="37"/>
    </row>
    <row r="293" spans="1:1" ht="15.75">
      <c r="A293" s="37"/>
    </row>
    <row r="294" spans="1:1" ht="15.75">
      <c r="A294" s="37"/>
    </row>
    <row r="295" spans="1:1" ht="15.75">
      <c r="A295" s="37"/>
    </row>
    <row r="296" spans="1:1" ht="15.75">
      <c r="A296" s="37"/>
    </row>
    <row r="297" spans="1:1" ht="15.75">
      <c r="A297" s="37"/>
    </row>
    <row r="298" spans="1:1" ht="15.75">
      <c r="A298" s="37"/>
    </row>
    <row r="299" spans="1:1" ht="15.75">
      <c r="A299" s="37"/>
    </row>
    <row r="300" spans="1:1" ht="15.75">
      <c r="A300" s="37"/>
    </row>
    <row r="301" spans="1:1" ht="15.75">
      <c r="A301" s="37"/>
    </row>
    <row r="302" spans="1:1" ht="15.75">
      <c r="A302" s="37"/>
    </row>
    <row r="303" spans="1:1" ht="15.75">
      <c r="A303" s="37"/>
    </row>
    <row r="304" spans="1:1" ht="15.75">
      <c r="A304" s="37"/>
    </row>
    <row r="305" spans="1:1" ht="15.75">
      <c r="A305" s="37"/>
    </row>
    <row r="306" spans="1:1" ht="15.75">
      <c r="A306" s="37"/>
    </row>
    <row r="307" spans="1:1" ht="15.75">
      <c r="A307" s="37"/>
    </row>
    <row r="308" spans="1:1" ht="15.75">
      <c r="A308" s="37"/>
    </row>
    <row r="309" spans="1:1" ht="15.75">
      <c r="A309" s="37"/>
    </row>
    <row r="310" spans="1:1" ht="15.75">
      <c r="A310" s="37"/>
    </row>
    <row r="311" spans="1:1" ht="15.75">
      <c r="A311" s="37"/>
    </row>
    <row r="312" spans="1:1" ht="15.75">
      <c r="A312" s="37"/>
    </row>
    <row r="313" spans="1:1" ht="15.75">
      <c r="A313" s="37"/>
    </row>
    <row r="314" spans="1:1" ht="15.75">
      <c r="A314" s="37"/>
    </row>
    <row r="315" spans="1:1" ht="15.75">
      <c r="A315" s="37"/>
    </row>
    <row r="316" spans="1:1" ht="15.75">
      <c r="A316" s="37"/>
    </row>
    <row r="317" spans="1:1" ht="15.75">
      <c r="A317" s="37"/>
    </row>
    <row r="318" spans="1:1" ht="15.75">
      <c r="A318" s="37"/>
    </row>
    <row r="319" spans="1:1" ht="15.75">
      <c r="A319" s="37"/>
    </row>
    <row r="320" spans="1:1" ht="15.75">
      <c r="A320" s="37"/>
    </row>
    <row r="321" spans="1:1" ht="15.75">
      <c r="A321" s="37"/>
    </row>
    <row r="322" spans="1:1" ht="15.75">
      <c r="A322" s="37"/>
    </row>
    <row r="323" spans="1:1" ht="15.75">
      <c r="A323" s="37"/>
    </row>
    <row r="324" spans="1:1" ht="15.75">
      <c r="A324" s="37"/>
    </row>
    <row r="325" spans="1:1" ht="15.75">
      <c r="A325" s="37"/>
    </row>
    <row r="326" spans="1:1" ht="15.75">
      <c r="A326" s="37"/>
    </row>
    <row r="327" spans="1:1" ht="15.75">
      <c r="A327" s="37"/>
    </row>
    <row r="328" spans="1:1" ht="15.75">
      <c r="A328" s="37"/>
    </row>
    <row r="329" spans="1:1" ht="15.75">
      <c r="A329" s="37"/>
    </row>
    <row r="330" spans="1:1" ht="15.75">
      <c r="A330" s="37"/>
    </row>
    <row r="331" spans="1:1" ht="15.75">
      <c r="A331" s="37"/>
    </row>
    <row r="332" spans="1:1" ht="15.75">
      <c r="A332" s="37"/>
    </row>
    <row r="333" spans="1:1" ht="15.75">
      <c r="A333" s="37"/>
    </row>
    <row r="334" spans="1:1" ht="15.75">
      <c r="A334" s="37"/>
    </row>
    <row r="335" spans="1:1" ht="15.75">
      <c r="A335" s="37"/>
    </row>
    <row r="336" spans="1:1" ht="15.75">
      <c r="A336" s="37"/>
    </row>
    <row r="337" spans="1:1" ht="15.75">
      <c r="A337" s="37"/>
    </row>
    <row r="338" spans="1:1" ht="15.75">
      <c r="A338" s="37"/>
    </row>
    <row r="339" spans="1:1" ht="15.75">
      <c r="A339" s="37"/>
    </row>
    <row r="340" spans="1:1" ht="15.75">
      <c r="A340" s="37"/>
    </row>
    <row r="341" spans="1:1" ht="15.75">
      <c r="A341" s="37"/>
    </row>
    <row r="342" spans="1:1" ht="15.75">
      <c r="A342" s="37"/>
    </row>
    <row r="343" spans="1:1" ht="15.75">
      <c r="A343" s="37"/>
    </row>
    <row r="344" spans="1:1" ht="15.75">
      <c r="A344" s="37"/>
    </row>
    <row r="345" spans="1:1" ht="15.75">
      <c r="A345" s="37"/>
    </row>
    <row r="346" spans="1:1" ht="15.75">
      <c r="A346" s="37"/>
    </row>
    <row r="347" spans="1:1" ht="15.75">
      <c r="A347" s="37"/>
    </row>
    <row r="348" spans="1:1" ht="15.75">
      <c r="A348" s="37"/>
    </row>
    <row r="349" spans="1:1" ht="15.75">
      <c r="A349" s="37"/>
    </row>
    <row r="350" spans="1:1" ht="15.75">
      <c r="A350" s="37"/>
    </row>
    <row r="351" spans="1:1" ht="15.75">
      <c r="A351" s="37"/>
    </row>
    <row r="352" spans="1:1" ht="15.75">
      <c r="A352" s="37"/>
    </row>
    <row r="353" spans="1:1" ht="15.75">
      <c r="A353" s="37"/>
    </row>
    <row r="354" spans="1:1" ht="15.75">
      <c r="A354" s="37"/>
    </row>
    <row r="355" spans="1:1" ht="15.75">
      <c r="A355" s="37"/>
    </row>
    <row r="356" spans="1:1" ht="15.75">
      <c r="A356" s="37"/>
    </row>
    <row r="357" spans="1:1" ht="15.75">
      <c r="A357" s="37"/>
    </row>
    <row r="358" spans="1:1" ht="15.75">
      <c r="A358" s="37"/>
    </row>
    <row r="359" spans="1:1" ht="15.75">
      <c r="A359" s="37"/>
    </row>
    <row r="360" spans="1:1" ht="15.75">
      <c r="A360" s="37"/>
    </row>
    <row r="361" spans="1:1" ht="15.75">
      <c r="A361" s="37"/>
    </row>
    <row r="362" spans="1:1" ht="15.75">
      <c r="A362" s="37"/>
    </row>
    <row r="363" spans="1:1" ht="15.75">
      <c r="A363" s="37"/>
    </row>
    <row r="364" spans="1:1" ht="15.75">
      <c r="A364" s="37"/>
    </row>
    <row r="365" spans="1:1" ht="15.75">
      <c r="A365" s="37"/>
    </row>
    <row r="366" spans="1:1" ht="15.75">
      <c r="A366" s="37"/>
    </row>
    <row r="367" spans="1:1" ht="15.75">
      <c r="A367" s="37"/>
    </row>
    <row r="368" spans="1:1" ht="15.75">
      <c r="A368" s="37"/>
    </row>
    <row r="369" spans="1:1" ht="15.75">
      <c r="A369" s="37"/>
    </row>
    <row r="370" spans="1:1" ht="15.75">
      <c r="A370" s="37"/>
    </row>
    <row r="371" spans="1:1" ht="15.75">
      <c r="A371" s="37"/>
    </row>
    <row r="372" spans="1:1" ht="15.75">
      <c r="A372" s="37"/>
    </row>
    <row r="373" spans="1:1" ht="15.75">
      <c r="A373" s="37"/>
    </row>
    <row r="374" spans="1:1" ht="15.75">
      <c r="A374" s="37"/>
    </row>
    <row r="375" spans="1:1" ht="15.75">
      <c r="A375" s="37"/>
    </row>
    <row r="376" spans="1:1" ht="15.75">
      <c r="A376" s="37"/>
    </row>
    <row r="377" spans="1:1" ht="15.75">
      <c r="A377" s="37"/>
    </row>
    <row r="378" spans="1:1" ht="15.75">
      <c r="A378" s="37"/>
    </row>
    <row r="379" spans="1:1" ht="15.75">
      <c r="A379" s="37"/>
    </row>
    <row r="380" spans="1:1" ht="15.75">
      <c r="A380" s="37"/>
    </row>
    <row r="381" spans="1:1" ht="15.75">
      <c r="A381" s="37"/>
    </row>
    <row r="382" spans="1:1" ht="15.75">
      <c r="A382" s="37"/>
    </row>
    <row r="383" spans="1:1" ht="15.75">
      <c r="A383" s="37"/>
    </row>
    <row r="384" spans="1:1" ht="15.75">
      <c r="A384" s="37"/>
    </row>
    <row r="385" spans="1:1" ht="15.75">
      <c r="A385" s="37"/>
    </row>
    <row r="386" spans="1:1" ht="15.75">
      <c r="A386" s="37"/>
    </row>
    <row r="387" spans="1:1" ht="15.75">
      <c r="A387" s="37"/>
    </row>
    <row r="388" spans="1:1" ht="15.75">
      <c r="A388" s="37"/>
    </row>
    <row r="389" spans="1:1" ht="15.75">
      <c r="A389" s="37"/>
    </row>
    <row r="390" spans="1:1" ht="15.75">
      <c r="A390" s="37"/>
    </row>
    <row r="391" spans="1:1" ht="15.75">
      <c r="A391" s="37"/>
    </row>
    <row r="392" spans="1:1" ht="15.75">
      <c r="A392" s="37"/>
    </row>
    <row r="393" spans="1:1" ht="15.75">
      <c r="A393" s="37"/>
    </row>
    <row r="394" spans="1:1" ht="15.75">
      <c r="A394" s="37"/>
    </row>
    <row r="395" spans="1:1" ht="15.75">
      <c r="A395" s="37"/>
    </row>
    <row r="396" spans="1:1" ht="15.75">
      <c r="A396" s="37"/>
    </row>
    <row r="397" spans="1:1" ht="15.75">
      <c r="A397" s="37"/>
    </row>
    <row r="398" spans="1:1" ht="15.75">
      <c r="A398" s="37"/>
    </row>
    <row r="399" spans="1:1" ht="15.75">
      <c r="A399" s="37"/>
    </row>
    <row r="400" spans="1:1" ht="15.75">
      <c r="A400" s="37"/>
    </row>
    <row r="401" spans="1:1" ht="15.75">
      <c r="A401" s="37"/>
    </row>
    <row r="402" spans="1:1" ht="15.75">
      <c r="A402" s="37"/>
    </row>
    <row r="403" spans="1:1" ht="15.75">
      <c r="A403" s="37"/>
    </row>
    <row r="404" spans="1:1" ht="15.75">
      <c r="A404" s="37"/>
    </row>
    <row r="405" spans="1:1" ht="15.75">
      <c r="A405" s="37"/>
    </row>
    <row r="406" spans="1:1" ht="15.75">
      <c r="A406" s="37"/>
    </row>
    <row r="407" spans="1:1" ht="15.75">
      <c r="A407" s="37"/>
    </row>
    <row r="408" spans="1:1" ht="15.75">
      <c r="A408" s="37"/>
    </row>
    <row r="409" spans="1:1" ht="15.75">
      <c r="A409" s="37"/>
    </row>
    <row r="410" spans="1:1" ht="15.75">
      <c r="A410" s="37"/>
    </row>
    <row r="411" spans="1:1" ht="15.75">
      <c r="A411" s="37"/>
    </row>
    <row r="412" spans="1:1" ht="15.75">
      <c r="A412" s="37"/>
    </row>
    <row r="413" spans="1:1" ht="15.75">
      <c r="A413" s="37"/>
    </row>
    <row r="414" spans="1:1" ht="15.75">
      <c r="A414" s="37"/>
    </row>
    <row r="415" spans="1:1" ht="15.75">
      <c r="A415" s="37"/>
    </row>
    <row r="416" spans="1:1" ht="15.75">
      <c r="A416" s="37"/>
    </row>
    <row r="417" spans="1:1" ht="15.75">
      <c r="A417" s="37"/>
    </row>
    <row r="418" spans="1:1" ht="15.75">
      <c r="A418" s="37"/>
    </row>
    <row r="419" spans="1:1" ht="15.75">
      <c r="A419" s="37"/>
    </row>
    <row r="420" spans="1:1" ht="15.75">
      <c r="A420" s="37"/>
    </row>
    <row r="421" spans="1:1" ht="15.75">
      <c r="A421" s="37"/>
    </row>
    <row r="422" spans="1:1" ht="15.75">
      <c r="A422" s="37"/>
    </row>
    <row r="423" spans="1:1" ht="15.75">
      <c r="A423" s="37"/>
    </row>
    <row r="424" spans="1:1" ht="15.75">
      <c r="A424" s="37"/>
    </row>
    <row r="425" spans="1:1" ht="15.75">
      <c r="A425" s="37"/>
    </row>
    <row r="426" spans="1:1" ht="15.75">
      <c r="A426" s="37"/>
    </row>
    <row r="427" spans="1:1" ht="15.75">
      <c r="A427" s="37"/>
    </row>
    <row r="428" spans="1:1" ht="15.75">
      <c r="A428" s="37"/>
    </row>
    <row r="429" spans="1:1" ht="15.75">
      <c r="A429" s="37"/>
    </row>
    <row r="430" spans="1:1" ht="15.75">
      <c r="A430" s="37"/>
    </row>
    <row r="431" spans="1:1" ht="15.75">
      <c r="A431" s="37"/>
    </row>
    <row r="432" spans="1:1" ht="15.75">
      <c r="A432" s="37"/>
    </row>
    <row r="433" spans="1:1" ht="15.75">
      <c r="A433" s="37"/>
    </row>
    <row r="434" spans="1:1" ht="15.75">
      <c r="A434" s="37"/>
    </row>
    <row r="435" spans="1:1" ht="15.75">
      <c r="A435" s="37"/>
    </row>
    <row r="436" spans="1:1" ht="15.75">
      <c r="A436" s="37"/>
    </row>
    <row r="437" spans="1:1" ht="15.75">
      <c r="A437" s="37"/>
    </row>
    <row r="438" spans="1:1" ht="15.75">
      <c r="A438" s="37"/>
    </row>
    <row r="439" spans="1:1" ht="15.75">
      <c r="A439" s="37"/>
    </row>
    <row r="440" spans="1:1" ht="15.75">
      <c r="A440" s="37"/>
    </row>
    <row r="441" spans="1:1" ht="15.75">
      <c r="A441" s="37"/>
    </row>
    <row r="442" spans="1:1" ht="15.75">
      <c r="A442" s="37"/>
    </row>
    <row r="443" spans="1:1" ht="15.75">
      <c r="A443" s="37"/>
    </row>
    <row r="444" spans="1:1" ht="15.75">
      <c r="A444" s="37"/>
    </row>
    <row r="445" spans="1:1" ht="15.75">
      <c r="A445" s="37"/>
    </row>
    <row r="446" spans="1:1" ht="15.75">
      <c r="A446" s="37"/>
    </row>
    <row r="447" spans="1:1" ht="15.75">
      <c r="A447" s="37"/>
    </row>
    <row r="448" spans="1:1" ht="15.75">
      <c r="A448" s="37"/>
    </row>
    <row r="449" spans="1:1" ht="15.75">
      <c r="A449" s="37"/>
    </row>
    <row r="450" spans="1:1" ht="15.75">
      <c r="A450" s="37"/>
    </row>
    <row r="451" spans="1:1" ht="15.75">
      <c r="A451" s="37"/>
    </row>
    <row r="452" spans="1:1" ht="15.75">
      <c r="A452" s="37"/>
    </row>
    <row r="453" spans="1:1" ht="15.75">
      <c r="A453" s="37"/>
    </row>
    <row r="454" spans="1:1" ht="15.75">
      <c r="A454" s="37"/>
    </row>
    <row r="455" spans="1:1" ht="15.75">
      <c r="A455" s="37"/>
    </row>
    <row r="456" spans="1:1" ht="15.75">
      <c r="A456" s="37"/>
    </row>
    <row r="457" spans="1:1" ht="15.75">
      <c r="A457" s="37"/>
    </row>
    <row r="458" spans="1:1" ht="15.75">
      <c r="A458" s="37"/>
    </row>
    <row r="459" spans="1:1" ht="15.75">
      <c r="A459" s="37"/>
    </row>
    <row r="460" spans="1:1" ht="15.75">
      <c r="A460" s="37"/>
    </row>
    <row r="461" spans="1:1" ht="15.75">
      <c r="A461" s="37"/>
    </row>
    <row r="462" spans="1:1" ht="15.75">
      <c r="A462" s="37"/>
    </row>
    <row r="463" spans="1:1" ht="15.75">
      <c r="A463" s="37"/>
    </row>
    <row r="464" spans="1:1" ht="15.75">
      <c r="A464" s="37"/>
    </row>
    <row r="465" spans="1:1" ht="15.75">
      <c r="A465" s="37"/>
    </row>
    <row r="466" spans="1:1" ht="15.75">
      <c r="A466" s="37"/>
    </row>
    <row r="467" spans="1:1" ht="15.75">
      <c r="A467" s="37"/>
    </row>
    <row r="468" spans="1:1" ht="15.75">
      <c r="A468" s="37"/>
    </row>
    <row r="469" spans="1:1" ht="15.75">
      <c r="A469" s="37"/>
    </row>
    <row r="470" spans="1:1" ht="15.75">
      <c r="A470" s="37"/>
    </row>
    <row r="471" spans="1:1" ht="15.75">
      <c r="A471" s="37"/>
    </row>
    <row r="472" spans="1:1" ht="15.75">
      <c r="A472" s="37"/>
    </row>
    <row r="473" spans="1:1" ht="15.75">
      <c r="A473" s="37"/>
    </row>
    <row r="474" spans="1:1" ht="15.75">
      <c r="A474" s="37"/>
    </row>
    <row r="475" spans="1:1" ht="15.75">
      <c r="A475" s="37"/>
    </row>
    <row r="476" spans="1:1" ht="15.75">
      <c r="A476" s="37"/>
    </row>
    <row r="477" spans="1:1" ht="15.75">
      <c r="A477" s="37"/>
    </row>
    <row r="478" spans="1:1" ht="15.75">
      <c r="A478" s="37"/>
    </row>
    <row r="479" spans="1:1" ht="15.75">
      <c r="A479" s="37"/>
    </row>
    <row r="480" spans="1:1" ht="15.75">
      <c r="A480" s="37"/>
    </row>
    <row r="481" spans="1:1" ht="15.75">
      <c r="A481" s="37"/>
    </row>
    <row r="482" spans="1:1" ht="15.75">
      <c r="A482" s="37"/>
    </row>
    <row r="483" spans="1:1" ht="15.75">
      <c r="A483" s="37"/>
    </row>
    <row r="484" spans="1:1" ht="15.75">
      <c r="A484" s="37"/>
    </row>
    <row r="485" spans="1:1" ht="15.75">
      <c r="A485" s="37"/>
    </row>
    <row r="486" spans="1:1" ht="15.75">
      <c r="A486" s="37"/>
    </row>
    <row r="487" spans="1:1" ht="15.75">
      <c r="A487" s="37"/>
    </row>
    <row r="488" spans="1:1" ht="15.75">
      <c r="A488" s="37"/>
    </row>
    <row r="489" spans="1:1" ht="15.75">
      <c r="A489" s="37"/>
    </row>
    <row r="490" spans="1:1" ht="15.75">
      <c r="A490" s="37"/>
    </row>
    <row r="491" spans="1:1" ht="15.75">
      <c r="A491" s="37"/>
    </row>
    <row r="492" spans="1:1" ht="15.75">
      <c r="A492" s="37"/>
    </row>
    <row r="493" spans="1:1" ht="15.75">
      <c r="A493" s="37"/>
    </row>
    <row r="494" spans="1:1" ht="15.75">
      <c r="A494" s="37"/>
    </row>
    <row r="495" spans="1:1" ht="15.75">
      <c r="A495" s="37"/>
    </row>
    <row r="496" spans="1:1" ht="15.75">
      <c r="A496" s="37"/>
    </row>
    <row r="497" spans="1:1" ht="15.75">
      <c r="A497" s="37"/>
    </row>
    <row r="498" spans="1:1" ht="15.75">
      <c r="A498" s="37"/>
    </row>
    <row r="499" spans="1:1" ht="15.75">
      <c r="A499" s="37"/>
    </row>
    <row r="500" spans="1:1" ht="15.75">
      <c r="A500" s="37"/>
    </row>
    <row r="501" spans="1:1" ht="15.75">
      <c r="A501" s="37"/>
    </row>
    <row r="502" spans="1:1" ht="15.75">
      <c r="A502" s="37"/>
    </row>
    <row r="503" spans="1:1" ht="15.75">
      <c r="A503" s="37"/>
    </row>
    <row r="504" spans="1:1" ht="15.75">
      <c r="A504" s="37"/>
    </row>
    <row r="505" spans="1:1" ht="15.75">
      <c r="A505" s="37"/>
    </row>
    <row r="506" spans="1:1" ht="15.75">
      <c r="A506" s="37"/>
    </row>
    <row r="507" spans="1:1" ht="15.75">
      <c r="A507" s="37"/>
    </row>
    <row r="508" spans="1:1" ht="15.75">
      <c r="A508" s="37"/>
    </row>
    <row r="509" spans="1:1" ht="15.75">
      <c r="A509" s="37"/>
    </row>
    <row r="510" spans="1:1" ht="15.75">
      <c r="A510" s="37"/>
    </row>
    <row r="511" spans="1:1" ht="15.75">
      <c r="A511" s="37"/>
    </row>
    <row r="512" spans="1:1" ht="15.75">
      <c r="A512" s="37"/>
    </row>
    <row r="513" spans="1:1" ht="15.75">
      <c r="A513" s="37"/>
    </row>
    <row r="514" spans="1:1" ht="15.75">
      <c r="A514" s="37"/>
    </row>
    <row r="515" spans="1:1" ht="15.75">
      <c r="A515" s="37"/>
    </row>
    <row r="516" spans="1:1" ht="15.75">
      <c r="A516" s="37"/>
    </row>
    <row r="517" spans="1:1" ht="15.75">
      <c r="A517" s="37"/>
    </row>
    <row r="518" spans="1:1" ht="15.75">
      <c r="A518" s="37"/>
    </row>
    <row r="519" spans="1:1" ht="15.75">
      <c r="A519" s="37"/>
    </row>
    <row r="520" spans="1:1" ht="15.75">
      <c r="A520" s="37"/>
    </row>
    <row r="521" spans="1:1" ht="15.75">
      <c r="A521" s="37"/>
    </row>
    <row r="522" spans="1:1" ht="15.75">
      <c r="A522" s="37"/>
    </row>
    <row r="523" spans="1:1" ht="15.75">
      <c r="A523" s="37"/>
    </row>
    <row r="524" spans="1:1" ht="15.75">
      <c r="A524" s="37"/>
    </row>
    <row r="525" spans="1:1" ht="15.75">
      <c r="A525" s="37"/>
    </row>
    <row r="526" spans="1:1" ht="15.75">
      <c r="A526" s="37"/>
    </row>
    <row r="527" spans="1:1" ht="15.75">
      <c r="A527" s="37"/>
    </row>
    <row r="528" spans="1:1" ht="15.75">
      <c r="A528" s="37"/>
    </row>
    <row r="529" spans="1:1" ht="15.75">
      <c r="A529" s="37"/>
    </row>
    <row r="530" spans="1:1" ht="15.75">
      <c r="A530" s="37"/>
    </row>
    <row r="531" spans="1:1" ht="15.75">
      <c r="A531" s="37"/>
    </row>
    <row r="532" spans="1:1" ht="15.75">
      <c r="A532" s="37"/>
    </row>
    <row r="533" spans="1:1" ht="15.75">
      <c r="A533" s="37"/>
    </row>
    <row r="534" spans="1:1" ht="15.75">
      <c r="A534" s="37"/>
    </row>
    <row r="535" spans="1:1" ht="15.75">
      <c r="A535" s="37"/>
    </row>
    <row r="536" spans="1:1" ht="15.75">
      <c r="A536" s="37"/>
    </row>
    <row r="537" spans="1:1" ht="15.75">
      <c r="A537" s="37"/>
    </row>
    <row r="538" spans="1:1" ht="15.75">
      <c r="A538" s="37"/>
    </row>
    <row r="539" spans="1:1" ht="15.75">
      <c r="A539" s="37"/>
    </row>
    <row r="540" spans="1:1" ht="15.75">
      <c r="A540" s="37"/>
    </row>
    <row r="541" spans="1:1" ht="15.75">
      <c r="A541" s="37"/>
    </row>
    <row r="542" spans="1:1" ht="15.75">
      <c r="A542" s="37"/>
    </row>
    <row r="543" spans="1:1" ht="15.75">
      <c r="A543" s="37"/>
    </row>
    <row r="544" spans="1:1" ht="15.75">
      <c r="A544" s="37"/>
    </row>
    <row r="545" spans="1:1" ht="15.75">
      <c r="A545" s="37"/>
    </row>
    <row r="546" spans="1:1" ht="15.75">
      <c r="A546" s="37"/>
    </row>
    <row r="547" spans="1:1" ht="15.75">
      <c r="A547" s="37"/>
    </row>
    <row r="548" spans="1:1" ht="15.75">
      <c r="A548" s="37"/>
    </row>
    <row r="549" spans="1:1" ht="15.75">
      <c r="A549" s="37"/>
    </row>
    <row r="550" spans="1:1" ht="15.75">
      <c r="A550" s="37"/>
    </row>
    <row r="551" spans="1:1" ht="15.75">
      <c r="A551" s="37"/>
    </row>
    <row r="552" spans="1:1" ht="15.75">
      <c r="A552" s="37"/>
    </row>
    <row r="553" spans="1:1" ht="15.75">
      <c r="A553" s="37"/>
    </row>
    <row r="554" spans="1:1" ht="15.75">
      <c r="A554" s="37"/>
    </row>
    <row r="555" spans="1:1" ht="15.75">
      <c r="A555" s="37"/>
    </row>
    <row r="556" spans="1:1" ht="15.75">
      <c r="A556" s="37"/>
    </row>
    <row r="557" spans="1:1" ht="15.75">
      <c r="A557" s="37"/>
    </row>
    <row r="558" spans="1:1" ht="15.75">
      <c r="A558" s="37"/>
    </row>
    <row r="559" spans="1:1" ht="15.75">
      <c r="A559" s="37"/>
    </row>
    <row r="560" spans="1:1" ht="15.75">
      <c r="A560" s="37"/>
    </row>
    <row r="561" spans="1:1" ht="15.75">
      <c r="A561" s="37"/>
    </row>
    <row r="562" spans="1:1" ht="15.75">
      <c r="A562" s="37"/>
    </row>
    <row r="563" spans="1:1" ht="15.75">
      <c r="A563" s="37"/>
    </row>
    <row r="564" spans="1:1" ht="15.75">
      <c r="A564" s="37"/>
    </row>
    <row r="565" spans="1:1" ht="15.75">
      <c r="A565" s="37"/>
    </row>
    <row r="566" spans="1:1" ht="15.75">
      <c r="A566" s="37"/>
    </row>
    <row r="567" spans="1:1" ht="15.75">
      <c r="A567" s="37"/>
    </row>
    <row r="568" spans="1:1" ht="15.75">
      <c r="A568" s="37"/>
    </row>
    <row r="569" spans="1:1" ht="15.75">
      <c r="A569" s="37"/>
    </row>
    <row r="570" spans="1:1" ht="15.75">
      <c r="A570" s="37"/>
    </row>
    <row r="571" spans="1:1" ht="15.75">
      <c r="A571" s="37"/>
    </row>
    <row r="572" spans="1:1" ht="15.75">
      <c r="A572" s="37"/>
    </row>
    <row r="573" spans="1:1" ht="15.75">
      <c r="A573" s="37"/>
    </row>
    <row r="574" spans="1:1" ht="15.75">
      <c r="A574" s="37"/>
    </row>
    <row r="575" spans="1:1" ht="15.75">
      <c r="A575" s="37"/>
    </row>
    <row r="576" spans="1:1" ht="15.75">
      <c r="A576" s="37"/>
    </row>
    <row r="577" spans="1:1" ht="15.75">
      <c r="A577" s="37"/>
    </row>
    <row r="578" spans="1:1" ht="15.75">
      <c r="A578" s="37"/>
    </row>
    <row r="579" spans="1:1" ht="15.75">
      <c r="A579" s="37"/>
    </row>
    <row r="580" spans="1:1" ht="15.75">
      <c r="A580" s="37"/>
    </row>
    <row r="581" spans="1:1" ht="15.75">
      <c r="A581" s="37"/>
    </row>
    <row r="582" spans="1:1" ht="15.75">
      <c r="A582" s="37"/>
    </row>
    <row r="583" spans="1:1" ht="15.75">
      <c r="A583" s="37"/>
    </row>
    <row r="584" spans="1:1" ht="15.75">
      <c r="A584" s="37"/>
    </row>
    <row r="585" spans="1:1" ht="15.75">
      <c r="A585" s="37"/>
    </row>
    <row r="586" spans="1:1" ht="15.75">
      <c r="A586" s="37"/>
    </row>
    <row r="587" spans="1:1" ht="15.75">
      <c r="A587" s="37"/>
    </row>
    <row r="588" spans="1:1" ht="15.75">
      <c r="A588" s="37"/>
    </row>
    <row r="589" spans="1:1" ht="15.75">
      <c r="A589" s="37"/>
    </row>
    <row r="590" spans="1:1" ht="15.75">
      <c r="A590" s="37"/>
    </row>
    <row r="591" spans="1:1" ht="15.75">
      <c r="A591" s="37"/>
    </row>
    <row r="592" spans="1:1" ht="15.75">
      <c r="A592" s="37"/>
    </row>
    <row r="593" spans="1:1" ht="15.75">
      <c r="A593" s="37"/>
    </row>
    <row r="594" spans="1:1" ht="15.75">
      <c r="A594" s="37"/>
    </row>
    <row r="595" spans="1:1" ht="15.75">
      <c r="A595" s="37"/>
    </row>
    <row r="596" spans="1:1" ht="15.75">
      <c r="A596" s="37"/>
    </row>
    <row r="597" spans="1:1" ht="15.75">
      <c r="A597" s="37"/>
    </row>
    <row r="598" spans="1:1" ht="15.75">
      <c r="A598" s="37"/>
    </row>
    <row r="599" spans="1:1" ht="15.75">
      <c r="A599" s="37"/>
    </row>
    <row r="600" spans="1:1" ht="15.75">
      <c r="A600" s="37"/>
    </row>
    <row r="601" spans="1:1" ht="15.75">
      <c r="A601" s="37"/>
    </row>
    <row r="602" spans="1:1" ht="15.75">
      <c r="A602" s="37"/>
    </row>
    <row r="603" spans="1:1" ht="15.75">
      <c r="A603" s="37"/>
    </row>
    <row r="604" spans="1:1" ht="15.75">
      <c r="A604" s="37"/>
    </row>
    <row r="605" spans="1:1" ht="15.75">
      <c r="A605" s="37"/>
    </row>
    <row r="606" spans="1:1" ht="15.75">
      <c r="A606" s="37"/>
    </row>
    <row r="607" spans="1:1" ht="15.75">
      <c r="A607" s="37"/>
    </row>
    <row r="608" spans="1:1" ht="15.75">
      <c r="A608" s="37"/>
    </row>
    <row r="609" spans="1:1" ht="15.75">
      <c r="A609" s="37"/>
    </row>
    <row r="610" spans="1:1" ht="15.75">
      <c r="A610" s="37"/>
    </row>
    <row r="611" spans="1:1" ht="15.75">
      <c r="A611" s="37"/>
    </row>
    <row r="612" spans="1:1" ht="15.75">
      <c r="A612" s="37"/>
    </row>
    <row r="613" spans="1:1" ht="15.75">
      <c r="A613" s="37"/>
    </row>
    <row r="614" spans="1:1" ht="15.75">
      <c r="A614" s="37"/>
    </row>
    <row r="615" spans="1:1" ht="15.75">
      <c r="A615" s="37"/>
    </row>
    <row r="616" spans="1:1" ht="15.75">
      <c r="A616" s="37"/>
    </row>
    <row r="617" spans="1:1" ht="15.75">
      <c r="A617" s="37"/>
    </row>
    <row r="618" spans="1:1" ht="15.75">
      <c r="A618" s="37"/>
    </row>
    <row r="619" spans="1:1" ht="15.75">
      <c r="A619" s="37"/>
    </row>
    <row r="620" spans="1:1" ht="15.75">
      <c r="A620" s="37"/>
    </row>
    <row r="621" spans="1:1" ht="15.75">
      <c r="A621" s="37"/>
    </row>
    <row r="622" spans="1:1" ht="15.75">
      <c r="A622" s="37"/>
    </row>
    <row r="623" spans="1:1" ht="15.75">
      <c r="A623" s="37"/>
    </row>
    <row r="624" spans="1:1" ht="15.75">
      <c r="A624" s="37"/>
    </row>
    <row r="625" spans="1:1" ht="15.75">
      <c r="A625" s="37"/>
    </row>
    <row r="626" spans="1:1" ht="15.75">
      <c r="A626" s="37"/>
    </row>
    <row r="627" spans="1:1" ht="15.75">
      <c r="A627" s="37"/>
    </row>
    <row r="628" spans="1:1" ht="15.75">
      <c r="A628" s="37"/>
    </row>
    <row r="629" spans="1:1" ht="15.75">
      <c r="A629" s="37"/>
    </row>
    <row r="630" spans="1:1" ht="15.75">
      <c r="A630" s="37"/>
    </row>
    <row r="631" spans="1:1" ht="15.75">
      <c r="A631" s="37"/>
    </row>
    <row r="632" spans="1:1" ht="15.75">
      <c r="A632" s="37"/>
    </row>
    <row r="633" spans="1:1" ht="15.75">
      <c r="A633" s="37"/>
    </row>
    <row r="634" spans="1:1" ht="15.75">
      <c r="A634" s="37"/>
    </row>
    <row r="635" spans="1:1" ht="15.75">
      <c r="A635" s="37"/>
    </row>
    <row r="636" spans="1:1" ht="15.75">
      <c r="A636" s="37"/>
    </row>
    <row r="637" spans="1:1" ht="15.75">
      <c r="A637" s="37"/>
    </row>
    <row r="638" spans="1:1" ht="15.75">
      <c r="A638" s="37"/>
    </row>
    <row r="639" spans="1:1" ht="15.75">
      <c r="A639" s="37"/>
    </row>
    <row r="640" spans="1:1" ht="15.75">
      <c r="A640" s="37"/>
    </row>
    <row r="641" spans="1:1" ht="15.75">
      <c r="A641" s="37"/>
    </row>
    <row r="642" spans="1:1" ht="15.75">
      <c r="A642" s="37"/>
    </row>
    <row r="643" spans="1:1" ht="15.75">
      <c r="A643" s="37"/>
    </row>
    <row r="644" spans="1:1" ht="15.75">
      <c r="A644" s="37"/>
    </row>
    <row r="645" spans="1:1" ht="15.75">
      <c r="A645" s="37"/>
    </row>
    <row r="646" spans="1:1" ht="15.75">
      <c r="A646" s="37"/>
    </row>
  </sheetData>
  <mergeCells count="17">
    <mergeCell ref="A132:F132"/>
    <mergeCell ref="A43:F43"/>
    <mergeCell ref="A44:F44"/>
    <mergeCell ref="A45:F45"/>
    <mergeCell ref="A46:F46"/>
    <mergeCell ref="A86:F86"/>
    <mergeCell ref="A87:F87"/>
    <mergeCell ref="A88:F88"/>
    <mergeCell ref="A89:F89"/>
    <mergeCell ref="A129:F129"/>
    <mergeCell ref="A130:F130"/>
    <mergeCell ref="A131:F131"/>
    <mergeCell ref="A1:F1"/>
    <mergeCell ref="A2:F2"/>
    <mergeCell ref="A3:F3"/>
    <mergeCell ref="A4:F4"/>
    <mergeCell ref="A40:E40"/>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1"/>
  <sheetViews>
    <sheetView showGridLines="0" zoomScaleNormal="100" workbookViewId="0">
      <selection activeCell="B6" sqref="B6"/>
    </sheetView>
  </sheetViews>
  <sheetFormatPr defaultColWidth="15.7109375" defaultRowHeight="15" customHeight="1"/>
  <cols>
    <col min="1" max="1" width="64.5703125" style="39" bestFit="1" customWidth="1"/>
    <col min="2" max="6" width="15.7109375" style="366"/>
    <col min="7" max="7" width="15.7109375" style="381"/>
    <col min="8" max="16384" width="15.7109375" style="366"/>
  </cols>
  <sheetData>
    <row r="1" spans="1:7" s="33" customFormat="1" ht="27.95" customHeight="1">
      <c r="A1" s="1138" t="s">
        <v>787</v>
      </c>
      <c r="B1" s="1138"/>
      <c r="C1" s="1138"/>
      <c r="D1" s="1138"/>
      <c r="E1" s="1138"/>
      <c r="F1" s="1138"/>
    </row>
    <row r="2" spans="1:7" s="33" customFormat="1" ht="27.95" customHeight="1">
      <c r="A2" s="1138" t="s">
        <v>1124</v>
      </c>
      <c r="B2" s="1138"/>
      <c r="C2" s="1138"/>
      <c r="D2" s="1138"/>
      <c r="E2" s="1138"/>
      <c r="F2" s="1138"/>
    </row>
    <row r="3" spans="1:7" s="33" customFormat="1" ht="27.95" customHeight="1">
      <c r="A3" s="1138" t="s">
        <v>1396</v>
      </c>
      <c r="B3" s="1138"/>
      <c r="C3" s="1138"/>
      <c r="D3" s="1138"/>
      <c r="E3" s="1138"/>
      <c r="F3" s="1138"/>
    </row>
    <row r="4" spans="1:7" s="34" customFormat="1" ht="27.95" customHeight="1" thickBot="1">
      <c r="A4" s="1162" t="s">
        <v>1223</v>
      </c>
      <c r="B4" s="1162"/>
      <c r="C4" s="1162"/>
      <c r="D4" s="1162"/>
      <c r="E4" s="1162"/>
      <c r="F4" s="1162"/>
    </row>
    <row r="5" spans="1:7" ht="15" customHeight="1" thickTop="1" thickBot="1">
      <c r="A5" s="641"/>
      <c r="B5" s="642" t="s">
        <v>2</v>
      </c>
      <c r="C5" s="642" t="s">
        <v>3</v>
      </c>
      <c r="D5" s="642" t="s">
        <v>4</v>
      </c>
      <c r="E5" s="642" t="s">
        <v>5</v>
      </c>
      <c r="F5" s="642" t="s">
        <v>6</v>
      </c>
      <c r="G5" s="366"/>
    </row>
    <row r="6" spans="1:7" ht="17.45" customHeight="1" thickTop="1" thickBot="1">
      <c r="A6" s="1005" t="s">
        <v>7</v>
      </c>
      <c r="B6" s="505">
        <v>7032273.4709999999</v>
      </c>
      <c r="C6" s="505">
        <v>1484837.67148</v>
      </c>
      <c r="D6" s="505">
        <v>0.68600000000000005</v>
      </c>
      <c r="E6" s="505">
        <v>320.98766999999998</v>
      </c>
      <c r="F6" s="505">
        <v>8517432.8161500003</v>
      </c>
      <c r="G6" s="366"/>
    </row>
    <row r="7" spans="1:7" ht="17.45" customHeight="1" thickTop="1" thickBot="1">
      <c r="A7" s="1006" t="s">
        <v>8</v>
      </c>
      <c r="B7" s="507">
        <v>695800.88017999998</v>
      </c>
      <c r="C7" s="507">
        <v>287795.87416000001</v>
      </c>
      <c r="D7" s="507">
        <v>0.68600000000000005</v>
      </c>
      <c r="E7" s="507">
        <v>264.84032999999999</v>
      </c>
      <c r="F7" s="507">
        <v>983862.28067000001</v>
      </c>
      <c r="G7" s="366"/>
    </row>
    <row r="8" spans="1:7" ht="17.45" customHeight="1" thickTop="1">
      <c r="A8" s="646" t="s">
        <v>9</v>
      </c>
      <c r="B8" s="508">
        <v>242253.78587999998</v>
      </c>
      <c r="C8" s="508">
        <v>87302.325379999995</v>
      </c>
      <c r="D8" s="508">
        <v>0</v>
      </c>
      <c r="E8" s="508">
        <v>0</v>
      </c>
      <c r="F8" s="508">
        <v>329556.11125999998</v>
      </c>
      <c r="G8" s="366"/>
    </row>
    <row r="9" spans="1:7" ht="17.45" customHeight="1">
      <c r="A9" s="646" t="s">
        <v>10</v>
      </c>
      <c r="B9" s="508">
        <v>177840.11121</v>
      </c>
      <c r="C9" s="508">
        <v>114340.40145999999</v>
      </c>
      <c r="D9" s="508">
        <v>0.68600000000000005</v>
      </c>
      <c r="E9" s="508">
        <v>264.84032999999999</v>
      </c>
      <c r="F9" s="508">
        <v>292446.03899999999</v>
      </c>
      <c r="G9" s="366"/>
    </row>
    <row r="10" spans="1:7" ht="17.45" customHeight="1">
      <c r="A10" s="646" t="s">
        <v>11</v>
      </c>
      <c r="B10" s="508">
        <v>275610.39231999998</v>
      </c>
      <c r="C10" s="508">
        <v>85674.859890000007</v>
      </c>
      <c r="D10" s="508">
        <v>0</v>
      </c>
      <c r="E10" s="508">
        <v>0</v>
      </c>
      <c r="F10" s="508">
        <v>361285.25221000001</v>
      </c>
      <c r="G10" s="366"/>
    </row>
    <row r="11" spans="1:7" ht="17.45" customHeight="1">
      <c r="A11" s="646" t="s">
        <v>12</v>
      </c>
      <c r="B11" s="508">
        <v>0</v>
      </c>
      <c r="C11" s="508">
        <v>0</v>
      </c>
      <c r="D11" s="508">
        <v>0</v>
      </c>
      <c r="E11" s="508">
        <v>0</v>
      </c>
      <c r="F11" s="508">
        <v>0</v>
      </c>
      <c r="G11" s="366"/>
    </row>
    <row r="12" spans="1:7" ht="17.45" customHeight="1">
      <c r="A12" s="646" t="s">
        <v>13</v>
      </c>
      <c r="B12" s="508">
        <v>0</v>
      </c>
      <c r="C12" s="508">
        <v>0</v>
      </c>
      <c r="D12" s="508">
        <v>0</v>
      </c>
      <c r="E12" s="508">
        <v>0</v>
      </c>
      <c r="F12" s="508">
        <v>0</v>
      </c>
      <c r="G12" s="366"/>
    </row>
    <row r="13" spans="1:7" ht="17.45" customHeight="1">
      <c r="A13" s="646" t="s">
        <v>14</v>
      </c>
      <c r="B13" s="508">
        <v>115.67303</v>
      </c>
      <c r="C13" s="508">
        <v>478.28345000000002</v>
      </c>
      <c r="D13" s="508">
        <v>0</v>
      </c>
      <c r="E13" s="508">
        <v>0</v>
      </c>
      <c r="F13" s="508">
        <v>593.95647999999994</v>
      </c>
      <c r="G13" s="366"/>
    </row>
    <row r="14" spans="1:7" ht="17.45" customHeight="1">
      <c r="A14" s="646" t="s">
        <v>15</v>
      </c>
      <c r="B14" s="508">
        <v>2.8338700000000001</v>
      </c>
      <c r="C14" s="508">
        <v>3.98E-3</v>
      </c>
      <c r="D14" s="508">
        <v>0</v>
      </c>
      <c r="E14" s="508">
        <v>0</v>
      </c>
      <c r="F14" s="508">
        <v>2.83785</v>
      </c>
      <c r="G14" s="366"/>
    </row>
    <row r="15" spans="1:7" ht="17.45" customHeight="1" thickBot="1">
      <c r="A15" s="646" t="s">
        <v>16</v>
      </c>
      <c r="B15" s="508">
        <v>-21.916130000000003</v>
      </c>
      <c r="C15" s="508">
        <v>0</v>
      </c>
      <c r="D15" s="508">
        <v>0</v>
      </c>
      <c r="E15" s="508">
        <v>0</v>
      </c>
      <c r="F15" s="508">
        <v>-21.916130000000003</v>
      </c>
      <c r="G15" s="366"/>
    </row>
    <row r="16" spans="1:7" ht="17.45" customHeight="1" thickTop="1" thickBot="1">
      <c r="A16" s="1006" t="s">
        <v>17</v>
      </c>
      <c r="B16" s="507">
        <v>385139.06533999997</v>
      </c>
      <c r="C16" s="507">
        <v>455478.13650999998</v>
      </c>
      <c r="D16" s="507">
        <v>0</v>
      </c>
      <c r="E16" s="507">
        <v>56.14734</v>
      </c>
      <c r="F16" s="507">
        <v>840673.3491900001</v>
      </c>
      <c r="G16" s="366"/>
    </row>
    <row r="17" spans="1:7" ht="17.45" customHeight="1" thickTop="1">
      <c r="A17" s="646" t="s">
        <v>18</v>
      </c>
      <c r="B17" s="508">
        <v>0</v>
      </c>
      <c r="C17" s="508">
        <v>0</v>
      </c>
      <c r="D17" s="508">
        <v>0</v>
      </c>
      <c r="E17" s="508">
        <v>0</v>
      </c>
      <c r="F17" s="508">
        <v>0</v>
      </c>
      <c r="G17" s="366"/>
    </row>
    <row r="18" spans="1:7" ht="17.45" customHeight="1">
      <c r="A18" s="646" t="s">
        <v>19</v>
      </c>
      <c r="B18" s="508">
        <v>193192.99004</v>
      </c>
      <c r="C18" s="508">
        <v>40516.778180000001</v>
      </c>
      <c r="D18" s="508">
        <v>0</v>
      </c>
      <c r="E18" s="508">
        <v>53.887459999999997</v>
      </c>
      <c r="F18" s="508">
        <v>233763.65568</v>
      </c>
      <c r="G18" s="366"/>
    </row>
    <row r="19" spans="1:7" ht="17.45" customHeight="1">
      <c r="A19" s="646" t="s">
        <v>20</v>
      </c>
      <c r="B19" s="508">
        <v>0</v>
      </c>
      <c r="C19" s="508">
        <v>0</v>
      </c>
      <c r="D19" s="508">
        <v>0</v>
      </c>
      <c r="E19" s="508">
        <v>0</v>
      </c>
      <c r="F19" s="508">
        <v>0</v>
      </c>
      <c r="G19" s="366"/>
    </row>
    <row r="20" spans="1:7" ht="17.45" customHeight="1">
      <c r="A20" s="646" t="s">
        <v>21</v>
      </c>
      <c r="B20" s="508">
        <v>0</v>
      </c>
      <c r="C20" s="508">
        <v>0</v>
      </c>
      <c r="D20" s="508">
        <v>0</v>
      </c>
      <c r="E20" s="508">
        <v>0</v>
      </c>
      <c r="F20" s="508">
        <v>0</v>
      </c>
      <c r="G20" s="366"/>
    </row>
    <row r="21" spans="1:7" ht="17.45" customHeight="1">
      <c r="A21" s="646" t="s">
        <v>22</v>
      </c>
      <c r="B21" s="508">
        <v>65628.647519999999</v>
      </c>
      <c r="C21" s="508">
        <v>37913.412729999996</v>
      </c>
      <c r="D21" s="508">
        <v>0</v>
      </c>
      <c r="E21" s="508">
        <v>0</v>
      </c>
      <c r="F21" s="508">
        <v>103542.06024999999</v>
      </c>
      <c r="G21" s="366"/>
    </row>
    <row r="22" spans="1:7" ht="17.45" customHeight="1">
      <c r="A22" s="646" t="s">
        <v>23</v>
      </c>
      <c r="B22" s="508">
        <v>126276.25298</v>
      </c>
      <c r="C22" s="508">
        <v>376974.43637000001</v>
      </c>
      <c r="D22" s="508">
        <v>0</v>
      </c>
      <c r="E22" s="508">
        <v>2.2598799999999999</v>
      </c>
      <c r="F22" s="508">
        <v>503252.94923000003</v>
      </c>
      <c r="G22" s="366"/>
    </row>
    <row r="23" spans="1:7" ht="17.45" customHeight="1">
      <c r="A23" s="646" t="s">
        <v>24</v>
      </c>
      <c r="B23" s="508">
        <v>41.174800000000005</v>
      </c>
      <c r="C23" s="508">
        <v>73.509230000000002</v>
      </c>
      <c r="D23" s="508">
        <v>0</v>
      </c>
      <c r="E23" s="508">
        <v>0</v>
      </c>
      <c r="F23" s="508">
        <v>114.68402999999999</v>
      </c>
      <c r="G23" s="366"/>
    </row>
    <row r="24" spans="1:7" ht="17.45" customHeight="1" thickBot="1">
      <c r="A24" s="646" t="s">
        <v>25</v>
      </c>
      <c r="B24" s="508">
        <v>0</v>
      </c>
      <c r="C24" s="508">
        <v>0</v>
      </c>
      <c r="D24" s="508">
        <v>0</v>
      </c>
      <c r="E24" s="508">
        <v>0</v>
      </c>
      <c r="F24" s="508">
        <v>0</v>
      </c>
      <c r="G24" s="366"/>
    </row>
    <row r="25" spans="1:7" ht="17.45" customHeight="1" thickTop="1" thickBot="1">
      <c r="A25" s="1006" t="s">
        <v>26</v>
      </c>
      <c r="B25" s="507">
        <v>5632133.6165800001</v>
      </c>
      <c r="C25" s="507">
        <v>578387.6418300001</v>
      </c>
      <c r="D25" s="507">
        <v>0</v>
      </c>
      <c r="E25" s="507">
        <v>0</v>
      </c>
      <c r="F25" s="507">
        <v>6210521.2584100002</v>
      </c>
      <c r="G25" s="366"/>
    </row>
    <row r="26" spans="1:7" ht="17.45" customHeight="1" thickTop="1">
      <c r="A26" s="1007" t="s">
        <v>27</v>
      </c>
      <c r="B26" s="508">
        <v>5724763.3814200005</v>
      </c>
      <c r="C26" s="508">
        <v>646325.31892999995</v>
      </c>
      <c r="D26" s="508">
        <v>0</v>
      </c>
      <c r="E26" s="508">
        <v>0</v>
      </c>
      <c r="F26" s="508">
        <v>6371088.7003500005</v>
      </c>
      <c r="G26" s="366"/>
    </row>
    <row r="27" spans="1:7" ht="17.45" customHeight="1">
      <c r="A27" s="646" t="s">
        <v>28</v>
      </c>
      <c r="B27" s="508">
        <v>5530962.1390300002</v>
      </c>
      <c r="C27" s="508">
        <v>587138.62812000001</v>
      </c>
      <c r="D27" s="508">
        <v>0</v>
      </c>
      <c r="E27" s="508">
        <v>0</v>
      </c>
      <c r="F27" s="508">
        <v>6118100.7671499997</v>
      </c>
      <c r="G27" s="366"/>
    </row>
    <row r="28" spans="1:7" ht="17.45" customHeight="1">
      <c r="A28" s="646" t="s">
        <v>29</v>
      </c>
      <c r="B28" s="508">
        <v>193710.65286999999</v>
      </c>
      <c r="C28" s="508">
        <v>58906.319320000002</v>
      </c>
      <c r="D28" s="508">
        <v>0</v>
      </c>
      <c r="E28" s="508">
        <v>0</v>
      </c>
      <c r="F28" s="508">
        <v>252616.97219</v>
      </c>
      <c r="G28" s="366"/>
    </row>
    <row r="29" spans="1:7" ht="17.45" customHeight="1">
      <c r="A29" s="646" t="s">
        <v>30</v>
      </c>
      <c r="B29" s="508">
        <v>90.589520000000007</v>
      </c>
      <c r="C29" s="508">
        <v>280.37148999999999</v>
      </c>
      <c r="D29" s="508">
        <v>0</v>
      </c>
      <c r="E29" s="508">
        <v>0</v>
      </c>
      <c r="F29" s="508">
        <v>370.96100999999999</v>
      </c>
      <c r="G29" s="366"/>
    </row>
    <row r="30" spans="1:7" ht="17.45" customHeight="1">
      <c r="A30" s="1007" t="s">
        <v>31</v>
      </c>
      <c r="B30" s="508">
        <v>48889.728520000004</v>
      </c>
      <c r="C30" s="508">
        <v>11926.12869</v>
      </c>
      <c r="D30" s="508">
        <v>0</v>
      </c>
      <c r="E30" s="508">
        <v>0</v>
      </c>
      <c r="F30" s="508">
        <v>60815.857210000002</v>
      </c>
      <c r="G30" s="366"/>
    </row>
    <row r="31" spans="1:7" ht="17.45" customHeight="1">
      <c r="A31" s="646" t="s">
        <v>32</v>
      </c>
      <c r="B31" s="508">
        <v>34436.454159999994</v>
      </c>
      <c r="C31" s="508">
        <v>8778.0062400000006</v>
      </c>
      <c r="D31" s="508">
        <v>0</v>
      </c>
      <c r="E31" s="508">
        <v>0</v>
      </c>
      <c r="F31" s="508">
        <v>43214.460399999996</v>
      </c>
      <c r="G31" s="366"/>
    </row>
    <row r="32" spans="1:7" ht="17.45" customHeight="1">
      <c r="A32" s="646" t="s">
        <v>33</v>
      </c>
      <c r="B32" s="508">
        <v>14453.274359999999</v>
      </c>
      <c r="C32" s="508">
        <v>3148.1224500000003</v>
      </c>
      <c r="D32" s="508">
        <v>0</v>
      </c>
      <c r="E32" s="508">
        <v>0</v>
      </c>
      <c r="F32" s="508">
        <v>17601.396809999998</v>
      </c>
      <c r="G32" s="366"/>
    </row>
    <row r="33" spans="1:7" ht="17.45" customHeight="1">
      <c r="A33" s="646" t="s">
        <v>34</v>
      </c>
      <c r="B33" s="508">
        <v>0</v>
      </c>
      <c r="C33" s="508">
        <v>0</v>
      </c>
      <c r="D33" s="508">
        <v>0</v>
      </c>
      <c r="E33" s="508">
        <v>0</v>
      </c>
      <c r="F33" s="508">
        <v>0</v>
      </c>
      <c r="G33" s="366"/>
    </row>
    <row r="34" spans="1:7" ht="17.45" customHeight="1">
      <c r="A34" s="1007" t="s">
        <v>35</v>
      </c>
      <c r="B34" s="508">
        <v>100684.99463</v>
      </c>
      <c r="C34" s="508">
        <v>22255.099440000002</v>
      </c>
      <c r="D34" s="508">
        <v>0</v>
      </c>
      <c r="E34" s="508">
        <v>0</v>
      </c>
      <c r="F34" s="508">
        <v>122940.09406999999</v>
      </c>
      <c r="G34" s="366"/>
    </row>
    <row r="35" spans="1:7" ht="17.45" customHeight="1">
      <c r="A35" s="646" t="s">
        <v>36</v>
      </c>
      <c r="B35" s="508">
        <v>79191.10338</v>
      </c>
      <c r="C35" s="508">
        <v>10728.09887</v>
      </c>
      <c r="D35" s="508">
        <v>0</v>
      </c>
      <c r="E35" s="508">
        <v>0</v>
      </c>
      <c r="F35" s="508">
        <v>89919.202250000002</v>
      </c>
      <c r="G35" s="366"/>
    </row>
    <row r="36" spans="1:7" ht="17.45" customHeight="1">
      <c r="A36" s="646" t="s">
        <v>37</v>
      </c>
      <c r="B36" s="508">
        <v>21493.891250000001</v>
      </c>
      <c r="C36" s="508">
        <v>11527.00057</v>
      </c>
      <c r="D36" s="508">
        <v>0</v>
      </c>
      <c r="E36" s="508">
        <v>0</v>
      </c>
      <c r="F36" s="508">
        <v>33020.891819999997</v>
      </c>
      <c r="G36" s="366"/>
    </row>
    <row r="37" spans="1:7" ht="17.45" customHeight="1">
      <c r="A37" s="646" t="s">
        <v>38</v>
      </c>
      <c r="B37" s="508">
        <v>0</v>
      </c>
      <c r="C37" s="508">
        <v>0</v>
      </c>
      <c r="D37" s="508">
        <v>0</v>
      </c>
      <c r="E37" s="508">
        <v>0</v>
      </c>
      <c r="F37" s="508">
        <v>0</v>
      </c>
      <c r="G37" s="366"/>
    </row>
    <row r="38" spans="1:7" ht="17.45" customHeight="1">
      <c r="A38" s="1007" t="s">
        <v>39</v>
      </c>
      <c r="B38" s="508">
        <v>59208.801700000004</v>
      </c>
      <c r="C38" s="508">
        <v>5610.9762799999999</v>
      </c>
      <c r="D38" s="508">
        <v>0</v>
      </c>
      <c r="E38" s="508">
        <v>0</v>
      </c>
      <c r="F38" s="508">
        <v>64819.777979999999</v>
      </c>
      <c r="G38" s="366"/>
    </row>
    <row r="39" spans="1:7" ht="17.45" customHeight="1">
      <c r="A39" s="646" t="s">
        <v>40</v>
      </c>
      <c r="B39" s="508">
        <v>56091.572090000001</v>
      </c>
      <c r="C39" s="508">
        <v>4579.3649400000004</v>
      </c>
      <c r="D39" s="508">
        <v>0</v>
      </c>
      <c r="E39" s="508">
        <v>0</v>
      </c>
      <c r="F39" s="508">
        <v>60670.937030000001</v>
      </c>
      <c r="G39" s="366"/>
    </row>
    <row r="40" spans="1:7" ht="17.45" customHeight="1">
      <c r="A40" s="646" t="s">
        <v>41</v>
      </c>
      <c r="B40" s="508">
        <v>2556.6497000000004</v>
      </c>
      <c r="C40" s="508">
        <v>947.04625999999996</v>
      </c>
      <c r="D40" s="508">
        <v>0</v>
      </c>
      <c r="E40" s="508">
        <v>0</v>
      </c>
      <c r="F40" s="508">
        <v>3503.69596</v>
      </c>
      <c r="G40" s="366"/>
    </row>
    <row r="41" spans="1:7" ht="17.45" customHeight="1">
      <c r="A41" s="646" t="s">
        <v>42</v>
      </c>
      <c r="B41" s="508">
        <v>401.50274000000002</v>
      </c>
      <c r="C41" s="508">
        <v>66.998750000000001</v>
      </c>
      <c r="D41" s="508">
        <v>0</v>
      </c>
      <c r="E41" s="508">
        <v>0</v>
      </c>
      <c r="F41" s="508">
        <v>468.50148999999999</v>
      </c>
      <c r="G41" s="366"/>
    </row>
    <row r="42" spans="1:7" ht="17.45" customHeight="1">
      <c r="A42" s="646" t="s">
        <v>43</v>
      </c>
      <c r="B42" s="508">
        <v>106.52306</v>
      </c>
      <c r="C42" s="508">
        <v>17.566330000000001</v>
      </c>
      <c r="D42" s="508">
        <v>0</v>
      </c>
      <c r="E42" s="508">
        <v>0</v>
      </c>
      <c r="F42" s="508">
        <v>124.08938999999999</v>
      </c>
      <c r="G42" s="366"/>
    </row>
    <row r="43" spans="1:7" ht="17.45" customHeight="1">
      <c r="A43" s="646" t="s">
        <v>44</v>
      </c>
      <c r="B43" s="508">
        <v>32.243200000000002</v>
      </c>
      <c r="C43" s="508">
        <v>0</v>
      </c>
      <c r="D43" s="508">
        <v>0</v>
      </c>
      <c r="E43" s="508">
        <v>0</v>
      </c>
      <c r="F43" s="508">
        <v>32.243200000000002</v>
      </c>
      <c r="G43" s="366"/>
    </row>
    <row r="44" spans="1:7" ht="17.45" customHeight="1">
      <c r="A44" s="646" t="s">
        <v>45</v>
      </c>
      <c r="B44" s="508">
        <v>20.31091</v>
      </c>
      <c r="C44" s="508">
        <v>0</v>
      </c>
      <c r="D44" s="508">
        <v>0</v>
      </c>
      <c r="E44" s="508">
        <v>0</v>
      </c>
      <c r="F44" s="508">
        <v>20.31091</v>
      </c>
      <c r="G44" s="366"/>
    </row>
    <row r="45" spans="1:7" ht="17.45" customHeight="1">
      <c r="A45" s="1007" t="s">
        <v>46</v>
      </c>
      <c r="B45" s="508">
        <v>-301413.28969000001</v>
      </c>
      <c r="C45" s="508">
        <v>-107729.88151000001</v>
      </c>
      <c r="D45" s="508">
        <v>0</v>
      </c>
      <c r="E45" s="508">
        <v>0</v>
      </c>
      <c r="F45" s="508">
        <v>-409143.17119999998</v>
      </c>
      <c r="G45" s="366"/>
    </row>
    <row r="46" spans="1:7" ht="17.45" customHeight="1">
      <c r="A46" s="646" t="s">
        <v>47</v>
      </c>
      <c r="B46" s="508">
        <v>-74054.717640000003</v>
      </c>
      <c r="C46" s="508">
        <v>-12393.1574</v>
      </c>
      <c r="D46" s="508">
        <v>0</v>
      </c>
      <c r="E46" s="508">
        <v>0</v>
      </c>
      <c r="F46" s="508">
        <v>-86447.875040000014</v>
      </c>
      <c r="G46" s="366"/>
    </row>
    <row r="47" spans="1:7" ht="17.45" customHeight="1">
      <c r="A47" s="646" t="s">
        <v>48</v>
      </c>
      <c r="B47" s="508">
        <v>-4255.0922599999994</v>
      </c>
      <c r="C47" s="508">
        <v>-2983.6867200000002</v>
      </c>
      <c r="D47" s="508">
        <v>0</v>
      </c>
      <c r="E47" s="508">
        <v>0</v>
      </c>
      <c r="F47" s="508">
        <v>-7238.77898</v>
      </c>
      <c r="G47" s="366"/>
    </row>
    <row r="48" spans="1:7" ht="17.45" customHeight="1">
      <c r="A48" s="646" t="s">
        <v>49</v>
      </c>
      <c r="B48" s="508">
        <v>-15490.6492</v>
      </c>
      <c r="C48" s="508">
        <v>-2799.6233299999999</v>
      </c>
      <c r="D48" s="508">
        <v>0</v>
      </c>
      <c r="E48" s="508">
        <v>0</v>
      </c>
      <c r="F48" s="508">
        <v>-18290.272530000002</v>
      </c>
      <c r="G48" s="366"/>
    </row>
    <row r="49" spans="1:7" ht="17.45" customHeight="1">
      <c r="A49" s="646" t="s">
        <v>50</v>
      </c>
      <c r="B49" s="508">
        <v>-6404.4117100000003</v>
      </c>
      <c r="C49" s="508">
        <v>-1176.3208400000001</v>
      </c>
      <c r="D49" s="508">
        <v>0</v>
      </c>
      <c r="E49" s="508">
        <v>0</v>
      </c>
      <c r="F49" s="508">
        <v>-7580.7325499999997</v>
      </c>
      <c r="G49" s="366"/>
    </row>
    <row r="50" spans="1:7" ht="17.45" customHeight="1">
      <c r="A50" s="646" t="s">
        <v>51</v>
      </c>
      <c r="B50" s="508">
        <v>-62619.412539999998</v>
      </c>
      <c r="C50" s="508">
        <v>-6816.8174600000002</v>
      </c>
      <c r="D50" s="508">
        <v>0</v>
      </c>
      <c r="E50" s="508">
        <v>0</v>
      </c>
      <c r="F50" s="508">
        <v>-69436.23</v>
      </c>
      <c r="G50" s="366"/>
    </row>
    <row r="51" spans="1:7" ht="17.45" customHeight="1">
      <c r="A51" s="646" t="s">
        <v>52</v>
      </c>
      <c r="B51" s="508">
        <v>-13078.19894</v>
      </c>
      <c r="C51" s="508">
        <v>-5946.7223099999992</v>
      </c>
      <c r="D51" s="508">
        <v>0</v>
      </c>
      <c r="E51" s="508">
        <v>0</v>
      </c>
      <c r="F51" s="508">
        <v>-19024.921249999999</v>
      </c>
      <c r="G51" s="366"/>
    </row>
    <row r="52" spans="1:7" ht="17.45" customHeight="1">
      <c r="A52" s="646" t="s">
        <v>53</v>
      </c>
      <c r="B52" s="508">
        <v>-93583.666649999999</v>
      </c>
      <c r="C52" s="508">
        <v>-53033.743069999997</v>
      </c>
      <c r="D52" s="508">
        <v>0</v>
      </c>
      <c r="E52" s="508">
        <v>0</v>
      </c>
      <c r="F52" s="508">
        <v>-146617.40972</v>
      </c>
      <c r="G52" s="366"/>
    </row>
    <row r="53" spans="1:7" ht="17.45" customHeight="1">
      <c r="A53" s="646" t="s">
        <v>54</v>
      </c>
      <c r="B53" s="508">
        <v>-31705.037190000003</v>
      </c>
      <c r="C53" s="508">
        <v>-22560.629270000001</v>
      </c>
      <c r="D53" s="508">
        <v>0</v>
      </c>
      <c r="E53" s="508">
        <v>0</v>
      </c>
      <c r="F53" s="508">
        <v>-54265.66646</v>
      </c>
      <c r="G53" s="366"/>
    </row>
    <row r="54" spans="1:7" ht="17.45" customHeight="1">
      <c r="A54" s="646" t="s">
        <v>55</v>
      </c>
      <c r="B54" s="508">
        <v>-222.10355999999999</v>
      </c>
      <c r="C54" s="508">
        <v>-19.18111</v>
      </c>
      <c r="D54" s="508">
        <v>0</v>
      </c>
      <c r="E54" s="508">
        <v>0</v>
      </c>
      <c r="F54" s="508">
        <v>-241.28467000000001</v>
      </c>
      <c r="G54" s="366"/>
    </row>
    <row r="55" spans="1:7" ht="17.45" customHeight="1" thickBot="1">
      <c r="A55" s="646" t="s">
        <v>56</v>
      </c>
      <c r="B55" s="508">
        <v>0</v>
      </c>
      <c r="C55" s="508">
        <v>0</v>
      </c>
      <c r="D55" s="508">
        <v>0</v>
      </c>
      <c r="E55" s="508">
        <v>0</v>
      </c>
      <c r="F55" s="508">
        <v>0</v>
      </c>
      <c r="G55" s="366"/>
    </row>
    <row r="56" spans="1:7" ht="17.45" customHeight="1" thickTop="1" thickBot="1">
      <c r="A56" s="1006" t="s">
        <v>57</v>
      </c>
      <c r="B56" s="507">
        <v>28650.663659999998</v>
      </c>
      <c r="C56" s="507">
        <v>15593.81589</v>
      </c>
      <c r="D56" s="507">
        <v>0</v>
      </c>
      <c r="E56" s="507">
        <v>0</v>
      </c>
      <c r="F56" s="507">
        <v>44244.479549999996</v>
      </c>
      <c r="G56" s="366"/>
    </row>
    <row r="57" spans="1:7" ht="17.45" customHeight="1" thickTop="1">
      <c r="A57" s="646" t="s">
        <v>58</v>
      </c>
      <c r="B57" s="508">
        <v>367.91406000000001</v>
      </c>
      <c r="C57" s="508">
        <v>272.00884000000002</v>
      </c>
      <c r="D57" s="508">
        <v>711.49381000000005</v>
      </c>
      <c r="E57" s="508">
        <v>0</v>
      </c>
      <c r="F57" s="508">
        <v>1351.41671</v>
      </c>
      <c r="G57" s="366"/>
    </row>
    <row r="58" spans="1:7" ht="17.45" customHeight="1">
      <c r="A58" s="646" t="s">
        <v>59</v>
      </c>
      <c r="B58" s="508">
        <v>17516.63927</v>
      </c>
      <c r="C58" s="508">
        <v>5056.5074299999997</v>
      </c>
      <c r="D58" s="508">
        <v>0</v>
      </c>
      <c r="E58" s="508">
        <v>0</v>
      </c>
      <c r="F58" s="508">
        <v>22573.146699999998</v>
      </c>
      <c r="G58" s="366"/>
    </row>
    <row r="59" spans="1:7" ht="17.45" customHeight="1">
      <c r="A59" s="646" t="s">
        <v>60</v>
      </c>
      <c r="B59" s="508">
        <v>17691.922180000001</v>
      </c>
      <c r="C59" s="508">
        <v>14163.04293</v>
      </c>
      <c r="D59" s="508">
        <v>0</v>
      </c>
      <c r="E59" s="508">
        <v>0</v>
      </c>
      <c r="F59" s="508">
        <v>31854.965110000001</v>
      </c>
      <c r="G59" s="366"/>
    </row>
    <row r="60" spans="1:7" ht="17.45" customHeight="1">
      <c r="A60" s="646" t="s">
        <v>61</v>
      </c>
      <c r="B60" s="508">
        <v>0</v>
      </c>
      <c r="C60" s="508">
        <v>0</v>
      </c>
      <c r="D60" s="508">
        <v>0</v>
      </c>
      <c r="E60" s="508">
        <v>0</v>
      </c>
      <c r="F60" s="508">
        <v>0</v>
      </c>
      <c r="G60" s="366"/>
    </row>
    <row r="61" spans="1:7" ht="17.45" customHeight="1" thickBot="1">
      <c r="A61" s="646" t="s">
        <v>62</v>
      </c>
      <c r="B61" s="508">
        <v>-6925.81185</v>
      </c>
      <c r="C61" s="508">
        <v>-3897.7433099999998</v>
      </c>
      <c r="D61" s="508">
        <v>-711.49381000000005</v>
      </c>
      <c r="E61" s="508">
        <v>0</v>
      </c>
      <c r="F61" s="508">
        <v>-11535.04897</v>
      </c>
      <c r="G61" s="366"/>
    </row>
    <row r="62" spans="1:7" ht="17.45" customHeight="1" thickTop="1" thickBot="1">
      <c r="A62" s="1006" t="s">
        <v>63</v>
      </c>
      <c r="B62" s="507">
        <v>6711.3740800000005</v>
      </c>
      <c r="C62" s="507">
        <v>0</v>
      </c>
      <c r="D62" s="507">
        <v>0</v>
      </c>
      <c r="E62" s="507">
        <v>0</v>
      </c>
      <c r="F62" s="507">
        <v>6711.3740800000005</v>
      </c>
      <c r="G62" s="366"/>
    </row>
    <row r="63" spans="1:7" ht="17.45" customHeight="1" thickTop="1">
      <c r="A63" s="646" t="s">
        <v>64</v>
      </c>
      <c r="B63" s="508">
        <v>2232.8986099999997</v>
      </c>
      <c r="C63" s="508">
        <v>0</v>
      </c>
      <c r="D63" s="508">
        <v>0</v>
      </c>
      <c r="E63" s="508">
        <v>0</v>
      </c>
      <c r="F63" s="508">
        <v>2232.8986099999997</v>
      </c>
      <c r="G63" s="366"/>
    </row>
    <row r="64" spans="1:7" ht="17.45" customHeight="1">
      <c r="A64" s="646" t="s">
        <v>65</v>
      </c>
      <c r="B64" s="508">
        <v>13894.42568</v>
      </c>
      <c r="C64" s="508">
        <v>0</v>
      </c>
      <c r="D64" s="508">
        <v>0</v>
      </c>
      <c r="E64" s="508">
        <v>0</v>
      </c>
      <c r="F64" s="508">
        <v>13894.42568</v>
      </c>
      <c r="G64" s="366"/>
    </row>
    <row r="65" spans="1:7" ht="17.45" customHeight="1">
      <c r="A65" s="646" t="s">
        <v>66</v>
      </c>
      <c r="B65" s="508">
        <v>4297.0193499999996</v>
      </c>
      <c r="C65" s="508">
        <v>0</v>
      </c>
      <c r="D65" s="508">
        <v>0</v>
      </c>
      <c r="E65" s="508">
        <v>0</v>
      </c>
      <c r="F65" s="508">
        <v>4297.0193499999996</v>
      </c>
      <c r="G65" s="366"/>
    </row>
    <row r="66" spans="1:7" ht="17.45" customHeight="1">
      <c r="A66" s="646" t="s">
        <v>67</v>
      </c>
      <c r="B66" s="508">
        <v>3616.9460099999997</v>
      </c>
      <c r="C66" s="508">
        <v>0</v>
      </c>
      <c r="D66" s="508">
        <v>0</v>
      </c>
      <c r="E66" s="508">
        <v>0</v>
      </c>
      <c r="F66" s="508">
        <v>3616.9460099999997</v>
      </c>
      <c r="G66" s="366"/>
    </row>
    <row r="67" spans="1:7" ht="17.45" customHeight="1" thickBot="1">
      <c r="A67" s="646" t="s">
        <v>68</v>
      </c>
      <c r="B67" s="508">
        <v>-17329.915570000001</v>
      </c>
      <c r="C67" s="508">
        <v>0</v>
      </c>
      <c r="D67" s="508">
        <v>0</v>
      </c>
      <c r="E67" s="508">
        <v>0</v>
      </c>
      <c r="F67" s="508">
        <v>-17329.915570000001</v>
      </c>
      <c r="G67" s="366"/>
    </row>
    <row r="68" spans="1:7" ht="17.45" customHeight="1" thickTop="1" thickBot="1">
      <c r="A68" s="1006" t="s">
        <v>69</v>
      </c>
      <c r="B68" s="507">
        <v>63691.670590000002</v>
      </c>
      <c r="C68" s="507">
        <v>146280.65346</v>
      </c>
      <c r="D68" s="507">
        <v>0</v>
      </c>
      <c r="E68" s="507">
        <v>0</v>
      </c>
      <c r="F68" s="507">
        <v>209972.32405000002</v>
      </c>
      <c r="G68" s="366"/>
    </row>
    <row r="69" spans="1:7" ht="17.45" customHeight="1" thickTop="1">
      <c r="A69" s="646" t="s">
        <v>18</v>
      </c>
      <c r="B69" s="508">
        <v>0</v>
      </c>
      <c r="C69" s="508">
        <v>0</v>
      </c>
      <c r="D69" s="508">
        <v>0</v>
      </c>
      <c r="E69" s="508">
        <v>0</v>
      </c>
      <c r="F69" s="508">
        <v>0</v>
      </c>
      <c r="G69" s="366"/>
    </row>
    <row r="70" spans="1:7" ht="17.45" customHeight="1">
      <c r="A70" s="646" t="s">
        <v>19</v>
      </c>
      <c r="B70" s="508">
        <v>62103.730670000004</v>
      </c>
      <c r="C70" s="508">
        <v>14868.279500000001</v>
      </c>
      <c r="D70" s="508">
        <v>0</v>
      </c>
      <c r="E70" s="508">
        <v>0</v>
      </c>
      <c r="F70" s="508">
        <v>76972.010170000009</v>
      </c>
      <c r="G70" s="366"/>
    </row>
    <row r="71" spans="1:7" ht="17.45" customHeight="1">
      <c r="A71" s="646" t="s">
        <v>20</v>
      </c>
      <c r="B71" s="508">
        <v>0</v>
      </c>
      <c r="C71" s="508">
        <v>0</v>
      </c>
      <c r="D71" s="508">
        <v>0</v>
      </c>
      <c r="E71" s="508">
        <v>0</v>
      </c>
      <c r="F71" s="508">
        <v>0</v>
      </c>
      <c r="G71" s="366"/>
    </row>
    <row r="72" spans="1:7" ht="17.45" customHeight="1">
      <c r="A72" s="646" t="s">
        <v>21</v>
      </c>
      <c r="B72" s="508">
        <v>0</v>
      </c>
      <c r="C72" s="508">
        <v>0</v>
      </c>
      <c r="D72" s="508">
        <v>0</v>
      </c>
      <c r="E72" s="508">
        <v>0</v>
      </c>
      <c r="F72" s="508">
        <v>0</v>
      </c>
      <c r="G72" s="366"/>
    </row>
    <row r="73" spans="1:7" ht="17.45" customHeight="1">
      <c r="A73" s="646" t="s">
        <v>70</v>
      </c>
      <c r="B73" s="508">
        <v>85.031880000000001</v>
      </c>
      <c r="C73" s="508">
        <v>30.709889999999998</v>
      </c>
      <c r="D73" s="508">
        <v>0</v>
      </c>
      <c r="E73" s="508">
        <v>0</v>
      </c>
      <c r="F73" s="508">
        <v>115.74177</v>
      </c>
      <c r="G73" s="366"/>
    </row>
    <row r="74" spans="1:7" ht="17.45" customHeight="1">
      <c r="A74" s="646" t="s">
        <v>71</v>
      </c>
      <c r="B74" s="508">
        <v>436.60343</v>
      </c>
      <c r="C74" s="508">
        <v>2730.7098700000001</v>
      </c>
      <c r="D74" s="508">
        <v>0</v>
      </c>
      <c r="E74" s="508">
        <v>0</v>
      </c>
      <c r="F74" s="508">
        <v>3167.3132999999998</v>
      </c>
      <c r="G74" s="366"/>
    </row>
    <row r="75" spans="1:7" ht="17.45" customHeight="1">
      <c r="A75" s="646" t="s">
        <v>23</v>
      </c>
      <c r="B75" s="508">
        <v>382.97780999999998</v>
      </c>
      <c r="C75" s="508">
        <v>130409.32716</v>
      </c>
      <c r="D75" s="508">
        <v>0</v>
      </c>
      <c r="E75" s="508">
        <v>0</v>
      </c>
      <c r="F75" s="508">
        <v>130792.30497</v>
      </c>
      <c r="G75" s="366"/>
    </row>
    <row r="76" spans="1:7" ht="17.45" customHeight="1">
      <c r="A76" s="646" t="s">
        <v>72</v>
      </c>
      <c r="B76" s="508">
        <v>1136.8371200000001</v>
      </c>
      <c r="C76" s="508">
        <v>80.377570000000006</v>
      </c>
      <c r="D76" s="508">
        <v>0</v>
      </c>
      <c r="E76" s="508">
        <v>0</v>
      </c>
      <c r="F76" s="508">
        <v>1217.21469</v>
      </c>
      <c r="G76" s="366"/>
    </row>
    <row r="77" spans="1:7" ht="17.45" customHeight="1" thickBot="1">
      <c r="A77" s="646" t="s">
        <v>73</v>
      </c>
      <c r="B77" s="508">
        <v>-453.51031999999998</v>
      </c>
      <c r="C77" s="508">
        <v>-1838.75053</v>
      </c>
      <c r="D77" s="508">
        <v>0</v>
      </c>
      <c r="E77" s="508">
        <v>0</v>
      </c>
      <c r="F77" s="508">
        <v>-2292.2608500000001</v>
      </c>
      <c r="G77" s="366"/>
    </row>
    <row r="78" spans="1:7" ht="17.45" customHeight="1" thickTop="1" thickBot="1">
      <c r="A78" s="1006" t="s">
        <v>74</v>
      </c>
      <c r="B78" s="507">
        <v>201767.78186000002</v>
      </c>
      <c r="C78" s="507">
        <v>0</v>
      </c>
      <c r="D78" s="507">
        <v>0</v>
      </c>
      <c r="E78" s="507">
        <v>0</v>
      </c>
      <c r="F78" s="507">
        <v>201767.78186000002</v>
      </c>
      <c r="G78" s="366"/>
    </row>
    <row r="79" spans="1:7" ht="17.45" customHeight="1" thickTop="1">
      <c r="A79" s="646" t="s">
        <v>75</v>
      </c>
      <c r="B79" s="508">
        <v>48369.888719999995</v>
      </c>
      <c r="C79" s="508">
        <v>0</v>
      </c>
      <c r="D79" s="508">
        <v>0</v>
      </c>
      <c r="E79" s="508">
        <v>0</v>
      </c>
      <c r="F79" s="508">
        <v>48369.888719999995</v>
      </c>
      <c r="G79" s="366"/>
    </row>
    <row r="80" spans="1:7" ht="17.45" customHeight="1">
      <c r="A80" s="646" t="s">
        <v>76</v>
      </c>
      <c r="B80" s="508">
        <v>97957.745410000003</v>
      </c>
      <c r="C80" s="508">
        <v>0</v>
      </c>
      <c r="D80" s="508">
        <v>0</v>
      </c>
      <c r="E80" s="508">
        <v>0</v>
      </c>
      <c r="F80" s="508">
        <v>97957.745410000003</v>
      </c>
      <c r="G80" s="366"/>
    </row>
    <row r="81" spans="1:7" ht="17.45" customHeight="1">
      <c r="A81" s="646" t="s">
        <v>77</v>
      </c>
      <c r="B81" s="508">
        <v>15792.20839</v>
      </c>
      <c r="C81" s="508">
        <v>0</v>
      </c>
      <c r="D81" s="508">
        <v>0</v>
      </c>
      <c r="E81" s="508">
        <v>0</v>
      </c>
      <c r="F81" s="508">
        <v>15792.20839</v>
      </c>
      <c r="G81" s="366"/>
    </row>
    <row r="82" spans="1:7" ht="17.45" customHeight="1">
      <c r="A82" s="646" t="s">
        <v>78</v>
      </c>
      <c r="B82" s="508">
        <v>19490.044289999998</v>
      </c>
      <c r="C82" s="508">
        <v>0</v>
      </c>
      <c r="D82" s="508">
        <v>0</v>
      </c>
      <c r="E82" s="508">
        <v>0</v>
      </c>
      <c r="F82" s="508">
        <v>19490.044289999998</v>
      </c>
      <c r="G82" s="366"/>
    </row>
    <row r="83" spans="1:7" ht="17.45" customHeight="1">
      <c r="A83" s="646" t="s">
        <v>79</v>
      </c>
      <c r="B83" s="508">
        <v>14980.652820000001</v>
      </c>
      <c r="C83" s="508">
        <v>0</v>
      </c>
      <c r="D83" s="508">
        <v>0</v>
      </c>
      <c r="E83" s="508">
        <v>0</v>
      </c>
      <c r="F83" s="508">
        <v>14980.652820000001</v>
      </c>
      <c r="G83" s="366"/>
    </row>
    <row r="84" spans="1:7" ht="17.45" customHeight="1">
      <c r="A84" s="646" t="s">
        <v>80</v>
      </c>
      <c r="B84" s="508">
        <v>2596.3276900000001</v>
      </c>
      <c r="C84" s="508">
        <v>0</v>
      </c>
      <c r="D84" s="508">
        <v>0</v>
      </c>
      <c r="E84" s="508">
        <v>0</v>
      </c>
      <c r="F84" s="508">
        <v>2596.3276900000001</v>
      </c>
      <c r="G84" s="366"/>
    </row>
    <row r="85" spans="1:7" ht="17.45" customHeight="1">
      <c r="A85" s="646" t="s">
        <v>81</v>
      </c>
      <c r="B85" s="508">
        <v>179.02404999999999</v>
      </c>
      <c r="C85" s="508">
        <v>0</v>
      </c>
      <c r="D85" s="508">
        <v>0</v>
      </c>
      <c r="E85" s="508">
        <v>0</v>
      </c>
      <c r="F85" s="508">
        <v>179.02404999999999</v>
      </c>
      <c r="G85" s="366"/>
    </row>
    <row r="86" spans="1:7" ht="17.45" customHeight="1">
      <c r="A86" s="646" t="s">
        <v>82</v>
      </c>
      <c r="B86" s="508">
        <v>225.71511999999998</v>
      </c>
      <c r="C86" s="508">
        <v>0</v>
      </c>
      <c r="D86" s="508">
        <v>0</v>
      </c>
      <c r="E86" s="508">
        <v>0</v>
      </c>
      <c r="F86" s="508">
        <v>225.71511999999998</v>
      </c>
      <c r="G86" s="366"/>
    </row>
    <row r="87" spans="1:7" ht="17.45" customHeight="1" thickBot="1">
      <c r="A87" s="646" t="s">
        <v>83</v>
      </c>
      <c r="B87" s="508">
        <v>2176.1753699999999</v>
      </c>
      <c r="C87" s="508">
        <v>0</v>
      </c>
      <c r="D87" s="508">
        <v>0</v>
      </c>
      <c r="E87" s="508">
        <v>0</v>
      </c>
      <c r="F87" s="508">
        <v>2176.1753699999999</v>
      </c>
      <c r="G87" s="366"/>
    </row>
    <row r="88" spans="1:7" ht="17.45" customHeight="1" thickTop="1" thickBot="1">
      <c r="A88" s="1006" t="s">
        <v>84</v>
      </c>
      <c r="B88" s="507">
        <v>18378.418710000002</v>
      </c>
      <c r="C88" s="507">
        <v>1301.54963</v>
      </c>
      <c r="D88" s="507">
        <v>0</v>
      </c>
      <c r="E88" s="507">
        <v>0</v>
      </c>
      <c r="F88" s="507">
        <v>19679.968339999999</v>
      </c>
      <c r="G88" s="366"/>
    </row>
    <row r="89" spans="1:7" ht="17.45" customHeight="1" thickTop="1">
      <c r="A89" s="646" t="s">
        <v>85</v>
      </c>
      <c r="B89" s="508">
        <v>7223.0897500000001</v>
      </c>
      <c r="C89" s="508">
        <v>17.5959</v>
      </c>
      <c r="D89" s="508">
        <v>0</v>
      </c>
      <c r="E89" s="508">
        <v>0</v>
      </c>
      <c r="F89" s="508">
        <v>7240.6856500000004</v>
      </c>
      <c r="G89" s="366"/>
    </row>
    <row r="90" spans="1:7" ht="17.45" customHeight="1">
      <c r="A90" s="646" t="s">
        <v>86</v>
      </c>
      <c r="B90" s="508">
        <v>3126.2584100000004</v>
      </c>
      <c r="C90" s="508">
        <v>0</v>
      </c>
      <c r="D90" s="508">
        <v>0</v>
      </c>
      <c r="E90" s="508">
        <v>0</v>
      </c>
      <c r="F90" s="508">
        <v>3126.2584100000004</v>
      </c>
      <c r="G90" s="366"/>
    </row>
    <row r="91" spans="1:7" ht="17.45" customHeight="1">
      <c r="A91" s="646" t="s">
        <v>87</v>
      </c>
      <c r="B91" s="508">
        <v>1603.3292799999999</v>
      </c>
      <c r="C91" s="508">
        <v>512.15059000000008</v>
      </c>
      <c r="D91" s="508">
        <v>0</v>
      </c>
      <c r="E91" s="508">
        <v>0</v>
      </c>
      <c r="F91" s="508">
        <v>2115.4798700000001</v>
      </c>
      <c r="G91" s="366"/>
    </row>
    <row r="92" spans="1:7" ht="17.45" customHeight="1">
      <c r="A92" s="646" t="s">
        <v>88</v>
      </c>
      <c r="B92" s="508">
        <v>6679.2892499999998</v>
      </c>
      <c r="C92" s="508">
        <v>1125.2461899999998</v>
      </c>
      <c r="D92" s="508">
        <v>0</v>
      </c>
      <c r="E92" s="508">
        <v>0</v>
      </c>
      <c r="F92" s="508">
        <v>7804.5354400000006</v>
      </c>
      <c r="G92" s="366"/>
    </row>
    <row r="93" spans="1:7" ht="17.45" customHeight="1" thickBot="1">
      <c r="A93" s="646" t="s">
        <v>89</v>
      </c>
      <c r="B93" s="511">
        <v>-253.54798000000002</v>
      </c>
      <c r="C93" s="511">
        <v>-353.44304999999997</v>
      </c>
      <c r="D93" s="511">
        <v>0</v>
      </c>
      <c r="E93" s="511">
        <v>0</v>
      </c>
      <c r="F93" s="511">
        <v>-606.99103000000002</v>
      </c>
      <c r="G93" s="366"/>
    </row>
    <row r="94" spans="1:7" ht="17.45" customHeight="1" thickTop="1" thickBot="1">
      <c r="A94" s="1006" t="s">
        <v>1327</v>
      </c>
      <c r="B94" s="507">
        <v>0</v>
      </c>
      <c r="C94" s="507">
        <v>0</v>
      </c>
      <c r="D94" s="507">
        <v>0</v>
      </c>
      <c r="E94" s="507">
        <v>0</v>
      </c>
      <c r="F94" s="507">
        <v>0</v>
      </c>
      <c r="G94" s="366"/>
    </row>
    <row r="95" spans="1:7" ht="17.45" customHeight="1" thickTop="1">
      <c r="A95" s="646" t="s">
        <v>1328</v>
      </c>
      <c r="B95" s="508">
        <v>0</v>
      </c>
      <c r="C95" s="508">
        <v>0</v>
      </c>
      <c r="D95" s="508">
        <v>0</v>
      </c>
      <c r="E95" s="508">
        <v>0</v>
      </c>
      <c r="F95" s="508">
        <v>0</v>
      </c>
      <c r="G95" s="366"/>
    </row>
    <row r="96" spans="1:7" ht="17.45" customHeight="1">
      <c r="A96" s="646" t="s">
        <v>1329</v>
      </c>
      <c r="B96" s="508">
        <v>0</v>
      </c>
      <c r="C96" s="508">
        <v>0</v>
      </c>
      <c r="D96" s="508">
        <v>0</v>
      </c>
      <c r="E96" s="508">
        <v>0</v>
      </c>
      <c r="F96" s="508">
        <v>0</v>
      </c>
      <c r="G96" s="366"/>
    </row>
    <row r="97" spans="1:7" ht="17.45" customHeight="1">
      <c r="A97" s="646" t="s">
        <v>1330</v>
      </c>
      <c r="B97" s="508">
        <v>0</v>
      </c>
      <c r="C97" s="508">
        <v>0</v>
      </c>
      <c r="D97" s="508">
        <v>0</v>
      </c>
      <c r="E97" s="508">
        <v>0</v>
      </c>
      <c r="F97" s="508">
        <v>0</v>
      </c>
      <c r="G97" s="366"/>
    </row>
    <row r="98" spans="1:7" ht="17.45" customHeight="1">
      <c r="A98" s="646" t="s">
        <v>1331</v>
      </c>
      <c r="B98" s="508">
        <v>0</v>
      </c>
      <c r="C98" s="508">
        <v>0</v>
      </c>
      <c r="D98" s="508">
        <v>0</v>
      </c>
      <c r="E98" s="508">
        <v>0</v>
      </c>
      <c r="F98" s="508">
        <v>0</v>
      </c>
      <c r="G98" s="366"/>
    </row>
    <row r="99" spans="1:7" ht="17.45" customHeight="1">
      <c r="A99" s="646" t="s">
        <v>1339</v>
      </c>
      <c r="B99" s="511">
        <v>0</v>
      </c>
      <c r="C99" s="511">
        <v>0</v>
      </c>
      <c r="D99" s="511">
        <v>0</v>
      </c>
      <c r="E99" s="511">
        <v>0</v>
      </c>
      <c r="F99" s="511">
        <v>0</v>
      </c>
      <c r="G99" s="366"/>
    </row>
    <row r="100" spans="1:7" ht="17.45" customHeight="1" thickBot="1">
      <c r="A100" s="646" t="s">
        <v>1332</v>
      </c>
      <c r="B100" s="511">
        <v>0</v>
      </c>
      <c r="C100" s="511">
        <v>0</v>
      </c>
      <c r="D100" s="511">
        <v>0</v>
      </c>
      <c r="E100" s="511">
        <v>0</v>
      </c>
      <c r="F100" s="511">
        <v>0</v>
      </c>
      <c r="G100" s="366"/>
    </row>
    <row r="101" spans="1:7" ht="17.45" customHeight="1" thickTop="1" thickBot="1">
      <c r="A101" s="504" t="s">
        <v>90</v>
      </c>
      <c r="B101" s="505">
        <v>5957150.3417299995</v>
      </c>
      <c r="C101" s="505">
        <v>1459574.2850599999</v>
      </c>
      <c r="D101" s="505">
        <v>208.95726000000002</v>
      </c>
      <c r="E101" s="505">
        <v>19.67079</v>
      </c>
      <c r="F101" s="505">
        <v>7416953.2548400005</v>
      </c>
      <c r="G101" s="366"/>
    </row>
    <row r="102" spans="1:7" ht="17.45" customHeight="1" thickTop="1" thickBot="1">
      <c r="A102" s="398" t="s">
        <v>666</v>
      </c>
      <c r="B102" s="507">
        <v>5102868.3869500002</v>
      </c>
      <c r="C102" s="507">
        <v>1280302.1095100001</v>
      </c>
      <c r="D102" s="507">
        <v>0</v>
      </c>
      <c r="E102" s="507">
        <v>19.65568</v>
      </c>
      <c r="F102" s="507">
        <v>6383190.1521399999</v>
      </c>
      <c r="G102" s="366"/>
    </row>
    <row r="103" spans="1:7" ht="17.45" customHeight="1" thickTop="1">
      <c r="A103" s="973" t="s">
        <v>91</v>
      </c>
      <c r="B103" s="508">
        <v>2534.7607699999999</v>
      </c>
      <c r="C103" s="508">
        <v>283.47050000000002</v>
      </c>
      <c r="D103" s="508">
        <v>0</v>
      </c>
      <c r="E103" s="508">
        <v>0</v>
      </c>
      <c r="F103" s="508">
        <v>2818.2312700000002</v>
      </c>
      <c r="G103" s="366"/>
    </row>
    <row r="104" spans="1:7" ht="17.45" customHeight="1">
      <c r="A104" s="973" t="s">
        <v>92</v>
      </c>
      <c r="B104" s="508">
        <v>0</v>
      </c>
      <c r="C104" s="508">
        <v>0</v>
      </c>
      <c r="D104" s="508">
        <v>0</v>
      </c>
      <c r="E104" s="508">
        <v>0</v>
      </c>
      <c r="F104" s="508">
        <v>0</v>
      </c>
      <c r="G104" s="366"/>
    </row>
    <row r="105" spans="1:7" ht="17.45" customHeight="1">
      <c r="A105" s="973" t="s">
        <v>93</v>
      </c>
      <c r="B105" s="508">
        <v>2534.7607699999999</v>
      </c>
      <c r="C105" s="508">
        <v>283.47050000000002</v>
      </c>
      <c r="D105" s="508">
        <v>0</v>
      </c>
      <c r="E105" s="508">
        <v>0</v>
      </c>
      <c r="F105" s="508">
        <v>2818.2312700000002</v>
      </c>
      <c r="G105" s="366"/>
    </row>
    <row r="106" spans="1:7" ht="17.45" customHeight="1">
      <c r="A106" s="973" t="s">
        <v>94</v>
      </c>
      <c r="B106" s="508">
        <v>1812211.7728800001</v>
      </c>
      <c r="C106" s="508">
        <v>420590.13391999999</v>
      </c>
      <c r="D106" s="508">
        <v>0</v>
      </c>
      <c r="E106" s="508">
        <v>19.647539999999999</v>
      </c>
      <c r="F106" s="508">
        <v>2232821.5543400003</v>
      </c>
      <c r="G106" s="366"/>
    </row>
    <row r="107" spans="1:7" ht="17.45" customHeight="1">
      <c r="A107" s="973" t="s">
        <v>95</v>
      </c>
      <c r="B107" s="508">
        <v>2645498.8835999998</v>
      </c>
      <c r="C107" s="508">
        <v>587097.80802999996</v>
      </c>
      <c r="D107" s="508">
        <v>0</v>
      </c>
      <c r="E107" s="508">
        <v>0</v>
      </c>
      <c r="F107" s="508">
        <v>3232596.6916300002</v>
      </c>
      <c r="G107" s="366"/>
    </row>
    <row r="108" spans="1:7" ht="17.45" customHeight="1">
      <c r="A108" s="973" t="s">
        <v>96</v>
      </c>
      <c r="B108" s="508">
        <v>91066.324529999998</v>
      </c>
      <c r="C108" s="508">
        <v>37517.754119999998</v>
      </c>
      <c r="D108" s="508">
        <v>0</v>
      </c>
      <c r="E108" s="508">
        <v>0</v>
      </c>
      <c r="F108" s="508">
        <v>128584.07865000001</v>
      </c>
      <c r="G108" s="366"/>
    </row>
    <row r="109" spans="1:7" ht="17.45" customHeight="1">
      <c r="A109" s="973" t="s">
        <v>97</v>
      </c>
      <c r="B109" s="508">
        <v>1714.9728700000001</v>
      </c>
      <c r="C109" s="508">
        <v>1976.5910200000001</v>
      </c>
      <c r="D109" s="508">
        <v>0</v>
      </c>
      <c r="E109" s="508">
        <v>0</v>
      </c>
      <c r="F109" s="508">
        <v>3691.5638900000004</v>
      </c>
      <c r="G109" s="366"/>
    </row>
    <row r="110" spans="1:7" ht="17.45" customHeight="1">
      <c r="A110" s="974" t="s">
        <v>98</v>
      </c>
      <c r="B110" s="508">
        <v>30375.788820000002</v>
      </c>
      <c r="C110" s="508">
        <v>6261.2465000000002</v>
      </c>
      <c r="D110" s="508">
        <v>0</v>
      </c>
      <c r="E110" s="508">
        <v>0</v>
      </c>
      <c r="F110" s="508">
        <v>36637.035320000003</v>
      </c>
      <c r="G110" s="366"/>
    </row>
    <row r="111" spans="1:7" ht="17.45" customHeight="1">
      <c r="A111" s="974" t="s">
        <v>99</v>
      </c>
      <c r="B111" s="508">
        <v>146080.44016</v>
      </c>
      <c r="C111" s="508">
        <v>23218.115760000001</v>
      </c>
      <c r="D111" s="508">
        <v>0</v>
      </c>
      <c r="E111" s="508">
        <v>0</v>
      </c>
      <c r="F111" s="508">
        <v>169298.55591999998</v>
      </c>
      <c r="G111" s="366"/>
    </row>
    <row r="112" spans="1:7" ht="17.45" customHeight="1">
      <c r="A112" s="974" t="s">
        <v>100</v>
      </c>
      <c r="B112" s="508">
        <v>382621.16873000003</v>
      </c>
      <c r="C112" s="508">
        <v>73155.104189999998</v>
      </c>
      <c r="D112" s="508">
        <v>0</v>
      </c>
      <c r="E112" s="508">
        <v>0</v>
      </c>
      <c r="F112" s="508">
        <v>455776.27292000002</v>
      </c>
      <c r="G112" s="366"/>
    </row>
    <row r="113" spans="1:7" ht="17.45" customHeight="1">
      <c r="A113" s="974" t="s">
        <v>101</v>
      </c>
      <c r="B113" s="508">
        <v>1194784.1717600001</v>
      </c>
      <c r="C113" s="508">
        <v>139144.34215000001</v>
      </c>
      <c r="D113" s="508">
        <v>0</v>
      </c>
      <c r="E113" s="508">
        <v>0</v>
      </c>
      <c r="F113" s="508">
        <v>1333928.51391</v>
      </c>
      <c r="G113" s="366"/>
    </row>
    <row r="114" spans="1:7" ht="17.45" customHeight="1">
      <c r="A114" s="974" t="s">
        <v>1504</v>
      </c>
      <c r="B114" s="508">
        <v>370381.19616000005</v>
      </c>
      <c r="C114" s="508">
        <v>149297.68218999999</v>
      </c>
      <c r="D114" s="508">
        <v>0</v>
      </c>
      <c r="E114" s="508">
        <v>0</v>
      </c>
      <c r="F114" s="508">
        <v>519678.87835000001</v>
      </c>
      <c r="G114" s="366"/>
    </row>
    <row r="115" spans="1:7" ht="17.45" customHeight="1">
      <c r="A115" s="974" t="s">
        <v>1505</v>
      </c>
      <c r="B115" s="508">
        <v>428474.82056999998</v>
      </c>
      <c r="C115" s="508">
        <v>156526.97209999998</v>
      </c>
      <c r="D115" s="508">
        <v>0</v>
      </c>
      <c r="E115" s="508">
        <v>0</v>
      </c>
      <c r="F115" s="508">
        <v>585001.79267</v>
      </c>
      <c r="G115" s="366"/>
    </row>
    <row r="116" spans="1:7" ht="17.45" customHeight="1">
      <c r="A116" s="974" t="s">
        <v>102</v>
      </c>
      <c r="B116" s="508">
        <v>182722.62354</v>
      </c>
      <c r="C116" s="508">
        <v>59995.042700000005</v>
      </c>
      <c r="D116" s="508">
        <v>0</v>
      </c>
      <c r="E116" s="508">
        <v>8.1400000000000014E-3</v>
      </c>
      <c r="F116" s="508">
        <v>242717.67437999998</v>
      </c>
      <c r="G116" s="366"/>
    </row>
    <row r="117" spans="1:7" ht="17.45" customHeight="1">
      <c r="A117" s="974" t="s">
        <v>103</v>
      </c>
      <c r="B117" s="508">
        <v>372226.45387000003</v>
      </c>
      <c r="C117" s="508">
        <v>199220.57531000001</v>
      </c>
      <c r="D117" s="508">
        <v>0</v>
      </c>
      <c r="E117" s="508">
        <v>0</v>
      </c>
      <c r="F117" s="508">
        <v>571447.02917999995</v>
      </c>
      <c r="G117" s="366"/>
    </row>
    <row r="118" spans="1:7" ht="17.45" customHeight="1" thickBot="1">
      <c r="A118" s="973" t="s">
        <v>104</v>
      </c>
      <c r="B118" s="508">
        <v>87673.892290000003</v>
      </c>
      <c r="C118" s="508">
        <v>13115.07905</v>
      </c>
      <c r="D118" s="508">
        <v>0</v>
      </c>
      <c r="E118" s="508">
        <v>0</v>
      </c>
      <c r="F118" s="508">
        <v>100788.97134</v>
      </c>
      <c r="G118" s="366"/>
    </row>
    <row r="119" spans="1:7" ht="17.45" customHeight="1" thickTop="1" thickBot="1">
      <c r="A119" s="504" t="s">
        <v>105</v>
      </c>
      <c r="B119" s="505">
        <v>99.41349000000001</v>
      </c>
      <c r="C119" s="505">
        <v>109.80119000000001</v>
      </c>
      <c r="D119" s="505">
        <v>0</v>
      </c>
      <c r="E119" s="505">
        <v>1.511E-2</v>
      </c>
      <c r="F119" s="505">
        <v>209.22979000000001</v>
      </c>
      <c r="G119" s="366"/>
    </row>
    <row r="120" spans="1:7" ht="17.45" customHeight="1" thickTop="1" thickBot="1">
      <c r="A120" s="398" t="s">
        <v>106</v>
      </c>
      <c r="B120" s="507">
        <v>347.57655</v>
      </c>
      <c r="C120" s="507">
        <v>0</v>
      </c>
      <c r="D120" s="507">
        <v>0</v>
      </c>
      <c r="E120" s="507">
        <v>0</v>
      </c>
      <c r="F120" s="507">
        <v>347.57655</v>
      </c>
      <c r="G120" s="366"/>
    </row>
    <row r="121" spans="1:7" ht="17.45" customHeight="1" thickTop="1">
      <c r="A121" s="973" t="s">
        <v>107</v>
      </c>
      <c r="B121" s="508">
        <v>0</v>
      </c>
      <c r="C121" s="508">
        <v>0</v>
      </c>
      <c r="D121" s="508">
        <v>0</v>
      </c>
      <c r="E121" s="508">
        <v>0</v>
      </c>
      <c r="F121" s="508">
        <v>0</v>
      </c>
      <c r="G121" s="366"/>
    </row>
    <row r="122" spans="1:7" ht="17.45" customHeight="1">
      <c r="A122" s="973" t="s">
        <v>108</v>
      </c>
      <c r="B122" s="508">
        <v>347.57655</v>
      </c>
      <c r="C122" s="508">
        <v>0</v>
      </c>
      <c r="D122" s="508">
        <v>0</v>
      </c>
      <c r="E122" s="508">
        <v>0</v>
      </c>
      <c r="F122" s="508">
        <v>347.57655</v>
      </c>
      <c r="G122" s="366"/>
    </row>
    <row r="123" spans="1:7" ht="17.45" customHeight="1">
      <c r="A123" s="973" t="s">
        <v>109</v>
      </c>
      <c r="B123" s="508">
        <v>0</v>
      </c>
      <c r="C123" s="508">
        <v>0</v>
      </c>
      <c r="D123" s="508">
        <v>0</v>
      </c>
      <c r="E123" s="508">
        <v>0</v>
      </c>
      <c r="F123" s="508">
        <v>0</v>
      </c>
      <c r="G123" s="366"/>
    </row>
    <row r="124" spans="1:7" ht="17.45" customHeight="1">
      <c r="A124" s="973" t="s">
        <v>110</v>
      </c>
      <c r="B124" s="508">
        <v>0</v>
      </c>
      <c r="C124" s="508">
        <v>0</v>
      </c>
      <c r="D124" s="508">
        <v>0</v>
      </c>
      <c r="E124" s="508">
        <v>0</v>
      </c>
      <c r="F124" s="508">
        <v>0</v>
      </c>
      <c r="G124" s="366"/>
    </row>
    <row r="125" spans="1:7" ht="17.45" customHeight="1">
      <c r="A125" s="973" t="s">
        <v>111</v>
      </c>
      <c r="B125" s="508">
        <v>0</v>
      </c>
      <c r="C125" s="508">
        <v>0</v>
      </c>
      <c r="D125" s="508">
        <v>0</v>
      </c>
      <c r="E125" s="508">
        <v>0</v>
      </c>
      <c r="F125" s="508">
        <v>0</v>
      </c>
      <c r="G125" s="366"/>
    </row>
    <row r="126" spans="1:7" ht="17.45" customHeight="1" thickBot="1">
      <c r="A126" s="973" t="s">
        <v>112</v>
      </c>
      <c r="B126" s="508">
        <v>0</v>
      </c>
      <c r="C126" s="508">
        <v>0</v>
      </c>
      <c r="D126" s="508">
        <v>0</v>
      </c>
      <c r="E126" s="508">
        <v>0</v>
      </c>
      <c r="F126" s="508">
        <v>0</v>
      </c>
      <c r="G126" s="366"/>
    </row>
    <row r="127" spans="1:7" ht="17.45" customHeight="1" thickTop="1" thickBot="1">
      <c r="A127" s="398" t="s">
        <v>113</v>
      </c>
      <c r="B127" s="507">
        <v>509613.10950000002</v>
      </c>
      <c r="C127" s="507">
        <v>43911.16128</v>
      </c>
      <c r="D127" s="507">
        <v>208.95726000000002</v>
      </c>
      <c r="E127" s="507">
        <v>0</v>
      </c>
      <c r="F127" s="507">
        <v>553733.22803999996</v>
      </c>
      <c r="G127" s="366"/>
    </row>
    <row r="128" spans="1:7" ht="17.45" customHeight="1" thickTop="1">
      <c r="A128" s="973" t="s">
        <v>114</v>
      </c>
      <c r="B128" s="508">
        <v>0</v>
      </c>
      <c r="C128" s="508">
        <v>0</v>
      </c>
      <c r="D128" s="508">
        <v>0</v>
      </c>
      <c r="E128" s="508">
        <v>0</v>
      </c>
      <c r="F128" s="508">
        <v>0</v>
      </c>
      <c r="G128" s="366"/>
    </row>
    <row r="129" spans="1:7" ht="17.45" customHeight="1">
      <c r="A129" s="973" t="s">
        <v>1340</v>
      </c>
      <c r="B129" s="508">
        <v>20300</v>
      </c>
      <c r="C129" s="508">
        <v>0</v>
      </c>
      <c r="D129" s="508">
        <v>0</v>
      </c>
      <c r="E129" s="508">
        <v>0</v>
      </c>
      <c r="F129" s="508">
        <v>20300</v>
      </c>
      <c r="G129" s="366"/>
    </row>
    <row r="130" spans="1:7" ht="17.45" customHeight="1">
      <c r="A130" s="973" t="s">
        <v>115</v>
      </c>
      <c r="B130" s="508">
        <v>0</v>
      </c>
      <c r="C130" s="508">
        <v>1189.2921299999998</v>
      </c>
      <c r="D130" s="508">
        <v>0</v>
      </c>
      <c r="E130" s="508">
        <v>0</v>
      </c>
      <c r="F130" s="508">
        <v>1189.2921299999998</v>
      </c>
      <c r="G130" s="366"/>
    </row>
    <row r="131" spans="1:7" ht="17.45" customHeight="1">
      <c r="A131" s="973" t="s">
        <v>1210</v>
      </c>
      <c r="B131" s="508">
        <v>50843.750240000001</v>
      </c>
      <c r="C131" s="508">
        <v>923.19581999999991</v>
      </c>
      <c r="D131" s="508">
        <v>208.95726000000002</v>
      </c>
      <c r="E131" s="508">
        <v>0</v>
      </c>
      <c r="F131" s="508">
        <v>51975.903319999998</v>
      </c>
      <c r="G131" s="366"/>
    </row>
    <row r="132" spans="1:7" ht="17.45" customHeight="1">
      <c r="A132" s="973" t="s">
        <v>116</v>
      </c>
      <c r="B132" s="508">
        <v>381127.47524</v>
      </c>
      <c r="C132" s="508">
        <v>37429.46456</v>
      </c>
      <c r="D132" s="508">
        <v>0</v>
      </c>
      <c r="E132" s="508">
        <v>0</v>
      </c>
      <c r="F132" s="508">
        <v>418556.93979999999</v>
      </c>
      <c r="G132" s="366"/>
    </row>
    <row r="133" spans="1:7" ht="17.45" customHeight="1">
      <c r="A133" s="973" t="s">
        <v>117</v>
      </c>
      <c r="B133" s="508">
        <v>0</v>
      </c>
      <c r="C133" s="508">
        <v>0</v>
      </c>
      <c r="D133" s="508">
        <v>0</v>
      </c>
      <c r="E133" s="508">
        <v>0</v>
      </c>
      <c r="F133" s="508">
        <v>0</v>
      </c>
      <c r="G133" s="366"/>
    </row>
    <row r="134" spans="1:7" ht="17.45" customHeight="1">
      <c r="A134" s="973" t="s">
        <v>118</v>
      </c>
      <c r="B134" s="508">
        <v>43592.904520000004</v>
      </c>
      <c r="C134" s="508">
        <v>2934.5230000000001</v>
      </c>
      <c r="D134" s="508">
        <v>0</v>
      </c>
      <c r="E134" s="508">
        <v>0</v>
      </c>
      <c r="F134" s="508">
        <v>46527.427520000005</v>
      </c>
      <c r="G134" s="366"/>
    </row>
    <row r="135" spans="1:7" ht="17.45" customHeight="1" thickBot="1">
      <c r="A135" s="973" t="s">
        <v>119</v>
      </c>
      <c r="B135" s="508">
        <v>13748.979499999999</v>
      </c>
      <c r="C135" s="508">
        <v>1434.68577</v>
      </c>
      <c r="D135" s="508">
        <v>0</v>
      </c>
      <c r="E135" s="508">
        <v>0</v>
      </c>
      <c r="F135" s="508">
        <v>15183.66527</v>
      </c>
      <c r="G135" s="366"/>
    </row>
    <row r="136" spans="1:7" ht="17.45" customHeight="1" thickTop="1" thickBot="1">
      <c r="A136" s="398" t="s">
        <v>120</v>
      </c>
      <c r="B136" s="507">
        <v>211756.01683000001</v>
      </c>
      <c r="C136" s="507">
        <v>78810.223069999993</v>
      </c>
      <c r="D136" s="507">
        <v>0</v>
      </c>
      <c r="E136" s="507">
        <v>0</v>
      </c>
      <c r="F136" s="507">
        <v>290566.23989999999</v>
      </c>
      <c r="G136" s="366"/>
    </row>
    <row r="137" spans="1:7" ht="17.45" customHeight="1" thickTop="1">
      <c r="A137" s="973" t="s">
        <v>58</v>
      </c>
      <c r="B137" s="508">
        <v>134.22870999999998</v>
      </c>
      <c r="C137" s="508">
        <v>27.648119999999999</v>
      </c>
      <c r="D137" s="508">
        <v>0</v>
      </c>
      <c r="E137" s="508">
        <v>0</v>
      </c>
      <c r="F137" s="508">
        <v>161.87682999999998</v>
      </c>
      <c r="G137" s="366"/>
    </row>
    <row r="138" spans="1:7" ht="17.45" customHeight="1">
      <c r="A138" s="973" t="s">
        <v>60</v>
      </c>
      <c r="B138" s="508">
        <v>92211.471150000012</v>
      </c>
      <c r="C138" s="508">
        <v>54376.496370000001</v>
      </c>
      <c r="D138" s="508">
        <v>0</v>
      </c>
      <c r="E138" s="508">
        <v>0</v>
      </c>
      <c r="F138" s="508">
        <v>146587.96752000001</v>
      </c>
      <c r="G138" s="366"/>
    </row>
    <row r="139" spans="1:7" ht="17.45" customHeight="1">
      <c r="A139" s="973" t="s">
        <v>121</v>
      </c>
      <c r="B139" s="508">
        <v>114962.96529000001</v>
      </c>
      <c r="C139" s="508">
        <v>24015.502840000001</v>
      </c>
      <c r="D139" s="508">
        <v>0</v>
      </c>
      <c r="E139" s="508">
        <v>0</v>
      </c>
      <c r="F139" s="508">
        <v>138978.46812999999</v>
      </c>
      <c r="G139" s="366"/>
    </row>
    <row r="140" spans="1:7" ht="17.45" customHeight="1">
      <c r="A140" s="973" t="s">
        <v>87</v>
      </c>
      <c r="B140" s="508">
        <v>4447.3516799999998</v>
      </c>
      <c r="C140" s="508">
        <v>390.57574</v>
      </c>
      <c r="D140" s="508">
        <v>0</v>
      </c>
      <c r="E140" s="508">
        <v>0</v>
      </c>
      <c r="F140" s="508">
        <v>4837.92742</v>
      </c>
      <c r="G140" s="366"/>
    </row>
    <row r="141" spans="1:7" ht="17.45" customHeight="1" thickBot="1">
      <c r="A141" s="973" t="s">
        <v>122</v>
      </c>
      <c r="B141" s="508">
        <v>0</v>
      </c>
      <c r="C141" s="508">
        <v>0</v>
      </c>
      <c r="D141" s="508">
        <v>0</v>
      </c>
      <c r="E141" s="508">
        <v>0</v>
      </c>
      <c r="F141" s="508">
        <v>0</v>
      </c>
      <c r="G141" s="366"/>
    </row>
    <row r="142" spans="1:7" ht="17.45" customHeight="1" thickTop="1" thickBot="1">
      <c r="A142" s="398" t="s">
        <v>123</v>
      </c>
      <c r="B142" s="507">
        <v>104274.25156</v>
      </c>
      <c r="C142" s="507">
        <v>54817.043520000007</v>
      </c>
      <c r="D142" s="507">
        <v>0</v>
      </c>
      <c r="E142" s="507">
        <v>0</v>
      </c>
      <c r="F142" s="507">
        <v>159091.29508000001</v>
      </c>
      <c r="G142" s="366"/>
    </row>
    <row r="143" spans="1:7" ht="17.45" customHeight="1" thickTop="1">
      <c r="A143" s="973" t="s">
        <v>124</v>
      </c>
      <c r="B143" s="508">
        <v>187.55607000000001</v>
      </c>
      <c r="C143" s="508">
        <v>0</v>
      </c>
      <c r="D143" s="508">
        <v>0</v>
      </c>
      <c r="E143" s="508">
        <v>0</v>
      </c>
      <c r="F143" s="508">
        <v>187.55607000000001</v>
      </c>
      <c r="G143" s="366"/>
    </row>
    <row r="144" spans="1:7" ht="17.45" customHeight="1">
      <c r="A144" s="973" t="s">
        <v>125</v>
      </c>
      <c r="B144" s="508">
        <v>0</v>
      </c>
      <c r="C144" s="508">
        <v>0</v>
      </c>
      <c r="D144" s="508">
        <v>0</v>
      </c>
      <c r="E144" s="508">
        <v>0</v>
      </c>
      <c r="F144" s="508">
        <v>0</v>
      </c>
      <c r="G144" s="366"/>
    </row>
    <row r="145" spans="1:7" ht="17.45" customHeight="1">
      <c r="A145" s="973" t="s">
        <v>126</v>
      </c>
      <c r="B145" s="508">
        <v>48260.19483</v>
      </c>
      <c r="C145" s="508">
        <v>42603.08799</v>
      </c>
      <c r="D145" s="508">
        <v>0</v>
      </c>
      <c r="E145" s="508">
        <v>0</v>
      </c>
      <c r="F145" s="508">
        <v>90863.282819999993</v>
      </c>
      <c r="G145" s="366"/>
    </row>
    <row r="146" spans="1:7" ht="17.45" customHeight="1">
      <c r="A146" s="973" t="s">
        <v>127</v>
      </c>
      <c r="B146" s="508">
        <v>51735.902840000002</v>
      </c>
      <c r="C146" s="508">
        <v>10723.463119999999</v>
      </c>
      <c r="D146" s="508">
        <v>0</v>
      </c>
      <c r="E146" s="508">
        <v>0</v>
      </c>
      <c r="F146" s="508">
        <v>62459.365960000003</v>
      </c>
      <c r="G146" s="366"/>
    </row>
    <row r="147" spans="1:7" ht="17.45" customHeight="1" thickBot="1">
      <c r="A147" s="973" t="s">
        <v>128</v>
      </c>
      <c r="B147" s="508">
        <v>4090.59782</v>
      </c>
      <c r="C147" s="508">
        <v>1490.4924099999998</v>
      </c>
      <c r="D147" s="508">
        <v>0</v>
      </c>
      <c r="E147" s="508">
        <v>0</v>
      </c>
      <c r="F147" s="508">
        <v>5581.0902300000007</v>
      </c>
      <c r="G147" s="366"/>
    </row>
    <row r="148" spans="1:7" ht="17.45" customHeight="1" thickTop="1" thickBot="1">
      <c r="A148" s="398" t="s">
        <v>129</v>
      </c>
      <c r="B148" s="507">
        <v>28128.087500000001</v>
      </c>
      <c r="C148" s="507">
        <v>0</v>
      </c>
      <c r="D148" s="507">
        <v>0</v>
      </c>
      <c r="E148" s="507">
        <v>0</v>
      </c>
      <c r="F148" s="507">
        <v>28128.087500000001</v>
      </c>
      <c r="G148" s="366"/>
    </row>
    <row r="149" spans="1:7" ht="17.45" customHeight="1" thickTop="1">
      <c r="A149" s="973" t="s">
        <v>130</v>
      </c>
      <c r="B149" s="508">
        <v>0</v>
      </c>
      <c r="C149" s="508">
        <v>0</v>
      </c>
      <c r="D149" s="508">
        <v>0</v>
      </c>
      <c r="E149" s="508">
        <v>0</v>
      </c>
      <c r="F149" s="508">
        <v>0</v>
      </c>
      <c r="G149" s="366"/>
    </row>
    <row r="150" spans="1:7" ht="17.45" customHeight="1">
      <c r="A150" s="973" t="s">
        <v>131</v>
      </c>
      <c r="B150" s="508">
        <v>0</v>
      </c>
      <c r="C150" s="508">
        <v>0</v>
      </c>
      <c r="D150" s="508">
        <v>0</v>
      </c>
      <c r="E150" s="508">
        <v>0</v>
      </c>
      <c r="F150" s="508">
        <v>0</v>
      </c>
      <c r="G150" s="366"/>
    </row>
    <row r="151" spans="1:7" ht="17.45" customHeight="1">
      <c r="A151" s="973" t="s">
        <v>132</v>
      </c>
      <c r="B151" s="508">
        <v>25000</v>
      </c>
      <c r="C151" s="508">
        <v>0</v>
      </c>
      <c r="D151" s="508">
        <v>0</v>
      </c>
      <c r="E151" s="508">
        <v>0</v>
      </c>
      <c r="F151" s="508">
        <v>25000</v>
      </c>
      <c r="G151" s="366"/>
    </row>
    <row r="152" spans="1:7" ht="17.45" customHeight="1" thickBot="1">
      <c r="A152" s="973" t="s">
        <v>133</v>
      </c>
      <c r="B152" s="508">
        <v>3128.0875000000001</v>
      </c>
      <c r="C152" s="508">
        <v>0</v>
      </c>
      <c r="D152" s="508">
        <v>0</v>
      </c>
      <c r="E152" s="508">
        <v>0</v>
      </c>
      <c r="F152" s="508">
        <v>3128.0875000000001</v>
      </c>
      <c r="G152" s="366"/>
    </row>
    <row r="153" spans="1:7" ht="17.45" customHeight="1" thickTop="1" thickBot="1">
      <c r="A153" s="398" t="s">
        <v>134</v>
      </c>
      <c r="B153" s="507">
        <v>63.49935</v>
      </c>
      <c r="C153" s="507">
        <v>1623.94649</v>
      </c>
      <c r="D153" s="507">
        <v>0</v>
      </c>
      <c r="E153" s="507">
        <v>0</v>
      </c>
      <c r="F153" s="507">
        <v>1687.4458400000001</v>
      </c>
      <c r="G153" s="366"/>
    </row>
    <row r="154" spans="1:7" ht="17.45" customHeight="1" thickTop="1">
      <c r="A154" s="973" t="s">
        <v>135</v>
      </c>
      <c r="B154" s="508">
        <v>63.49935</v>
      </c>
      <c r="C154" s="508">
        <v>1623.94649</v>
      </c>
      <c r="D154" s="508">
        <v>0</v>
      </c>
      <c r="E154" s="508">
        <v>0</v>
      </c>
      <c r="F154" s="508">
        <v>1687.4458400000001</v>
      </c>
      <c r="G154" s="366"/>
    </row>
    <row r="155" spans="1:7" ht="17.45" customHeight="1">
      <c r="A155" s="973" t="s">
        <v>136</v>
      </c>
      <c r="B155" s="508">
        <v>63.49935</v>
      </c>
      <c r="C155" s="508">
        <v>0</v>
      </c>
      <c r="D155" s="508">
        <v>0</v>
      </c>
      <c r="E155" s="508">
        <v>0</v>
      </c>
      <c r="F155" s="508">
        <v>63.49935</v>
      </c>
      <c r="G155" s="366"/>
    </row>
    <row r="156" spans="1:7" ht="17.45" customHeight="1">
      <c r="A156" s="973" t="s">
        <v>137</v>
      </c>
      <c r="B156" s="508">
        <v>0</v>
      </c>
      <c r="C156" s="508">
        <v>1593.0764899999999</v>
      </c>
      <c r="D156" s="508">
        <v>0</v>
      </c>
      <c r="E156" s="508">
        <v>0</v>
      </c>
      <c r="F156" s="508">
        <v>1593.0764899999999</v>
      </c>
      <c r="G156" s="366"/>
    </row>
    <row r="157" spans="1:7" ht="17.45" customHeight="1">
      <c r="A157" s="973" t="s">
        <v>138</v>
      </c>
      <c r="B157" s="508">
        <v>0</v>
      </c>
      <c r="C157" s="508">
        <v>0</v>
      </c>
      <c r="D157" s="508">
        <v>0</v>
      </c>
      <c r="E157" s="508">
        <v>0</v>
      </c>
      <c r="F157" s="508">
        <v>0</v>
      </c>
      <c r="G157" s="366"/>
    </row>
    <row r="158" spans="1:7" ht="17.45" customHeight="1">
      <c r="A158" s="973" t="s">
        <v>139</v>
      </c>
      <c r="B158" s="508">
        <v>0</v>
      </c>
      <c r="C158" s="508">
        <v>0</v>
      </c>
      <c r="D158" s="508">
        <v>0</v>
      </c>
      <c r="E158" s="508">
        <v>0</v>
      </c>
      <c r="F158" s="508">
        <v>0</v>
      </c>
      <c r="G158" s="366"/>
    </row>
    <row r="159" spans="1:7" ht="17.45" customHeight="1">
      <c r="A159" s="973" t="s">
        <v>1506</v>
      </c>
      <c r="B159" s="508">
        <v>0</v>
      </c>
      <c r="C159" s="508">
        <v>30.87</v>
      </c>
      <c r="D159" s="508">
        <v>0</v>
      </c>
      <c r="E159" s="508">
        <v>0</v>
      </c>
      <c r="F159" s="508">
        <v>30.87</v>
      </c>
      <c r="G159" s="366"/>
    </row>
    <row r="160" spans="1:7" ht="17.45" customHeight="1">
      <c r="A160" s="973" t="s">
        <v>140</v>
      </c>
      <c r="B160" s="508">
        <v>0</v>
      </c>
      <c r="C160" s="508">
        <v>0</v>
      </c>
      <c r="D160" s="508">
        <v>0</v>
      </c>
      <c r="E160" s="508">
        <v>0</v>
      </c>
      <c r="F160" s="508">
        <v>0</v>
      </c>
      <c r="G160" s="366"/>
    </row>
    <row r="161" spans="1:7" ht="17.45" customHeight="1" thickBot="1">
      <c r="A161" s="973" t="s">
        <v>141</v>
      </c>
      <c r="B161" s="511">
        <v>0</v>
      </c>
      <c r="C161" s="511">
        <v>0</v>
      </c>
      <c r="D161" s="511">
        <v>0</v>
      </c>
      <c r="E161" s="511">
        <v>0</v>
      </c>
      <c r="F161" s="511">
        <v>0</v>
      </c>
      <c r="G161" s="366"/>
    </row>
    <row r="162" spans="1:7" ht="17.45" customHeight="1" thickTop="1" thickBot="1">
      <c r="A162" s="398" t="s">
        <v>142</v>
      </c>
      <c r="B162" s="507">
        <v>1100479.56231</v>
      </c>
      <c r="C162" s="507">
        <v>0</v>
      </c>
      <c r="D162" s="507">
        <v>0</v>
      </c>
      <c r="E162" s="507">
        <v>0</v>
      </c>
      <c r="F162" s="507">
        <v>1100479.56231</v>
      </c>
      <c r="G162" s="366"/>
    </row>
    <row r="163" spans="1:7" ht="17.45" customHeight="1" thickTop="1">
      <c r="A163" s="515" t="s">
        <v>143</v>
      </c>
      <c r="B163" s="508">
        <v>403959.73038999998</v>
      </c>
      <c r="C163" s="508">
        <v>0</v>
      </c>
      <c r="D163" s="508">
        <v>0</v>
      </c>
      <c r="E163" s="508">
        <v>0</v>
      </c>
      <c r="F163" s="508">
        <v>403959.73038999998</v>
      </c>
      <c r="G163" s="366"/>
    </row>
    <row r="164" spans="1:7" ht="17.45" customHeight="1">
      <c r="A164" s="973" t="s">
        <v>144</v>
      </c>
      <c r="B164" s="508">
        <v>403959.73038999998</v>
      </c>
      <c r="C164" s="508">
        <v>0</v>
      </c>
      <c r="D164" s="508">
        <v>0</v>
      </c>
      <c r="E164" s="508">
        <v>0</v>
      </c>
      <c r="F164" s="508">
        <v>403959.73038999998</v>
      </c>
      <c r="G164" s="366"/>
    </row>
    <row r="165" spans="1:7" ht="17.45" customHeight="1">
      <c r="A165" s="973" t="s">
        <v>145</v>
      </c>
      <c r="B165" s="508">
        <v>0</v>
      </c>
      <c r="C165" s="508">
        <v>0</v>
      </c>
      <c r="D165" s="508">
        <v>0</v>
      </c>
      <c r="E165" s="508">
        <v>0</v>
      </c>
      <c r="F165" s="508">
        <v>0</v>
      </c>
      <c r="G165" s="366"/>
    </row>
    <row r="166" spans="1:7" ht="17.45" customHeight="1">
      <c r="A166" s="973" t="s">
        <v>146</v>
      </c>
      <c r="B166" s="508">
        <v>0</v>
      </c>
      <c r="C166" s="508">
        <v>0</v>
      </c>
      <c r="D166" s="508">
        <v>0</v>
      </c>
      <c r="E166" s="508">
        <v>0</v>
      </c>
      <c r="F166" s="508">
        <v>0</v>
      </c>
      <c r="G166" s="366"/>
    </row>
    <row r="167" spans="1:7" ht="17.45" customHeight="1">
      <c r="A167" s="515" t="s">
        <v>147</v>
      </c>
      <c r="B167" s="508">
        <v>19531.551219999998</v>
      </c>
      <c r="C167" s="508">
        <v>0</v>
      </c>
      <c r="D167" s="508">
        <v>0</v>
      </c>
      <c r="E167" s="508">
        <v>0</v>
      </c>
      <c r="F167" s="508">
        <v>19531.551219999998</v>
      </c>
      <c r="G167" s="366"/>
    </row>
    <row r="168" spans="1:7" ht="17.45" customHeight="1">
      <c r="A168" s="973" t="s">
        <v>148</v>
      </c>
      <c r="B168" s="508">
        <v>0</v>
      </c>
      <c r="C168" s="508">
        <v>0</v>
      </c>
      <c r="D168" s="508">
        <v>0</v>
      </c>
      <c r="E168" s="508">
        <v>0</v>
      </c>
      <c r="F168" s="508">
        <v>0</v>
      </c>
      <c r="G168" s="366"/>
    </row>
    <row r="169" spans="1:7" ht="17.45" customHeight="1">
      <c r="A169" s="973" t="s">
        <v>149</v>
      </c>
      <c r="B169" s="508">
        <v>2499.9789700000001</v>
      </c>
      <c r="C169" s="508">
        <v>0</v>
      </c>
      <c r="D169" s="508">
        <v>0</v>
      </c>
      <c r="E169" s="508">
        <v>0</v>
      </c>
      <c r="F169" s="508">
        <v>2499.9789700000001</v>
      </c>
      <c r="G169" s="366"/>
    </row>
    <row r="170" spans="1:7" ht="17.45" customHeight="1">
      <c r="A170" s="973" t="s">
        <v>150</v>
      </c>
      <c r="B170" s="508">
        <v>17031.572250000001</v>
      </c>
      <c r="C170" s="508">
        <v>0</v>
      </c>
      <c r="D170" s="508">
        <v>0</v>
      </c>
      <c r="E170" s="508">
        <v>0</v>
      </c>
      <c r="F170" s="508">
        <v>17031.572250000001</v>
      </c>
      <c r="G170" s="366"/>
    </row>
    <row r="171" spans="1:7" ht="17.45" customHeight="1">
      <c r="A171" s="515" t="s">
        <v>151</v>
      </c>
      <c r="B171" s="508">
        <v>0</v>
      </c>
      <c r="C171" s="508">
        <v>0</v>
      </c>
      <c r="D171" s="508">
        <v>0</v>
      </c>
      <c r="E171" s="508">
        <v>0</v>
      </c>
      <c r="F171" s="508">
        <v>0</v>
      </c>
      <c r="G171" s="366"/>
    </row>
    <row r="172" spans="1:7" ht="17.45" customHeight="1">
      <c r="A172" s="973" t="s">
        <v>152</v>
      </c>
      <c r="B172" s="508">
        <v>0</v>
      </c>
      <c r="C172" s="508">
        <v>0</v>
      </c>
      <c r="D172" s="508">
        <v>0</v>
      </c>
      <c r="E172" s="508">
        <v>0</v>
      </c>
      <c r="F172" s="508">
        <v>0</v>
      </c>
      <c r="G172" s="366"/>
    </row>
    <row r="173" spans="1:7" ht="17.45" customHeight="1">
      <c r="A173" s="973" t="s">
        <v>153</v>
      </c>
      <c r="B173" s="508">
        <v>633557.91483000002</v>
      </c>
      <c r="C173" s="508">
        <v>0</v>
      </c>
      <c r="D173" s="508">
        <v>0</v>
      </c>
      <c r="E173" s="508">
        <v>0</v>
      </c>
      <c r="F173" s="508">
        <v>633557.91483000002</v>
      </c>
      <c r="G173" s="366"/>
    </row>
    <row r="174" spans="1:7" ht="17.45" customHeight="1">
      <c r="A174" s="973" t="s">
        <v>154</v>
      </c>
      <c r="B174" s="508">
        <v>276457.95449999999</v>
      </c>
      <c r="C174" s="508">
        <v>0</v>
      </c>
      <c r="D174" s="508">
        <v>0</v>
      </c>
      <c r="E174" s="508">
        <v>0</v>
      </c>
      <c r="F174" s="508">
        <v>276457.95449999999</v>
      </c>
      <c r="G174" s="366"/>
    </row>
    <row r="175" spans="1:7" ht="17.45" customHeight="1">
      <c r="A175" s="515" t="s">
        <v>155</v>
      </c>
      <c r="B175" s="508">
        <v>221671.13962</v>
      </c>
      <c r="C175" s="508">
        <v>0</v>
      </c>
      <c r="D175" s="508">
        <v>0</v>
      </c>
      <c r="E175" s="508">
        <v>0</v>
      </c>
      <c r="F175" s="508">
        <v>221671.13962</v>
      </c>
      <c r="G175" s="366"/>
    </row>
    <row r="176" spans="1:7" ht="17.45" customHeight="1">
      <c r="A176" s="973" t="s">
        <v>156</v>
      </c>
      <c r="B176" s="508">
        <v>135428.82071</v>
      </c>
      <c r="C176" s="508">
        <v>0</v>
      </c>
      <c r="D176" s="508">
        <v>0</v>
      </c>
      <c r="E176" s="508">
        <v>0</v>
      </c>
      <c r="F176" s="508">
        <v>135428.82071</v>
      </c>
      <c r="G176" s="366"/>
    </row>
    <row r="177" spans="1:7" ht="17.45" customHeight="1">
      <c r="A177" s="973" t="s">
        <v>157</v>
      </c>
      <c r="B177" s="508">
        <v>43430.365869999994</v>
      </c>
      <c r="C177" s="508">
        <v>0</v>
      </c>
      <c r="D177" s="508">
        <v>0</v>
      </c>
      <c r="E177" s="508">
        <v>0</v>
      </c>
      <c r="F177" s="508">
        <v>43430.365869999994</v>
      </c>
      <c r="G177" s="366"/>
    </row>
    <row r="178" spans="1:7" ht="17.45" customHeight="1">
      <c r="A178" s="973" t="s">
        <v>158</v>
      </c>
      <c r="B178" s="508">
        <v>36540.675659999994</v>
      </c>
      <c r="C178" s="508">
        <v>0</v>
      </c>
      <c r="D178" s="508">
        <v>0</v>
      </c>
      <c r="E178" s="508">
        <v>0</v>
      </c>
      <c r="F178" s="508">
        <v>36540.675659999994</v>
      </c>
      <c r="G178" s="366"/>
    </row>
    <row r="179" spans="1:7" ht="17.45" customHeight="1">
      <c r="A179" s="515" t="s">
        <v>159</v>
      </c>
      <c r="B179" s="508">
        <v>6889.6902099999998</v>
      </c>
      <c r="C179" s="508">
        <v>0</v>
      </c>
      <c r="D179" s="508">
        <v>0</v>
      </c>
      <c r="E179" s="508">
        <v>0</v>
      </c>
      <c r="F179" s="508">
        <v>6889.6902099999998</v>
      </c>
      <c r="G179" s="366"/>
    </row>
    <row r="180" spans="1:7" ht="17.45" customHeight="1">
      <c r="A180" s="973" t="s">
        <v>160</v>
      </c>
      <c r="B180" s="508">
        <v>7057629.9040400004</v>
      </c>
      <c r="C180" s="508">
        <v>1459574.2850599999</v>
      </c>
      <c r="D180" s="508">
        <v>208.95726000000002</v>
      </c>
      <c r="E180" s="508">
        <v>19.67079</v>
      </c>
      <c r="F180" s="508">
        <v>8517432.8171500005</v>
      </c>
      <c r="G180" s="366"/>
    </row>
    <row r="181" spans="1:7" ht="17.45" customHeight="1" thickBot="1">
      <c r="A181" s="973" t="s">
        <v>161</v>
      </c>
      <c r="B181" s="508">
        <v>7585.1086399999995</v>
      </c>
      <c r="C181" s="508">
        <v>6.86</v>
      </c>
      <c r="D181" s="508">
        <v>0</v>
      </c>
      <c r="E181" s="508">
        <v>0</v>
      </c>
      <c r="F181" s="508">
        <v>7591.9686400000001</v>
      </c>
      <c r="G181" s="366"/>
    </row>
    <row r="182" spans="1:7" ht="17.45" customHeight="1" thickTop="1" thickBot="1">
      <c r="A182" s="647" t="s">
        <v>162</v>
      </c>
      <c r="B182" s="505">
        <v>0</v>
      </c>
      <c r="C182" s="505">
        <v>0</v>
      </c>
      <c r="D182" s="505">
        <v>0</v>
      </c>
      <c r="E182" s="505">
        <v>0</v>
      </c>
      <c r="F182" s="505">
        <v>0</v>
      </c>
      <c r="G182" s="366"/>
    </row>
    <row r="183" spans="1:7" ht="17.45" customHeight="1" thickTop="1" thickBot="1">
      <c r="A183" s="648" t="s">
        <v>163</v>
      </c>
      <c r="B183" s="507">
        <v>0</v>
      </c>
      <c r="C183" s="507">
        <v>0</v>
      </c>
      <c r="D183" s="507">
        <v>0</v>
      </c>
      <c r="E183" s="507">
        <v>0</v>
      </c>
      <c r="F183" s="507">
        <v>0</v>
      </c>
      <c r="G183" s="366"/>
    </row>
    <row r="184" spans="1:7" ht="17.45" customHeight="1" thickTop="1">
      <c r="A184" s="515" t="s">
        <v>164</v>
      </c>
      <c r="B184" s="508">
        <v>0</v>
      </c>
      <c r="C184" s="508">
        <v>0</v>
      </c>
      <c r="D184" s="508">
        <v>0</v>
      </c>
      <c r="E184" s="508">
        <v>0</v>
      </c>
      <c r="F184" s="508">
        <v>0</v>
      </c>
      <c r="G184" s="366"/>
    </row>
    <row r="185" spans="1:7" ht="17.45" customHeight="1">
      <c r="A185" s="973" t="s">
        <v>165</v>
      </c>
      <c r="B185" s="508">
        <v>0</v>
      </c>
      <c r="C185" s="508">
        <v>0</v>
      </c>
      <c r="D185" s="508">
        <v>0</v>
      </c>
      <c r="E185" s="508">
        <v>0</v>
      </c>
      <c r="F185" s="508">
        <v>0</v>
      </c>
      <c r="G185" s="366"/>
    </row>
    <row r="186" spans="1:7" ht="17.45" customHeight="1">
      <c r="A186" s="973" t="s">
        <v>166</v>
      </c>
      <c r="B186" s="508">
        <v>0</v>
      </c>
      <c r="C186" s="508">
        <v>0</v>
      </c>
      <c r="D186" s="508">
        <v>0</v>
      </c>
      <c r="E186" s="508">
        <v>0</v>
      </c>
      <c r="F186" s="508">
        <v>0</v>
      </c>
      <c r="G186" s="366"/>
    </row>
    <row r="187" spans="1:7" ht="17.45" customHeight="1">
      <c r="A187" s="973" t="s">
        <v>167</v>
      </c>
      <c r="B187" s="508">
        <v>0</v>
      </c>
      <c r="C187" s="508">
        <v>0</v>
      </c>
      <c r="D187" s="508">
        <v>0</v>
      </c>
      <c r="E187" s="508">
        <v>0</v>
      </c>
      <c r="F187" s="508">
        <v>0</v>
      </c>
      <c r="G187" s="366"/>
    </row>
    <row r="188" spans="1:7" ht="17.45" customHeight="1">
      <c r="A188" s="973" t="s">
        <v>168</v>
      </c>
      <c r="B188" s="508">
        <v>2910.45795</v>
      </c>
      <c r="C188" s="508">
        <v>6.86</v>
      </c>
      <c r="D188" s="508">
        <v>0</v>
      </c>
      <c r="E188" s="508">
        <v>0</v>
      </c>
      <c r="F188" s="508">
        <v>2917.3179500000001</v>
      </c>
      <c r="G188" s="366"/>
    </row>
    <row r="189" spans="1:7" ht="17.45" customHeight="1">
      <c r="A189" s="973" t="s">
        <v>169</v>
      </c>
      <c r="B189" s="508">
        <v>0</v>
      </c>
      <c r="C189" s="508">
        <v>0</v>
      </c>
      <c r="D189" s="508">
        <v>0</v>
      </c>
      <c r="E189" s="508">
        <v>0</v>
      </c>
      <c r="F189" s="508">
        <v>0</v>
      </c>
      <c r="G189" s="366"/>
    </row>
    <row r="190" spans="1:7" ht="17.45" customHeight="1">
      <c r="A190" s="515" t="s">
        <v>170</v>
      </c>
      <c r="B190" s="508">
        <v>0</v>
      </c>
      <c r="C190" s="508">
        <v>0</v>
      </c>
      <c r="D190" s="508">
        <v>0</v>
      </c>
      <c r="E190" s="508">
        <v>0</v>
      </c>
      <c r="F190" s="508">
        <v>0</v>
      </c>
      <c r="G190" s="366"/>
    </row>
    <row r="191" spans="1:7" ht="17.45" customHeight="1">
      <c r="A191" s="973" t="s">
        <v>171</v>
      </c>
      <c r="B191" s="508">
        <v>1123.1180200000001</v>
      </c>
      <c r="C191" s="508">
        <v>6.86</v>
      </c>
      <c r="D191" s="508">
        <v>0</v>
      </c>
      <c r="E191" s="508">
        <v>0</v>
      </c>
      <c r="F191" s="508">
        <v>1129.97802</v>
      </c>
      <c r="G191" s="366"/>
    </row>
    <row r="192" spans="1:7" ht="17.45" customHeight="1">
      <c r="A192" s="973" t="s">
        <v>172</v>
      </c>
      <c r="B192" s="508">
        <v>0</v>
      </c>
      <c r="C192" s="508">
        <v>0</v>
      </c>
      <c r="D192" s="508">
        <v>0</v>
      </c>
      <c r="E192" s="508">
        <v>0</v>
      </c>
      <c r="F192" s="508">
        <v>0</v>
      </c>
      <c r="G192" s="366"/>
    </row>
    <row r="193" spans="1:7" ht="17.45" customHeight="1">
      <c r="A193" s="973" t="s">
        <v>173</v>
      </c>
      <c r="B193" s="508">
        <v>1787.3399299999999</v>
      </c>
      <c r="C193" s="508">
        <v>0</v>
      </c>
      <c r="D193" s="508">
        <v>0</v>
      </c>
      <c r="E193" s="508">
        <v>0</v>
      </c>
      <c r="F193" s="508">
        <v>1787.3399299999999</v>
      </c>
      <c r="G193" s="366"/>
    </row>
    <row r="194" spans="1:7" ht="17.45" customHeight="1">
      <c r="A194" s="973" t="s">
        <v>174</v>
      </c>
      <c r="B194" s="508">
        <v>0</v>
      </c>
      <c r="C194" s="508">
        <v>0</v>
      </c>
      <c r="D194" s="508">
        <v>0</v>
      </c>
      <c r="E194" s="508">
        <v>0</v>
      </c>
      <c r="F194" s="508">
        <v>0</v>
      </c>
      <c r="G194" s="366"/>
    </row>
    <row r="195" spans="1:7" ht="17.45" customHeight="1">
      <c r="A195" s="973" t="s">
        <v>175</v>
      </c>
      <c r="B195" s="508">
        <v>4674.6506900000004</v>
      </c>
      <c r="C195" s="508">
        <v>0</v>
      </c>
      <c r="D195" s="508">
        <v>0</v>
      </c>
      <c r="E195" s="508">
        <v>0</v>
      </c>
      <c r="F195" s="508">
        <v>4674.6506900000004</v>
      </c>
      <c r="G195" s="366"/>
    </row>
    <row r="196" spans="1:7" ht="17.45" customHeight="1">
      <c r="A196" s="515" t="s">
        <v>176</v>
      </c>
      <c r="B196" s="508">
        <v>0</v>
      </c>
      <c r="C196" s="508">
        <v>0</v>
      </c>
      <c r="D196" s="508">
        <v>0</v>
      </c>
      <c r="E196" s="508">
        <v>0</v>
      </c>
      <c r="F196" s="508">
        <v>0</v>
      </c>
      <c r="G196" s="366"/>
    </row>
    <row r="197" spans="1:7" ht="17.45" customHeight="1">
      <c r="A197" s="515" t="s">
        <v>177</v>
      </c>
      <c r="B197" s="508">
        <v>4674.6506900000004</v>
      </c>
      <c r="C197" s="508">
        <v>0</v>
      </c>
      <c r="D197" s="508">
        <v>0</v>
      </c>
      <c r="E197" s="508">
        <v>0</v>
      </c>
      <c r="F197" s="508">
        <v>4674.6506900000004</v>
      </c>
      <c r="G197" s="366"/>
    </row>
    <row r="198" spans="1:7" ht="17.45" customHeight="1">
      <c r="A198" s="973" t="s">
        <v>178</v>
      </c>
      <c r="B198" s="508">
        <v>0</v>
      </c>
      <c r="C198" s="508">
        <v>0</v>
      </c>
      <c r="D198" s="508">
        <v>0</v>
      </c>
      <c r="E198" s="508">
        <v>0</v>
      </c>
      <c r="F198" s="508">
        <v>0</v>
      </c>
    </row>
    <row r="199" spans="1:7" ht="17.45" customHeight="1">
      <c r="A199" s="973" t="s">
        <v>179</v>
      </c>
      <c r="B199" s="508">
        <v>0</v>
      </c>
      <c r="C199" s="508">
        <v>0</v>
      </c>
      <c r="D199" s="508">
        <v>0</v>
      </c>
      <c r="E199" s="508">
        <v>0</v>
      </c>
      <c r="F199" s="508">
        <v>0</v>
      </c>
    </row>
    <row r="200" spans="1:7" ht="17.45" customHeight="1">
      <c r="A200" s="973" t="s">
        <v>180</v>
      </c>
      <c r="B200" s="508">
        <v>0</v>
      </c>
      <c r="C200" s="508">
        <v>0</v>
      </c>
      <c r="D200" s="508">
        <v>0</v>
      </c>
      <c r="E200" s="508">
        <v>0</v>
      </c>
      <c r="F200" s="508">
        <v>0</v>
      </c>
    </row>
    <row r="201" spans="1:7" ht="17.45" customHeight="1">
      <c r="A201" s="973" t="s">
        <v>181</v>
      </c>
      <c r="B201" s="508">
        <v>5823361.5943999998</v>
      </c>
      <c r="C201" s="508">
        <v>8012394.6411699997</v>
      </c>
      <c r="D201" s="508">
        <v>2735.54063</v>
      </c>
      <c r="E201" s="508">
        <v>566.06169</v>
      </c>
      <c r="F201" s="508">
        <v>13839057.837889999</v>
      </c>
    </row>
    <row r="202" spans="1:7" ht="17.45" customHeight="1" thickBot="1">
      <c r="A202" s="515" t="s">
        <v>182</v>
      </c>
      <c r="B202" s="508">
        <v>12252.00936</v>
      </c>
      <c r="C202" s="508">
        <v>3517.84854</v>
      </c>
      <c r="D202" s="508">
        <v>0</v>
      </c>
      <c r="E202" s="508">
        <v>0</v>
      </c>
      <c r="F202" s="508">
        <v>15769.857900000001</v>
      </c>
    </row>
    <row r="203" spans="1:7" ht="17.45" customHeight="1" thickTop="1" thickBot="1">
      <c r="A203" s="398" t="s">
        <v>183</v>
      </c>
      <c r="B203" s="507">
        <v>0</v>
      </c>
      <c r="C203" s="507">
        <v>0</v>
      </c>
      <c r="D203" s="507">
        <v>0</v>
      </c>
      <c r="E203" s="507">
        <v>0</v>
      </c>
      <c r="F203" s="507">
        <v>0</v>
      </c>
    </row>
    <row r="204" spans="1:7" ht="17.45" customHeight="1" thickTop="1">
      <c r="A204" s="515" t="s">
        <v>184</v>
      </c>
      <c r="B204" s="508">
        <v>0</v>
      </c>
      <c r="C204" s="508">
        <v>0</v>
      </c>
      <c r="D204" s="508">
        <v>0</v>
      </c>
      <c r="E204" s="508">
        <v>0</v>
      </c>
      <c r="F204" s="508">
        <v>0</v>
      </c>
    </row>
    <row r="205" spans="1:7" ht="17.45" customHeight="1">
      <c r="A205" s="973" t="s">
        <v>185</v>
      </c>
      <c r="B205" s="508">
        <v>12252.00936</v>
      </c>
      <c r="C205" s="508">
        <v>3517.84854</v>
      </c>
      <c r="D205" s="508">
        <v>0</v>
      </c>
      <c r="E205" s="508">
        <v>0</v>
      </c>
      <c r="F205" s="508">
        <v>15769.857900000001</v>
      </c>
    </row>
    <row r="206" spans="1:7" ht="17.45" customHeight="1">
      <c r="A206" s="973" t="s">
        <v>186</v>
      </c>
      <c r="B206" s="508">
        <v>59282.896209999999</v>
      </c>
      <c r="C206" s="508">
        <v>0</v>
      </c>
      <c r="D206" s="508">
        <v>749.88373999999999</v>
      </c>
      <c r="E206" s="508">
        <v>0</v>
      </c>
      <c r="F206" s="508">
        <v>60032.779950000004</v>
      </c>
    </row>
    <row r="207" spans="1:7" ht="17.45" customHeight="1">
      <c r="A207" s="973" t="s">
        <v>187</v>
      </c>
      <c r="B207" s="508">
        <v>0</v>
      </c>
      <c r="C207" s="508">
        <v>0</v>
      </c>
      <c r="D207" s="508">
        <v>0</v>
      </c>
      <c r="E207" s="508">
        <v>0</v>
      </c>
      <c r="F207" s="508">
        <v>0</v>
      </c>
    </row>
    <row r="208" spans="1:7" ht="17.45" customHeight="1">
      <c r="A208" s="515" t="s">
        <v>188</v>
      </c>
      <c r="B208" s="508">
        <v>59282.896209999999</v>
      </c>
      <c r="C208" s="508">
        <v>0</v>
      </c>
      <c r="D208" s="508">
        <v>749.88373999999999</v>
      </c>
      <c r="E208" s="508">
        <v>0</v>
      </c>
      <c r="F208" s="508">
        <v>60032.779950000004</v>
      </c>
    </row>
    <row r="209" spans="1:6" ht="17.45" customHeight="1">
      <c r="A209" s="973" t="s">
        <v>189</v>
      </c>
      <c r="B209" s="508">
        <v>0</v>
      </c>
      <c r="C209" s="508">
        <v>0</v>
      </c>
      <c r="D209" s="508">
        <v>0</v>
      </c>
      <c r="E209" s="508">
        <v>0</v>
      </c>
      <c r="F209" s="508">
        <v>0</v>
      </c>
    </row>
    <row r="210" spans="1:6" ht="17.45" customHeight="1">
      <c r="A210" s="973" t="s">
        <v>1247</v>
      </c>
      <c r="B210" s="508">
        <v>0</v>
      </c>
      <c r="C210" s="508">
        <v>0</v>
      </c>
      <c r="D210" s="508">
        <v>0</v>
      </c>
      <c r="E210" s="508">
        <v>0</v>
      </c>
      <c r="F210" s="508">
        <v>0</v>
      </c>
    </row>
    <row r="211" spans="1:6" ht="17.45" customHeight="1">
      <c r="A211" s="973" t="s">
        <v>190</v>
      </c>
      <c r="B211" s="508">
        <v>0</v>
      </c>
      <c r="C211" s="508">
        <v>0</v>
      </c>
      <c r="D211" s="508">
        <v>0</v>
      </c>
      <c r="E211" s="508">
        <v>0</v>
      </c>
      <c r="F211" s="508">
        <v>0</v>
      </c>
    </row>
    <row r="212" spans="1:6" ht="17.45" customHeight="1">
      <c r="A212" s="973" t="s">
        <v>191</v>
      </c>
      <c r="B212" s="508">
        <v>0</v>
      </c>
      <c r="C212" s="508">
        <v>0</v>
      </c>
      <c r="D212" s="508">
        <v>0</v>
      </c>
      <c r="E212" s="508">
        <v>0</v>
      </c>
      <c r="F212" s="508">
        <v>0</v>
      </c>
    </row>
    <row r="213" spans="1:6" ht="17.45" customHeight="1">
      <c r="A213" s="973" t="s">
        <v>192</v>
      </c>
      <c r="B213" s="508">
        <v>0</v>
      </c>
      <c r="C213" s="508">
        <v>0</v>
      </c>
      <c r="D213" s="508">
        <v>0</v>
      </c>
      <c r="E213" s="508">
        <v>0</v>
      </c>
      <c r="F213" s="508">
        <v>0</v>
      </c>
    </row>
    <row r="214" spans="1:6" ht="17.45" customHeight="1">
      <c r="A214" s="515" t="s">
        <v>193</v>
      </c>
      <c r="B214" s="508">
        <v>0</v>
      </c>
      <c r="C214" s="508">
        <v>0</v>
      </c>
      <c r="D214" s="508">
        <v>0</v>
      </c>
      <c r="E214" s="508">
        <v>0</v>
      </c>
      <c r="F214" s="508">
        <v>0</v>
      </c>
    </row>
    <row r="215" spans="1:6" ht="17.45" customHeight="1">
      <c r="A215" s="973" t="s">
        <v>194</v>
      </c>
      <c r="B215" s="508">
        <v>0</v>
      </c>
      <c r="C215" s="508">
        <v>0</v>
      </c>
      <c r="D215" s="508">
        <v>0</v>
      </c>
      <c r="E215" s="508">
        <v>0</v>
      </c>
      <c r="F215" s="508">
        <v>0</v>
      </c>
    </row>
    <row r="216" spans="1:6" ht="17.45" customHeight="1">
      <c r="A216" s="973" t="s">
        <v>195</v>
      </c>
      <c r="B216" s="508">
        <v>0</v>
      </c>
      <c r="C216" s="508">
        <v>0</v>
      </c>
      <c r="D216" s="508">
        <v>0</v>
      </c>
      <c r="E216" s="508">
        <v>0</v>
      </c>
      <c r="F216" s="508">
        <v>0</v>
      </c>
    </row>
    <row r="217" spans="1:6" ht="17.45" customHeight="1">
      <c r="A217" s="515" t="s">
        <v>196</v>
      </c>
      <c r="B217" s="508">
        <v>0</v>
      </c>
      <c r="C217" s="508">
        <v>0</v>
      </c>
      <c r="D217" s="508">
        <v>0</v>
      </c>
      <c r="E217" s="508">
        <v>0</v>
      </c>
      <c r="F217" s="508">
        <v>0</v>
      </c>
    </row>
    <row r="218" spans="1:6" ht="17.45" customHeight="1">
      <c r="A218" s="973" t="s">
        <v>197</v>
      </c>
      <c r="B218" s="508">
        <v>5011676.4956200002</v>
      </c>
      <c r="C218" s="508">
        <v>5929436.75067</v>
      </c>
      <c r="D218" s="508">
        <v>0</v>
      </c>
      <c r="E218" s="508">
        <v>0</v>
      </c>
      <c r="F218" s="508">
        <v>10941113.24629</v>
      </c>
    </row>
    <row r="219" spans="1:6" ht="17.45" customHeight="1">
      <c r="A219" s="973" t="s">
        <v>198</v>
      </c>
      <c r="B219" s="508">
        <v>4079847.6145700002</v>
      </c>
      <c r="C219" s="508">
        <v>5498118.6698700003</v>
      </c>
      <c r="D219" s="508">
        <v>0</v>
      </c>
      <c r="E219" s="508">
        <v>0</v>
      </c>
      <c r="F219" s="508">
        <v>9577966.2844399996</v>
      </c>
    </row>
    <row r="220" spans="1:6" ht="17.45" customHeight="1">
      <c r="A220" s="515" t="s">
        <v>199</v>
      </c>
      <c r="B220" s="508">
        <v>5.6000000000000001E-2</v>
      </c>
      <c r="C220" s="508">
        <v>0</v>
      </c>
      <c r="D220" s="508">
        <v>0</v>
      </c>
      <c r="E220" s="508">
        <v>0</v>
      </c>
      <c r="F220" s="508">
        <v>5.6000000000000001E-2</v>
      </c>
    </row>
    <row r="221" spans="1:6" ht="17.45" customHeight="1">
      <c r="A221" s="973" t="s">
        <v>200</v>
      </c>
      <c r="B221" s="508">
        <v>514423.93141000002</v>
      </c>
      <c r="C221" s="508">
        <v>203837.63518000001</v>
      </c>
      <c r="D221" s="508">
        <v>0</v>
      </c>
      <c r="E221" s="508">
        <v>0</v>
      </c>
      <c r="F221" s="508">
        <v>718261.56659000006</v>
      </c>
    </row>
    <row r="222" spans="1:6" ht="17.45" customHeight="1">
      <c r="A222" s="973" t="s">
        <v>201</v>
      </c>
      <c r="B222" s="508">
        <v>0</v>
      </c>
      <c r="C222" s="508">
        <v>0</v>
      </c>
      <c r="D222" s="508">
        <v>0</v>
      </c>
      <c r="E222" s="508">
        <v>0</v>
      </c>
      <c r="F222" s="508">
        <v>0</v>
      </c>
    </row>
    <row r="223" spans="1:6" ht="17.45" customHeight="1">
      <c r="A223" s="973" t="s">
        <v>202</v>
      </c>
      <c r="B223" s="508">
        <v>163649.45723</v>
      </c>
      <c r="C223" s="508">
        <v>48903.49768</v>
      </c>
      <c r="D223" s="508">
        <v>0</v>
      </c>
      <c r="E223" s="508">
        <v>0</v>
      </c>
      <c r="F223" s="508">
        <v>212552.95491</v>
      </c>
    </row>
    <row r="224" spans="1:6" ht="17.45" customHeight="1">
      <c r="A224" s="973" t="s">
        <v>203</v>
      </c>
      <c r="B224" s="508">
        <v>776.25527</v>
      </c>
      <c r="C224" s="508">
        <v>0</v>
      </c>
      <c r="D224" s="508">
        <v>0</v>
      </c>
      <c r="E224" s="508">
        <v>0</v>
      </c>
      <c r="F224" s="508">
        <v>776.25527</v>
      </c>
    </row>
    <row r="225" spans="1:6" ht="17.45" customHeight="1">
      <c r="A225" s="973" t="s">
        <v>204</v>
      </c>
      <c r="B225" s="508">
        <v>11.260999999999999</v>
      </c>
      <c r="C225" s="508">
        <v>0</v>
      </c>
      <c r="D225" s="508">
        <v>0</v>
      </c>
      <c r="E225" s="508">
        <v>0</v>
      </c>
      <c r="F225" s="508">
        <v>11.260999999999999</v>
      </c>
    </row>
    <row r="226" spans="1:6" ht="17.45" customHeight="1">
      <c r="A226" s="973" t="s">
        <v>205</v>
      </c>
      <c r="B226" s="508">
        <v>0</v>
      </c>
      <c r="C226" s="508">
        <v>0</v>
      </c>
      <c r="D226" s="508">
        <v>0</v>
      </c>
      <c r="E226" s="508">
        <v>0</v>
      </c>
      <c r="F226" s="508">
        <v>0</v>
      </c>
    </row>
    <row r="227" spans="1:6" ht="17.45" customHeight="1">
      <c r="A227" s="973" t="s">
        <v>206</v>
      </c>
      <c r="B227" s="508">
        <v>252967.92013999997</v>
      </c>
      <c r="C227" s="508">
        <v>178576.94793999998</v>
      </c>
      <c r="D227" s="508">
        <v>0</v>
      </c>
      <c r="E227" s="508">
        <v>0</v>
      </c>
      <c r="F227" s="508">
        <v>431544.86807999999</v>
      </c>
    </row>
    <row r="228" spans="1:6" ht="17.45" customHeight="1">
      <c r="A228" s="973" t="s">
        <v>207</v>
      </c>
      <c r="B228" s="508">
        <v>702368.1921799999</v>
      </c>
      <c r="C228" s="508">
        <v>2032978.5232800001</v>
      </c>
      <c r="D228" s="508">
        <v>1985.65689</v>
      </c>
      <c r="E228" s="508">
        <v>566.06169</v>
      </c>
      <c r="F228" s="508">
        <v>2737898.4340399997</v>
      </c>
    </row>
    <row r="229" spans="1:6" ht="17.45" customHeight="1">
      <c r="A229" s="973" t="s">
        <v>208</v>
      </c>
      <c r="B229" s="508">
        <v>284265.06558999995</v>
      </c>
      <c r="C229" s="508">
        <v>122871.90318000001</v>
      </c>
      <c r="D229" s="508">
        <v>0</v>
      </c>
      <c r="E229" s="508">
        <v>566.06169</v>
      </c>
      <c r="F229" s="508">
        <v>407703.03045999998</v>
      </c>
    </row>
    <row r="230" spans="1:6" ht="17.45" customHeight="1">
      <c r="A230" s="515" t="s">
        <v>209</v>
      </c>
      <c r="B230" s="508">
        <v>8716.63292</v>
      </c>
      <c r="C230" s="508">
        <v>7613.6125400000001</v>
      </c>
      <c r="D230" s="508">
        <v>0</v>
      </c>
      <c r="E230" s="508">
        <v>0</v>
      </c>
      <c r="F230" s="508">
        <v>16330.24546</v>
      </c>
    </row>
    <row r="231" spans="1:6" ht="17.45" customHeight="1">
      <c r="A231" s="973" t="s">
        <v>210</v>
      </c>
      <c r="B231" s="508">
        <v>91629.280629999994</v>
      </c>
      <c r="C231" s="508">
        <v>97702.949670000002</v>
      </c>
      <c r="D231" s="508">
        <v>787.62877000000003</v>
      </c>
      <c r="E231" s="508">
        <v>0</v>
      </c>
      <c r="F231" s="508">
        <v>190119.85907000001</v>
      </c>
    </row>
    <row r="232" spans="1:6" ht="17.45" customHeight="1">
      <c r="A232" s="973" t="s">
        <v>211</v>
      </c>
      <c r="B232" s="508">
        <v>39267.724630000004</v>
      </c>
      <c r="C232" s="508">
        <v>26276.164290000001</v>
      </c>
      <c r="D232" s="508">
        <v>1142.31773</v>
      </c>
      <c r="E232" s="508">
        <v>0</v>
      </c>
      <c r="F232" s="508">
        <v>66686.206649999993</v>
      </c>
    </row>
    <row r="233" spans="1:6" ht="17.45" customHeight="1">
      <c r="A233" s="973" t="s">
        <v>212</v>
      </c>
      <c r="B233" s="508">
        <v>0</v>
      </c>
      <c r="C233" s="508">
        <v>0</v>
      </c>
      <c r="D233" s="508">
        <v>0</v>
      </c>
      <c r="E233" s="508">
        <v>0</v>
      </c>
      <c r="F233" s="508">
        <v>0</v>
      </c>
    </row>
    <row r="234" spans="1:6" ht="17.45" customHeight="1">
      <c r="A234" s="973" t="s">
        <v>1397</v>
      </c>
      <c r="B234" s="508">
        <v>278489.48841000005</v>
      </c>
      <c r="C234" s="508">
        <v>1778513.8935999998</v>
      </c>
      <c r="D234" s="508">
        <v>55.710389999999997</v>
      </c>
      <c r="E234" s="508">
        <v>0</v>
      </c>
      <c r="F234" s="508">
        <v>2057059.0924000002</v>
      </c>
    </row>
    <row r="235" spans="1:6" ht="17.45" customHeight="1">
      <c r="A235" s="973" t="s">
        <v>1231</v>
      </c>
      <c r="B235" s="508">
        <v>37782.001029999999</v>
      </c>
      <c r="C235" s="508">
        <v>46461.518680000001</v>
      </c>
      <c r="D235" s="508">
        <v>0</v>
      </c>
      <c r="E235" s="508">
        <v>0</v>
      </c>
      <c r="F235" s="508">
        <v>84243.519709999993</v>
      </c>
    </row>
    <row r="236" spans="1:6" ht="17.45" customHeight="1">
      <c r="A236" s="973" t="s">
        <v>1232</v>
      </c>
      <c r="B236" s="508">
        <v>37781.961109999997</v>
      </c>
      <c r="C236" s="508">
        <v>46461.518680000001</v>
      </c>
      <c r="D236" s="508">
        <v>0</v>
      </c>
      <c r="E236" s="508">
        <v>0</v>
      </c>
      <c r="F236" s="508">
        <v>84243.479790000012</v>
      </c>
    </row>
    <row r="237" spans="1:6" ht="17.45" customHeight="1">
      <c r="A237" s="973" t="s">
        <v>1233</v>
      </c>
      <c r="B237" s="508">
        <v>3.9920000000000004E-2</v>
      </c>
      <c r="C237" s="508">
        <v>0</v>
      </c>
      <c r="D237" s="508">
        <v>0</v>
      </c>
      <c r="E237" s="508">
        <v>0</v>
      </c>
      <c r="F237" s="508">
        <v>3.9920000000000004E-2</v>
      </c>
    </row>
    <row r="238" spans="1:6" ht="17.45" customHeight="1">
      <c r="A238" s="515" t="s">
        <v>1234</v>
      </c>
      <c r="B238" s="508">
        <v>0</v>
      </c>
      <c r="C238" s="508">
        <v>0</v>
      </c>
      <c r="D238" s="508">
        <v>0</v>
      </c>
      <c r="E238" s="508">
        <v>0</v>
      </c>
      <c r="F238" s="508">
        <v>0</v>
      </c>
    </row>
    <row r="239" spans="1:6" ht="17.45" customHeight="1">
      <c r="A239" s="973" t="s">
        <v>1232</v>
      </c>
      <c r="B239" s="508">
        <v>0</v>
      </c>
      <c r="C239" s="508">
        <v>0</v>
      </c>
      <c r="D239" s="508">
        <v>0</v>
      </c>
      <c r="E239" s="508">
        <v>0</v>
      </c>
      <c r="F239" s="508">
        <v>0</v>
      </c>
    </row>
    <row r="240" spans="1:6" ht="17.45" customHeight="1">
      <c r="A240" s="973" t="s">
        <v>1233</v>
      </c>
      <c r="B240" s="508">
        <v>0</v>
      </c>
      <c r="C240" s="508">
        <v>0</v>
      </c>
      <c r="D240" s="508">
        <v>0</v>
      </c>
      <c r="E240" s="508">
        <v>0</v>
      </c>
      <c r="F240" s="508">
        <v>0</v>
      </c>
    </row>
    <row r="241" spans="1:6" ht="17.45" customHeight="1">
      <c r="A241" s="515" t="s">
        <v>1235</v>
      </c>
      <c r="B241" s="508">
        <v>37782.082049999997</v>
      </c>
      <c r="C241" s="508">
        <v>46461.437749999997</v>
      </c>
      <c r="D241" s="508">
        <v>0</v>
      </c>
      <c r="E241" s="508">
        <v>0</v>
      </c>
      <c r="F241" s="508">
        <v>84243.519799999995</v>
      </c>
    </row>
    <row r="242" spans="1:6" ht="17.45" customHeight="1" thickBot="1">
      <c r="A242" s="973" t="s">
        <v>1236</v>
      </c>
      <c r="B242" s="508">
        <v>0</v>
      </c>
      <c r="C242" s="508">
        <v>0</v>
      </c>
      <c r="D242" s="508">
        <v>0</v>
      </c>
      <c r="E242" s="508">
        <v>0</v>
      </c>
      <c r="F242" s="508">
        <v>0</v>
      </c>
    </row>
    <row r="243" spans="1:6" ht="17.45" customHeight="1" thickTop="1" thickBot="1">
      <c r="A243" s="527" t="s">
        <v>213</v>
      </c>
      <c r="B243" s="507">
        <v>74707.259590000001</v>
      </c>
      <c r="C243" s="507">
        <v>8311.8920799999996</v>
      </c>
      <c r="D243" s="507">
        <v>0</v>
      </c>
      <c r="E243" s="507">
        <v>0</v>
      </c>
      <c r="F243" s="507">
        <v>83019.151670000007</v>
      </c>
    </row>
    <row r="244" spans="1:6" ht="17.45" customHeight="1" thickTop="1">
      <c r="A244" s="974" t="s">
        <v>214</v>
      </c>
      <c r="B244" s="508">
        <v>204.49763000000002</v>
      </c>
      <c r="C244" s="508">
        <v>14.89401</v>
      </c>
      <c r="D244" s="508">
        <v>0</v>
      </c>
      <c r="E244" s="508">
        <v>0</v>
      </c>
      <c r="F244" s="508">
        <v>219.39164000000002</v>
      </c>
    </row>
    <row r="245" spans="1:6" ht="17.45" customHeight="1">
      <c r="A245" s="974" t="s">
        <v>215</v>
      </c>
      <c r="B245" s="508">
        <v>314.73376999999999</v>
      </c>
      <c r="C245" s="508">
        <v>1217.5998200000001</v>
      </c>
      <c r="D245" s="508">
        <v>0</v>
      </c>
      <c r="E245" s="508">
        <v>0</v>
      </c>
      <c r="F245" s="508">
        <v>1532.3335900000002</v>
      </c>
    </row>
    <row r="246" spans="1:6" ht="17.45" customHeight="1">
      <c r="A246" s="974" t="s">
        <v>216</v>
      </c>
      <c r="B246" s="508">
        <v>70439.187950000007</v>
      </c>
      <c r="C246" s="508">
        <v>6170.8347899999999</v>
      </c>
      <c r="D246" s="508">
        <v>0</v>
      </c>
      <c r="E246" s="508">
        <v>0</v>
      </c>
      <c r="F246" s="508">
        <v>76610.02274</v>
      </c>
    </row>
    <row r="247" spans="1:6" ht="17.45" customHeight="1">
      <c r="A247" s="974" t="s">
        <v>217</v>
      </c>
      <c r="B247" s="508">
        <v>1534.0366899999999</v>
      </c>
      <c r="C247" s="508">
        <v>593.94389000000001</v>
      </c>
      <c r="D247" s="508">
        <v>0</v>
      </c>
      <c r="E247" s="508">
        <v>0</v>
      </c>
      <c r="F247" s="508">
        <v>2127.9805799999999</v>
      </c>
    </row>
    <row r="248" spans="1:6" ht="17.45" customHeight="1">
      <c r="A248" s="974" t="s">
        <v>218</v>
      </c>
      <c r="B248" s="508">
        <v>1031.6136099999999</v>
      </c>
      <c r="C248" s="508">
        <v>104.82799</v>
      </c>
      <c r="D248" s="508">
        <v>0</v>
      </c>
      <c r="E248" s="508">
        <v>0</v>
      </c>
      <c r="F248" s="508">
        <v>1136.4416000000001</v>
      </c>
    </row>
    <row r="249" spans="1:6" ht="17.45" customHeight="1">
      <c r="A249" s="974" t="s">
        <v>219</v>
      </c>
      <c r="B249" s="508">
        <v>284.00542999999999</v>
      </c>
      <c r="C249" s="508">
        <v>40.863570000000003</v>
      </c>
      <c r="D249" s="508">
        <v>0</v>
      </c>
      <c r="E249" s="508">
        <v>0</v>
      </c>
      <c r="F249" s="508">
        <v>324.86900000000003</v>
      </c>
    </row>
    <row r="250" spans="1:6" ht="17.45" customHeight="1">
      <c r="A250" s="974" t="s">
        <v>220</v>
      </c>
      <c r="B250" s="508">
        <v>546.42032999999992</v>
      </c>
      <c r="C250" s="508">
        <v>50.525539999999999</v>
      </c>
      <c r="D250" s="508">
        <v>0</v>
      </c>
      <c r="E250" s="508">
        <v>0</v>
      </c>
      <c r="F250" s="508">
        <v>596.94587000000001</v>
      </c>
    </row>
    <row r="251" spans="1:6" ht="17.45" customHeight="1">
      <c r="A251" s="974" t="s">
        <v>221</v>
      </c>
      <c r="B251" s="508">
        <v>123.84805</v>
      </c>
      <c r="C251" s="508">
        <v>80.261789999999991</v>
      </c>
      <c r="D251" s="508">
        <v>0</v>
      </c>
      <c r="E251" s="508">
        <v>0</v>
      </c>
      <c r="F251" s="508">
        <v>204.10983999999999</v>
      </c>
    </row>
    <row r="252" spans="1:6" ht="17.45" customHeight="1">
      <c r="A252" s="974" t="s">
        <v>222</v>
      </c>
      <c r="B252" s="508">
        <v>0</v>
      </c>
      <c r="C252" s="508">
        <v>0</v>
      </c>
      <c r="D252" s="508">
        <v>0</v>
      </c>
      <c r="E252" s="508">
        <v>0</v>
      </c>
      <c r="F252" s="508">
        <v>0</v>
      </c>
    </row>
    <row r="253" spans="1:6" ht="17.45" customHeight="1">
      <c r="A253" s="974" t="s">
        <v>223</v>
      </c>
      <c r="B253" s="508">
        <v>226.66118</v>
      </c>
      <c r="C253" s="508">
        <v>36.834389999999999</v>
      </c>
      <c r="D253" s="508">
        <v>0</v>
      </c>
      <c r="E253" s="508">
        <v>0</v>
      </c>
      <c r="F253" s="508">
        <v>263.49556999999999</v>
      </c>
    </row>
    <row r="254" spans="1:6" ht="17.45" customHeight="1" thickBot="1">
      <c r="A254" s="974" t="s">
        <v>224</v>
      </c>
      <c r="B254" s="508">
        <v>2.25495</v>
      </c>
      <c r="C254" s="508">
        <v>1.30629</v>
      </c>
      <c r="D254" s="508">
        <v>0</v>
      </c>
      <c r="E254" s="508">
        <v>0</v>
      </c>
      <c r="F254" s="508">
        <v>3.5612399999999997</v>
      </c>
    </row>
    <row r="255" spans="1:6" ht="17.45" customHeight="1" thickTop="1" thickBot="1">
      <c r="A255" s="527" t="s">
        <v>225</v>
      </c>
      <c r="B255" s="507">
        <v>-20058.490850000002</v>
      </c>
      <c r="C255" s="507">
        <v>-2429.8085000000001</v>
      </c>
      <c r="D255" s="507">
        <v>0</v>
      </c>
      <c r="E255" s="507">
        <v>0</v>
      </c>
      <c r="F255" s="507">
        <v>-22488.299350000001</v>
      </c>
    </row>
    <row r="256" spans="1:6" ht="17.45" customHeight="1" thickTop="1">
      <c r="A256" s="974" t="s">
        <v>226</v>
      </c>
      <c r="B256" s="508">
        <v>-17922.492010000002</v>
      </c>
      <c r="C256" s="508">
        <v>-2235.4985099999999</v>
      </c>
      <c r="D256" s="508">
        <v>0</v>
      </c>
      <c r="E256" s="508">
        <v>0</v>
      </c>
      <c r="F256" s="508">
        <v>-20157.990519999999</v>
      </c>
    </row>
    <row r="257" spans="1:6" ht="17.45" customHeight="1">
      <c r="A257" s="974" t="s">
        <v>227</v>
      </c>
      <c r="B257" s="508">
        <v>0</v>
      </c>
      <c r="C257" s="508">
        <v>0</v>
      </c>
      <c r="D257" s="508">
        <v>0</v>
      </c>
      <c r="E257" s="508">
        <v>0</v>
      </c>
      <c r="F257" s="508">
        <v>0</v>
      </c>
    </row>
    <row r="258" spans="1:6" ht="17.45" customHeight="1">
      <c r="A258" s="974" t="s">
        <v>228</v>
      </c>
      <c r="B258" s="508">
        <v>-1960.30565</v>
      </c>
      <c r="C258" s="508">
        <v>-74.64336999999999</v>
      </c>
      <c r="D258" s="508">
        <v>0</v>
      </c>
      <c r="E258" s="508">
        <v>0</v>
      </c>
      <c r="F258" s="508">
        <v>-2034.94902</v>
      </c>
    </row>
    <row r="259" spans="1:6" ht="17.45" customHeight="1">
      <c r="A259" s="974" t="s">
        <v>229</v>
      </c>
      <c r="B259" s="508">
        <v>-55.094580000000001</v>
      </c>
      <c r="C259" s="508">
        <v>-119.66661999999999</v>
      </c>
      <c r="D259" s="508">
        <v>0</v>
      </c>
      <c r="E259" s="508">
        <v>0</v>
      </c>
      <c r="F259" s="508">
        <v>-174.7612</v>
      </c>
    </row>
    <row r="260" spans="1:6" ht="17.45" customHeight="1">
      <c r="A260" s="974" t="s">
        <v>230</v>
      </c>
      <c r="B260" s="508">
        <v>-120.59860999999999</v>
      </c>
      <c r="C260" s="508">
        <v>0</v>
      </c>
      <c r="D260" s="508">
        <v>0</v>
      </c>
      <c r="E260" s="508">
        <v>0</v>
      </c>
      <c r="F260" s="508">
        <v>-120.59860999999999</v>
      </c>
    </row>
    <row r="261" spans="1:6" ht="17.45" customHeight="1">
      <c r="A261" s="974" t="s">
        <v>231</v>
      </c>
      <c r="B261" s="508">
        <v>0</v>
      </c>
      <c r="C261" s="508">
        <v>0</v>
      </c>
      <c r="D261" s="508">
        <v>0</v>
      </c>
      <c r="E261" s="508">
        <v>0</v>
      </c>
      <c r="F261" s="508">
        <v>0</v>
      </c>
    </row>
    <row r="262" spans="1:6" ht="17.45" customHeight="1" thickBot="1">
      <c r="A262" s="974" t="s">
        <v>232</v>
      </c>
      <c r="B262" s="508">
        <v>0</v>
      </c>
      <c r="C262" s="508">
        <v>0</v>
      </c>
      <c r="D262" s="508">
        <v>0</v>
      </c>
      <c r="E262" s="508">
        <v>0</v>
      </c>
      <c r="F262" s="508">
        <v>0</v>
      </c>
    </row>
    <row r="263" spans="1:6" ht="17.45" customHeight="1" thickTop="1" thickBot="1">
      <c r="A263" s="1074" t="s">
        <v>233</v>
      </c>
      <c r="B263" s="969">
        <v>54648.76874</v>
      </c>
      <c r="C263" s="969">
        <v>5882.0835800000004</v>
      </c>
      <c r="D263" s="969">
        <v>0</v>
      </c>
      <c r="E263" s="969">
        <v>0</v>
      </c>
      <c r="F263" s="969">
        <v>60530.852319999998</v>
      </c>
    </row>
    <row r="264" spans="1:6" ht="17.45" customHeight="1" thickTop="1" thickBot="1">
      <c r="A264" s="527" t="s">
        <v>234</v>
      </c>
      <c r="B264" s="507">
        <v>1767.9553700000001</v>
      </c>
      <c r="C264" s="507">
        <v>661.80693999999994</v>
      </c>
      <c r="D264" s="507">
        <v>0</v>
      </c>
      <c r="E264" s="507">
        <v>0</v>
      </c>
      <c r="F264" s="507">
        <v>2429.7623100000001</v>
      </c>
    </row>
    <row r="265" spans="1:6" ht="17.45" customHeight="1" thickTop="1">
      <c r="A265" s="974" t="s">
        <v>235</v>
      </c>
      <c r="B265" s="508">
        <v>1321.6765800000001</v>
      </c>
      <c r="C265" s="508">
        <v>306.84499</v>
      </c>
      <c r="D265" s="508">
        <v>0</v>
      </c>
      <c r="E265" s="508">
        <v>0</v>
      </c>
      <c r="F265" s="508">
        <v>1628.5215700000001</v>
      </c>
    </row>
    <row r="266" spans="1:6" ht="17.45" customHeight="1">
      <c r="A266" s="974" t="s">
        <v>236</v>
      </c>
      <c r="B266" s="508">
        <v>156.99141</v>
      </c>
      <c r="C266" s="508">
        <v>158.06614000000002</v>
      </c>
      <c r="D266" s="508">
        <v>0</v>
      </c>
      <c r="E266" s="508">
        <v>0</v>
      </c>
      <c r="F266" s="508">
        <v>315.05754999999999</v>
      </c>
    </row>
    <row r="267" spans="1:6" ht="17.45" customHeight="1">
      <c r="A267" s="974" t="s">
        <v>237</v>
      </c>
      <c r="B267" s="508">
        <v>13.168299999999999</v>
      </c>
      <c r="C267" s="508">
        <v>102.9</v>
      </c>
      <c r="D267" s="508">
        <v>0</v>
      </c>
      <c r="E267" s="508">
        <v>0</v>
      </c>
      <c r="F267" s="508">
        <v>116.06830000000001</v>
      </c>
    </row>
    <row r="268" spans="1:6" ht="17.45" customHeight="1">
      <c r="A268" s="974" t="s">
        <v>238</v>
      </c>
      <c r="B268" s="508">
        <v>0</v>
      </c>
      <c r="C268" s="508">
        <v>0</v>
      </c>
      <c r="D268" s="508">
        <v>0</v>
      </c>
      <c r="E268" s="508">
        <v>0</v>
      </c>
      <c r="F268" s="508">
        <v>0</v>
      </c>
    </row>
    <row r="269" spans="1:6" ht="17.45" customHeight="1">
      <c r="A269" s="974" t="s">
        <v>239</v>
      </c>
      <c r="B269" s="508">
        <v>276.11908</v>
      </c>
      <c r="C269" s="508">
        <v>93.995809999999992</v>
      </c>
      <c r="D269" s="508">
        <v>0</v>
      </c>
      <c r="E269" s="508">
        <v>0</v>
      </c>
      <c r="F269" s="508">
        <v>370.11489</v>
      </c>
    </row>
    <row r="270" spans="1:6" ht="17.45" customHeight="1" thickBot="1">
      <c r="A270" s="974" t="s">
        <v>1398</v>
      </c>
      <c r="B270" s="262">
        <v>0</v>
      </c>
      <c r="C270" s="262">
        <v>0</v>
      </c>
      <c r="D270" s="262">
        <v>0</v>
      </c>
      <c r="E270" s="262">
        <v>0</v>
      </c>
      <c r="F270" s="262">
        <v>0</v>
      </c>
    </row>
    <row r="271" spans="1:6" ht="17.45" customHeight="1" thickTop="1" thickBot="1">
      <c r="A271" s="1075" t="s">
        <v>240</v>
      </c>
      <c r="B271" s="507">
        <v>-566.16597999999999</v>
      </c>
      <c r="C271" s="507">
        <v>-268.79844000000003</v>
      </c>
      <c r="D271" s="507">
        <v>0</v>
      </c>
      <c r="E271" s="507">
        <v>0</v>
      </c>
      <c r="F271" s="507">
        <v>-834.96442000000002</v>
      </c>
    </row>
    <row r="272" spans="1:6" ht="17.45" customHeight="1" thickTop="1">
      <c r="A272" s="974" t="s">
        <v>235</v>
      </c>
      <c r="B272" s="508">
        <v>-183.41313</v>
      </c>
      <c r="C272" s="508">
        <v>-85.984920000000002</v>
      </c>
      <c r="D272" s="508">
        <v>0</v>
      </c>
      <c r="E272" s="508">
        <v>0</v>
      </c>
      <c r="F272" s="508">
        <v>-269.39805000000001</v>
      </c>
    </row>
    <row r="273" spans="1:6" ht="17.45" customHeight="1">
      <c r="A273" s="974" t="s">
        <v>241</v>
      </c>
      <c r="B273" s="508">
        <v>-236.62884</v>
      </c>
      <c r="C273" s="508">
        <v>0</v>
      </c>
      <c r="D273" s="508">
        <v>0</v>
      </c>
      <c r="E273" s="508">
        <v>0</v>
      </c>
      <c r="F273" s="508">
        <v>-236.62884</v>
      </c>
    </row>
    <row r="274" spans="1:6" ht="17.45" customHeight="1">
      <c r="A274" s="974" t="s">
        <v>242</v>
      </c>
      <c r="B274" s="508">
        <v>0</v>
      </c>
      <c r="C274" s="508">
        <v>0</v>
      </c>
      <c r="D274" s="508">
        <v>0</v>
      </c>
      <c r="E274" s="508">
        <v>0</v>
      </c>
      <c r="F274" s="508">
        <v>0</v>
      </c>
    </row>
    <row r="275" spans="1:6" ht="17.45" customHeight="1">
      <c r="A275" s="974" t="s">
        <v>243</v>
      </c>
      <c r="B275" s="508">
        <v>-6.3290200000000008</v>
      </c>
      <c r="C275" s="508">
        <v>0</v>
      </c>
      <c r="D275" s="508">
        <v>0</v>
      </c>
      <c r="E275" s="508">
        <v>0</v>
      </c>
      <c r="F275" s="508">
        <v>-6.3290200000000008</v>
      </c>
    </row>
    <row r="276" spans="1:6" ht="17.45" customHeight="1">
      <c r="A276" s="974" t="s">
        <v>244</v>
      </c>
      <c r="B276" s="508">
        <v>-139.79498999999998</v>
      </c>
      <c r="C276" s="508">
        <v>-182.81351999999998</v>
      </c>
      <c r="D276" s="508">
        <v>0</v>
      </c>
      <c r="E276" s="508">
        <v>0</v>
      </c>
      <c r="F276" s="508">
        <v>-322.60851000000002</v>
      </c>
    </row>
    <row r="277" spans="1:6" ht="17.45" customHeight="1" thickBot="1">
      <c r="A277" s="974" t="s">
        <v>1394</v>
      </c>
      <c r="B277" s="508">
        <v>0</v>
      </c>
      <c r="C277" s="508">
        <v>0</v>
      </c>
      <c r="D277" s="508">
        <v>0</v>
      </c>
      <c r="E277" s="508">
        <v>0</v>
      </c>
      <c r="F277" s="508">
        <v>0</v>
      </c>
    </row>
    <row r="278" spans="1:6" ht="17.45" customHeight="1" thickTop="1" thickBot="1">
      <c r="A278" s="527" t="s">
        <v>245</v>
      </c>
      <c r="B278" s="507">
        <v>55850.558130000005</v>
      </c>
      <c r="C278" s="507">
        <v>6275.0920800000004</v>
      </c>
      <c r="D278" s="507">
        <v>0</v>
      </c>
      <c r="E278" s="507">
        <v>0</v>
      </c>
      <c r="F278" s="507">
        <v>62125.65021</v>
      </c>
    </row>
    <row r="279" spans="1:6" ht="17.45" customHeight="1" thickTop="1">
      <c r="A279" s="974" t="s">
        <v>246</v>
      </c>
      <c r="B279" s="508">
        <v>6040.01217</v>
      </c>
      <c r="C279" s="508">
        <v>2544.3097799999996</v>
      </c>
      <c r="D279" s="508">
        <v>0</v>
      </c>
      <c r="E279" s="508">
        <v>0</v>
      </c>
      <c r="F279" s="508">
        <v>8584.3219499999996</v>
      </c>
    </row>
    <row r="280" spans="1:6" ht="17.45" customHeight="1">
      <c r="A280" s="974" t="s">
        <v>247</v>
      </c>
      <c r="B280" s="508">
        <v>419.79316</v>
      </c>
      <c r="C280" s="508">
        <v>155.71845000000002</v>
      </c>
      <c r="D280" s="508">
        <v>0</v>
      </c>
      <c r="E280" s="508">
        <v>0</v>
      </c>
      <c r="F280" s="508">
        <v>575.51161000000002</v>
      </c>
    </row>
    <row r="281" spans="1:6" ht="17.45" customHeight="1">
      <c r="A281" s="974" t="s">
        <v>248</v>
      </c>
      <c r="B281" s="508">
        <v>5620.2190099999998</v>
      </c>
      <c r="C281" s="508">
        <v>2388.5913300000002</v>
      </c>
      <c r="D281" s="508">
        <v>0</v>
      </c>
      <c r="E281" s="508">
        <v>0</v>
      </c>
      <c r="F281" s="508">
        <v>8008.81034</v>
      </c>
    </row>
    <row r="282" spans="1:6" ht="17.45" customHeight="1">
      <c r="A282" s="974" t="s">
        <v>249</v>
      </c>
      <c r="B282" s="508">
        <v>0</v>
      </c>
      <c r="C282" s="508">
        <v>0</v>
      </c>
      <c r="D282" s="508">
        <v>0</v>
      </c>
      <c r="E282" s="508">
        <v>0</v>
      </c>
      <c r="F282" s="508">
        <v>0</v>
      </c>
    </row>
    <row r="283" spans="1:6" ht="17.45" customHeight="1">
      <c r="A283" s="974" t="s">
        <v>250</v>
      </c>
      <c r="B283" s="508">
        <v>0</v>
      </c>
      <c r="C283" s="508">
        <v>0</v>
      </c>
      <c r="D283" s="508">
        <v>0</v>
      </c>
      <c r="E283" s="508">
        <v>0</v>
      </c>
      <c r="F283" s="508">
        <v>0</v>
      </c>
    </row>
    <row r="284" spans="1:6" ht="17.45" customHeight="1">
      <c r="A284" s="43" t="s">
        <v>251</v>
      </c>
      <c r="B284" s="508">
        <v>0</v>
      </c>
      <c r="C284" s="508">
        <v>0</v>
      </c>
      <c r="D284" s="508">
        <v>0</v>
      </c>
      <c r="E284" s="508">
        <v>0</v>
      </c>
      <c r="F284" s="508">
        <v>0</v>
      </c>
    </row>
    <row r="285" spans="1:6" ht="17.45" customHeight="1">
      <c r="A285" s="974" t="s">
        <v>252</v>
      </c>
      <c r="B285" s="508">
        <v>0</v>
      </c>
      <c r="C285" s="508">
        <v>0</v>
      </c>
      <c r="D285" s="508">
        <v>0</v>
      </c>
      <c r="E285" s="508">
        <v>0</v>
      </c>
      <c r="F285" s="508">
        <v>0</v>
      </c>
    </row>
    <row r="286" spans="1:6" ht="17.45" customHeight="1">
      <c r="A286" s="974" t="s">
        <v>1399</v>
      </c>
      <c r="B286" s="508">
        <v>0</v>
      </c>
      <c r="C286" s="508">
        <v>0</v>
      </c>
      <c r="D286" s="508">
        <v>0</v>
      </c>
      <c r="E286" s="508">
        <v>0</v>
      </c>
      <c r="F286" s="508">
        <v>0</v>
      </c>
    </row>
    <row r="287" spans="1:6" ht="17.45" customHeight="1">
      <c r="A287" s="974" t="s">
        <v>253</v>
      </c>
      <c r="B287" s="508">
        <v>-11009.676529999999</v>
      </c>
      <c r="C287" s="508">
        <v>-5600.1686200000004</v>
      </c>
      <c r="D287" s="508">
        <v>0</v>
      </c>
      <c r="E287" s="508">
        <v>0</v>
      </c>
      <c r="F287" s="508">
        <v>-16609.845150000001</v>
      </c>
    </row>
    <row r="288" spans="1:6" ht="17.45" customHeight="1">
      <c r="A288" s="974" t="s">
        <v>254</v>
      </c>
      <c r="B288" s="508">
        <v>-10847.67749</v>
      </c>
      <c r="C288" s="508">
        <v>-5523.7951800000001</v>
      </c>
      <c r="D288" s="508">
        <v>0</v>
      </c>
      <c r="E288" s="508">
        <v>0</v>
      </c>
      <c r="F288" s="508">
        <v>-16371.472669999999</v>
      </c>
    </row>
    <row r="289" spans="1:6" ht="17.45" customHeight="1">
      <c r="A289" s="974" t="s">
        <v>255</v>
      </c>
      <c r="B289" s="508">
        <v>-0.32773000000000002</v>
      </c>
      <c r="C289" s="508">
        <v>-11.360799999999999</v>
      </c>
      <c r="D289" s="508">
        <v>0</v>
      </c>
      <c r="E289" s="508">
        <v>0</v>
      </c>
      <c r="F289" s="508">
        <v>-11.68853</v>
      </c>
    </row>
    <row r="290" spans="1:6" ht="17.45" customHeight="1">
      <c r="A290" s="974" t="s">
        <v>256</v>
      </c>
      <c r="B290" s="508">
        <v>0</v>
      </c>
      <c r="C290" s="508">
        <v>0</v>
      </c>
      <c r="D290" s="508">
        <v>0</v>
      </c>
      <c r="E290" s="508">
        <v>0</v>
      </c>
      <c r="F290" s="508">
        <v>0</v>
      </c>
    </row>
    <row r="291" spans="1:6" ht="17.45" customHeight="1">
      <c r="A291" s="974" t="s">
        <v>257</v>
      </c>
      <c r="B291" s="262">
        <v>-161.67131000000001</v>
      </c>
      <c r="C291" s="262">
        <v>-65.012640000000005</v>
      </c>
      <c r="D291" s="262">
        <v>0</v>
      </c>
      <c r="E291" s="262">
        <v>0</v>
      </c>
      <c r="F291" s="262">
        <v>-226.68395000000001</v>
      </c>
    </row>
    <row r="292" spans="1:6" ht="17.45" customHeight="1">
      <c r="A292" s="974" t="s">
        <v>258</v>
      </c>
      <c r="B292" s="262">
        <v>0</v>
      </c>
      <c r="C292" s="262">
        <v>0</v>
      </c>
      <c r="D292" s="262">
        <v>0</v>
      </c>
      <c r="E292" s="262">
        <v>0</v>
      </c>
      <c r="F292" s="262">
        <v>0</v>
      </c>
    </row>
    <row r="293" spans="1:6" ht="17.45" customHeight="1" thickBot="1">
      <c r="A293" s="974" t="s">
        <v>259</v>
      </c>
      <c r="B293" s="262">
        <v>0</v>
      </c>
      <c r="C293" s="262">
        <v>0</v>
      </c>
      <c r="D293" s="262">
        <v>0</v>
      </c>
      <c r="E293" s="262">
        <v>0</v>
      </c>
      <c r="F293" s="262">
        <v>0</v>
      </c>
    </row>
    <row r="294" spans="1:6" ht="17.45" customHeight="1" thickTop="1">
      <c r="A294" s="539" t="s">
        <v>260</v>
      </c>
      <c r="B294" s="505">
        <v>50880.893770000002</v>
      </c>
      <c r="C294" s="505">
        <v>3219.23324</v>
      </c>
      <c r="D294" s="505">
        <v>0</v>
      </c>
      <c r="E294" s="505">
        <v>0</v>
      </c>
      <c r="F294" s="505">
        <v>54100.127009999997</v>
      </c>
    </row>
    <row r="295" spans="1:6" ht="17.45" customHeight="1">
      <c r="A295" s="974" t="s">
        <v>261</v>
      </c>
      <c r="B295" s="508">
        <v>-42333.890310000003</v>
      </c>
      <c r="C295" s="508">
        <v>-3774.50956</v>
      </c>
      <c r="D295" s="508">
        <v>0</v>
      </c>
      <c r="E295" s="508">
        <v>0</v>
      </c>
      <c r="F295" s="508">
        <v>-46108.399869999994</v>
      </c>
    </row>
    <row r="296" spans="1:6" ht="17.45" customHeight="1">
      <c r="A296" s="974" t="s">
        <v>262</v>
      </c>
      <c r="B296" s="508">
        <v>-26664.45564</v>
      </c>
      <c r="C296" s="508">
        <v>-70.983429999999998</v>
      </c>
      <c r="D296" s="508">
        <v>0</v>
      </c>
      <c r="E296" s="508">
        <v>0</v>
      </c>
      <c r="F296" s="508">
        <v>-26735.43907</v>
      </c>
    </row>
    <row r="297" spans="1:6" ht="17.45" customHeight="1">
      <c r="A297" s="974" t="s">
        <v>263</v>
      </c>
      <c r="B297" s="508">
        <v>-3433.1488199999999</v>
      </c>
      <c r="C297" s="508">
        <v>-126.5868</v>
      </c>
      <c r="D297" s="508">
        <v>0</v>
      </c>
      <c r="E297" s="508">
        <v>0</v>
      </c>
      <c r="F297" s="508">
        <v>-3559.7356199999999</v>
      </c>
    </row>
    <row r="298" spans="1:6" ht="17.45" customHeight="1">
      <c r="A298" s="974" t="s">
        <v>264</v>
      </c>
      <c r="B298" s="508">
        <v>-140.73580999999999</v>
      </c>
      <c r="C298" s="508">
        <v>-856.81898000000001</v>
      </c>
      <c r="D298" s="508">
        <v>0</v>
      </c>
      <c r="E298" s="508">
        <v>0</v>
      </c>
      <c r="F298" s="508">
        <v>-997.55479000000003</v>
      </c>
    </row>
    <row r="299" spans="1:6" ht="17.45" customHeight="1">
      <c r="A299" s="974" t="s">
        <v>265</v>
      </c>
      <c r="B299" s="508">
        <v>-1504.5043500000002</v>
      </c>
      <c r="C299" s="508">
        <v>0</v>
      </c>
      <c r="D299" s="508">
        <v>0</v>
      </c>
      <c r="E299" s="508">
        <v>0</v>
      </c>
      <c r="F299" s="508">
        <v>-1504.5043500000002</v>
      </c>
    </row>
    <row r="300" spans="1:6" ht="17.45" customHeight="1">
      <c r="A300" s="974" t="s">
        <v>266</v>
      </c>
      <c r="B300" s="508">
        <v>-1959.4679900000001</v>
      </c>
      <c r="C300" s="508">
        <v>-120.52707000000001</v>
      </c>
      <c r="D300" s="508">
        <v>0</v>
      </c>
      <c r="E300" s="508">
        <v>0</v>
      </c>
      <c r="F300" s="508">
        <v>-2079.9950600000002</v>
      </c>
    </row>
    <row r="301" spans="1:6" ht="17.45" customHeight="1">
      <c r="A301" s="974" t="s">
        <v>267</v>
      </c>
      <c r="B301" s="508">
        <v>-812.04207999999994</v>
      </c>
      <c r="C301" s="508">
        <v>-22.473939999999999</v>
      </c>
      <c r="D301" s="508">
        <v>0</v>
      </c>
      <c r="E301" s="508">
        <v>0</v>
      </c>
      <c r="F301" s="508">
        <v>-834.51602000000003</v>
      </c>
    </row>
    <row r="302" spans="1:6" ht="17.45" customHeight="1">
      <c r="A302" s="974" t="s">
        <v>268</v>
      </c>
      <c r="B302" s="508">
        <v>-1689.8611100000001</v>
      </c>
      <c r="C302" s="508">
        <v>0</v>
      </c>
      <c r="D302" s="508">
        <v>0</v>
      </c>
      <c r="E302" s="508">
        <v>0</v>
      </c>
      <c r="F302" s="508">
        <v>-1689.8611100000001</v>
      </c>
    </row>
    <row r="303" spans="1:6" ht="17.45" customHeight="1">
      <c r="A303" s="974" t="s">
        <v>269</v>
      </c>
      <c r="B303" s="508">
        <v>-350.65872999999999</v>
      </c>
      <c r="C303" s="508">
        <v>-39.427140000000001</v>
      </c>
      <c r="D303" s="508">
        <v>0</v>
      </c>
      <c r="E303" s="508">
        <v>0</v>
      </c>
      <c r="F303" s="508">
        <v>-390.08587</v>
      </c>
    </row>
    <row r="304" spans="1:6" ht="17.45" customHeight="1" thickBot="1">
      <c r="A304" s="974" t="s">
        <v>270</v>
      </c>
      <c r="B304" s="508">
        <v>-5779.0157800000006</v>
      </c>
      <c r="C304" s="508">
        <v>-2537.6922000000004</v>
      </c>
      <c r="D304" s="508">
        <v>0</v>
      </c>
      <c r="E304" s="508">
        <v>0</v>
      </c>
      <c r="F304" s="508">
        <v>-8316.707980000001</v>
      </c>
    </row>
    <row r="305" spans="1:6" ht="17.45" customHeight="1" thickTop="1" thickBot="1">
      <c r="A305" s="527" t="s">
        <v>271</v>
      </c>
      <c r="B305" s="507">
        <v>8547.0034600000017</v>
      </c>
      <c r="C305" s="507">
        <v>-555.27631999999994</v>
      </c>
      <c r="D305" s="507">
        <v>0</v>
      </c>
      <c r="E305" s="507">
        <v>0</v>
      </c>
      <c r="F305" s="507">
        <v>7991.72714</v>
      </c>
    </row>
    <row r="306" spans="1:6" ht="17.45" customHeight="1" thickTop="1">
      <c r="A306" s="43" t="s">
        <v>272</v>
      </c>
      <c r="B306" s="508">
        <v>26.453319999999998</v>
      </c>
      <c r="C306" s="508">
        <v>5.00108</v>
      </c>
      <c r="D306" s="508">
        <v>0</v>
      </c>
      <c r="E306" s="508">
        <v>8.1759999999999999E-2</v>
      </c>
      <c r="F306" s="508">
        <v>31.536159999999999</v>
      </c>
    </row>
    <row r="307" spans="1:6" ht="17.45" customHeight="1">
      <c r="A307" s="974" t="s">
        <v>273</v>
      </c>
      <c r="B307" s="508">
        <v>26.453319999999998</v>
      </c>
      <c r="C307" s="508">
        <v>5.00108</v>
      </c>
      <c r="D307" s="508">
        <v>0</v>
      </c>
      <c r="E307" s="508">
        <v>0</v>
      </c>
      <c r="F307" s="508">
        <v>31.4544</v>
      </c>
    </row>
    <row r="308" spans="1:6" ht="17.45" customHeight="1">
      <c r="A308" s="974" t="s">
        <v>274</v>
      </c>
      <c r="B308" s="508">
        <v>0</v>
      </c>
      <c r="C308" s="508">
        <v>0</v>
      </c>
      <c r="D308" s="508">
        <v>0</v>
      </c>
      <c r="E308" s="508">
        <v>8.1759999999999999E-2</v>
      </c>
      <c r="F308" s="508">
        <v>8.1759999999999999E-2</v>
      </c>
    </row>
    <row r="309" spans="1:6" ht="17.45" customHeight="1">
      <c r="A309" s="974" t="s">
        <v>275</v>
      </c>
      <c r="B309" s="970">
        <v>-2.9455800000000001</v>
      </c>
      <c r="C309" s="970">
        <v>-0.10219</v>
      </c>
      <c r="D309" s="970">
        <v>0</v>
      </c>
      <c r="E309" s="970">
        <v>-3.7200000000000004E-2</v>
      </c>
      <c r="F309" s="970">
        <v>-3.0849699999999998</v>
      </c>
    </row>
    <row r="310" spans="1:6" ht="17.45" customHeight="1">
      <c r="A310" s="974" t="s">
        <v>276</v>
      </c>
      <c r="B310" s="508">
        <v>-2.9455800000000001</v>
      </c>
      <c r="C310" s="508">
        <v>-0.10219</v>
      </c>
      <c r="D310" s="508">
        <v>0</v>
      </c>
      <c r="E310" s="508">
        <v>0</v>
      </c>
      <c r="F310" s="508">
        <v>-3.0477699999999999</v>
      </c>
    </row>
    <row r="311" spans="1:6" ht="17.45" customHeight="1" thickBot="1">
      <c r="A311" s="974" t="s">
        <v>277</v>
      </c>
      <c r="B311" s="508">
        <v>0</v>
      </c>
      <c r="C311" s="508">
        <v>0</v>
      </c>
      <c r="D311" s="508">
        <v>0</v>
      </c>
      <c r="E311" s="508">
        <v>-3.7200000000000004E-2</v>
      </c>
      <c r="F311" s="508">
        <v>-3.7200000000000004E-2</v>
      </c>
    </row>
    <row r="312" spans="1:6" ht="17.45" customHeight="1" thickTop="1" thickBot="1">
      <c r="A312" s="527" t="s">
        <v>278</v>
      </c>
      <c r="B312" s="507">
        <v>8570.511199999999</v>
      </c>
      <c r="C312" s="507">
        <v>-550.37743</v>
      </c>
      <c r="D312" s="507">
        <v>0</v>
      </c>
      <c r="E312" s="507">
        <v>4.4560000000000002E-2</v>
      </c>
      <c r="F312" s="507">
        <v>8020.1783299999997</v>
      </c>
    </row>
    <row r="313" spans="1:6" ht="17.45" customHeight="1" thickTop="1" thickBot="1">
      <c r="A313" s="974" t="s">
        <v>279</v>
      </c>
      <c r="B313" s="508">
        <v>-35.570059999999998</v>
      </c>
      <c r="C313" s="508">
        <v>-13.14574</v>
      </c>
      <c r="D313" s="508">
        <v>0</v>
      </c>
      <c r="E313" s="508">
        <v>0</v>
      </c>
      <c r="F313" s="508">
        <v>-48.715800000000002</v>
      </c>
    </row>
    <row r="314" spans="1:6" ht="17.45" customHeight="1" thickTop="1" thickBot="1">
      <c r="A314" s="527" t="s">
        <v>280</v>
      </c>
      <c r="B314" s="507">
        <v>8534.9411400000008</v>
      </c>
      <c r="C314" s="507">
        <v>-563.52317000000005</v>
      </c>
      <c r="D314" s="507">
        <v>0</v>
      </c>
      <c r="E314" s="507">
        <v>4.4560000000000002E-2</v>
      </c>
      <c r="F314" s="507">
        <v>7971.4625300000007</v>
      </c>
    </row>
    <row r="315" spans="1:6" ht="17.45" customHeight="1" thickTop="1" thickBot="1">
      <c r="A315" s="974" t="s">
        <v>281</v>
      </c>
      <c r="B315" s="508">
        <v>-168.98201</v>
      </c>
      <c r="C315" s="508">
        <v>-23.798349999999999</v>
      </c>
      <c r="D315" s="508">
        <v>0</v>
      </c>
      <c r="E315" s="508">
        <v>0</v>
      </c>
      <c r="F315" s="508">
        <v>-192.78035999999997</v>
      </c>
    </row>
    <row r="316" spans="1:6" ht="17.45" customHeight="1" thickTop="1" thickBot="1">
      <c r="A316" s="527" t="s">
        <v>282</v>
      </c>
      <c r="B316" s="507">
        <v>8365.9591299999993</v>
      </c>
      <c r="C316" s="507">
        <v>-587.32151999999996</v>
      </c>
      <c r="D316" s="507">
        <v>0</v>
      </c>
      <c r="E316" s="507">
        <v>4.4560000000000002E-2</v>
      </c>
      <c r="F316" s="507">
        <v>7778.68217</v>
      </c>
    </row>
    <row r="317" spans="1:6" ht="17.45" customHeight="1" thickTop="1" thickBot="1">
      <c r="A317" s="974" t="s">
        <v>283</v>
      </c>
      <c r="B317" s="508">
        <v>0</v>
      </c>
      <c r="C317" s="508">
        <v>0</v>
      </c>
      <c r="D317" s="508">
        <v>0</v>
      </c>
      <c r="E317" s="508">
        <v>0</v>
      </c>
      <c r="F317" s="508">
        <v>0</v>
      </c>
    </row>
    <row r="318" spans="1:6" ht="17.45" customHeight="1" thickTop="1" thickBot="1">
      <c r="A318" s="527" t="s">
        <v>284</v>
      </c>
      <c r="B318" s="507">
        <v>8365.9591299999993</v>
      </c>
      <c r="C318" s="507">
        <v>-587.32151999999996</v>
      </c>
      <c r="D318" s="507">
        <v>0</v>
      </c>
      <c r="E318" s="507">
        <v>4.4560000000000002E-2</v>
      </c>
      <c r="F318" s="507">
        <v>7778.68217</v>
      </c>
    </row>
    <row r="319" spans="1:6" ht="17.45" customHeight="1" thickTop="1" thickBot="1">
      <c r="A319" s="974" t="s">
        <v>285</v>
      </c>
      <c r="B319" s="508">
        <v>-888.99198000000001</v>
      </c>
      <c r="C319" s="508">
        <v>0</v>
      </c>
      <c r="D319" s="508">
        <v>0</v>
      </c>
      <c r="E319" s="508">
        <v>0</v>
      </c>
      <c r="F319" s="508">
        <v>-888.99198000000001</v>
      </c>
    </row>
    <row r="320" spans="1:6" ht="17.45" customHeight="1" thickTop="1" thickBot="1">
      <c r="A320" s="527" t="s">
        <v>286</v>
      </c>
      <c r="B320" s="507">
        <v>7476.9671500000004</v>
      </c>
      <c r="C320" s="507">
        <v>-587.32151999999996</v>
      </c>
      <c r="D320" s="507">
        <v>0</v>
      </c>
      <c r="E320" s="507">
        <v>4.4560000000000002E-2</v>
      </c>
      <c r="F320" s="507">
        <v>6889.6901900000003</v>
      </c>
    </row>
    <row r="321" spans="1:6" ht="15" customHeight="1" thickTop="1">
      <c r="A321" s="37"/>
      <c r="B321" s="38"/>
      <c r="C321" s="38"/>
      <c r="D321" s="38"/>
      <c r="E321" s="38"/>
      <c r="F321" s="38"/>
    </row>
    <row r="322" spans="1:6" ht="15" customHeight="1">
      <c r="A322" s="37"/>
      <c r="B322" s="38"/>
      <c r="C322" s="38"/>
      <c r="D322" s="38"/>
      <c r="E322" s="38"/>
      <c r="F322" s="38"/>
    </row>
    <row r="323" spans="1:6" ht="15" customHeight="1">
      <c r="A323" s="37"/>
      <c r="B323" s="38"/>
      <c r="C323" s="38"/>
      <c r="D323" s="38"/>
      <c r="E323" s="38"/>
      <c r="F323" s="38"/>
    </row>
    <row r="324" spans="1:6" ht="15" customHeight="1">
      <c r="A324" s="37"/>
      <c r="B324" s="38"/>
      <c r="C324" s="38"/>
      <c r="D324" s="38"/>
      <c r="E324" s="38"/>
      <c r="F324" s="38"/>
    </row>
    <row r="325" spans="1:6" ht="15" customHeight="1">
      <c r="A325" s="37"/>
      <c r="B325" s="38"/>
      <c r="C325" s="38"/>
      <c r="D325" s="38"/>
      <c r="E325" s="38"/>
      <c r="F325" s="38"/>
    </row>
    <row r="326" spans="1:6" ht="15" customHeight="1">
      <c r="A326" s="37"/>
      <c r="B326" s="38"/>
      <c r="C326" s="38"/>
      <c r="D326" s="38"/>
      <c r="E326" s="38"/>
      <c r="F326" s="38"/>
    </row>
    <row r="327" spans="1:6" ht="15" customHeight="1">
      <c r="A327" s="37"/>
      <c r="B327" s="38"/>
      <c r="C327" s="38"/>
      <c r="D327" s="38"/>
      <c r="E327" s="38"/>
      <c r="F327" s="38"/>
    </row>
    <row r="328" spans="1:6" ht="15" customHeight="1">
      <c r="A328" s="37"/>
      <c r="B328" s="38"/>
      <c r="C328" s="38"/>
      <c r="D328" s="38"/>
      <c r="E328" s="38"/>
      <c r="F328" s="38"/>
    </row>
    <row r="329" spans="1:6" ht="15" customHeight="1">
      <c r="A329" s="37"/>
      <c r="B329" s="38"/>
      <c r="C329" s="38"/>
      <c r="D329" s="38"/>
      <c r="E329" s="38"/>
      <c r="F329" s="38"/>
    </row>
    <row r="330" spans="1:6" ht="15" customHeight="1">
      <c r="A330" s="37"/>
      <c r="B330" s="38"/>
      <c r="C330" s="38"/>
      <c r="D330" s="38"/>
      <c r="E330" s="38"/>
      <c r="F330" s="38"/>
    </row>
    <row r="331" spans="1:6" ht="15" customHeight="1">
      <c r="A331" s="37"/>
      <c r="B331" s="38"/>
      <c r="C331" s="38"/>
      <c r="D331" s="38"/>
      <c r="E331" s="38"/>
      <c r="F331" s="38"/>
    </row>
    <row r="332" spans="1:6" ht="15" customHeight="1">
      <c r="A332" s="37"/>
      <c r="B332" s="38"/>
      <c r="C332" s="38"/>
      <c r="D332" s="38"/>
      <c r="E332" s="38"/>
      <c r="F332" s="38"/>
    </row>
    <row r="333" spans="1:6" ht="15" customHeight="1">
      <c r="A333" s="37"/>
      <c r="B333" s="38"/>
      <c r="C333" s="38"/>
      <c r="D333" s="38"/>
      <c r="E333" s="38"/>
      <c r="F333" s="38"/>
    </row>
    <row r="334" spans="1:6" ht="15" customHeight="1">
      <c r="A334" s="37"/>
      <c r="B334" s="38"/>
      <c r="C334" s="38"/>
      <c r="D334" s="38"/>
      <c r="E334" s="38"/>
      <c r="F334" s="38"/>
    </row>
    <row r="335" spans="1:6" ht="15" customHeight="1">
      <c r="A335" s="37"/>
      <c r="B335" s="38"/>
      <c r="C335" s="38"/>
      <c r="D335" s="38"/>
      <c r="E335" s="38"/>
      <c r="F335" s="38"/>
    </row>
    <row r="336" spans="1:6" ht="15" customHeight="1">
      <c r="A336" s="37"/>
      <c r="B336" s="38"/>
      <c r="C336" s="38"/>
      <c r="D336" s="38"/>
      <c r="E336" s="38"/>
      <c r="F336" s="38"/>
    </row>
    <row r="337" spans="1:6" ht="15" customHeight="1">
      <c r="A337" s="37"/>
      <c r="B337" s="38"/>
      <c r="C337" s="38"/>
      <c r="D337" s="38"/>
      <c r="E337" s="38"/>
      <c r="F337" s="38"/>
    </row>
    <row r="338" spans="1:6" ht="15" customHeight="1">
      <c r="A338" s="37"/>
      <c r="B338" s="38"/>
      <c r="C338" s="38"/>
      <c r="D338" s="38"/>
      <c r="E338" s="38"/>
      <c r="F338" s="38"/>
    </row>
    <row r="339" spans="1:6" ht="15" customHeight="1">
      <c r="A339" s="37"/>
      <c r="B339" s="38"/>
      <c r="C339" s="38"/>
      <c r="D339" s="38"/>
      <c r="E339" s="38"/>
      <c r="F339" s="38"/>
    </row>
    <row r="340" spans="1:6" ht="15" customHeight="1">
      <c r="A340" s="37"/>
      <c r="B340" s="38"/>
      <c r="C340" s="38"/>
      <c r="D340" s="38"/>
      <c r="E340" s="38"/>
      <c r="F340" s="38"/>
    </row>
    <row r="341" spans="1:6" ht="15" customHeight="1">
      <c r="A341" s="37"/>
      <c r="B341" s="38"/>
      <c r="C341" s="38"/>
      <c r="D341" s="38"/>
      <c r="E341" s="38"/>
      <c r="F341" s="38"/>
    </row>
    <row r="342" spans="1:6" ht="15" customHeight="1">
      <c r="A342" s="37"/>
      <c r="B342" s="38"/>
      <c r="C342" s="38"/>
      <c r="D342" s="38"/>
      <c r="E342" s="38"/>
      <c r="F342" s="38"/>
    </row>
    <row r="343" spans="1:6" ht="15" customHeight="1">
      <c r="A343" s="37"/>
      <c r="B343" s="38"/>
      <c r="C343" s="38"/>
      <c r="D343" s="38"/>
      <c r="E343" s="38"/>
      <c r="F343" s="38"/>
    </row>
    <row r="344" spans="1:6" ht="15" customHeight="1">
      <c r="A344" s="37"/>
      <c r="B344" s="38"/>
      <c r="C344" s="38"/>
      <c r="D344" s="38"/>
      <c r="E344" s="38"/>
      <c r="F344" s="38"/>
    </row>
    <row r="345" spans="1:6" ht="15" customHeight="1">
      <c r="A345" s="37"/>
      <c r="B345" s="38"/>
      <c r="C345" s="38"/>
      <c r="D345" s="38"/>
      <c r="E345" s="38"/>
      <c r="F345" s="38"/>
    </row>
    <row r="346" spans="1:6" ht="15" customHeight="1">
      <c r="A346" s="37"/>
      <c r="B346" s="38"/>
      <c r="C346" s="38"/>
      <c r="D346" s="38"/>
      <c r="E346" s="38"/>
      <c r="F346" s="38"/>
    </row>
    <row r="347" spans="1:6" ht="15" customHeight="1">
      <c r="A347" s="37"/>
      <c r="B347" s="38"/>
      <c r="C347" s="38"/>
      <c r="D347" s="38"/>
      <c r="E347" s="38"/>
      <c r="F347" s="38"/>
    </row>
    <row r="348" spans="1:6" ht="15" customHeight="1">
      <c r="A348" s="37"/>
      <c r="B348" s="38"/>
      <c r="C348" s="38"/>
      <c r="D348" s="38"/>
      <c r="E348" s="38"/>
      <c r="F348" s="38"/>
    </row>
    <row r="349" spans="1:6" ht="15" customHeight="1">
      <c r="A349" s="37"/>
      <c r="B349" s="38"/>
      <c r="C349" s="38"/>
      <c r="D349" s="38"/>
      <c r="E349" s="38"/>
      <c r="F349" s="38"/>
    </row>
    <row r="350" spans="1:6" ht="15" customHeight="1">
      <c r="A350" s="37"/>
      <c r="B350" s="38"/>
      <c r="C350" s="38"/>
      <c r="D350" s="38"/>
      <c r="E350" s="38"/>
      <c r="F350" s="38"/>
    </row>
    <row r="351" spans="1:6" ht="15" customHeight="1">
      <c r="A351" s="37"/>
      <c r="B351" s="38"/>
      <c r="C351" s="38"/>
      <c r="D351" s="38"/>
      <c r="E351" s="38"/>
      <c r="F351" s="38"/>
    </row>
    <row r="352" spans="1:6" ht="15" customHeight="1">
      <c r="A352" s="37"/>
      <c r="B352" s="38"/>
      <c r="C352" s="38"/>
      <c r="D352" s="38"/>
      <c r="E352" s="38"/>
      <c r="F352" s="38"/>
    </row>
    <row r="353" spans="1:6" ht="15" customHeight="1">
      <c r="A353" s="37"/>
      <c r="B353" s="38"/>
      <c r="C353" s="38"/>
      <c r="D353" s="38"/>
      <c r="E353" s="38"/>
      <c r="F353" s="38"/>
    </row>
    <row r="354" spans="1:6" ht="15" customHeight="1">
      <c r="A354" s="37"/>
      <c r="B354" s="38"/>
      <c r="C354" s="38"/>
      <c r="D354" s="38"/>
      <c r="E354" s="38"/>
      <c r="F354" s="38"/>
    </row>
    <row r="355" spans="1:6" ht="15" customHeight="1">
      <c r="A355" s="37"/>
      <c r="B355" s="38"/>
      <c r="C355" s="38"/>
      <c r="D355" s="38"/>
      <c r="E355" s="38"/>
      <c r="F355" s="38"/>
    </row>
    <row r="356" spans="1:6" ht="15" customHeight="1">
      <c r="A356" s="37"/>
      <c r="B356" s="38"/>
      <c r="C356" s="38"/>
      <c r="D356" s="38"/>
      <c r="E356" s="38"/>
      <c r="F356" s="38"/>
    </row>
    <row r="357" spans="1:6" ht="15" customHeight="1">
      <c r="A357" s="37"/>
      <c r="B357" s="38"/>
      <c r="C357" s="38"/>
      <c r="D357" s="38"/>
      <c r="E357" s="38"/>
      <c r="F357" s="38"/>
    </row>
    <row r="358" spans="1:6" ht="15" customHeight="1">
      <c r="A358" s="37"/>
      <c r="B358" s="38"/>
      <c r="C358" s="38"/>
      <c r="D358" s="38"/>
      <c r="E358" s="38"/>
      <c r="F358" s="38"/>
    </row>
    <row r="359" spans="1:6" ht="15" customHeight="1">
      <c r="A359" s="37"/>
      <c r="B359" s="38"/>
      <c r="C359" s="38"/>
      <c r="D359" s="38"/>
      <c r="E359" s="38"/>
      <c r="F359" s="38"/>
    </row>
    <row r="360" spans="1:6" ht="15" customHeight="1">
      <c r="A360" s="37"/>
      <c r="B360" s="38"/>
      <c r="C360" s="38"/>
      <c r="D360" s="38"/>
      <c r="E360" s="38"/>
      <c r="F360" s="38"/>
    </row>
    <row r="361" spans="1:6" ht="15" customHeight="1">
      <c r="A361" s="37"/>
      <c r="B361" s="38"/>
      <c r="C361" s="38"/>
      <c r="D361" s="38"/>
      <c r="E361" s="38"/>
      <c r="F361" s="38"/>
    </row>
    <row r="362" spans="1:6" ht="15" customHeight="1">
      <c r="A362" s="37"/>
      <c r="B362" s="38"/>
      <c r="C362" s="38"/>
      <c r="D362" s="38"/>
      <c r="E362" s="38"/>
      <c r="F362" s="38"/>
    </row>
    <row r="363" spans="1:6" ht="15" customHeight="1">
      <c r="A363" s="37"/>
      <c r="B363" s="38"/>
      <c r="C363" s="38"/>
      <c r="D363" s="38"/>
      <c r="E363" s="38"/>
      <c r="F363" s="38"/>
    </row>
    <row r="364" spans="1:6" ht="15" customHeight="1">
      <c r="A364" s="37"/>
      <c r="B364" s="38"/>
      <c r="C364" s="38"/>
      <c r="D364" s="38"/>
      <c r="E364" s="38"/>
      <c r="F364" s="38"/>
    </row>
    <row r="365" spans="1:6" ht="15" customHeight="1">
      <c r="A365" s="37"/>
      <c r="B365" s="38"/>
      <c r="C365" s="38"/>
      <c r="D365" s="38"/>
      <c r="E365" s="38"/>
      <c r="F365" s="38"/>
    </row>
    <row r="366" spans="1:6" ht="15" customHeight="1">
      <c r="A366" s="37"/>
      <c r="B366" s="38"/>
      <c r="C366" s="38"/>
      <c r="D366" s="38"/>
      <c r="E366" s="38"/>
      <c r="F366" s="38"/>
    </row>
    <row r="367" spans="1:6" ht="15" customHeight="1">
      <c r="A367" s="37"/>
      <c r="B367" s="38"/>
      <c r="C367" s="38"/>
      <c r="D367" s="38"/>
      <c r="E367" s="38"/>
      <c r="F367" s="38"/>
    </row>
    <row r="368" spans="1:6" ht="15" customHeight="1">
      <c r="A368" s="37"/>
      <c r="B368" s="38"/>
      <c r="C368" s="38"/>
      <c r="D368" s="38"/>
      <c r="E368" s="38"/>
      <c r="F368" s="38"/>
    </row>
    <row r="369" spans="1:6" ht="15" customHeight="1">
      <c r="A369" s="37"/>
      <c r="B369" s="38"/>
      <c r="C369" s="38"/>
      <c r="D369" s="38"/>
      <c r="E369" s="38"/>
      <c r="F369" s="38"/>
    </row>
    <row r="370" spans="1:6" ht="15" customHeight="1">
      <c r="A370" s="37"/>
      <c r="B370" s="38"/>
      <c r="C370" s="38"/>
      <c r="D370" s="38"/>
      <c r="E370" s="38"/>
      <c r="F370" s="38"/>
    </row>
    <row r="371" spans="1:6" ht="15" customHeight="1">
      <c r="A371" s="37"/>
      <c r="B371" s="38"/>
      <c r="C371" s="38"/>
      <c r="D371" s="38"/>
      <c r="E371" s="38"/>
      <c r="F371" s="38"/>
    </row>
    <row r="372" spans="1:6" ht="15" customHeight="1">
      <c r="A372" s="37"/>
      <c r="B372" s="38"/>
      <c r="C372" s="38"/>
      <c r="D372" s="38"/>
      <c r="E372" s="38"/>
      <c r="F372" s="38"/>
    </row>
    <row r="373" spans="1:6" ht="15" customHeight="1">
      <c r="A373" s="37"/>
      <c r="B373" s="38"/>
      <c r="C373" s="38"/>
      <c r="D373" s="38"/>
      <c r="E373" s="38"/>
      <c r="F373" s="38"/>
    </row>
    <row r="374" spans="1:6" ht="15" customHeight="1">
      <c r="A374" s="37"/>
      <c r="B374" s="38"/>
      <c r="C374" s="38"/>
      <c r="D374" s="38"/>
      <c r="E374" s="38"/>
      <c r="F374" s="38"/>
    </row>
    <row r="375" spans="1:6" ht="15" customHeight="1">
      <c r="A375" s="37"/>
      <c r="B375" s="38"/>
      <c r="C375" s="38"/>
      <c r="D375" s="38"/>
      <c r="E375" s="38"/>
      <c r="F375" s="38"/>
    </row>
    <row r="376" spans="1:6" ht="15" customHeight="1">
      <c r="A376" s="37"/>
      <c r="B376" s="38"/>
      <c r="C376" s="38"/>
      <c r="D376" s="38"/>
      <c r="E376" s="38"/>
      <c r="F376" s="38"/>
    </row>
    <row r="377" spans="1:6" ht="15" customHeight="1">
      <c r="A377" s="37"/>
      <c r="B377" s="38"/>
      <c r="C377" s="38"/>
      <c r="D377" s="38"/>
      <c r="E377" s="38"/>
      <c r="F377" s="38"/>
    </row>
    <row r="378" spans="1:6" ht="15" customHeight="1">
      <c r="A378" s="37"/>
      <c r="B378" s="38"/>
      <c r="C378" s="38"/>
      <c r="D378" s="38"/>
      <c r="E378" s="38"/>
      <c r="F378" s="38"/>
    </row>
    <row r="379" spans="1:6" ht="15" customHeight="1">
      <c r="A379" s="37"/>
      <c r="B379" s="38"/>
      <c r="C379" s="38"/>
      <c r="D379" s="38"/>
      <c r="E379" s="38"/>
      <c r="F379" s="38"/>
    </row>
    <row r="380" spans="1:6" ht="15" customHeight="1">
      <c r="A380" s="37"/>
      <c r="B380" s="38"/>
      <c r="C380" s="38"/>
      <c r="D380" s="38"/>
      <c r="E380" s="38"/>
      <c r="F380" s="38"/>
    </row>
    <row r="381" spans="1:6" ht="15" customHeight="1">
      <c r="A381" s="37"/>
      <c r="B381" s="38"/>
      <c r="C381" s="38"/>
      <c r="D381" s="38"/>
      <c r="E381" s="38"/>
      <c r="F381" s="38"/>
    </row>
    <row r="382" spans="1:6" ht="15" customHeight="1">
      <c r="A382" s="37"/>
      <c r="B382" s="38"/>
      <c r="C382" s="38"/>
      <c r="D382" s="38"/>
      <c r="E382" s="38"/>
      <c r="F382" s="38"/>
    </row>
    <row r="383" spans="1:6" ht="15" customHeight="1">
      <c r="A383" s="37"/>
      <c r="B383" s="38"/>
      <c r="C383" s="38"/>
      <c r="D383" s="38"/>
      <c r="E383" s="38"/>
      <c r="F383" s="38"/>
    </row>
    <row r="384" spans="1:6" ht="15" customHeight="1">
      <c r="A384" s="37"/>
      <c r="B384" s="38"/>
      <c r="C384" s="38"/>
      <c r="D384" s="38"/>
      <c r="E384" s="38"/>
      <c r="F384" s="38"/>
    </row>
    <row r="385" spans="1:6" ht="15" customHeight="1">
      <c r="A385" s="37"/>
      <c r="B385" s="38"/>
      <c r="C385" s="38"/>
      <c r="D385" s="38"/>
      <c r="E385" s="38"/>
      <c r="F385" s="38"/>
    </row>
    <row r="386" spans="1:6" ht="15" customHeight="1">
      <c r="A386" s="37"/>
      <c r="B386" s="38"/>
      <c r="C386" s="38"/>
      <c r="D386" s="38"/>
      <c r="E386" s="38"/>
      <c r="F386" s="38"/>
    </row>
    <row r="387" spans="1:6" ht="15" customHeight="1">
      <c r="A387" s="37"/>
      <c r="B387" s="38"/>
      <c r="C387" s="38"/>
      <c r="D387" s="38"/>
      <c r="E387" s="38"/>
      <c r="F387" s="38"/>
    </row>
    <row r="388" spans="1:6" ht="15" customHeight="1">
      <c r="A388" s="37"/>
      <c r="B388" s="38"/>
      <c r="C388" s="38"/>
      <c r="D388" s="38"/>
      <c r="E388" s="38"/>
      <c r="F388" s="38"/>
    </row>
    <row r="389" spans="1:6" ht="15" customHeight="1">
      <c r="A389" s="37"/>
      <c r="B389" s="38"/>
      <c r="C389" s="38"/>
      <c r="D389" s="38"/>
      <c r="E389" s="38"/>
      <c r="F389" s="38"/>
    </row>
    <row r="390" spans="1:6" ht="15" customHeight="1">
      <c r="A390" s="37"/>
      <c r="B390" s="38"/>
      <c r="C390" s="38"/>
      <c r="D390" s="38"/>
      <c r="E390" s="38"/>
      <c r="F390" s="38"/>
    </row>
    <row r="391" spans="1:6" ht="15" customHeight="1">
      <c r="A391" s="37"/>
      <c r="B391" s="38"/>
      <c r="C391" s="38"/>
      <c r="D391" s="38"/>
      <c r="E391" s="38"/>
      <c r="F391" s="38"/>
    </row>
    <row r="392" spans="1:6" ht="15" customHeight="1">
      <c r="A392" s="37"/>
      <c r="B392" s="38"/>
      <c r="C392" s="38"/>
      <c r="D392" s="38"/>
      <c r="E392" s="38"/>
      <c r="F392" s="38"/>
    </row>
    <row r="393" spans="1:6" ht="15" customHeight="1">
      <c r="A393" s="37"/>
      <c r="B393" s="38"/>
      <c r="C393" s="38"/>
      <c r="D393" s="38"/>
      <c r="E393" s="38"/>
      <c r="F393" s="38"/>
    </row>
    <row r="394" spans="1:6" ht="15" customHeight="1">
      <c r="A394" s="37"/>
      <c r="B394" s="38"/>
      <c r="C394" s="38"/>
      <c r="D394" s="38"/>
      <c r="E394" s="38"/>
      <c r="F394" s="38"/>
    </row>
    <row r="395" spans="1:6" ht="15" customHeight="1">
      <c r="A395" s="37"/>
      <c r="B395" s="38"/>
      <c r="C395" s="38"/>
      <c r="D395" s="38"/>
      <c r="E395" s="38"/>
      <c r="F395" s="38"/>
    </row>
    <row r="396" spans="1:6" ht="15" customHeight="1">
      <c r="A396" s="37"/>
      <c r="B396" s="38"/>
      <c r="C396" s="38"/>
      <c r="D396" s="38"/>
      <c r="E396" s="38"/>
      <c r="F396" s="38"/>
    </row>
    <row r="397" spans="1:6" ht="15" customHeight="1">
      <c r="A397" s="37"/>
      <c r="B397" s="38"/>
      <c r="C397" s="38"/>
      <c r="D397" s="38"/>
      <c r="E397" s="38"/>
      <c r="F397" s="38"/>
    </row>
    <row r="398" spans="1:6" ht="15" customHeight="1">
      <c r="A398" s="37"/>
      <c r="B398" s="38"/>
      <c r="C398" s="38"/>
      <c r="D398" s="38"/>
      <c r="E398" s="38"/>
      <c r="F398" s="38"/>
    </row>
    <row r="399" spans="1:6" ht="15" customHeight="1">
      <c r="A399" s="37"/>
      <c r="B399" s="38"/>
      <c r="C399" s="38"/>
      <c r="D399" s="38"/>
      <c r="E399" s="38"/>
      <c r="F399" s="38"/>
    </row>
    <row r="400" spans="1:6" ht="15" customHeight="1">
      <c r="A400" s="37"/>
      <c r="B400" s="38"/>
      <c r="C400" s="38"/>
      <c r="D400" s="38"/>
      <c r="E400" s="38"/>
      <c r="F400" s="38"/>
    </row>
    <row r="401" spans="1:6" ht="15" customHeight="1">
      <c r="A401" s="37"/>
      <c r="B401" s="38"/>
      <c r="C401" s="38"/>
      <c r="D401" s="38"/>
      <c r="E401" s="38"/>
      <c r="F401" s="38"/>
    </row>
    <row r="402" spans="1:6" ht="15" customHeight="1">
      <c r="A402" s="37"/>
      <c r="B402" s="38"/>
      <c r="C402" s="38"/>
      <c r="D402" s="38"/>
      <c r="E402" s="38"/>
      <c r="F402" s="38"/>
    </row>
    <row r="403" spans="1:6" ht="15" customHeight="1">
      <c r="A403" s="37"/>
      <c r="B403" s="38"/>
      <c r="C403" s="38"/>
      <c r="D403" s="38"/>
      <c r="E403" s="38"/>
      <c r="F403" s="38"/>
    </row>
    <row r="404" spans="1:6" ht="15" customHeight="1">
      <c r="A404" s="37"/>
      <c r="B404" s="38"/>
      <c r="C404" s="38"/>
      <c r="D404" s="38"/>
      <c r="E404" s="38"/>
      <c r="F404" s="38"/>
    </row>
    <row r="405" spans="1:6" ht="15" customHeight="1">
      <c r="A405" s="37"/>
      <c r="B405" s="38"/>
      <c r="C405" s="38"/>
      <c r="D405" s="38"/>
      <c r="E405" s="38"/>
      <c r="F405" s="38"/>
    </row>
    <row r="406" spans="1:6" ht="15" customHeight="1">
      <c r="A406" s="37"/>
      <c r="B406" s="38"/>
      <c r="C406" s="38"/>
      <c r="D406" s="38"/>
      <c r="E406" s="38"/>
      <c r="F406" s="38"/>
    </row>
    <row r="407" spans="1:6" ht="15" customHeight="1">
      <c r="A407" s="37"/>
      <c r="B407" s="38"/>
      <c r="C407" s="38"/>
      <c r="D407" s="38"/>
      <c r="E407" s="38"/>
      <c r="F407" s="38"/>
    </row>
    <row r="408" spans="1:6" ht="15" customHeight="1">
      <c r="A408" s="37"/>
      <c r="B408" s="38"/>
      <c r="C408" s="38"/>
      <c r="D408" s="38"/>
      <c r="E408" s="38"/>
      <c r="F408" s="38"/>
    </row>
    <row r="409" spans="1:6" ht="15" customHeight="1">
      <c r="A409" s="37"/>
      <c r="B409" s="38"/>
      <c r="C409" s="38"/>
      <c r="D409" s="38"/>
      <c r="E409" s="38"/>
      <c r="F409" s="38"/>
    </row>
    <row r="410" spans="1:6" ht="15" customHeight="1">
      <c r="A410" s="37"/>
      <c r="B410" s="38"/>
      <c r="C410" s="38"/>
      <c r="D410" s="38"/>
      <c r="E410" s="38"/>
      <c r="F410" s="38"/>
    </row>
    <row r="411" spans="1:6" ht="15" customHeight="1">
      <c r="A411" s="37"/>
      <c r="B411" s="38"/>
      <c r="C411" s="38"/>
      <c r="D411" s="38"/>
      <c r="E411" s="38"/>
      <c r="F411" s="38"/>
    </row>
    <row r="412" spans="1:6" ht="15" customHeight="1">
      <c r="A412" s="37"/>
      <c r="B412" s="38"/>
      <c r="C412" s="38"/>
      <c r="D412" s="38"/>
      <c r="E412" s="38"/>
      <c r="F412" s="38"/>
    </row>
    <row r="413" spans="1:6" ht="15" customHeight="1">
      <c r="A413" s="37"/>
      <c r="B413" s="38"/>
      <c r="C413" s="38"/>
      <c r="D413" s="38"/>
      <c r="E413" s="38"/>
      <c r="F413" s="38"/>
    </row>
    <row r="414" spans="1:6" ht="15" customHeight="1">
      <c r="A414" s="37"/>
      <c r="B414" s="38"/>
      <c r="C414" s="38"/>
      <c r="D414" s="38"/>
      <c r="E414" s="38"/>
      <c r="F414" s="38"/>
    </row>
    <row r="415" spans="1:6" ht="15" customHeight="1">
      <c r="A415" s="37"/>
      <c r="B415" s="38"/>
      <c r="C415" s="38"/>
      <c r="D415" s="38"/>
      <c r="E415" s="38"/>
      <c r="F415" s="38"/>
    </row>
    <row r="416" spans="1:6" ht="15" customHeight="1">
      <c r="A416" s="37"/>
      <c r="B416" s="38"/>
      <c r="C416" s="38"/>
      <c r="D416" s="38"/>
      <c r="E416" s="38"/>
      <c r="F416" s="38"/>
    </row>
    <row r="417" spans="1:6" ht="15" customHeight="1">
      <c r="A417" s="37"/>
      <c r="B417" s="38"/>
      <c r="C417" s="38"/>
      <c r="D417" s="38"/>
      <c r="E417" s="38"/>
      <c r="F417" s="38"/>
    </row>
    <row r="418" spans="1:6" ht="15" customHeight="1">
      <c r="A418" s="37"/>
      <c r="B418" s="38"/>
      <c r="C418" s="38"/>
      <c r="D418" s="38"/>
      <c r="E418" s="38"/>
      <c r="F418" s="38"/>
    </row>
    <row r="419" spans="1:6" ht="15" customHeight="1">
      <c r="A419" s="37"/>
      <c r="B419" s="38"/>
      <c r="C419" s="38"/>
      <c r="D419" s="38"/>
      <c r="E419" s="38"/>
      <c r="F419" s="38"/>
    </row>
    <row r="420" spans="1:6" ht="15" customHeight="1">
      <c r="A420" s="37"/>
      <c r="B420" s="38"/>
      <c r="C420" s="38"/>
      <c r="D420" s="38"/>
      <c r="E420" s="38"/>
      <c r="F420" s="38"/>
    </row>
    <row r="421" spans="1:6" ht="15" customHeight="1">
      <c r="A421" s="37"/>
      <c r="B421" s="38"/>
      <c r="C421" s="38"/>
      <c r="D421" s="38"/>
      <c r="E421" s="38"/>
      <c r="F421" s="38"/>
    </row>
    <row r="422" spans="1:6" ht="15" customHeight="1">
      <c r="A422" s="37"/>
      <c r="B422" s="38"/>
      <c r="C422" s="38"/>
      <c r="D422" s="38"/>
      <c r="E422" s="38"/>
      <c r="F422" s="38"/>
    </row>
    <row r="423" spans="1:6" ht="15" customHeight="1">
      <c r="A423" s="37"/>
      <c r="B423" s="38"/>
      <c r="C423" s="38"/>
      <c r="D423" s="38"/>
      <c r="E423" s="38"/>
      <c r="F423" s="38"/>
    </row>
    <row r="424" spans="1:6" ht="15" customHeight="1">
      <c r="A424" s="37"/>
      <c r="B424" s="38"/>
      <c r="C424" s="38"/>
      <c r="D424" s="38"/>
      <c r="E424" s="38"/>
      <c r="F424" s="38"/>
    </row>
    <row r="425" spans="1:6" ht="15" customHeight="1">
      <c r="A425" s="37"/>
      <c r="B425" s="38"/>
      <c r="C425" s="38"/>
      <c r="D425" s="38"/>
      <c r="E425" s="38"/>
      <c r="F425" s="38"/>
    </row>
    <row r="426" spans="1:6" ht="15" customHeight="1">
      <c r="A426" s="37"/>
      <c r="B426" s="38"/>
      <c r="C426" s="38"/>
      <c r="D426" s="38"/>
      <c r="E426" s="38"/>
      <c r="F426" s="38"/>
    </row>
    <row r="427" spans="1:6" ht="15" customHeight="1">
      <c r="A427" s="37"/>
      <c r="B427" s="38"/>
      <c r="C427" s="38"/>
      <c r="D427" s="38"/>
      <c r="E427" s="38"/>
      <c r="F427" s="38"/>
    </row>
    <row r="428" spans="1:6" ht="15" customHeight="1">
      <c r="A428" s="37"/>
      <c r="B428" s="38"/>
      <c r="C428" s="38"/>
      <c r="D428" s="38"/>
      <c r="E428" s="38"/>
      <c r="F428" s="38"/>
    </row>
    <row r="429" spans="1:6" ht="15" customHeight="1">
      <c r="A429" s="37"/>
      <c r="B429" s="38"/>
      <c r="C429" s="38"/>
      <c r="D429" s="38"/>
      <c r="E429" s="38"/>
      <c r="F429" s="38"/>
    </row>
    <row r="430" spans="1:6" ht="15" customHeight="1">
      <c r="A430" s="37"/>
      <c r="B430" s="38"/>
      <c r="C430" s="38"/>
      <c r="D430" s="38"/>
      <c r="E430" s="38"/>
      <c r="F430" s="38"/>
    </row>
    <row r="431" spans="1:6" ht="15" customHeight="1">
      <c r="A431" s="37"/>
      <c r="B431" s="38"/>
      <c r="C431" s="38"/>
      <c r="D431" s="38"/>
      <c r="E431" s="38"/>
      <c r="F431" s="38"/>
    </row>
    <row r="432" spans="1:6" ht="15" customHeight="1">
      <c r="A432" s="37"/>
      <c r="B432" s="38"/>
      <c r="C432" s="38"/>
      <c r="D432" s="38"/>
      <c r="E432" s="38"/>
      <c r="F432" s="38"/>
    </row>
    <row r="433" spans="1:6" ht="15" customHeight="1">
      <c r="A433" s="37"/>
      <c r="B433" s="38"/>
      <c r="C433" s="38"/>
      <c r="D433" s="38"/>
      <c r="E433" s="38"/>
      <c r="F433" s="38"/>
    </row>
    <row r="434" spans="1:6" ht="15" customHeight="1">
      <c r="A434" s="37"/>
      <c r="B434" s="38"/>
      <c r="C434" s="38"/>
      <c r="D434" s="38"/>
      <c r="E434" s="38"/>
      <c r="F434" s="38"/>
    </row>
    <row r="435" spans="1:6" ht="15" customHeight="1">
      <c r="A435" s="37"/>
      <c r="B435" s="38"/>
      <c r="C435" s="38"/>
      <c r="D435" s="38"/>
      <c r="E435" s="38"/>
      <c r="F435" s="38"/>
    </row>
    <row r="436" spans="1:6" ht="15" customHeight="1">
      <c r="A436" s="37"/>
      <c r="B436" s="38"/>
      <c r="C436" s="38"/>
      <c r="D436" s="38"/>
      <c r="E436" s="38"/>
      <c r="F436" s="38"/>
    </row>
    <row r="437" spans="1:6" ht="15" customHeight="1">
      <c r="A437" s="37"/>
      <c r="B437" s="38"/>
      <c r="C437" s="38"/>
      <c r="D437" s="38"/>
      <c r="E437" s="38"/>
      <c r="F437" s="38"/>
    </row>
    <row r="438" spans="1:6" ht="15" customHeight="1">
      <c r="A438" s="37"/>
      <c r="B438" s="38"/>
      <c r="C438" s="38"/>
      <c r="D438" s="38"/>
      <c r="E438" s="38"/>
      <c r="F438" s="38"/>
    </row>
    <row r="439" spans="1:6" ht="15" customHeight="1">
      <c r="A439" s="37"/>
      <c r="B439" s="38"/>
      <c r="C439" s="38"/>
      <c r="D439" s="38"/>
      <c r="E439" s="38"/>
      <c r="F439" s="38"/>
    </row>
    <row r="440" spans="1:6" ht="15" customHeight="1">
      <c r="A440" s="37"/>
      <c r="B440" s="38"/>
      <c r="C440" s="38"/>
      <c r="D440" s="38"/>
      <c r="E440" s="38"/>
      <c r="F440" s="38"/>
    </row>
    <row r="441" spans="1:6" ht="15" customHeight="1">
      <c r="A441" s="37"/>
      <c r="B441" s="38"/>
      <c r="C441" s="38"/>
      <c r="D441" s="38"/>
      <c r="E441" s="38"/>
      <c r="F441" s="38"/>
    </row>
    <row r="442" spans="1:6" ht="15" customHeight="1">
      <c r="A442" s="37"/>
      <c r="B442" s="38"/>
      <c r="C442" s="38"/>
      <c r="D442" s="38"/>
      <c r="E442" s="38"/>
      <c r="F442" s="38"/>
    </row>
    <row r="443" spans="1:6" ht="15" customHeight="1">
      <c r="A443" s="37"/>
      <c r="B443" s="38"/>
      <c r="C443" s="38"/>
      <c r="D443" s="38"/>
      <c r="E443" s="38"/>
      <c r="F443" s="38"/>
    </row>
    <row r="444" spans="1:6" ht="15" customHeight="1">
      <c r="A444" s="37"/>
      <c r="B444" s="38"/>
      <c r="C444" s="38"/>
      <c r="D444" s="38"/>
      <c r="E444" s="38"/>
      <c r="F444" s="38"/>
    </row>
    <row r="445" spans="1:6" ht="15" customHeight="1">
      <c r="A445" s="37"/>
      <c r="B445" s="38"/>
      <c r="C445" s="38"/>
      <c r="D445" s="38"/>
      <c r="E445" s="38"/>
      <c r="F445" s="38"/>
    </row>
    <row r="446" spans="1:6" ht="15" customHeight="1">
      <c r="A446" s="37"/>
      <c r="B446" s="38"/>
      <c r="C446" s="38"/>
      <c r="D446" s="38"/>
      <c r="E446" s="38"/>
      <c r="F446" s="38"/>
    </row>
    <row r="447" spans="1:6" ht="15" customHeight="1">
      <c r="A447" s="37"/>
      <c r="B447" s="38"/>
      <c r="C447" s="38"/>
      <c r="D447" s="38"/>
      <c r="E447" s="38"/>
      <c r="F447" s="38"/>
    </row>
    <row r="448" spans="1:6" ht="15" customHeight="1">
      <c r="A448" s="37"/>
      <c r="B448" s="38"/>
      <c r="C448" s="38"/>
      <c r="D448" s="38"/>
      <c r="E448" s="38"/>
      <c r="F448" s="38"/>
    </row>
    <row r="449" spans="1:6" ht="15" customHeight="1">
      <c r="A449" s="37"/>
      <c r="B449" s="38"/>
      <c r="C449" s="38"/>
      <c r="D449" s="38"/>
      <c r="E449" s="38"/>
      <c r="F449" s="38"/>
    </row>
    <row r="450" spans="1:6" ht="15" customHeight="1">
      <c r="A450" s="37"/>
      <c r="B450" s="38"/>
      <c r="C450" s="38"/>
      <c r="D450" s="38"/>
      <c r="E450" s="38"/>
      <c r="F450" s="38"/>
    </row>
    <row r="451" spans="1:6" ht="15" customHeight="1">
      <c r="A451" s="37"/>
      <c r="B451" s="38"/>
      <c r="C451" s="38"/>
      <c r="D451" s="38"/>
      <c r="E451" s="38"/>
      <c r="F451" s="38"/>
    </row>
    <row r="452" spans="1:6" ht="15" customHeight="1">
      <c r="A452" s="37"/>
      <c r="B452" s="38"/>
      <c r="C452" s="38"/>
      <c r="D452" s="38"/>
      <c r="E452" s="38"/>
      <c r="F452" s="38"/>
    </row>
    <row r="453" spans="1:6" ht="15" customHeight="1">
      <c r="A453" s="37"/>
      <c r="B453" s="38"/>
      <c r="C453" s="38"/>
      <c r="D453" s="38"/>
      <c r="E453" s="38"/>
      <c r="F453" s="38"/>
    </row>
    <row r="454" spans="1:6" ht="15" customHeight="1">
      <c r="A454" s="37"/>
      <c r="B454" s="38"/>
      <c r="C454" s="38"/>
      <c r="D454" s="38"/>
      <c r="E454" s="38"/>
      <c r="F454" s="38"/>
    </row>
    <row r="455" spans="1:6" ht="15" customHeight="1">
      <c r="A455" s="37"/>
      <c r="B455" s="38"/>
      <c r="C455" s="38"/>
      <c r="D455" s="38"/>
      <c r="E455" s="38"/>
      <c r="F455" s="38"/>
    </row>
    <row r="456" spans="1:6" ht="15" customHeight="1">
      <c r="A456" s="37"/>
      <c r="B456" s="38"/>
      <c r="C456" s="38"/>
      <c r="D456" s="38"/>
      <c r="E456" s="38"/>
      <c r="F456" s="38"/>
    </row>
    <row r="457" spans="1:6" ht="15" customHeight="1">
      <c r="A457" s="37"/>
      <c r="B457" s="38"/>
      <c r="C457" s="38"/>
      <c r="D457" s="38"/>
      <c r="E457" s="38"/>
      <c r="F457" s="38"/>
    </row>
    <row r="458" spans="1:6" ht="15" customHeight="1">
      <c r="A458" s="37"/>
      <c r="B458" s="38"/>
      <c r="C458" s="38"/>
      <c r="D458" s="38"/>
      <c r="E458" s="38"/>
      <c r="F458" s="38"/>
    </row>
    <row r="459" spans="1:6" ht="15" customHeight="1">
      <c r="A459" s="37"/>
      <c r="B459" s="38"/>
      <c r="C459" s="38"/>
      <c r="D459" s="38"/>
      <c r="E459" s="38"/>
      <c r="F459" s="38"/>
    </row>
    <row r="460" spans="1:6" ht="15" customHeight="1">
      <c r="A460" s="37"/>
      <c r="B460" s="38"/>
      <c r="C460" s="38"/>
      <c r="D460" s="38"/>
      <c r="E460" s="38"/>
      <c r="F460" s="38"/>
    </row>
    <row r="461" spans="1:6" ht="15" customHeight="1">
      <c r="A461" s="37"/>
      <c r="B461" s="38"/>
      <c r="C461" s="38"/>
      <c r="D461" s="38"/>
      <c r="E461" s="38"/>
      <c r="F461" s="38"/>
    </row>
    <row r="462" spans="1:6" ht="15" customHeight="1">
      <c r="A462" s="37"/>
      <c r="B462" s="38"/>
      <c r="C462" s="38"/>
      <c r="D462" s="38"/>
      <c r="E462" s="38"/>
      <c r="F462" s="38"/>
    </row>
    <row r="463" spans="1:6" ht="15" customHeight="1">
      <c r="A463" s="37"/>
      <c r="B463" s="38"/>
      <c r="C463" s="38"/>
      <c r="D463" s="38"/>
      <c r="E463" s="38"/>
      <c r="F463" s="38"/>
    </row>
    <row r="464" spans="1:6" ht="15" customHeight="1">
      <c r="A464" s="37"/>
      <c r="B464" s="38"/>
      <c r="C464" s="38"/>
      <c r="D464" s="38"/>
      <c r="E464" s="38"/>
      <c r="F464" s="38"/>
    </row>
    <row r="465" spans="1:6" ht="15" customHeight="1">
      <c r="A465" s="37"/>
      <c r="B465" s="38"/>
      <c r="C465" s="38"/>
      <c r="D465" s="38"/>
      <c r="E465" s="38"/>
      <c r="F465" s="38"/>
    </row>
    <row r="466" spans="1:6" ht="15" customHeight="1">
      <c r="A466" s="37"/>
      <c r="B466" s="38"/>
      <c r="C466" s="38"/>
      <c r="D466" s="38"/>
      <c r="E466" s="38"/>
      <c r="F466" s="38"/>
    </row>
    <row r="467" spans="1:6" ht="15" customHeight="1">
      <c r="A467" s="37"/>
      <c r="B467" s="38"/>
      <c r="C467" s="38"/>
      <c r="D467" s="38"/>
      <c r="E467" s="38"/>
      <c r="F467" s="38"/>
    </row>
    <row r="468" spans="1:6" ht="15" customHeight="1">
      <c r="A468" s="37"/>
      <c r="B468" s="38"/>
      <c r="C468" s="38"/>
      <c r="D468" s="38"/>
      <c r="E468" s="38"/>
      <c r="F468" s="38"/>
    </row>
    <row r="469" spans="1:6" ht="15" customHeight="1">
      <c r="A469" s="37"/>
      <c r="B469" s="38"/>
      <c r="C469" s="38"/>
      <c r="D469" s="38"/>
      <c r="E469" s="38"/>
      <c r="F469" s="38"/>
    </row>
    <row r="470" spans="1:6" ht="15" customHeight="1">
      <c r="A470" s="37"/>
      <c r="B470" s="38"/>
      <c r="C470" s="38"/>
      <c r="D470" s="38"/>
      <c r="E470" s="38"/>
      <c r="F470" s="38"/>
    </row>
    <row r="471" spans="1:6" ht="15" customHeight="1">
      <c r="A471" s="37"/>
      <c r="B471" s="38"/>
      <c r="C471" s="38"/>
      <c r="D471" s="38"/>
      <c r="E471" s="38"/>
      <c r="F471" s="38"/>
    </row>
    <row r="472" spans="1:6" ht="15" customHeight="1">
      <c r="A472" s="37"/>
      <c r="B472" s="38"/>
      <c r="C472" s="38"/>
      <c r="D472" s="38"/>
      <c r="E472" s="38"/>
      <c r="F472" s="38"/>
    </row>
    <row r="473" spans="1:6" ht="15" customHeight="1">
      <c r="A473" s="37"/>
      <c r="B473" s="38"/>
      <c r="C473" s="38"/>
      <c r="D473" s="38"/>
      <c r="E473" s="38"/>
      <c r="F473" s="38"/>
    </row>
    <row r="474" spans="1:6" ht="15" customHeight="1">
      <c r="A474" s="37"/>
      <c r="B474" s="38"/>
      <c r="C474" s="38"/>
      <c r="D474" s="38"/>
      <c r="E474" s="38"/>
      <c r="F474" s="38"/>
    </row>
    <row r="475" spans="1:6" ht="15" customHeight="1">
      <c r="A475" s="37"/>
      <c r="B475" s="38"/>
      <c r="C475" s="38"/>
      <c r="D475" s="38"/>
      <c r="E475" s="38"/>
      <c r="F475" s="38"/>
    </row>
    <row r="476" spans="1:6" ht="15" customHeight="1">
      <c r="A476" s="37"/>
      <c r="B476" s="38"/>
      <c r="C476" s="38"/>
      <c r="D476" s="38"/>
      <c r="E476" s="38"/>
      <c r="F476" s="38"/>
    </row>
    <row r="477" spans="1:6" ht="15" customHeight="1">
      <c r="A477" s="37"/>
      <c r="B477" s="38"/>
      <c r="C477" s="38"/>
      <c r="D477" s="38"/>
      <c r="E477" s="38"/>
      <c r="F477" s="38"/>
    </row>
    <row r="478" spans="1:6" ht="15" customHeight="1">
      <c r="A478" s="37"/>
      <c r="B478" s="38"/>
      <c r="C478" s="38"/>
      <c r="D478" s="38"/>
      <c r="E478" s="38"/>
      <c r="F478" s="38"/>
    </row>
    <row r="479" spans="1:6" ht="15" customHeight="1">
      <c r="A479" s="37"/>
      <c r="B479" s="38"/>
      <c r="C479" s="38"/>
      <c r="D479" s="38"/>
      <c r="E479" s="38"/>
      <c r="F479" s="38"/>
    </row>
    <row r="480" spans="1:6" ht="15" customHeight="1">
      <c r="A480" s="37"/>
      <c r="B480" s="38"/>
      <c r="C480" s="38"/>
      <c r="D480" s="38"/>
      <c r="E480" s="38"/>
      <c r="F480" s="38"/>
    </row>
    <row r="481" spans="1:6" ht="15" customHeight="1">
      <c r="A481" s="37"/>
      <c r="B481" s="38"/>
      <c r="C481" s="38"/>
      <c r="D481" s="38"/>
      <c r="E481" s="38"/>
      <c r="F481" s="38"/>
    </row>
    <row r="482" spans="1:6" ht="15" customHeight="1">
      <c r="A482" s="37"/>
      <c r="B482" s="38"/>
      <c r="C482" s="38"/>
      <c r="D482" s="38"/>
      <c r="E482" s="38"/>
      <c r="F482" s="38"/>
    </row>
    <row r="483" spans="1:6" ht="15" customHeight="1">
      <c r="A483" s="37"/>
      <c r="B483" s="38"/>
      <c r="C483" s="38"/>
      <c r="D483" s="38"/>
      <c r="E483" s="38"/>
      <c r="F483" s="38"/>
    </row>
    <row r="484" spans="1:6" ht="15" customHeight="1">
      <c r="A484" s="37"/>
      <c r="B484" s="38"/>
      <c r="C484" s="38"/>
      <c r="D484" s="38"/>
      <c r="E484" s="38"/>
      <c r="F484" s="38"/>
    </row>
    <row r="485" spans="1:6" ht="15" customHeight="1">
      <c r="A485" s="37"/>
      <c r="B485" s="38"/>
      <c r="C485" s="38"/>
      <c r="D485" s="38"/>
      <c r="E485" s="38"/>
      <c r="F485" s="38"/>
    </row>
    <row r="486" spans="1:6" ht="15" customHeight="1">
      <c r="A486" s="37"/>
      <c r="B486" s="38"/>
      <c r="C486" s="38"/>
      <c r="D486" s="38"/>
      <c r="E486" s="38"/>
      <c r="F486" s="38"/>
    </row>
    <row r="487" spans="1:6" ht="15" customHeight="1">
      <c r="A487" s="37"/>
      <c r="B487" s="38"/>
      <c r="C487" s="38"/>
      <c r="D487" s="38"/>
      <c r="E487" s="38"/>
      <c r="F487" s="38"/>
    </row>
    <row r="488" spans="1:6" ht="15" customHeight="1">
      <c r="A488" s="37"/>
      <c r="B488" s="38"/>
      <c r="C488" s="38"/>
      <c r="D488" s="38"/>
      <c r="E488" s="38"/>
      <c r="F488" s="38"/>
    </row>
    <row r="489" spans="1:6" ht="15" customHeight="1">
      <c r="A489" s="37"/>
      <c r="B489" s="38"/>
      <c r="C489" s="38"/>
      <c r="D489" s="38"/>
      <c r="E489" s="38"/>
      <c r="F489" s="38"/>
    </row>
    <row r="490" spans="1:6" ht="15" customHeight="1">
      <c r="A490" s="37"/>
      <c r="B490" s="38"/>
      <c r="C490" s="38"/>
      <c r="D490" s="38"/>
      <c r="E490" s="38"/>
      <c r="F490" s="38"/>
    </row>
    <row r="491" spans="1:6" ht="15" customHeight="1">
      <c r="A491" s="37"/>
      <c r="B491" s="38"/>
      <c r="C491" s="38"/>
      <c r="D491" s="38"/>
      <c r="E491" s="38"/>
      <c r="F491" s="38"/>
    </row>
    <row r="492" spans="1:6" ht="15" customHeight="1">
      <c r="A492" s="37"/>
      <c r="B492" s="38"/>
      <c r="C492" s="38"/>
      <c r="D492" s="38"/>
      <c r="E492" s="38"/>
      <c r="F492" s="38"/>
    </row>
    <row r="493" spans="1:6" ht="15" customHeight="1">
      <c r="A493" s="37"/>
      <c r="B493" s="38"/>
      <c r="C493" s="38"/>
      <c r="D493" s="38"/>
      <c r="E493" s="38"/>
      <c r="F493" s="38"/>
    </row>
    <row r="494" spans="1:6" ht="15" customHeight="1">
      <c r="A494" s="37"/>
      <c r="B494" s="38"/>
      <c r="C494" s="38"/>
      <c r="D494" s="38"/>
      <c r="E494" s="38"/>
      <c r="F494" s="38"/>
    </row>
    <row r="495" spans="1:6" ht="15" customHeight="1">
      <c r="A495" s="37"/>
      <c r="B495" s="38"/>
      <c r="C495" s="38"/>
      <c r="D495" s="38"/>
      <c r="E495" s="38"/>
      <c r="F495" s="38"/>
    </row>
    <row r="496" spans="1:6" ht="15" customHeight="1">
      <c r="A496" s="37"/>
      <c r="B496" s="38"/>
      <c r="C496" s="38"/>
      <c r="D496" s="38"/>
      <c r="E496" s="38"/>
      <c r="F496" s="38"/>
    </row>
    <row r="497" spans="1:6" ht="15" customHeight="1">
      <c r="A497" s="37"/>
      <c r="B497" s="38"/>
      <c r="C497" s="38"/>
      <c r="D497" s="38"/>
      <c r="E497" s="38"/>
      <c r="F497" s="38"/>
    </row>
    <row r="498" spans="1:6" ht="15" customHeight="1">
      <c r="A498" s="37"/>
      <c r="B498" s="38"/>
      <c r="C498" s="38"/>
      <c r="D498" s="38"/>
      <c r="E498" s="38"/>
      <c r="F498" s="38"/>
    </row>
    <row r="499" spans="1:6" ht="15" customHeight="1">
      <c r="A499" s="37"/>
      <c r="B499" s="38"/>
      <c r="C499" s="38"/>
      <c r="D499" s="38"/>
      <c r="E499" s="38"/>
      <c r="F499" s="38"/>
    </row>
    <row r="500" spans="1:6" ht="15" customHeight="1">
      <c r="A500" s="37"/>
      <c r="B500" s="38"/>
      <c r="C500" s="38"/>
      <c r="D500" s="38"/>
      <c r="E500" s="38"/>
      <c r="F500" s="38"/>
    </row>
    <row r="501" spans="1:6" ht="15" customHeight="1">
      <c r="A501" s="37"/>
      <c r="B501" s="38"/>
      <c r="C501" s="38"/>
      <c r="D501" s="38"/>
      <c r="E501" s="38"/>
      <c r="F501" s="38"/>
    </row>
    <row r="502" spans="1:6" ht="15" customHeight="1">
      <c r="A502" s="37"/>
      <c r="B502" s="38"/>
      <c r="C502" s="38"/>
      <c r="D502" s="38"/>
      <c r="E502" s="38"/>
      <c r="F502" s="38"/>
    </row>
    <row r="503" spans="1:6" ht="15" customHeight="1">
      <c r="A503" s="37"/>
      <c r="B503" s="38"/>
      <c r="C503" s="38"/>
      <c r="D503" s="38"/>
      <c r="E503" s="38"/>
      <c r="F503" s="38"/>
    </row>
    <row r="504" spans="1:6" ht="15" customHeight="1">
      <c r="A504" s="37"/>
      <c r="B504" s="38"/>
      <c r="C504" s="38"/>
      <c r="D504" s="38"/>
      <c r="E504" s="38"/>
      <c r="F504" s="38"/>
    </row>
    <row r="505" spans="1:6" ht="15" customHeight="1">
      <c r="A505" s="37"/>
      <c r="B505" s="38"/>
      <c r="C505" s="38"/>
      <c r="D505" s="38"/>
      <c r="E505" s="38"/>
      <c r="F505" s="38"/>
    </row>
    <row r="506" spans="1:6" ht="15" customHeight="1">
      <c r="A506" s="37"/>
      <c r="B506" s="38"/>
      <c r="C506" s="38"/>
      <c r="D506" s="38"/>
      <c r="E506" s="38"/>
      <c r="F506" s="38"/>
    </row>
    <row r="507" spans="1:6" ht="15" customHeight="1">
      <c r="A507" s="37"/>
      <c r="B507" s="38"/>
      <c r="C507" s="38"/>
      <c r="D507" s="38"/>
      <c r="E507" s="38"/>
      <c r="F507" s="38"/>
    </row>
    <row r="508" spans="1:6" ht="15" customHeight="1">
      <c r="A508" s="37"/>
      <c r="B508" s="38"/>
      <c r="C508" s="38"/>
      <c r="D508" s="38"/>
      <c r="E508" s="38"/>
      <c r="F508" s="38"/>
    </row>
    <row r="509" spans="1:6" ht="15" customHeight="1">
      <c r="A509" s="37"/>
      <c r="B509" s="38"/>
      <c r="C509" s="38"/>
      <c r="D509" s="38"/>
      <c r="E509" s="38"/>
      <c r="F509" s="38"/>
    </row>
    <row r="510" spans="1:6" ht="15" customHeight="1">
      <c r="A510" s="37"/>
      <c r="B510" s="38"/>
      <c r="C510" s="38"/>
      <c r="D510" s="38"/>
      <c r="E510" s="38"/>
      <c r="F510" s="38"/>
    </row>
    <row r="511" spans="1:6" ht="15" customHeight="1">
      <c r="A511" s="37"/>
      <c r="B511" s="38"/>
      <c r="C511" s="38"/>
      <c r="D511" s="38"/>
      <c r="E511" s="38"/>
      <c r="F511" s="38"/>
    </row>
    <row r="512" spans="1:6" ht="15" customHeight="1">
      <c r="A512" s="37"/>
      <c r="B512" s="38"/>
      <c r="C512" s="38"/>
      <c r="D512" s="38"/>
      <c r="E512" s="38"/>
      <c r="F512" s="38"/>
    </row>
    <row r="513" spans="1:6" ht="15" customHeight="1">
      <c r="A513" s="37"/>
      <c r="B513" s="38"/>
      <c r="C513" s="38"/>
      <c r="D513" s="38"/>
      <c r="E513" s="38"/>
      <c r="F513" s="38"/>
    </row>
    <row r="514" spans="1:6" ht="15" customHeight="1">
      <c r="A514" s="37"/>
      <c r="B514" s="38"/>
      <c r="C514" s="38"/>
      <c r="D514" s="38"/>
      <c r="E514" s="38"/>
      <c r="F514" s="38"/>
    </row>
    <row r="515" spans="1:6" ht="15" customHeight="1">
      <c r="A515" s="37"/>
      <c r="B515" s="38"/>
      <c r="C515" s="38"/>
      <c r="D515" s="38"/>
      <c r="E515" s="38"/>
      <c r="F515" s="38"/>
    </row>
    <row r="516" spans="1:6" ht="15" customHeight="1">
      <c r="A516" s="37"/>
      <c r="B516" s="38"/>
      <c r="C516" s="38"/>
      <c r="D516" s="38"/>
      <c r="E516" s="38"/>
      <c r="F516" s="38"/>
    </row>
    <row r="517" spans="1:6" ht="15" customHeight="1">
      <c r="A517" s="37"/>
      <c r="B517" s="38"/>
      <c r="C517" s="38"/>
      <c r="D517" s="38"/>
      <c r="E517" s="38"/>
      <c r="F517" s="38"/>
    </row>
    <row r="518" spans="1:6" ht="15" customHeight="1">
      <c r="A518" s="37"/>
      <c r="B518" s="38"/>
      <c r="C518" s="38"/>
      <c r="D518" s="38"/>
      <c r="E518" s="38"/>
      <c r="F518" s="38"/>
    </row>
    <row r="519" spans="1:6" ht="15" customHeight="1">
      <c r="A519" s="37"/>
      <c r="B519" s="38"/>
      <c r="C519" s="38"/>
      <c r="D519" s="38"/>
      <c r="E519" s="38"/>
      <c r="F519" s="38"/>
    </row>
    <row r="520" spans="1:6" ht="15" customHeight="1">
      <c r="A520" s="37"/>
      <c r="B520" s="38"/>
      <c r="C520" s="38"/>
      <c r="D520" s="38"/>
      <c r="E520" s="38"/>
      <c r="F520" s="38"/>
    </row>
    <row r="521" spans="1:6" ht="15" customHeight="1">
      <c r="A521" s="37"/>
      <c r="B521" s="38"/>
      <c r="C521" s="38"/>
      <c r="D521" s="38"/>
      <c r="E521" s="38"/>
      <c r="F521" s="38"/>
    </row>
    <row r="522" spans="1:6" ht="15" customHeight="1">
      <c r="A522" s="37"/>
      <c r="B522" s="38"/>
      <c r="C522" s="38"/>
      <c r="D522" s="38"/>
      <c r="E522" s="38"/>
      <c r="F522" s="38"/>
    </row>
    <row r="523" spans="1:6" ht="15" customHeight="1">
      <c r="A523" s="37"/>
      <c r="B523" s="38"/>
      <c r="C523" s="38"/>
      <c r="D523" s="38"/>
      <c r="E523" s="38"/>
      <c r="F523" s="38"/>
    </row>
    <row r="524" spans="1:6" ht="15" customHeight="1">
      <c r="A524" s="37"/>
      <c r="B524" s="38"/>
      <c r="C524" s="38"/>
      <c r="D524" s="38"/>
      <c r="E524" s="38"/>
      <c r="F524" s="38"/>
    </row>
    <row r="525" spans="1:6" ht="15" customHeight="1">
      <c r="A525" s="37"/>
      <c r="B525" s="38"/>
      <c r="C525" s="38"/>
      <c r="D525" s="38"/>
      <c r="E525" s="38"/>
      <c r="F525" s="38"/>
    </row>
    <row r="526" spans="1:6" ht="15" customHeight="1">
      <c r="A526" s="37"/>
      <c r="B526" s="38"/>
      <c r="C526" s="38"/>
      <c r="D526" s="38"/>
      <c r="E526" s="38"/>
      <c r="F526" s="38"/>
    </row>
    <row r="527" spans="1:6" ht="15" customHeight="1">
      <c r="A527" s="37"/>
      <c r="B527" s="38"/>
      <c r="C527" s="38"/>
      <c r="D527" s="38"/>
      <c r="E527" s="38"/>
      <c r="F527" s="38"/>
    </row>
    <row r="528" spans="1:6" ht="15" customHeight="1">
      <c r="A528" s="37"/>
      <c r="B528" s="38"/>
      <c r="C528" s="38"/>
      <c r="D528" s="38"/>
      <c r="E528" s="38"/>
      <c r="F528" s="38"/>
    </row>
    <row r="529" spans="1:6" ht="15" customHeight="1">
      <c r="A529" s="37"/>
      <c r="B529" s="38"/>
      <c r="C529" s="38"/>
      <c r="D529" s="38"/>
      <c r="E529" s="38"/>
      <c r="F529" s="38"/>
    </row>
    <row r="530" spans="1:6" ht="15" customHeight="1">
      <c r="A530" s="37"/>
      <c r="B530" s="38"/>
      <c r="C530" s="38"/>
      <c r="D530" s="38"/>
      <c r="E530" s="38"/>
      <c r="F530" s="38"/>
    </row>
    <row r="531" spans="1:6" ht="15" customHeight="1">
      <c r="A531" s="37"/>
      <c r="B531" s="38"/>
      <c r="C531" s="38"/>
      <c r="D531" s="38"/>
      <c r="E531" s="38"/>
      <c r="F531" s="38"/>
    </row>
    <row r="532" spans="1:6" ht="15" customHeight="1">
      <c r="A532" s="37"/>
      <c r="B532" s="38"/>
      <c r="C532" s="38"/>
      <c r="D532" s="38"/>
      <c r="E532" s="38"/>
      <c r="F532" s="38"/>
    </row>
    <row r="533" spans="1:6" ht="15" customHeight="1">
      <c r="A533" s="37"/>
      <c r="B533" s="38"/>
      <c r="C533" s="38"/>
      <c r="D533" s="38"/>
      <c r="E533" s="38"/>
      <c r="F533" s="38"/>
    </row>
    <row r="534" spans="1:6" ht="15" customHeight="1">
      <c r="A534" s="37"/>
      <c r="B534" s="38"/>
      <c r="C534" s="38"/>
      <c r="D534" s="38"/>
      <c r="E534" s="38"/>
      <c r="F534" s="38"/>
    </row>
    <row r="535" spans="1:6" ht="15" customHeight="1">
      <c r="A535" s="37"/>
      <c r="B535" s="38"/>
      <c r="C535" s="38"/>
      <c r="D535" s="38"/>
      <c r="E535" s="38"/>
      <c r="F535" s="38"/>
    </row>
    <row r="536" spans="1:6" ht="15" customHeight="1">
      <c r="A536" s="37"/>
      <c r="B536" s="38"/>
      <c r="C536" s="38"/>
      <c r="D536" s="38"/>
      <c r="E536" s="38"/>
      <c r="F536" s="38"/>
    </row>
    <row r="537" spans="1:6" ht="15" customHeight="1">
      <c r="A537" s="37"/>
      <c r="B537" s="38"/>
      <c r="C537" s="38"/>
      <c r="D537" s="38"/>
      <c r="E537" s="38"/>
      <c r="F537" s="38"/>
    </row>
    <row r="538" spans="1:6" ht="15" customHeight="1">
      <c r="A538" s="37"/>
      <c r="B538" s="38"/>
      <c r="C538" s="38"/>
      <c r="D538" s="38"/>
      <c r="E538" s="38"/>
      <c r="F538" s="38"/>
    </row>
    <row r="539" spans="1:6" ht="15" customHeight="1">
      <c r="A539" s="37"/>
      <c r="B539" s="38"/>
      <c r="C539" s="38"/>
      <c r="D539" s="38"/>
      <c r="E539" s="38"/>
      <c r="F539" s="38"/>
    </row>
    <row r="540" spans="1:6" ht="15" customHeight="1">
      <c r="A540" s="37"/>
      <c r="B540" s="38"/>
      <c r="C540" s="38"/>
      <c r="D540" s="38"/>
      <c r="E540" s="38"/>
      <c r="F540" s="38"/>
    </row>
    <row r="541" spans="1:6" ht="15" customHeight="1">
      <c r="A541" s="37"/>
      <c r="B541" s="38"/>
      <c r="C541" s="38"/>
      <c r="D541" s="38"/>
      <c r="E541" s="38"/>
      <c r="F541" s="38"/>
    </row>
    <row r="542" spans="1:6" ht="15" customHeight="1">
      <c r="A542" s="37"/>
      <c r="B542" s="38"/>
      <c r="C542" s="38"/>
      <c r="D542" s="38"/>
      <c r="E542" s="38"/>
      <c r="F542" s="38"/>
    </row>
    <row r="543" spans="1:6" ht="15" customHeight="1">
      <c r="A543" s="37"/>
      <c r="B543" s="38"/>
      <c r="C543" s="38"/>
      <c r="D543" s="38"/>
      <c r="E543" s="38"/>
      <c r="F543" s="38"/>
    </row>
    <row r="544" spans="1:6" ht="15" customHeight="1">
      <c r="A544" s="37"/>
      <c r="B544" s="38"/>
      <c r="C544" s="38"/>
      <c r="D544" s="38"/>
      <c r="E544" s="38"/>
      <c r="F544" s="38"/>
    </row>
    <row r="545" spans="1:6" ht="15" customHeight="1">
      <c r="A545" s="37"/>
      <c r="B545" s="38"/>
      <c r="C545" s="38"/>
      <c r="D545" s="38"/>
      <c r="E545" s="38"/>
      <c r="F545" s="38"/>
    </row>
    <row r="546" spans="1:6" ht="15" customHeight="1">
      <c r="A546" s="37"/>
      <c r="B546" s="38"/>
      <c r="C546" s="38"/>
      <c r="D546" s="38"/>
      <c r="E546" s="38"/>
      <c r="F546" s="38"/>
    </row>
    <row r="547" spans="1:6" ht="15" customHeight="1">
      <c r="A547" s="37"/>
      <c r="B547" s="38"/>
      <c r="C547" s="38"/>
      <c r="D547" s="38"/>
      <c r="E547" s="38"/>
      <c r="F547" s="38"/>
    </row>
    <row r="548" spans="1:6" ht="15" customHeight="1">
      <c r="A548" s="37"/>
      <c r="B548" s="38"/>
      <c r="C548" s="38"/>
      <c r="D548" s="38"/>
      <c r="E548" s="38"/>
      <c r="F548" s="38"/>
    </row>
    <row r="549" spans="1:6" ht="15" customHeight="1">
      <c r="A549" s="37"/>
      <c r="B549" s="38"/>
      <c r="C549" s="38"/>
      <c r="D549" s="38"/>
      <c r="E549" s="38"/>
      <c r="F549" s="38"/>
    </row>
    <row r="550" spans="1:6" ht="15" customHeight="1">
      <c r="A550" s="37"/>
      <c r="B550" s="38"/>
      <c r="C550" s="38"/>
      <c r="D550" s="38"/>
      <c r="E550" s="38"/>
      <c r="F550" s="38"/>
    </row>
    <row r="551" spans="1:6" ht="15" customHeight="1">
      <c r="A551" s="37"/>
      <c r="B551" s="38"/>
      <c r="C551" s="38"/>
      <c r="D551" s="38"/>
      <c r="E551" s="38"/>
      <c r="F551" s="38"/>
    </row>
    <row r="552" spans="1:6" ht="15" customHeight="1">
      <c r="A552" s="37"/>
      <c r="B552" s="38"/>
      <c r="C552" s="38"/>
      <c r="D552" s="38"/>
      <c r="E552" s="38"/>
      <c r="F552" s="38"/>
    </row>
    <row r="553" spans="1:6" ht="15" customHeight="1">
      <c r="A553" s="37"/>
      <c r="B553" s="38"/>
      <c r="C553" s="38"/>
      <c r="D553" s="38"/>
      <c r="E553" s="38"/>
      <c r="F553" s="38"/>
    </row>
    <row r="554" spans="1:6" ht="15" customHeight="1">
      <c r="A554" s="37"/>
      <c r="B554" s="38"/>
      <c r="C554" s="38"/>
      <c r="D554" s="38"/>
      <c r="E554" s="38"/>
      <c r="F554" s="38"/>
    </row>
    <row r="555" spans="1:6" ht="15" customHeight="1">
      <c r="A555" s="37"/>
      <c r="B555" s="38"/>
      <c r="C555" s="38"/>
      <c r="D555" s="38"/>
      <c r="E555" s="38"/>
      <c r="F555" s="38"/>
    </row>
    <row r="556" spans="1:6" ht="15" customHeight="1">
      <c r="A556" s="37"/>
      <c r="B556" s="38"/>
      <c r="C556" s="38"/>
      <c r="D556" s="38"/>
      <c r="E556" s="38"/>
      <c r="F556" s="38"/>
    </row>
    <row r="557" spans="1:6" ht="15" customHeight="1">
      <c r="A557" s="37"/>
      <c r="B557" s="38"/>
      <c r="C557" s="38"/>
      <c r="D557" s="38"/>
      <c r="E557" s="38"/>
      <c r="F557" s="38"/>
    </row>
    <row r="558" spans="1:6" ht="15" customHeight="1">
      <c r="A558" s="37"/>
      <c r="B558" s="38"/>
      <c r="C558" s="38"/>
      <c r="D558" s="38"/>
      <c r="E558" s="38"/>
      <c r="F558" s="38"/>
    </row>
    <row r="559" spans="1:6" ht="15" customHeight="1">
      <c r="A559" s="37"/>
      <c r="B559" s="38"/>
      <c r="C559" s="38"/>
      <c r="D559" s="38"/>
      <c r="E559" s="38"/>
      <c r="F559" s="38"/>
    </row>
    <row r="560" spans="1:6" ht="15" customHeight="1">
      <c r="A560" s="37"/>
      <c r="B560" s="38"/>
      <c r="C560" s="38"/>
      <c r="D560" s="38"/>
      <c r="E560" s="38"/>
      <c r="F560" s="38"/>
    </row>
    <row r="561" spans="1:6" ht="15" customHeight="1">
      <c r="A561" s="37"/>
      <c r="B561" s="38"/>
      <c r="C561" s="38"/>
      <c r="D561" s="38"/>
      <c r="E561" s="38"/>
      <c r="F561" s="38"/>
    </row>
    <row r="562" spans="1:6" ht="15" customHeight="1">
      <c r="A562" s="37"/>
      <c r="B562" s="38"/>
      <c r="C562" s="38"/>
      <c r="D562" s="38"/>
      <c r="E562" s="38"/>
      <c r="F562" s="38"/>
    </row>
    <row r="563" spans="1:6" ht="15" customHeight="1">
      <c r="A563" s="37"/>
      <c r="B563" s="38"/>
      <c r="C563" s="38"/>
      <c r="D563" s="38"/>
      <c r="E563" s="38"/>
      <c r="F563" s="38"/>
    </row>
    <row r="564" spans="1:6" ht="15" customHeight="1">
      <c r="A564" s="37"/>
      <c r="B564" s="38"/>
      <c r="C564" s="38"/>
      <c r="D564" s="38"/>
      <c r="E564" s="38"/>
      <c r="F564" s="38"/>
    </row>
    <row r="565" spans="1:6" ht="15" customHeight="1">
      <c r="A565" s="37"/>
      <c r="B565" s="38"/>
      <c r="C565" s="38"/>
      <c r="D565" s="38"/>
      <c r="E565" s="38"/>
      <c r="F565" s="38"/>
    </row>
    <row r="566" spans="1:6" ht="15" customHeight="1">
      <c r="A566" s="37"/>
      <c r="B566" s="38"/>
      <c r="C566" s="38"/>
      <c r="D566" s="38"/>
      <c r="E566" s="38"/>
      <c r="F566" s="38"/>
    </row>
    <row r="567" spans="1:6" ht="15" customHeight="1">
      <c r="A567" s="37"/>
      <c r="B567" s="38"/>
      <c r="C567" s="38"/>
      <c r="D567" s="38"/>
      <c r="E567" s="38"/>
      <c r="F567" s="38"/>
    </row>
    <row r="568" spans="1:6" ht="15" customHeight="1">
      <c r="A568" s="37"/>
      <c r="B568" s="38"/>
      <c r="C568" s="38"/>
      <c r="D568" s="38"/>
      <c r="E568" s="38"/>
      <c r="F568" s="38"/>
    </row>
    <row r="569" spans="1:6" ht="15" customHeight="1">
      <c r="A569" s="37"/>
      <c r="B569" s="38"/>
      <c r="C569" s="38"/>
      <c r="D569" s="38"/>
      <c r="E569" s="38"/>
      <c r="F569" s="38"/>
    </row>
    <row r="570" spans="1:6" ht="15" customHeight="1">
      <c r="A570" s="37"/>
      <c r="B570" s="38"/>
      <c r="C570" s="38"/>
      <c r="D570" s="38"/>
      <c r="E570" s="38"/>
      <c r="F570" s="38"/>
    </row>
    <row r="571" spans="1:6" ht="15" customHeight="1">
      <c r="A571" s="37"/>
      <c r="B571" s="38"/>
      <c r="C571" s="38"/>
      <c r="D571" s="38"/>
      <c r="E571" s="38"/>
      <c r="F571" s="38"/>
    </row>
    <row r="572" spans="1:6" ht="15" customHeight="1">
      <c r="A572" s="37"/>
      <c r="B572" s="38"/>
      <c r="C572" s="38"/>
      <c r="D572" s="38"/>
      <c r="E572" s="38"/>
      <c r="F572" s="38"/>
    </row>
    <row r="573" spans="1:6" ht="15" customHeight="1">
      <c r="A573" s="37"/>
      <c r="B573" s="38"/>
      <c r="C573" s="38"/>
      <c r="D573" s="38"/>
      <c r="E573" s="38"/>
      <c r="F573" s="38"/>
    </row>
    <row r="574" spans="1:6" ht="15" customHeight="1">
      <c r="A574" s="37"/>
      <c r="B574" s="38"/>
      <c r="C574" s="38"/>
      <c r="D574" s="38"/>
      <c r="E574" s="38"/>
      <c r="F574" s="38"/>
    </row>
    <row r="575" spans="1:6" ht="15" customHeight="1">
      <c r="A575" s="37"/>
      <c r="B575" s="38"/>
      <c r="C575" s="38"/>
      <c r="D575" s="38"/>
      <c r="E575" s="38"/>
      <c r="F575" s="38"/>
    </row>
    <row r="576" spans="1:6" ht="15" customHeight="1">
      <c r="A576" s="37"/>
      <c r="B576" s="38"/>
      <c r="C576" s="38"/>
      <c r="D576" s="38"/>
      <c r="E576" s="38"/>
      <c r="F576" s="38"/>
    </row>
    <row r="577" spans="1:6" ht="15" customHeight="1">
      <c r="A577" s="37"/>
      <c r="B577" s="38"/>
      <c r="C577" s="38"/>
      <c r="D577" s="38"/>
      <c r="E577" s="38"/>
      <c r="F577" s="38"/>
    </row>
    <row r="578" spans="1:6" ht="15" customHeight="1">
      <c r="A578" s="37"/>
      <c r="B578" s="38"/>
      <c r="C578" s="38"/>
      <c r="D578" s="38"/>
      <c r="E578" s="38"/>
      <c r="F578" s="38"/>
    </row>
    <row r="579" spans="1:6" ht="15" customHeight="1">
      <c r="A579" s="37"/>
      <c r="B579" s="38"/>
      <c r="C579" s="38"/>
      <c r="D579" s="38"/>
      <c r="E579" s="38"/>
      <c r="F579" s="38"/>
    </row>
    <row r="580" spans="1:6" ht="15" customHeight="1">
      <c r="A580" s="37"/>
      <c r="B580" s="38"/>
      <c r="C580" s="38"/>
      <c r="D580" s="38"/>
      <c r="E580" s="38"/>
      <c r="F580" s="38"/>
    </row>
    <row r="581" spans="1:6" ht="15" customHeight="1">
      <c r="A581" s="37"/>
      <c r="B581" s="38"/>
      <c r="C581" s="38"/>
      <c r="D581" s="38"/>
      <c r="E581" s="38"/>
      <c r="F581" s="38"/>
    </row>
    <row r="582" spans="1:6" ht="15" customHeight="1">
      <c r="A582" s="37"/>
      <c r="B582" s="38"/>
      <c r="C582" s="38"/>
      <c r="D582" s="38"/>
      <c r="E582" s="38"/>
      <c r="F582" s="38"/>
    </row>
    <row r="583" spans="1:6" ht="15" customHeight="1">
      <c r="A583" s="37"/>
      <c r="B583" s="38"/>
      <c r="C583" s="38"/>
      <c r="D583" s="38"/>
      <c r="E583" s="38"/>
      <c r="F583" s="38"/>
    </row>
    <row r="584" spans="1:6" ht="15" customHeight="1">
      <c r="A584" s="37"/>
      <c r="B584" s="38"/>
      <c r="C584" s="38"/>
      <c r="D584" s="38"/>
      <c r="E584" s="38"/>
      <c r="F584" s="38"/>
    </row>
    <row r="585" spans="1:6" ht="15" customHeight="1">
      <c r="A585" s="37"/>
      <c r="B585" s="38"/>
      <c r="C585" s="38"/>
      <c r="D585" s="38"/>
      <c r="E585" s="38"/>
      <c r="F585" s="38"/>
    </row>
    <row r="586" spans="1:6" ht="15" customHeight="1">
      <c r="A586" s="37"/>
      <c r="B586" s="38"/>
      <c r="C586" s="38"/>
      <c r="D586" s="38"/>
      <c r="E586" s="38"/>
      <c r="F586" s="38"/>
    </row>
    <row r="587" spans="1:6" ht="15" customHeight="1">
      <c r="A587" s="37"/>
      <c r="B587" s="38"/>
      <c r="C587" s="38"/>
      <c r="D587" s="38"/>
      <c r="E587" s="38"/>
      <c r="F587" s="38"/>
    </row>
    <row r="588" spans="1:6" ht="15" customHeight="1">
      <c r="A588" s="37"/>
      <c r="B588" s="38"/>
      <c r="C588" s="38"/>
      <c r="D588" s="38"/>
      <c r="E588" s="38"/>
      <c r="F588" s="38"/>
    </row>
    <row r="589" spans="1:6" ht="15" customHeight="1">
      <c r="A589" s="37"/>
      <c r="B589" s="38"/>
      <c r="C589" s="38"/>
      <c r="D589" s="38"/>
      <c r="E589" s="38"/>
      <c r="F589" s="38"/>
    </row>
    <row r="590" spans="1:6" ht="15" customHeight="1">
      <c r="A590" s="37"/>
      <c r="B590" s="38"/>
      <c r="C590" s="38"/>
      <c r="D590" s="38"/>
      <c r="E590" s="38"/>
      <c r="F590" s="38"/>
    </row>
    <row r="591" spans="1:6" ht="15" customHeight="1">
      <c r="A591" s="37"/>
      <c r="B591" s="38"/>
      <c r="C591" s="38"/>
      <c r="D591" s="38"/>
      <c r="E591" s="38"/>
      <c r="F591" s="38"/>
    </row>
    <row r="592" spans="1:6" ht="15" customHeight="1">
      <c r="A592" s="37"/>
      <c r="B592" s="38"/>
      <c r="C592" s="38"/>
      <c r="D592" s="38"/>
      <c r="E592" s="38"/>
      <c r="F592" s="38"/>
    </row>
    <row r="593" spans="1:6" ht="15" customHeight="1">
      <c r="A593" s="37"/>
      <c r="B593" s="38"/>
      <c r="C593" s="38"/>
      <c r="D593" s="38"/>
      <c r="E593" s="38"/>
      <c r="F593" s="38"/>
    </row>
    <row r="594" spans="1:6" ht="15" customHeight="1">
      <c r="A594" s="37"/>
      <c r="B594" s="38"/>
      <c r="C594" s="38"/>
      <c r="D594" s="38"/>
      <c r="E594" s="38"/>
      <c r="F594" s="38"/>
    </row>
    <row r="595" spans="1:6" ht="15" customHeight="1">
      <c r="A595" s="37"/>
      <c r="B595" s="38"/>
      <c r="C595" s="38"/>
      <c r="D595" s="38"/>
      <c r="E595" s="38"/>
      <c r="F595" s="38"/>
    </row>
    <row r="596" spans="1:6" ht="15" customHeight="1">
      <c r="A596" s="37"/>
      <c r="B596" s="38"/>
      <c r="C596" s="38"/>
      <c r="D596" s="38"/>
      <c r="E596" s="38"/>
      <c r="F596" s="38"/>
    </row>
    <row r="597" spans="1:6" ht="15" customHeight="1">
      <c r="A597" s="37"/>
      <c r="B597" s="38"/>
      <c r="C597" s="38"/>
      <c r="D597" s="38"/>
      <c r="E597" s="38"/>
      <c r="F597" s="38"/>
    </row>
    <row r="598" spans="1:6" ht="15" customHeight="1">
      <c r="A598" s="37"/>
      <c r="B598" s="38"/>
      <c r="C598" s="38"/>
      <c r="D598" s="38"/>
      <c r="E598" s="38"/>
      <c r="F598" s="38"/>
    </row>
    <row r="599" spans="1:6" ht="15" customHeight="1">
      <c r="A599" s="37"/>
      <c r="B599" s="38"/>
      <c r="C599" s="38"/>
      <c r="D599" s="38"/>
      <c r="E599" s="38"/>
      <c r="F599" s="38"/>
    </row>
    <row r="600" spans="1:6" ht="15" customHeight="1">
      <c r="A600" s="37"/>
      <c r="B600" s="38"/>
      <c r="C600" s="38"/>
      <c r="D600" s="38"/>
      <c r="E600" s="38"/>
      <c r="F600" s="38"/>
    </row>
    <row r="601" spans="1:6" ht="15" customHeight="1">
      <c r="A601" s="37"/>
      <c r="B601" s="38"/>
      <c r="C601" s="38"/>
      <c r="D601" s="38"/>
      <c r="E601" s="38"/>
      <c r="F601" s="38"/>
    </row>
    <row r="602" spans="1:6" ht="15" customHeight="1">
      <c r="A602" s="37"/>
      <c r="B602" s="38"/>
      <c r="C602" s="38"/>
      <c r="D602" s="38"/>
      <c r="E602" s="38"/>
      <c r="F602" s="38"/>
    </row>
    <row r="603" spans="1:6" ht="15" customHeight="1">
      <c r="A603" s="37"/>
      <c r="B603" s="38"/>
      <c r="C603" s="38"/>
      <c r="D603" s="38"/>
      <c r="E603" s="38"/>
      <c r="F603" s="38"/>
    </row>
    <row r="604" spans="1:6" ht="15" customHeight="1">
      <c r="A604" s="37"/>
      <c r="B604" s="38"/>
      <c r="C604" s="38"/>
      <c r="D604" s="38"/>
      <c r="E604" s="38"/>
      <c r="F604" s="38"/>
    </row>
    <row r="605" spans="1:6" ht="15" customHeight="1">
      <c r="A605" s="37"/>
      <c r="B605" s="38"/>
      <c r="C605" s="38"/>
      <c r="D605" s="38"/>
      <c r="E605" s="38"/>
      <c r="F605" s="38"/>
    </row>
    <row r="606" spans="1:6" ht="15" customHeight="1">
      <c r="A606" s="37"/>
      <c r="B606" s="38"/>
      <c r="C606" s="38"/>
      <c r="D606" s="38"/>
      <c r="E606" s="38"/>
      <c r="F606" s="38"/>
    </row>
    <row r="607" spans="1:6" ht="15" customHeight="1">
      <c r="A607" s="37"/>
      <c r="B607" s="38"/>
      <c r="C607" s="38"/>
      <c r="D607" s="38"/>
      <c r="E607" s="38"/>
      <c r="F607" s="38"/>
    </row>
    <row r="608" spans="1:6" ht="15" customHeight="1">
      <c r="A608" s="37"/>
      <c r="B608" s="38"/>
      <c r="C608" s="38"/>
      <c r="D608" s="38"/>
      <c r="E608" s="38"/>
      <c r="F608" s="38"/>
    </row>
    <row r="609" spans="1:6" ht="15" customHeight="1">
      <c r="A609" s="37"/>
      <c r="B609" s="38"/>
      <c r="C609" s="38"/>
      <c r="D609" s="38"/>
      <c r="E609" s="38"/>
      <c r="F609" s="38"/>
    </row>
    <row r="610" spans="1:6" ht="15" customHeight="1">
      <c r="A610" s="37"/>
      <c r="B610" s="38"/>
      <c r="C610" s="38"/>
      <c r="D610" s="38"/>
      <c r="E610" s="38"/>
      <c r="F610" s="38"/>
    </row>
    <row r="611" spans="1:6" ht="15" customHeight="1">
      <c r="A611" s="37"/>
      <c r="B611" s="38"/>
      <c r="C611" s="38"/>
      <c r="D611" s="38"/>
      <c r="E611" s="38"/>
      <c r="F611" s="38"/>
    </row>
    <row r="612" spans="1:6" ht="15" customHeight="1">
      <c r="A612" s="37"/>
      <c r="B612" s="38"/>
      <c r="C612" s="38"/>
      <c r="D612" s="38"/>
      <c r="E612" s="38"/>
      <c r="F612" s="38"/>
    </row>
    <row r="613" spans="1:6" ht="15" customHeight="1">
      <c r="A613" s="37"/>
      <c r="B613" s="38"/>
      <c r="C613" s="38"/>
      <c r="D613" s="38"/>
      <c r="E613" s="38"/>
      <c r="F613" s="38"/>
    </row>
    <row r="614" spans="1:6" ht="15" customHeight="1">
      <c r="A614" s="37"/>
      <c r="B614" s="38"/>
      <c r="C614" s="38"/>
      <c r="D614" s="38"/>
      <c r="E614" s="38"/>
      <c r="F614" s="38"/>
    </row>
    <row r="615" spans="1:6" ht="15" customHeight="1">
      <c r="A615" s="37"/>
      <c r="B615" s="38"/>
      <c r="C615" s="38"/>
      <c r="D615" s="38"/>
      <c r="E615" s="38"/>
      <c r="F615" s="38"/>
    </row>
    <row r="616" spans="1:6" ht="15" customHeight="1">
      <c r="A616" s="37"/>
      <c r="B616" s="38"/>
      <c r="C616" s="38"/>
      <c r="D616" s="38"/>
      <c r="E616" s="38"/>
      <c r="F616" s="38"/>
    </row>
    <row r="617" spans="1:6" ht="15" customHeight="1">
      <c r="A617" s="37"/>
      <c r="B617" s="38"/>
      <c r="C617" s="38"/>
      <c r="D617" s="38"/>
      <c r="E617" s="38"/>
      <c r="F617" s="38"/>
    </row>
    <row r="618" spans="1:6" ht="15" customHeight="1">
      <c r="A618" s="37"/>
      <c r="B618" s="38"/>
      <c r="C618" s="38"/>
      <c r="D618" s="38"/>
      <c r="E618" s="38"/>
      <c r="F618" s="38"/>
    </row>
    <row r="619" spans="1:6" ht="15" customHeight="1">
      <c r="A619" s="37"/>
      <c r="B619" s="38"/>
      <c r="C619" s="38"/>
      <c r="D619" s="38"/>
      <c r="E619" s="38"/>
      <c r="F619" s="38"/>
    </row>
    <row r="620" spans="1:6" ht="15" customHeight="1">
      <c r="A620" s="37"/>
      <c r="B620" s="38"/>
      <c r="C620" s="38"/>
      <c r="D620" s="38"/>
      <c r="E620" s="38"/>
      <c r="F620" s="38"/>
    </row>
    <row r="621" spans="1:6" ht="15" customHeight="1">
      <c r="A621" s="37"/>
      <c r="B621" s="38"/>
      <c r="C621" s="38"/>
      <c r="D621" s="38"/>
      <c r="E621" s="38"/>
      <c r="F621" s="38"/>
    </row>
    <row r="622" spans="1:6" ht="15" customHeight="1">
      <c r="A622" s="37"/>
      <c r="B622" s="38"/>
      <c r="C622" s="38"/>
      <c r="D622" s="38"/>
      <c r="E622" s="38"/>
      <c r="F622" s="38"/>
    </row>
    <row r="623" spans="1:6" ht="15" customHeight="1">
      <c r="A623" s="37"/>
      <c r="B623" s="38"/>
      <c r="C623" s="38"/>
      <c r="D623" s="38"/>
      <c r="E623" s="38"/>
      <c r="F623" s="38"/>
    </row>
    <row r="624" spans="1:6" ht="15" customHeight="1">
      <c r="A624" s="37"/>
      <c r="B624" s="38"/>
      <c r="C624" s="38"/>
      <c r="D624" s="38"/>
      <c r="E624" s="38"/>
      <c r="F624" s="38"/>
    </row>
    <row r="625" spans="1:6" ht="15" customHeight="1">
      <c r="A625" s="37"/>
      <c r="B625" s="38"/>
      <c r="C625" s="38"/>
      <c r="D625" s="38"/>
      <c r="E625" s="38"/>
      <c r="F625" s="38"/>
    </row>
    <row r="626" spans="1:6" ht="15" customHeight="1">
      <c r="A626" s="37"/>
      <c r="B626" s="38"/>
      <c r="C626" s="38"/>
      <c r="D626" s="38"/>
      <c r="E626" s="38"/>
      <c r="F626" s="38"/>
    </row>
    <row r="627" spans="1:6" ht="15" customHeight="1">
      <c r="A627" s="37"/>
      <c r="B627" s="38"/>
      <c r="C627" s="38"/>
      <c r="D627" s="38"/>
      <c r="E627" s="38"/>
      <c r="F627" s="38"/>
    </row>
    <row r="628" spans="1:6" ht="15" customHeight="1">
      <c r="A628" s="37"/>
      <c r="B628" s="38"/>
      <c r="C628" s="38"/>
      <c r="D628" s="38"/>
      <c r="E628" s="38"/>
      <c r="F628" s="38"/>
    </row>
    <row r="629" spans="1:6" ht="15" customHeight="1">
      <c r="A629" s="37"/>
      <c r="B629" s="38"/>
      <c r="C629" s="38"/>
      <c r="D629" s="38"/>
      <c r="E629" s="38"/>
      <c r="F629" s="38"/>
    </row>
    <row r="630" spans="1:6" ht="15" customHeight="1">
      <c r="A630" s="37"/>
      <c r="B630" s="38"/>
      <c r="C630" s="38"/>
      <c r="D630" s="38"/>
      <c r="E630" s="38"/>
      <c r="F630" s="38"/>
    </row>
    <row r="631" spans="1:6" ht="15" customHeight="1">
      <c r="A631" s="37"/>
      <c r="B631" s="38"/>
      <c r="C631" s="38"/>
      <c r="D631" s="38"/>
      <c r="E631" s="38"/>
      <c r="F631" s="38"/>
    </row>
    <row r="632" spans="1:6" ht="15" customHeight="1">
      <c r="A632" s="37"/>
      <c r="B632" s="38"/>
      <c r="C632" s="38"/>
      <c r="D632" s="38"/>
      <c r="E632" s="38"/>
      <c r="F632" s="38"/>
    </row>
    <row r="633" spans="1:6" ht="15" customHeight="1">
      <c r="A633" s="37"/>
      <c r="B633" s="38"/>
      <c r="C633" s="38"/>
      <c r="D633" s="38"/>
      <c r="E633" s="38"/>
      <c r="F633" s="38"/>
    </row>
    <row r="634" spans="1:6" ht="15" customHeight="1">
      <c r="A634" s="37"/>
      <c r="B634" s="38"/>
      <c r="C634" s="38"/>
      <c r="D634" s="38"/>
      <c r="E634" s="38"/>
      <c r="F634" s="38"/>
    </row>
    <row r="635" spans="1:6" ht="15" customHeight="1">
      <c r="A635" s="37"/>
      <c r="B635" s="38"/>
      <c r="C635" s="38"/>
      <c r="D635" s="38"/>
      <c r="E635" s="38"/>
      <c r="F635" s="38"/>
    </row>
    <row r="636" spans="1:6" ht="15" customHeight="1">
      <c r="A636" s="37"/>
      <c r="B636" s="38"/>
      <c r="C636" s="38"/>
      <c r="D636" s="38"/>
      <c r="E636" s="38"/>
      <c r="F636" s="38"/>
    </row>
    <row r="637" spans="1:6" ht="15" customHeight="1">
      <c r="A637" s="37"/>
      <c r="B637" s="38"/>
      <c r="C637" s="38"/>
      <c r="D637" s="38"/>
      <c r="E637" s="38"/>
      <c r="F637" s="38"/>
    </row>
    <row r="638" spans="1:6" ht="15" customHeight="1">
      <c r="A638" s="37"/>
      <c r="B638" s="38"/>
      <c r="C638" s="38"/>
      <c r="D638" s="38"/>
      <c r="E638" s="38"/>
      <c r="F638" s="38"/>
    </row>
    <row r="639" spans="1:6" ht="15" customHeight="1">
      <c r="A639" s="37"/>
      <c r="B639" s="38"/>
      <c r="C639" s="38"/>
      <c r="D639" s="38"/>
      <c r="E639" s="38"/>
      <c r="F639" s="38"/>
    </row>
    <row r="640" spans="1:6" ht="15" customHeight="1">
      <c r="A640" s="37"/>
      <c r="B640" s="38"/>
      <c r="C640" s="38"/>
      <c r="D640" s="38"/>
      <c r="E640" s="38"/>
      <c r="F640" s="38"/>
    </row>
    <row r="641" spans="1:6" ht="15" customHeight="1">
      <c r="A641" s="37"/>
      <c r="B641" s="38"/>
      <c r="C641" s="38"/>
      <c r="D641" s="38"/>
      <c r="E641" s="38"/>
      <c r="F641" s="38"/>
    </row>
    <row r="642" spans="1:6" ht="15" customHeight="1">
      <c r="A642" s="37"/>
      <c r="B642" s="38"/>
      <c r="C642" s="38"/>
      <c r="D642" s="38"/>
      <c r="E642" s="38"/>
      <c r="F642" s="38"/>
    </row>
    <row r="643" spans="1:6" ht="15" customHeight="1">
      <c r="A643" s="37"/>
      <c r="B643" s="38"/>
      <c r="C643" s="38"/>
      <c r="D643" s="38"/>
      <c r="E643" s="38"/>
      <c r="F643" s="38"/>
    </row>
    <row r="644" spans="1:6" ht="15" customHeight="1">
      <c r="A644" s="37"/>
      <c r="B644" s="38"/>
      <c r="C644" s="38"/>
      <c r="D644" s="38"/>
      <c r="E644" s="38"/>
      <c r="F644" s="38"/>
    </row>
    <row r="645" spans="1:6" ht="15" customHeight="1">
      <c r="A645" s="37"/>
      <c r="B645" s="38"/>
      <c r="C645" s="38"/>
      <c r="D645" s="38"/>
      <c r="E645" s="38"/>
      <c r="F645" s="38"/>
    </row>
    <row r="646" spans="1:6" ht="15" customHeight="1">
      <c r="A646" s="37"/>
      <c r="B646" s="38"/>
      <c r="C646" s="38"/>
      <c r="D646" s="38"/>
      <c r="E646" s="38"/>
      <c r="F646" s="38"/>
    </row>
    <row r="647" spans="1:6" ht="15" customHeight="1">
      <c r="A647" s="37"/>
      <c r="B647" s="38"/>
      <c r="C647" s="38"/>
      <c r="D647" s="38"/>
      <c r="E647" s="38"/>
      <c r="F647" s="38"/>
    </row>
    <row r="648" spans="1:6" ht="15" customHeight="1">
      <c r="A648" s="37"/>
      <c r="B648" s="38"/>
      <c r="C648" s="38"/>
      <c r="D648" s="38"/>
      <c r="E648" s="38"/>
      <c r="F648" s="38"/>
    </row>
    <row r="649" spans="1:6" ht="15" customHeight="1">
      <c r="A649" s="37"/>
      <c r="B649" s="38"/>
      <c r="C649" s="38"/>
      <c r="D649" s="38"/>
      <c r="E649" s="38"/>
      <c r="F649" s="38"/>
    </row>
    <row r="650" spans="1:6" ht="15" customHeight="1">
      <c r="A650" s="37"/>
      <c r="B650" s="38"/>
      <c r="C650" s="38"/>
      <c r="D650" s="38"/>
      <c r="E650" s="38"/>
      <c r="F650" s="38"/>
    </row>
    <row r="651" spans="1:6" ht="15" customHeight="1">
      <c r="A651" s="37"/>
      <c r="B651" s="38"/>
      <c r="C651" s="38"/>
      <c r="D651" s="38"/>
      <c r="E651" s="38"/>
      <c r="F651" s="38"/>
    </row>
    <row r="652" spans="1:6" ht="15" customHeight="1">
      <c r="A652" s="37"/>
      <c r="B652" s="38"/>
      <c r="C652" s="38"/>
      <c r="D652" s="38"/>
      <c r="E652" s="38"/>
      <c r="F652" s="38"/>
    </row>
    <row r="653" spans="1:6" ht="15" customHeight="1">
      <c r="A653" s="37"/>
      <c r="B653" s="38"/>
      <c r="C653" s="38"/>
      <c r="D653" s="38"/>
      <c r="E653" s="38"/>
      <c r="F653" s="38"/>
    </row>
    <row r="654" spans="1:6" ht="15" customHeight="1">
      <c r="A654" s="37"/>
      <c r="B654" s="38"/>
      <c r="C654" s="38"/>
      <c r="D654" s="38"/>
      <c r="E654" s="38"/>
      <c r="F654" s="38"/>
    </row>
    <row r="655" spans="1:6" ht="15" customHeight="1">
      <c r="B655" s="38"/>
      <c r="C655" s="38"/>
      <c r="D655" s="38"/>
      <c r="E655" s="38"/>
      <c r="F655" s="38"/>
    </row>
    <row r="656" spans="1:6" ht="15" customHeight="1">
      <c r="B656" s="38"/>
      <c r="C656" s="38"/>
      <c r="D656" s="38"/>
      <c r="E656" s="38"/>
      <c r="F656" s="38"/>
    </row>
    <row r="657" spans="2:6" ht="15" customHeight="1">
      <c r="B657" s="38"/>
      <c r="C657" s="38"/>
      <c r="D657" s="38"/>
      <c r="E657" s="38"/>
      <c r="F657" s="38"/>
    </row>
    <row r="658" spans="2:6" ht="15" customHeight="1">
      <c r="B658" s="38"/>
      <c r="C658" s="38"/>
      <c r="D658" s="38"/>
      <c r="E658" s="38"/>
      <c r="F658" s="38"/>
    </row>
    <row r="659" spans="2:6" ht="15" customHeight="1">
      <c r="B659" s="38"/>
      <c r="C659" s="38"/>
      <c r="D659" s="38"/>
      <c r="E659" s="38"/>
      <c r="F659" s="38"/>
    </row>
    <row r="660" spans="2:6" ht="15" customHeight="1">
      <c r="B660" s="38"/>
      <c r="C660" s="38"/>
      <c r="D660" s="38"/>
      <c r="E660" s="38"/>
      <c r="F660" s="38"/>
    </row>
    <row r="661" spans="2:6" ht="15" customHeight="1">
      <c r="B661" s="38"/>
      <c r="C661" s="38"/>
      <c r="D661" s="38"/>
      <c r="E661" s="38"/>
      <c r="F661" s="38"/>
    </row>
    <row r="662" spans="2:6" ht="15" customHeight="1">
      <c r="B662" s="38"/>
      <c r="C662" s="38"/>
      <c r="D662" s="38"/>
      <c r="E662" s="38"/>
      <c r="F662" s="38"/>
    </row>
    <row r="663" spans="2:6" ht="15" customHeight="1">
      <c r="B663" s="38"/>
      <c r="C663" s="38"/>
      <c r="D663" s="38"/>
      <c r="E663" s="38"/>
      <c r="F663" s="38"/>
    </row>
    <row r="664" spans="2:6" ht="15" customHeight="1">
      <c r="B664" s="38"/>
      <c r="C664" s="38"/>
      <c r="D664" s="38"/>
      <c r="E664" s="38"/>
      <c r="F664" s="38"/>
    </row>
    <row r="665" spans="2:6" ht="15" customHeight="1">
      <c r="B665" s="38"/>
      <c r="C665" s="38"/>
      <c r="D665" s="38"/>
      <c r="E665" s="38"/>
      <c r="F665" s="38"/>
    </row>
    <row r="666" spans="2:6" ht="15" customHeight="1">
      <c r="B666" s="38"/>
      <c r="C666" s="38"/>
      <c r="D666" s="38"/>
      <c r="E666" s="38"/>
      <c r="F666" s="38"/>
    </row>
    <row r="667" spans="2:6" ht="15" customHeight="1">
      <c r="B667" s="38"/>
      <c r="C667" s="38"/>
      <c r="D667" s="38"/>
      <c r="E667" s="38"/>
      <c r="F667" s="38"/>
    </row>
    <row r="668" spans="2:6" ht="15" customHeight="1">
      <c r="B668" s="38"/>
      <c r="C668" s="38"/>
      <c r="D668" s="38"/>
      <c r="E668" s="38"/>
      <c r="F668" s="38"/>
    </row>
    <row r="669" spans="2:6" ht="15" customHeight="1">
      <c r="B669" s="38"/>
      <c r="C669" s="38"/>
      <c r="D669" s="38"/>
      <c r="E669" s="38"/>
      <c r="F669" s="38"/>
    </row>
    <row r="670" spans="2:6" ht="15" customHeight="1">
      <c r="B670" s="38"/>
      <c r="C670" s="38"/>
      <c r="D670" s="38"/>
      <c r="E670" s="38"/>
      <c r="F670" s="38"/>
    </row>
    <row r="671" spans="2:6" ht="15" customHeight="1">
      <c r="B671" s="38"/>
      <c r="C671" s="38"/>
      <c r="D671" s="38"/>
      <c r="E671" s="38"/>
      <c r="F671" s="38"/>
    </row>
    <row r="672" spans="2:6" ht="15" customHeight="1">
      <c r="B672" s="38"/>
      <c r="C672" s="38"/>
      <c r="D672" s="38"/>
      <c r="E672" s="38"/>
      <c r="F672" s="38"/>
    </row>
    <row r="673" spans="2:6" ht="15" customHeight="1">
      <c r="B673" s="38"/>
      <c r="C673" s="38"/>
      <c r="D673" s="38"/>
      <c r="E673" s="38"/>
      <c r="F673" s="38"/>
    </row>
    <row r="674" spans="2:6" ht="15" customHeight="1">
      <c r="B674" s="38"/>
      <c r="C674" s="38"/>
      <c r="D674" s="38"/>
      <c r="E674" s="38"/>
      <c r="F674" s="38"/>
    </row>
    <row r="675" spans="2:6" ht="15" customHeight="1">
      <c r="B675" s="38"/>
      <c r="C675" s="38"/>
      <c r="D675" s="38"/>
      <c r="E675" s="38"/>
      <c r="F675" s="38"/>
    </row>
    <row r="676" spans="2:6" ht="15" customHeight="1">
      <c r="B676" s="38"/>
      <c r="C676" s="38"/>
      <c r="D676" s="38"/>
      <c r="E676" s="38"/>
      <c r="F676" s="38"/>
    </row>
    <row r="677" spans="2:6" ht="15" customHeight="1">
      <c r="B677" s="38"/>
      <c r="C677" s="38"/>
      <c r="D677" s="38"/>
      <c r="E677" s="38"/>
      <c r="F677" s="38"/>
    </row>
    <row r="678" spans="2:6" ht="15" customHeight="1">
      <c r="B678" s="38"/>
      <c r="C678" s="38"/>
      <c r="D678" s="38"/>
      <c r="E678" s="38"/>
      <c r="F678" s="38"/>
    </row>
    <row r="679" spans="2:6" ht="15" customHeight="1">
      <c r="B679" s="38"/>
      <c r="C679" s="38"/>
      <c r="D679" s="38"/>
      <c r="E679" s="38"/>
      <c r="F679" s="38"/>
    </row>
    <row r="680" spans="2:6" ht="15" customHeight="1">
      <c r="B680" s="38"/>
      <c r="C680" s="38"/>
      <c r="D680" s="38"/>
      <c r="E680" s="38"/>
      <c r="F680" s="38"/>
    </row>
    <row r="681" spans="2:6" ht="15" customHeight="1">
      <c r="B681" s="38"/>
      <c r="C681" s="38"/>
      <c r="D681" s="38"/>
      <c r="E681" s="38"/>
      <c r="F681" s="38"/>
    </row>
    <row r="682" spans="2:6" ht="15" customHeight="1">
      <c r="B682" s="38"/>
      <c r="C682" s="38"/>
      <c r="D682" s="38"/>
      <c r="E682" s="38"/>
      <c r="F682" s="38"/>
    </row>
    <row r="683" spans="2:6" ht="15" customHeight="1">
      <c r="B683" s="38"/>
      <c r="C683" s="38"/>
      <c r="D683" s="38"/>
      <c r="E683" s="38"/>
      <c r="F683" s="38"/>
    </row>
    <row r="684" spans="2:6" ht="15" customHeight="1">
      <c r="B684" s="38"/>
      <c r="C684" s="38"/>
      <c r="D684" s="38"/>
      <c r="E684" s="38"/>
      <c r="F684" s="38"/>
    </row>
    <row r="685" spans="2:6" ht="15" customHeight="1">
      <c r="B685" s="38"/>
      <c r="C685" s="38"/>
      <c r="D685" s="38"/>
      <c r="E685" s="38"/>
      <c r="F685" s="38"/>
    </row>
    <row r="686" spans="2:6" ht="15" customHeight="1">
      <c r="B686" s="38"/>
      <c r="C686" s="38"/>
      <c r="D686" s="38"/>
      <c r="E686" s="38"/>
      <c r="F686" s="38"/>
    </row>
    <row r="687" spans="2:6" ht="15" customHeight="1">
      <c r="B687" s="38"/>
      <c r="C687" s="38"/>
      <c r="D687" s="38"/>
      <c r="E687" s="38"/>
      <c r="F687" s="38"/>
    </row>
    <row r="688" spans="2:6" ht="15" customHeight="1">
      <c r="B688" s="38"/>
      <c r="C688" s="38"/>
      <c r="D688" s="38"/>
      <c r="E688" s="38"/>
      <c r="F688" s="38"/>
    </row>
    <row r="689" spans="2:6" ht="15" customHeight="1">
      <c r="B689" s="38"/>
      <c r="C689" s="38"/>
      <c r="D689" s="38"/>
      <c r="E689" s="38"/>
      <c r="F689" s="38"/>
    </row>
    <row r="690" spans="2:6" ht="15" customHeight="1">
      <c r="B690" s="38"/>
      <c r="C690" s="38"/>
      <c r="D690" s="38"/>
      <c r="E690" s="38"/>
      <c r="F690" s="38"/>
    </row>
    <row r="691" spans="2:6" ht="15" customHeight="1">
      <c r="B691" s="38"/>
      <c r="C691" s="38"/>
      <c r="D691" s="38"/>
      <c r="E691" s="38"/>
      <c r="F691" s="38"/>
    </row>
    <row r="692" spans="2:6" ht="15" customHeight="1">
      <c r="B692" s="38"/>
      <c r="C692" s="38"/>
      <c r="D692" s="38"/>
      <c r="E692" s="38"/>
      <c r="F692" s="38"/>
    </row>
    <row r="693" spans="2:6" ht="15" customHeight="1">
      <c r="B693" s="38"/>
      <c r="C693" s="38"/>
      <c r="D693" s="38"/>
      <c r="E693" s="38"/>
      <c r="F693" s="38"/>
    </row>
    <row r="694" spans="2:6" ht="15" customHeight="1">
      <c r="B694" s="38"/>
      <c r="C694" s="38"/>
      <c r="D694" s="38"/>
      <c r="E694" s="38"/>
      <c r="F694" s="38"/>
    </row>
    <row r="695" spans="2:6" ht="15" customHeight="1">
      <c r="B695" s="38"/>
      <c r="C695" s="38"/>
      <c r="D695" s="38"/>
      <c r="E695" s="38"/>
      <c r="F695" s="38"/>
    </row>
    <row r="696" spans="2:6" ht="15" customHeight="1">
      <c r="B696" s="38"/>
      <c r="C696" s="38"/>
      <c r="D696" s="38"/>
      <c r="E696" s="38"/>
      <c r="F696" s="38"/>
    </row>
    <row r="697" spans="2:6" ht="15" customHeight="1">
      <c r="B697" s="38"/>
      <c r="C697" s="38"/>
      <c r="D697" s="38"/>
      <c r="E697" s="38"/>
      <c r="F697" s="38"/>
    </row>
    <row r="698" spans="2:6" ht="15" customHeight="1">
      <c r="B698" s="38"/>
      <c r="C698" s="38"/>
      <c r="D698" s="38"/>
      <c r="E698" s="38"/>
      <c r="F698" s="38"/>
    </row>
    <row r="699" spans="2:6" ht="15" customHeight="1">
      <c r="B699" s="38"/>
      <c r="C699" s="38"/>
      <c r="D699" s="38"/>
      <c r="E699" s="38"/>
      <c r="F699" s="38"/>
    </row>
    <row r="700" spans="2:6" ht="15" customHeight="1">
      <c r="B700" s="38"/>
      <c r="C700" s="38"/>
      <c r="D700" s="38"/>
      <c r="E700" s="38"/>
      <c r="F700" s="38"/>
    </row>
    <row r="701" spans="2:6" ht="15" customHeight="1">
      <c r="B701" s="38"/>
      <c r="C701" s="38"/>
      <c r="D701" s="38"/>
      <c r="E701" s="38"/>
      <c r="F701" s="38"/>
    </row>
    <row r="702" spans="2:6" ht="15" customHeight="1">
      <c r="B702" s="38"/>
      <c r="C702" s="38"/>
      <c r="D702" s="38"/>
      <c r="E702" s="38"/>
      <c r="F702" s="38"/>
    </row>
    <row r="703" spans="2:6" ht="15" customHeight="1">
      <c r="B703" s="38"/>
      <c r="C703" s="38"/>
      <c r="D703" s="38"/>
      <c r="E703" s="38"/>
      <c r="F703" s="38"/>
    </row>
    <row r="704" spans="2:6" ht="15" customHeight="1">
      <c r="B704" s="38"/>
      <c r="C704" s="38"/>
      <c r="D704" s="38"/>
      <c r="E704" s="38"/>
      <c r="F704" s="38"/>
    </row>
    <row r="705" spans="2:6" ht="15" customHeight="1">
      <c r="B705" s="38"/>
      <c r="C705" s="38"/>
      <c r="D705" s="38"/>
      <c r="E705" s="38"/>
      <c r="F705" s="38"/>
    </row>
    <row r="706" spans="2:6" ht="15" customHeight="1">
      <c r="B706" s="38"/>
      <c r="C706" s="38"/>
      <c r="D706" s="38"/>
      <c r="E706" s="38"/>
      <c r="F706" s="38"/>
    </row>
    <row r="707" spans="2:6" ht="15" customHeight="1">
      <c r="B707" s="38"/>
      <c r="C707" s="38"/>
      <c r="D707" s="38"/>
      <c r="E707" s="38"/>
      <c r="F707" s="38"/>
    </row>
    <row r="708" spans="2:6" ht="15" customHeight="1">
      <c r="B708" s="38"/>
      <c r="C708" s="38"/>
      <c r="D708" s="38"/>
      <c r="E708" s="38"/>
      <c r="F708" s="38"/>
    </row>
    <row r="709" spans="2:6" ht="15" customHeight="1">
      <c r="B709" s="38"/>
      <c r="C709" s="38"/>
      <c r="D709" s="38"/>
      <c r="E709" s="38"/>
      <c r="F709" s="38"/>
    </row>
    <row r="710" spans="2:6" ht="15" customHeight="1">
      <c r="B710" s="38"/>
      <c r="C710" s="38"/>
      <c r="D710" s="38"/>
      <c r="E710" s="38"/>
      <c r="F710" s="38"/>
    </row>
    <row r="711" spans="2:6" ht="15" customHeight="1">
      <c r="B711" s="38"/>
      <c r="C711" s="38"/>
      <c r="D711" s="38"/>
      <c r="E711" s="38"/>
      <c r="F711" s="38"/>
    </row>
    <row r="712" spans="2:6" ht="15" customHeight="1">
      <c r="B712" s="38"/>
      <c r="C712" s="38"/>
      <c r="D712" s="38"/>
      <c r="E712" s="38"/>
      <c r="F712" s="38"/>
    </row>
    <row r="713" spans="2:6" ht="15" customHeight="1">
      <c r="B713" s="38"/>
      <c r="C713" s="38"/>
      <c r="D713" s="38"/>
      <c r="E713" s="38"/>
      <c r="F713" s="38"/>
    </row>
    <row r="714" spans="2:6" ht="15" customHeight="1">
      <c r="B714" s="38"/>
      <c r="C714" s="38"/>
      <c r="D714" s="38"/>
      <c r="E714" s="38"/>
      <c r="F714" s="38"/>
    </row>
    <row r="715" spans="2:6" ht="15" customHeight="1">
      <c r="B715" s="38"/>
      <c r="C715" s="38"/>
      <c r="D715" s="38"/>
      <c r="E715" s="38"/>
      <c r="F715" s="38"/>
    </row>
    <row r="716" spans="2:6" ht="15" customHeight="1">
      <c r="B716" s="38"/>
      <c r="C716" s="38"/>
      <c r="D716" s="38"/>
      <c r="E716" s="38"/>
      <c r="F716" s="38"/>
    </row>
    <row r="717" spans="2:6" ht="15" customHeight="1">
      <c r="B717" s="38"/>
      <c r="C717" s="38"/>
      <c r="D717" s="38"/>
      <c r="E717" s="38"/>
      <c r="F717" s="38"/>
    </row>
    <row r="718" spans="2:6" ht="15" customHeight="1">
      <c r="B718" s="38"/>
      <c r="C718" s="38"/>
      <c r="D718" s="38"/>
      <c r="E718" s="38"/>
      <c r="F718" s="38"/>
    </row>
    <row r="719" spans="2:6" ht="15" customHeight="1">
      <c r="B719" s="38"/>
      <c r="C719" s="38"/>
      <c r="D719" s="38"/>
      <c r="E719" s="38"/>
      <c r="F719" s="38"/>
    </row>
    <row r="720" spans="2:6" ht="15" customHeight="1">
      <c r="B720" s="38"/>
      <c r="C720" s="38"/>
      <c r="D720" s="38"/>
      <c r="E720" s="38"/>
      <c r="F720" s="38"/>
    </row>
    <row r="721" spans="2:6" ht="15" customHeight="1">
      <c r="B721" s="38"/>
      <c r="C721" s="38"/>
      <c r="D721" s="38"/>
      <c r="E721" s="38"/>
      <c r="F721" s="38"/>
    </row>
    <row r="722" spans="2:6" ht="15" customHeight="1">
      <c r="B722" s="38"/>
      <c r="C722" s="38"/>
      <c r="D722" s="38"/>
      <c r="E722" s="38"/>
      <c r="F722" s="38"/>
    </row>
    <row r="723" spans="2:6" ht="15" customHeight="1">
      <c r="B723" s="38"/>
      <c r="C723" s="38"/>
      <c r="D723" s="38"/>
      <c r="E723" s="38"/>
      <c r="F723" s="38"/>
    </row>
    <row r="724" spans="2:6" ht="15" customHeight="1">
      <c r="B724" s="38"/>
      <c r="C724" s="38"/>
      <c r="D724" s="38"/>
      <c r="E724" s="38"/>
      <c r="F724" s="38"/>
    </row>
    <row r="725" spans="2:6" ht="15" customHeight="1">
      <c r="B725" s="38"/>
      <c r="C725" s="38"/>
      <c r="D725" s="38"/>
      <c r="E725" s="38"/>
      <c r="F725" s="38"/>
    </row>
    <row r="726" spans="2:6" ht="15" customHeight="1">
      <c r="B726" s="38"/>
      <c r="C726" s="38"/>
      <c r="D726" s="38"/>
      <c r="E726" s="38"/>
      <c r="F726" s="38"/>
    </row>
    <row r="727" spans="2:6" ht="15" customHeight="1">
      <c r="B727" s="38"/>
      <c r="C727" s="38"/>
      <c r="D727" s="38"/>
      <c r="E727" s="38"/>
      <c r="F727" s="38"/>
    </row>
    <row r="728" spans="2:6" ht="15" customHeight="1">
      <c r="B728" s="38"/>
      <c r="C728" s="38"/>
      <c r="D728" s="38"/>
      <c r="E728" s="38"/>
      <c r="F728" s="38"/>
    </row>
    <row r="729" spans="2:6" ht="15" customHeight="1">
      <c r="B729" s="38"/>
      <c r="C729" s="38"/>
      <c r="D729" s="38"/>
      <c r="E729" s="38"/>
      <c r="F729" s="38"/>
    </row>
    <row r="730" spans="2:6" ht="15" customHeight="1">
      <c r="B730" s="38"/>
      <c r="C730" s="38"/>
      <c r="D730" s="38"/>
      <c r="E730" s="38"/>
      <c r="F730" s="38"/>
    </row>
    <row r="731" spans="2:6" ht="15" customHeight="1">
      <c r="B731" s="38"/>
      <c r="C731" s="38"/>
      <c r="D731" s="38"/>
      <c r="E731" s="38"/>
      <c r="F731" s="38"/>
    </row>
    <row r="732" spans="2:6" ht="15" customHeight="1">
      <c r="B732" s="38"/>
      <c r="C732" s="38"/>
      <c r="D732" s="38"/>
      <c r="E732" s="38"/>
      <c r="F732" s="38"/>
    </row>
    <row r="733" spans="2:6" ht="15" customHeight="1">
      <c r="B733" s="38"/>
      <c r="C733" s="38"/>
      <c r="D733" s="38"/>
      <c r="E733" s="38"/>
      <c r="F733" s="38"/>
    </row>
    <row r="734" spans="2:6" ht="15" customHeight="1">
      <c r="B734" s="38"/>
      <c r="C734" s="38"/>
      <c r="D734" s="38"/>
      <c r="E734" s="38"/>
      <c r="F734" s="38"/>
    </row>
    <row r="735" spans="2:6" ht="15" customHeight="1">
      <c r="B735" s="38"/>
      <c r="C735" s="38"/>
      <c r="D735" s="38"/>
      <c r="E735" s="38"/>
      <c r="F735" s="38"/>
    </row>
    <row r="736" spans="2:6" ht="15" customHeight="1">
      <c r="B736" s="38"/>
      <c r="C736" s="38"/>
      <c r="D736" s="38"/>
      <c r="E736" s="38"/>
      <c r="F736" s="38"/>
    </row>
    <row r="737" spans="2:6" ht="15" customHeight="1">
      <c r="B737" s="38"/>
      <c r="C737" s="38"/>
      <c r="D737" s="38"/>
      <c r="E737" s="38"/>
      <c r="F737" s="38"/>
    </row>
    <row r="738" spans="2:6" ht="15" customHeight="1">
      <c r="B738" s="38"/>
      <c r="C738" s="38"/>
      <c r="D738" s="38"/>
      <c r="E738" s="38"/>
      <c r="F738" s="38"/>
    </row>
    <row r="739" spans="2:6" ht="15" customHeight="1">
      <c r="B739" s="38"/>
      <c r="C739" s="38"/>
      <c r="D739" s="38"/>
      <c r="E739" s="38"/>
      <c r="F739" s="38"/>
    </row>
    <row r="740" spans="2:6" ht="15" customHeight="1">
      <c r="B740" s="38"/>
      <c r="C740" s="38"/>
      <c r="D740" s="38"/>
      <c r="E740" s="38"/>
      <c r="F740" s="38"/>
    </row>
    <row r="741" spans="2:6" ht="15" customHeight="1">
      <c r="B741" s="38"/>
      <c r="C741" s="38"/>
      <c r="D741" s="38"/>
      <c r="E741" s="38"/>
      <c r="F741" s="38"/>
    </row>
    <row r="742" spans="2:6" ht="15" customHeight="1">
      <c r="B742" s="38"/>
      <c r="C742" s="38"/>
      <c r="D742" s="38"/>
      <c r="E742" s="38"/>
      <c r="F742" s="38"/>
    </row>
    <row r="743" spans="2:6" ht="15" customHeight="1">
      <c r="B743" s="38"/>
      <c r="C743" s="38"/>
      <c r="D743" s="38"/>
      <c r="E743" s="38"/>
      <c r="F743" s="38"/>
    </row>
    <row r="744" spans="2:6" ht="15" customHeight="1">
      <c r="B744" s="38"/>
      <c r="C744" s="38"/>
      <c r="D744" s="38"/>
      <c r="E744" s="38"/>
      <c r="F744" s="38"/>
    </row>
    <row r="745" spans="2:6" ht="15" customHeight="1">
      <c r="B745" s="38"/>
      <c r="C745" s="38"/>
      <c r="D745" s="38"/>
      <c r="E745" s="38"/>
      <c r="F745" s="38"/>
    </row>
    <row r="746" spans="2:6" ht="15" customHeight="1">
      <c r="B746" s="38"/>
      <c r="C746" s="38"/>
      <c r="D746" s="38"/>
      <c r="E746" s="38"/>
      <c r="F746" s="38"/>
    </row>
    <row r="747" spans="2:6" ht="15" customHeight="1">
      <c r="B747" s="38"/>
      <c r="C747" s="38"/>
      <c r="D747" s="38"/>
      <c r="E747" s="38"/>
      <c r="F747" s="38"/>
    </row>
    <row r="748" spans="2:6" ht="15" customHeight="1">
      <c r="B748" s="38"/>
      <c r="C748" s="38"/>
      <c r="D748" s="38"/>
      <c r="E748" s="38"/>
      <c r="F748" s="38"/>
    </row>
    <row r="749" spans="2:6" ht="15" customHeight="1">
      <c r="B749" s="38"/>
      <c r="C749" s="38"/>
      <c r="D749" s="38"/>
      <c r="E749" s="38"/>
      <c r="F749" s="38"/>
    </row>
    <row r="750" spans="2:6" ht="15" customHeight="1">
      <c r="B750" s="38"/>
      <c r="C750" s="38"/>
      <c r="D750" s="38"/>
      <c r="E750" s="38"/>
      <c r="F750" s="38"/>
    </row>
    <row r="751" spans="2:6" ht="15" customHeight="1">
      <c r="B751" s="38"/>
      <c r="C751" s="38"/>
      <c r="D751" s="38"/>
      <c r="E751" s="38"/>
      <c r="F751" s="38"/>
    </row>
    <row r="752" spans="2:6" ht="15" customHeight="1">
      <c r="B752" s="38"/>
      <c r="C752" s="38"/>
      <c r="D752" s="38"/>
      <c r="E752" s="38"/>
      <c r="F752" s="38"/>
    </row>
    <row r="753" spans="2:6" ht="15" customHeight="1">
      <c r="B753" s="38"/>
      <c r="C753" s="38"/>
      <c r="D753" s="38"/>
      <c r="E753" s="38"/>
      <c r="F753" s="38"/>
    </row>
    <row r="754" spans="2:6" ht="15" customHeight="1">
      <c r="B754" s="38"/>
      <c r="C754" s="38"/>
      <c r="D754" s="38"/>
      <c r="E754" s="38"/>
      <c r="F754" s="38"/>
    </row>
    <row r="755" spans="2:6" ht="15" customHeight="1">
      <c r="B755" s="38"/>
      <c r="C755" s="38"/>
      <c r="D755" s="38"/>
      <c r="E755" s="38"/>
      <c r="F755" s="38"/>
    </row>
    <row r="756" spans="2:6" ht="15" customHeight="1">
      <c r="B756" s="38"/>
      <c r="C756" s="38"/>
      <c r="D756" s="38"/>
      <c r="E756" s="38"/>
      <c r="F756" s="38"/>
    </row>
    <row r="757" spans="2:6" ht="15" customHeight="1">
      <c r="B757" s="38"/>
      <c r="C757" s="38"/>
      <c r="D757" s="38"/>
      <c r="E757" s="38"/>
      <c r="F757" s="38"/>
    </row>
    <row r="758" spans="2:6" ht="15" customHeight="1">
      <c r="B758" s="38"/>
      <c r="C758" s="38"/>
      <c r="D758" s="38"/>
      <c r="E758" s="38"/>
      <c r="F758" s="38"/>
    </row>
    <row r="759" spans="2:6" ht="15" customHeight="1">
      <c r="B759" s="38"/>
      <c r="C759" s="38"/>
      <c r="D759" s="38"/>
      <c r="E759" s="38"/>
      <c r="F759" s="38"/>
    </row>
    <row r="760" spans="2:6" ht="15" customHeight="1">
      <c r="B760" s="38"/>
      <c r="C760" s="38"/>
      <c r="D760" s="38"/>
      <c r="E760" s="38"/>
      <c r="F760" s="38"/>
    </row>
    <row r="761" spans="2:6" ht="15" customHeight="1">
      <c r="B761" s="38"/>
      <c r="C761" s="38"/>
      <c r="D761" s="38"/>
      <c r="E761" s="38"/>
      <c r="F761" s="38"/>
    </row>
    <row r="762" spans="2:6" ht="15" customHeight="1">
      <c r="B762" s="38"/>
      <c r="C762" s="38"/>
      <c r="D762" s="38"/>
      <c r="E762" s="38"/>
      <c r="F762" s="38"/>
    </row>
    <row r="763" spans="2:6" ht="15" customHeight="1">
      <c r="B763" s="38"/>
      <c r="C763" s="38"/>
      <c r="D763" s="38"/>
      <c r="E763" s="38"/>
      <c r="F763" s="38"/>
    </row>
    <row r="764" spans="2:6" ht="15" customHeight="1">
      <c r="B764" s="38"/>
      <c r="C764" s="38"/>
      <c r="D764" s="38"/>
      <c r="E764" s="38"/>
      <c r="F764" s="38"/>
    </row>
    <row r="765" spans="2:6" ht="15" customHeight="1">
      <c r="B765" s="38"/>
      <c r="C765" s="38"/>
      <c r="D765" s="38"/>
      <c r="E765" s="38"/>
      <c r="F765" s="38"/>
    </row>
    <row r="766" spans="2:6" ht="15" customHeight="1">
      <c r="B766" s="38"/>
      <c r="C766" s="38"/>
      <c r="D766" s="38"/>
      <c r="E766" s="38"/>
      <c r="F766" s="38"/>
    </row>
    <row r="767" spans="2:6" ht="15" customHeight="1">
      <c r="B767" s="38"/>
      <c r="C767" s="38"/>
      <c r="D767" s="38"/>
      <c r="E767" s="38"/>
      <c r="F767" s="38"/>
    </row>
    <row r="768" spans="2:6" ht="15" customHeight="1">
      <c r="B768" s="38"/>
      <c r="C768" s="38"/>
      <c r="D768" s="38"/>
      <c r="E768" s="38"/>
      <c r="F768" s="38"/>
    </row>
    <row r="769" spans="2:6" ht="15" customHeight="1">
      <c r="B769" s="38"/>
      <c r="C769" s="38"/>
      <c r="D769" s="38"/>
      <c r="E769" s="38"/>
      <c r="F769" s="38"/>
    </row>
    <row r="770" spans="2:6" ht="15" customHeight="1">
      <c r="B770" s="38"/>
      <c r="C770" s="38"/>
      <c r="D770" s="38"/>
      <c r="E770" s="38"/>
      <c r="F770" s="38"/>
    </row>
    <row r="771" spans="2:6" ht="15" customHeight="1">
      <c r="B771" s="38"/>
      <c r="C771" s="38"/>
      <c r="D771" s="38"/>
      <c r="E771" s="38"/>
      <c r="F771" s="38"/>
    </row>
    <row r="772" spans="2:6" ht="15" customHeight="1">
      <c r="B772" s="38"/>
      <c r="C772" s="38"/>
      <c r="D772" s="38"/>
      <c r="E772" s="38"/>
      <c r="F772" s="38"/>
    </row>
    <row r="773" spans="2:6" ht="15" customHeight="1">
      <c r="B773" s="38"/>
      <c r="C773" s="38"/>
      <c r="D773" s="38"/>
      <c r="E773" s="38"/>
      <c r="F773" s="38"/>
    </row>
    <row r="774" spans="2:6" ht="15" customHeight="1">
      <c r="B774" s="38"/>
      <c r="C774" s="38"/>
      <c r="D774" s="38"/>
      <c r="E774" s="38"/>
      <c r="F774" s="38"/>
    </row>
    <row r="775" spans="2:6" ht="15" customHeight="1">
      <c r="B775" s="38"/>
      <c r="C775" s="38"/>
      <c r="D775" s="38"/>
      <c r="E775" s="38"/>
      <c r="F775" s="38"/>
    </row>
    <row r="776" spans="2:6" ht="15" customHeight="1">
      <c r="B776" s="38"/>
      <c r="C776" s="38"/>
      <c r="D776" s="38"/>
      <c r="E776" s="38"/>
      <c r="F776" s="38"/>
    </row>
    <row r="777" spans="2:6" ht="15" customHeight="1">
      <c r="B777" s="38"/>
      <c r="C777" s="38"/>
      <c r="D777" s="38"/>
      <c r="E777" s="38"/>
      <c r="F777" s="38"/>
    </row>
    <row r="778" spans="2:6" ht="15" customHeight="1">
      <c r="B778" s="38"/>
      <c r="C778" s="38"/>
      <c r="D778" s="38"/>
      <c r="E778" s="38"/>
      <c r="F778" s="38"/>
    </row>
    <row r="779" spans="2:6" ht="15" customHeight="1">
      <c r="B779" s="38"/>
      <c r="C779" s="38"/>
      <c r="D779" s="38"/>
      <c r="E779" s="38"/>
      <c r="F779" s="38"/>
    </row>
    <row r="780" spans="2:6" ht="15" customHeight="1">
      <c r="B780" s="38"/>
      <c r="C780" s="38"/>
      <c r="D780" s="38"/>
      <c r="E780" s="38"/>
      <c r="F780" s="38"/>
    </row>
    <row r="781" spans="2:6" ht="15" customHeight="1">
      <c r="B781" s="38"/>
      <c r="C781" s="38"/>
      <c r="D781" s="38"/>
      <c r="E781" s="38"/>
      <c r="F781" s="38"/>
    </row>
    <row r="782" spans="2:6" ht="15" customHeight="1">
      <c r="B782" s="38"/>
      <c r="C782" s="38"/>
      <c r="D782" s="38"/>
      <c r="E782" s="38"/>
      <c r="F782" s="38"/>
    </row>
    <row r="783" spans="2:6" ht="15" customHeight="1">
      <c r="B783" s="38"/>
      <c r="C783" s="38"/>
      <c r="D783" s="38"/>
      <c r="E783" s="38"/>
      <c r="F783" s="38"/>
    </row>
    <row r="784" spans="2:6" ht="15" customHeight="1">
      <c r="B784" s="38"/>
      <c r="C784" s="38"/>
      <c r="D784" s="38"/>
      <c r="E784" s="38"/>
      <c r="F784" s="38"/>
    </row>
    <row r="785" spans="2:6" ht="15" customHeight="1">
      <c r="B785" s="38"/>
      <c r="C785" s="38"/>
      <c r="D785" s="38"/>
      <c r="E785" s="38"/>
      <c r="F785" s="38"/>
    </row>
    <row r="786" spans="2:6" ht="15" customHeight="1">
      <c r="B786" s="38"/>
      <c r="C786" s="38"/>
      <c r="D786" s="38"/>
      <c r="E786" s="38"/>
      <c r="F786" s="38"/>
    </row>
    <row r="787" spans="2:6" ht="15" customHeight="1">
      <c r="B787" s="38"/>
      <c r="C787" s="38"/>
      <c r="D787" s="38"/>
      <c r="E787" s="38"/>
      <c r="F787" s="38"/>
    </row>
    <row r="788" spans="2:6" ht="15" customHeight="1">
      <c r="B788" s="38"/>
      <c r="C788" s="38"/>
      <c r="D788" s="38"/>
      <c r="E788" s="38"/>
      <c r="F788" s="38"/>
    </row>
    <row r="789" spans="2:6" ht="15" customHeight="1">
      <c r="B789" s="38"/>
      <c r="C789" s="38"/>
      <c r="D789" s="38"/>
      <c r="E789" s="38"/>
      <c r="F789" s="38"/>
    </row>
    <row r="790" spans="2:6" ht="15" customHeight="1">
      <c r="B790" s="38"/>
      <c r="C790" s="38"/>
      <c r="D790" s="38"/>
      <c r="E790" s="38"/>
      <c r="F790" s="38"/>
    </row>
    <row r="791" spans="2:6" ht="15" customHeight="1">
      <c r="B791" s="38"/>
      <c r="C791" s="38"/>
      <c r="D791" s="38"/>
      <c r="E791" s="38"/>
      <c r="F791" s="38"/>
    </row>
    <row r="792" spans="2:6" ht="15" customHeight="1">
      <c r="B792" s="38"/>
      <c r="C792" s="38"/>
      <c r="D792" s="38"/>
      <c r="E792" s="38"/>
      <c r="F792" s="38"/>
    </row>
    <row r="793" spans="2:6" ht="15" customHeight="1">
      <c r="B793" s="38"/>
      <c r="C793" s="38"/>
      <c r="D793" s="38"/>
      <c r="E793" s="38"/>
      <c r="F793" s="38"/>
    </row>
    <row r="794" spans="2:6" ht="15" customHeight="1">
      <c r="B794" s="38"/>
      <c r="C794" s="38"/>
      <c r="D794" s="38"/>
      <c r="E794" s="38"/>
      <c r="F794" s="38"/>
    </row>
    <row r="795" spans="2:6" ht="15" customHeight="1">
      <c r="B795" s="38"/>
      <c r="C795" s="38"/>
      <c r="D795" s="38"/>
      <c r="E795" s="38"/>
      <c r="F795" s="38"/>
    </row>
    <row r="796" spans="2:6" ht="15" customHeight="1">
      <c r="B796" s="38"/>
      <c r="C796" s="38"/>
      <c r="D796" s="38"/>
      <c r="E796" s="38"/>
      <c r="F796" s="38"/>
    </row>
    <row r="797" spans="2:6" ht="15" customHeight="1">
      <c r="B797" s="38"/>
      <c r="C797" s="38"/>
      <c r="D797" s="38"/>
      <c r="E797" s="38"/>
      <c r="F797" s="38"/>
    </row>
    <row r="798" spans="2:6" ht="15" customHeight="1">
      <c r="B798" s="38"/>
      <c r="C798" s="38"/>
      <c r="D798" s="38"/>
      <c r="E798" s="38"/>
      <c r="F798" s="38"/>
    </row>
    <row r="799" spans="2:6" ht="15" customHeight="1">
      <c r="B799" s="38"/>
      <c r="C799" s="38"/>
      <c r="D799" s="38"/>
      <c r="E799" s="38"/>
      <c r="F799" s="38"/>
    </row>
    <row r="800" spans="2:6" ht="15" customHeight="1">
      <c r="B800" s="38"/>
      <c r="C800" s="38"/>
      <c r="D800" s="38"/>
      <c r="E800" s="38"/>
      <c r="F800" s="38"/>
    </row>
    <row r="801" spans="2:6" ht="15" customHeight="1">
      <c r="B801" s="38"/>
      <c r="C801" s="38"/>
      <c r="D801" s="38"/>
      <c r="E801" s="38"/>
      <c r="F801" s="38"/>
    </row>
    <row r="802" spans="2:6" ht="15" customHeight="1">
      <c r="B802" s="38"/>
      <c r="C802" s="38"/>
      <c r="D802" s="38"/>
      <c r="E802" s="38"/>
      <c r="F802" s="38"/>
    </row>
    <row r="803" spans="2:6" ht="15" customHeight="1">
      <c r="B803" s="38"/>
      <c r="C803" s="38"/>
      <c r="D803" s="38"/>
      <c r="E803" s="38"/>
      <c r="F803" s="38"/>
    </row>
    <row r="804" spans="2:6" ht="15" customHeight="1">
      <c r="B804" s="38"/>
      <c r="C804" s="38"/>
      <c r="D804" s="38"/>
      <c r="E804" s="38"/>
      <c r="F804" s="38"/>
    </row>
    <row r="805" spans="2:6" ht="15" customHeight="1">
      <c r="B805" s="38"/>
      <c r="C805" s="38"/>
      <c r="D805" s="38"/>
      <c r="E805" s="38"/>
      <c r="F805" s="38"/>
    </row>
    <row r="806" spans="2:6" ht="15" customHeight="1">
      <c r="B806" s="38"/>
      <c r="C806" s="38"/>
      <c r="D806" s="38"/>
      <c r="E806" s="38"/>
      <c r="F806" s="38"/>
    </row>
    <row r="807" spans="2:6" ht="15" customHeight="1">
      <c r="B807" s="38"/>
      <c r="C807" s="38"/>
      <c r="D807" s="38"/>
      <c r="E807" s="38"/>
      <c r="F807" s="38"/>
    </row>
    <row r="808" spans="2:6" ht="15" customHeight="1">
      <c r="B808" s="38"/>
      <c r="C808" s="38"/>
      <c r="D808" s="38"/>
      <c r="E808" s="38"/>
      <c r="F808" s="38"/>
    </row>
    <row r="809" spans="2:6" ht="15" customHeight="1">
      <c r="B809" s="38"/>
      <c r="C809" s="38"/>
      <c r="D809" s="38"/>
      <c r="E809" s="38"/>
      <c r="F809" s="38"/>
    </row>
    <row r="810" spans="2:6" ht="15" customHeight="1">
      <c r="B810" s="38"/>
      <c r="C810" s="38"/>
      <c r="D810" s="38"/>
      <c r="E810" s="38"/>
      <c r="F810" s="38"/>
    </row>
    <row r="811" spans="2:6" ht="15" customHeight="1">
      <c r="B811" s="38"/>
      <c r="C811" s="38"/>
      <c r="D811" s="38"/>
      <c r="E811" s="38"/>
      <c r="F811" s="38"/>
    </row>
    <row r="812" spans="2:6" ht="15" customHeight="1">
      <c r="B812" s="38"/>
      <c r="C812" s="38"/>
      <c r="D812" s="38"/>
      <c r="E812" s="38"/>
      <c r="F812" s="38"/>
    </row>
    <row r="813" spans="2:6" ht="15" customHeight="1">
      <c r="B813" s="38"/>
      <c r="C813" s="38"/>
      <c r="D813" s="38"/>
      <c r="E813" s="38"/>
      <c r="F813" s="38"/>
    </row>
    <row r="814" spans="2:6" ht="15" customHeight="1">
      <c r="B814" s="38"/>
      <c r="C814" s="38"/>
      <c r="D814" s="38"/>
      <c r="E814" s="38"/>
      <c r="F814" s="38"/>
    </row>
    <row r="815" spans="2:6" ht="15" customHeight="1">
      <c r="B815" s="38"/>
      <c r="C815" s="38"/>
      <c r="D815" s="38"/>
      <c r="E815" s="38"/>
      <c r="F815" s="38"/>
    </row>
    <row r="816" spans="2:6" ht="15" customHeight="1">
      <c r="B816" s="38"/>
      <c r="C816" s="38"/>
      <c r="D816" s="38"/>
      <c r="E816" s="38"/>
      <c r="F816" s="38"/>
    </row>
    <row r="817" spans="2:6" ht="15" customHeight="1">
      <c r="B817" s="38"/>
      <c r="C817" s="38"/>
      <c r="D817" s="38"/>
      <c r="E817" s="38"/>
      <c r="F817" s="38"/>
    </row>
    <row r="818" spans="2:6" ht="15" customHeight="1">
      <c r="B818" s="38"/>
      <c r="C818" s="38"/>
      <c r="D818" s="38"/>
      <c r="E818" s="38"/>
      <c r="F818" s="38"/>
    </row>
    <row r="819" spans="2:6" ht="15" customHeight="1">
      <c r="B819" s="38"/>
      <c r="C819" s="38"/>
      <c r="D819" s="38"/>
      <c r="E819" s="38"/>
      <c r="F819" s="38"/>
    </row>
    <row r="820" spans="2:6" ht="15" customHeight="1">
      <c r="B820" s="38"/>
      <c r="C820" s="38"/>
      <c r="D820" s="38"/>
      <c r="E820" s="38"/>
      <c r="F820" s="38"/>
    </row>
    <row r="821" spans="2:6" ht="15" customHeight="1">
      <c r="B821" s="38"/>
      <c r="C821" s="38"/>
      <c r="D821" s="38"/>
      <c r="E821" s="38"/>
      <c r="F821" s="38"/>
    </row>
    <row r="822" spans="2:6" ht="15" customHeight="1">
      <c r="B822" s="38"/>
      <c r="C822" s="38"/>
      <c r="D822" s="38"/>
      <c r="E822" s="38"/>
      <c r="F822" s="38"/>
    </row>
    <row r="823" spans="2:6" ht="15" customHeight="1">
      <c r="B823" s="38"/>
      <c r="C823" s="38"/>
      <c r="D823" s="38"/>
      <c r="E823" s="38"/>
      <c r="F823" s="38"/>
    </row>
    <row r="824" spans="2:6" ht="15" customHeight="1">
      <c r="B824" s="38"/>
      <c r="C824" s="38"/>
      <c r="D824" s="38"/>
      <c r="E824" s="38"/>
      <c r="F824" s="38"/>
    </row>
    <row r="825" spans="2:6" ht="15" customHeight="1">
      <c r="B825" s="38"/>
      <c r="C825" s="38"/>
      <c r="D825" s="38"/>
      <c r="E825" s="38"/>
      <c r="F825" s="38"/>
    </row>
    <row r="826" spans="2:6" ht="15" customHeight="1">
      <c r="B826" s="38"/>
      <c r="C826" s="38"/>
      <c r="D826" s="38"/>
      <c r="E826" s="38"/>
      <c r="F826" s="38"/>
    </row>
    <row r="827" spans="2:6" ht="15" customHeight="1">
      <c r="B827" s="38"/>
      <c r="C827" s="38"/>
      <c r="D827" s="38"/>
      <c r="E827" s="38"/>
      <c r="F827" s="38"/>
    </row>
    <row r="828" spans="2:6" ht="15" customHeight="1">
      <c r="B828" s="38"/>
      <c r="C828" s="38"/>
      <c r="D828" s="38"/>
      <c r="E828" s="38"/>
      <c r="F828" s="38"/>
    </row>
    <row r="829" spans="2:6" ht="15" customHeight="1">
      <c r="B829" s="38"/>
      <c r="C829" s="38"/>
      <c r="D829" s="38"/>
      <c r="E829" s="38"/>
      <c r="F829" s="38"/>
    </row>
    <row r="830" spans="2:6" ht="15" customHeight="1">
      <c r="B830" s="38"/>
      <c r="C830" s="38"/>
      <c r="D830" s="38"/>
      <c r="E830" s="38"/>
      <c r="F830" s="38"/>
    </row>
    <row r="831" spans="2:6" ht="15" customHeight="1">
      <c r="B831" s="38"/>
      <c r="C831" s="38"/>
      <c r="D831" s="38"/>
      <c r="E831" s="38"/>
      <c r="F831" s="38"/>
    </row>
    <row r="832" spans="2:6" ht="15" customHeight="1">
      <c r="B832" s="38"/>
      <c r="C832" s="38"/>
      <c r="D832" s="38"/>
      <c r="E832" s="38"/>
      <c r="F832" s="38"/>
    </row>
    <row r="833" spans="2:6" ht="15" customHeight="1">
      <c r="B833" s="38"/>
      <c r="C833" s="38"/>
      <c r="D833" s="38"/>
      <c r="E833" s="38"/>
      <c r="F833" s="38"/>
    </row>
    <row r="834" spans="2:6" ht="15" customHeight="1">
      <c r="B834" s="38"/>
      <c r="C834" s="38"/>
      <c r="D834" s="38"/>
      <c r="E834" s="38"/>
      <c r="F834" s="38"/>
    </row>
    <row r="835" spans="2:6" ht="15" customHeight="1">
      <c r="B835" s="38"/>
      <c r="C835" s="38"/>
      <c r="D835" s="38"/>
      <c r="E835" s="38"/>
      <c r="F835" s="38"/>
    </row>
    <row r="836" spans="2:6" ht="15" customHeight="1">
      <c r="B836" s="38"/>
      <c r="C836" s="38"/>
      <c r="D836" s="38"/>
      <c r="E836" s="38"/>
      <c r="F836" s="38"/>
    </row>
    <row r="837" spans="2:6" ht="15" customHeight="1">
      <c r="B837" s="38"/>
      <c r="C837" s="38"/>
      <c r="D837" s="38"/>
      <c r="E837" s="38"/>
      <c r="F837" s="38"/>
    </row>
    <row r="838" spans="2:6" ht="15" customHeight="1">
      <c r="B838" s="38"/>
      <c r="C838" s="38"/>
      <c r="D838" s="38"/>
      <c r="E838" s="38"/>
      <c r="F838" s="38"/>
    </row>
    <row r="839" spans="2:6" ht="15" customHeight="1">
      <c r="B839" s="38"/>
      <c r="C839" s="38"/>
      <c r="D839" s="38"/>
      <c r="E839" s="38"/>
      <c r="F839" s="38"/>
    </row>
    <row r="840" spans="2:6" ht="15" customHeight="1">
      <c r="B840" s="38"/>
      <c r="C840" s="38"/>
      <c r="D840" s="38"/>
      <c r="E840" s="38"/>
      <c r="F840" s="38"/>
    </row>
    <row r="841" spans="2:6" ht="15" customHeight="1">
      <c r="B841" s="38"/>
      <c r="C841" s="38"/>
      <c r="D841" s="38"/>
      <c r="E841" s="38"/>
      <c r="F841" s="38"/>
    </row>
    <row r="842" spans="2:6" ht="15" customHeight="1">
      <c r="B842" s="38"/>
      <c r="C842" s="38"/>
      <c r="D842" s="38"/>
      <c r="E842" s="38"/>
      <c r="F842" s="38"/>
    </row>
    <row r="843" spans="2:6" ht="15" customHeight="1">
      <c r="B843" s="38"/>
      <c r="C843" s="38"/>
      <c r="D843" s="38"/>
      <c r="E843" s="38"/>
      <c r="F843" s="38"/>
    </row>
    <row r="844" spans="2:6" ht="15" customHeight="1">
      <c r="B844" s="38"/>
      <c r="C844" s="38"/>
      <c r="D844" s="38"/>
      <c r="E844" s="38"/>
      <c r="F844" s="38"/>
    </row>
    <row r="845" spans="2:6" ht="15" customHeight="1">
      <c r="B845" s="38"/>
      <c r="C845" s="38"/>
      <c r="D845" s="38"/>
      <c r="E845" s="38"/>
      <c r="F845" s="38"/>
    </row>
    <row r="846" spans="2:6" ht="15" customHeight="1">
      <c r="B846" s="38"/>
      <c r="C846" s="38"/>
      <c r="D846" s="38"/>
      <c r="E846" s="38"/>
      <c r="F846" s="38"/>
    </row>
    <row r="847" spans="2:6" ht="15" customHeight="1">
      <c r="B847" s="38"/>
      <c r="C847" s="38"/>
      <c r="D847" s="38"/>
      <c r="E847" s="38"/>
      <c r="F847" s="38"/>
    </row>
    <row r="848" spans="2:6" ht="15" customHeight="1">
      <c r="B848" s="38"/>
      <c r="C848" s="38"/>
      <c r="D848" s="38"/>
      <c r="E848" s="38"/>
      <c r="F848" s="38"/>
    </row>
    <row r="849" spans="2:6" ht="15" customHeight="1">
      <c r="B849" s="38"/>
      <c r="C849" s="38"/>
      <c r="D849" s="38"/>
      <c r="E849" s="38"/>
      <c r="F849" s="38"/>
    </row>
    <row r="850" spans="2:6" ht="15" customHeight="1">
      <c r="B850" s="38"/>
      <c r="C850" s="38"/>
      <c r="D850" s="38"/>
      <c r="E850" s="38"/>
      <c r="F850" s="38"/>
    </row>
    <row r="851" spans="2:6" ht="15" customHeight="1">
      <c r="B851" s="38"/>
      <c r="C851" s="38"/>
      <c r="D851" s="38"/>
      <c r="E851" s="38"/>
      <c r="F851" s="38"/>
    </row>
    <row r="852" spans="2:6" ht="15" customHeight="1">
      <c r="B852" s="38"/>
      <c r="C852" s="38"/>
      <c r="D852" s="38"/>
      <c r="E852" s="38"/>
      <c r="F852" s="38"/>
    </row>
    <row r="853" spans="2:6" ht="15" customHeight="1">
      <c r="B853" s="38"/>
      <c r="C853" s="38"/>
      <c r="D853" s="38"/>
      <c r="E853" s="38"/>
      <c r="F853" s="38"/>
    </row>
    <row r="854" spans="2:6" ht="15" customHeight="1">
      <c r="B854" s="38"/>
      <c r="C854" s="38"/>
      <c r="D854" s="38"/>
      <c r="E854" s="38"/>
      <c r="F854" s="38"/>
    </row>
    <row r="855" spans="2:6" ht="15" customHeight="1">
      <c r="B855" s="38"/>
      <c r="C855" s="38"/>
      <c r="D855" s="38"/>
      <c r="E855" s="38"/>
      <c r="F855" s="38"/>
    </row>
    <row r="856" spans="2:6" ht="15" customHeight="1">
      <c r="B856" s="38"/>
      <c r="C856" s="38"/>
      <c r="D856" s="38"/>
      <c r="E856" s="38"/>
      <c r="F856" s="38"/>
    </row>
    <row r="857" spans="2:6" ht="15" customHeight="1">
      <c r="B857" s="38"/>
      <c r="C857" s="38"/>
      <c r="D857" s="38"/>
      <c r="E857" s="38"/>
      <c r="F857" s="38"/>
    </row>
    <row r="858" spans="2:6" ht="15" customHeight="1">
      <c r="B858" s="38"/>
      <c r="C858" s="38"/>
      <c r="D858" s="38"/>
      <c r="E858" s="38"/>
      <c r="F858" s="38"/>
    </row>
    <row r="859" spans="2:6" ht="15" customHeight="1">
      <c r="B859" s="38"/>
      <c r="C859" s="38"/>
      <c r="D859" s="38"/>
      <c r="E859" s="38"/>
      <c r="F859" s="38"/>
    </row>
    <row r="860" spans="2:6" ht="15" customHeight="1">
      <c r="B860" s="38"/>
      <c r="C860" s="38"/>
      <c r="D860" s="38"/>
      <c r="E860" s="38"/>
      <c r="F860" s="38"/>
    </row>
    <row r="861" spans="2:6" ht="15" customHeight="1">
      <c r="B861" s="38"/>
      <c r="C861" s="38"/>
      <c r="D861" s="38"/>
      <c r="E861" s="38"/>
      <c r="F861" s="38"/>
    </row>
    <row r="862" spans="2:6" ht="15" customHeight="1">
      <c r="B862" s="38"/>
      <c r="C862" s="38"/>
      <c r="D862" s="38"/>
      <c r="E862" s="38"/>
      <c r="F862" s="38"/>
    </row>
    <row r="863" spans="2:6" ht="15" customHeight="1">
      <c r="B863" s="38"/>
      <c r="C863" s="38"/>
      <c r="D863" s="38"/>
      <c r="E863" s="38"/>
      <c r="F863" s="38"/>
    </row>
    <row r="864" spans="2:6" ht="15" customHeight="1">
      <c r="B864" s="38"/>
      <c r="C864" s="38"/>
      <c r="D864" s="38"/>
      <c r="E864" s="38"/>
      <c r="F864" s="38"/>
    </row>
    <row r="865" spans="2:6" ht="15" customHeight="1">
      <c r="B865" s="38"/>
      <c r="C865" s="38"/>
      <c r="D865" s="38"/>
      <c r="E865" s="38"/>
      <c r="F865" s="38"/>
    </row>
    <row r="866" spans="2:6" ht="15" customHeight="1">
      <c r="B866" s="38"/>
      <c r="C866" s="38"/>
      <c r="D866" s="38"/>
      <c r="E866" s="38"/>
      <c r="F866" s="38"/>
    </row>
    <row r="867" spans="2:6" ht="15" customHeight="1">
      <c r="B867" s="38"/>
      <c r="C867" s="38"/>
      <c r="D867" s="38"/>
      <c r="E867" s="38"/>
      <c r="F867" s="38"/>
    </row>
    <row r="868" spans="2:6" ht="15" customHeight="1">
      <c r="B868" s="38"/>
      <c r="C868" s="38"/>
      <c r="D868" s="38"/>
      <c r="E868" s="38"/>
      <c r="F868" s="38"/>
    </row>
    <row r="869" spans="2:6" ht="15" customHeight="1">
      <c r="B869" s="38"/>
      <c r="C869" s="38"/>
      <c r="D869" s="38"/>
      <c r="E869" s="38"/>
      <c r="F869" s="38"/>
    </row>
    <row r="870" spans="2:6" ht="15" customHeight="1">
      <c r="B870" s="38"/>
      <c r="C870" s="38"/>
      <c r="D870" s="38"/>
      <c r="E870" s="38"/>
      <c r="F870" s="38"/>
    </row>
    <row r="871" spans="2:6" ht="15" customHeight="1">
      <c r="B871" s="38"/>
      <c r="C871" s="38"/>
      <c r="D871" s="38"/>
      <c r="E871" s="38"/>
      <c r="F871" s="38"/>
    </row>
    <row r="872" spans="2:6" ht="15" customHeight="1">
      <c r="B872" s="38"/>
      <c r="C872" s="38"/>
      <c r="D872" s="38"/>
      <c r="E872" s="38"/>
      <c r="F872" s="38"/>
    </row>
    <row r="873" spans="2:6" ht="15" customHeight="1">
      <c r="B873" s="38"/>
      <c r="C873" s="38"/>
      <c r="D873" s="38"/>
      <c r="E873" s="38"/>
      <c r="F873" s="38"/>
    </row>
    <row r="874" spans="2:6" ht="15" customHeight="1">
      <c r="B874" s="38"/>
      <c r="C874" s="38"/>
      <c r="D874" s="38"/>
      <c r="E874" s="38"/>
      <c r="F874" s="38"/>
    </row>
    <row r="875" spans="2:6" ht="15" customHeight="1">
      <c r="B875" s="38"/>
      <c r="C875" s="38"/>
      <c r="D875" s="38"/>
      <c r="E875" s="38"/>
      <c r="F875" s="38"/>
    </row>
    <row r="876" spans="2:6" ht="15" customHeight="1">
      <c r="B876" s="38"/>
      <c r="C876" s="38"/>
      <c r="D876" s="38"/>
      <c r="E876" s="38"/>
      <c r="F876" s="38"/>
    </row>
    <row r="877" spans="2:6" ht="15" customHeight="1">
      <c r="B877" s="38"/>
      <c r="C877" s="38"/>
      <c r="D877" s="38"/>
      <c r="E877" s="38"/>
      <c r="F877" s="38"/>
    </row>
    <row r="878" spans="2:6" ht="15" customHeight="1">
      <c r="B878" s="38"/>
      <c r="C878" s="38"/>
      <c r="D878" s="38"/>
      <c r="E878" s="38"/>
      <c r="F878" s="38"/>
    </row>
    <row r="879" spans="2:6" ht="15" customHeight="1">
      <c r="B879" s="38"/>
      <c r="C879" s="38"/>
      <c r="D879" s="38"/>
      <c r="E879" s="38"/>
      <c r="F879" s="38"/>
    </row>
    <row r="880" spans="2:6" ht="15" customHeight="1">
      <c r="B880" s="38"/>
      <c r="C880" s="38"/>
      <c r="D880" s="38"/>
      <c r="E880" s="38"/>
      <c r="F880" s="38"/>
    </row>
    <row r="881" spans="2:6" ht="15" customHeight="1">
      <c r="B881" s="38"/>
      <c r="C881" s="38"/>
      <c r="D881" s="38"/>
      <c r="E881" s="38"/>
      <c r="F881" s="38"/>
    </row>
    <row r="882" spans="2:6" ht="15" customHeight="1">
      <c r="B882" s="38"/>
      <c r="C882" s="38"/>
      <c r="D882" s="38"/>
      <c r="E882" s="38"/>
      <c r="F882" s="38"/>
    </row>
    <row r="883" spans="2:6" ht="15" customHeight="1">
      <c r="B883" s="38"/>
      <c r="C883" s="38"/>
      <c r="D883" s="38"/>
      <c r="E883" s="38"/>
      <c r="F883" s="38"/>
    </row>
    <row r="884" spans="2:6" ht="15" customHeight="1">
      <c r="B884" s="38"/>
      <c r="C884" s="38"/>
      <c r="D884" s="38"/>
      <c r="E884" s="38"/>
      <c r="F884" s="38"/>
    </row>
    <row r="885" spans="2:6" ht="15" customHeight="1">
      <c r="B885" s="38"/>
      <c r="C885" s="38"/>
      <c r="D885" s="38"/>
      <c r="E885" s="38"/>
      <c r="F885" s="38"/>
    </row>
    <row r="886" spans="2:6" ht="15" customHeight="1">
      <c r="B886" s="38"/>
      <c r="C886" s="38"/>
      <c r="D886" s="38"/>
      <c r="E886" s="38"/>
      <c r="F886" s="38"/>
    </row>
    <row r="887" spans="2:6" ht="15" customHeight="1">
      <c r="B887" s="38"/>
      <c r="C887" s="38"/>
      <c r="D887" s="38"/>
      <c r="E887" s="38"/>
      <c r="F887" s="38"/>
    </row>
    <row r="888" spans="2:6" ht="15" customHeight="1">
      <c r="B888" s="38"/>
      <c r="C888" s="38"/>
      <c r="D888" s="38"/>
      <c r="E888" s="38"/>
      <c r="F888" s="38"/>
    </row>
    <row r="889" spans="2:6" ht="15" customHeight="1">
      <c r="B889" s="38"/>
      <c r="C889" s="38"/>
      <c r="D889" s="38"/>
      <c r="E889" s="38"/>
      <c r="F889" s="38"/>
    </row>
    <row r="890" spans="2:6" ht="15" customHeight="1">
      <c r="B890" s="38"/>
      <c r="C890" s="38"/>
      <c r="D890" s="38"/>
      <c r="E890" s="38"/>
      <c r="F890" s="38"/>
    </row>
    <row r="891" spans="2:6" ht="15" customHeight="1">
      <c r="B891" s="38"/>
      <c r="C891" s="38"/>
      <c r="D891" s="38"/>
      <c r="E891" s="38"/>
      <c r="F891" s="38"/>
    </row>
    <row r="892" spans="2:6" ht="15" customHeight="1">
      <c r="B892" s="38"/>
      <c r="C892" s="38"/>
      <c r="D892" s="38"/>
      <c r="E892" s="38"/>
      <c r="F892" s="38"/>
    </row>
    <row r="893" spans="2:6" ht="15" customHeight="1">
      <c r="B893" s="38"/>
      <c r="C893" s="38"/>
      <c r="D893" s="38"/>
      <c r="E893" s="38"/>
      <c r="F893" s="38"/>
    </row>
    <row r="894" spans="2:6" ht="15" customHeight="1">
      <c r="B894" s="38"/>
      <c r="C894" s="38"/>
      <c r="D894" s="38"/>
      <c r="E894" s="38"/>
      <c r="F894" s="38"/>
    </row>
    <row r="895" spans="2:6" ht="15" customHeight="1">
      <c r="B895" s="38"/>
      <c r="C895" s="38"/>
      <c r="D895" s="38"/>
      <c r="E895" s="38"/>
      <c r="F895" s="38"/>
    </row>
    <row r="896" spans="2:6" ht="15" customHeight="1">
      <c r="B896" s="38"/>
      <c r="C896" s="38"/>
      <c r="D896" s="38"/>
      <c r="E896" s="38"/>
      <c r="F896" s="38"/>
    </row>
    <row r="897" spans="2:6" ht="15" customHeight="1">
      <c r="B897" s="38"/>
      <c r="C897" s="38"/>
      <c r="D897" s="38"/>
      <c r="E897" s="38"/>
      <c r="F897" s="38"/>
    </row>
    <row r="898" spans="2:6" ht="15" customHeight="1">
      <c r="B898" s="38"/>
      <c r="C898" s="38"/>
      <c r="D898" s="38"/>
      <c r="E898" s="38"/>
      <c r="F898" s="38"/>
    </row>
    <row r="899" spans="2:6" ht="15" customHeight="1">
      <c r="B899" s="38"/>
      <c r="C899" s="38"/>
      <c r="D899" s="38"/>
      <c r="E899" s="38"/>
      <c r="F899" s="38"/>
    </row>
    <row r="900" spans="2:6" ht="15" customHeight="1">
      <c r="B900" s="38"/>
      <c r="C900" s="38"/>
      <c r="D900" s="38"/>
      <c r="E900" s="38"/>
      <c r="F900" s="38"/>
    </row>
    <row r="901" spans="2:6" ht="15" customHeight="1">
      <c r="B901" s="38"/>
      <c r="C901" s="38"/>
      <c r="D901" s="38"/>
      <c r="E901" s="38"/>
      <c r="F901" s="38"/>
    </row>
    <row r="902" spans="2:6" ht="15" customHeight="1">
      <c r="B902" s="38"/>
      <c r="C902" s="38"/>
      <c r="D902" s="38"/>
      <c r="E902" s="38"/>
      <c r="F902" s="38"/>
    </row>
    <row r="903" spans="2:6" ht="15" customHeight="1">
      <c r="B903" s="38"/>
      <c r="C903" s="38"/>
      <c r="D903" s="38"/>
      <c r="E903" s="38"/>
      <c r="F903" s="38"/>
    </row>
    <row r="904" spans="2:6" ht="15" customHeight="1">
      <c r="B904" s="38"/>
      <c r="C904" s="38"/>
      <c r="D904" s="38"/>
      <c r="E904" s="38"/>
      <c r="F904" s="38"/>
    </row>
    <row r="905" spans="2:6" ht="15" customHeight="1">
      <c r="B905" s="38"/>
      <c r="C905" s="38"/>
      <c r="D905" s="38"/>
      <c r="E905" s="38"/>
      <c r="F905" s="38"/>
    </row>
    <row r="906" spans="2:6" ht="15" customHeight="1">
      <c r="B906" s="38"/>
      <c r="C906" s="38"/>
      <c r="D906" s="38"/>
      <c r="E906" s="38"/>
      <c r="F906" s="38"/>
    </row>
    <row r="907" spans="2:6" ht="15" customHeight="1">
      <c r="B907" s="38"/>
      <c r="C907" s="38"/>
      <c r="D907" s="38"/>
      <c r="E907" s="38"/>
      <c r="F907" s="38"/>
    </row>
    <row r="908" spans="2:6" ht="15" customHeight="1">
      <c r="B908" s="38"/>
      <c r="C908" s="38"/>
      <c r="D908" s="38"/>
      <c r="E908" s="38"/>
      <c r="F908" s="38"/>
    </row>
    <row r="909" spans="2:6" ht="15" customHeight="1">
      <c r="B909" s="38"/>
      <c r="C909" s="38"/>
      <c r="D909" s="38"/>
      <c r="E909" s="38"/>
      <c r="F909" s="38"/>
    </row>
    <row r="910" spans="2:6" ht="15" customHeight="1">
      <c r="B910" s="38"/>
      <c r="C910" s="38"/>
      <c r="D910" s="38"/>
      <c r="E910" s="38"/>
      <c r="F910" s="38"/>
    </row>
    <row r="911" spans="2:6" ht="15" customHeight="1">
      <c r="B911" s="38"/>
      <c r="C911" s="38"/>
      <c r="D911" s="38"/>
      <c r="E911" s="38"/>
      <c r="F911" s="38"/>
    </row>
    <row r="912" spans="2:6" ht="15" customHeight="1">
      <c r="B912" s="38"/>
      <c r="C912" s="38"/>
      <c r="D912" s="38"/>
      <c r="E912" s="38"/>
      <c r="F912" s="38"/>
    </row>
    <row r="913" spans="2:6" ht="15" customHeight="1">
      <c r="B913" s="38"/>
      <c r="C913" s="38"/>
      <c r="D913" s="38"/>
      <c r="E913" s="38"/>
      <c r="F913" s="38"/>
    </row>
    <row r="914" spans="2:6" ht="15" customHeight="1">
      <c r="B914" s="38"/>
      <c r="C914" s="38"/>
      <c r="D914" s="38"/>
      <c r="E914" s="38"/>
      <c r="F914" s="38"/>
    </row>
    <row r="915" spans="2:6" ht="15" customHeight="1">
      <c r="B915" s="38"/>
      <c r="C915" s="38"/>
      <c r="D915" s="38"/>
      <c r="E915" s="38"/>
      <c r="F915" s="38"/>
    </row>
    <row r="916" spans="2:6" ht="15" customHeight="1">
      <c r="B916" s="38"/>
      <c r="C916" s="38"/>
      <c r="D916" s="38"/>
      <c r="E916" s="38"/>
      <c r="F916" s="38"/>
    </row>
    <row r="917" spans="2:6" ht="15" customHeight="1">
      <c r="B917" s="38"/>
      <c r="C917" s="38"/>
      <c r="D917" s="38"/>
      <c r="E917" s="38"/>
      <c r="F917" s="38"/>
    </row>
    <row r="918" spans="2:6" ht="15" customHeight="1">
      <c r="B918" s="38"/>
      <c r="C918" s="38"/>
      <c r="D918" s="38"/>
      <c r="E918" s="38"/>
      <c r="F918" s="38"/>
    </row>
    <row r="919" spans="2:6" ht="15" customHeight="1">
      <c r="B919" s="38"/>
      <c r="C919" s="38"/>
      <c r="D919" s="38"/>
      <c r="E919" s="38"/>
      <c r="F919" s="38"/>
    </row>
    <row r="920" spans="2:6" ht="15" customHeight="1">
      <c r="B920" s="38"/>
      <c r="C920" s="38"/>
      <c r="D920" s="38"/>
      <c r="E920" s="38"/>
      <c r="F920" s="38"/>
    </row>
    <row r="921" spans="2:6" ht="15" customHeight="1">
      <c r="B921" s="38"/>
      <c r="C921" s="38"/>
      <c r="D921" s="38"/>
      <c r="E921" s="38"/>
      <c r="F921" s="38"/>
    </row>
    <row r="922" spans="2:6" ht="15" customHeight="1">
      <c r="B922" s="38"/>
      <c r="C922" s="38"/>
      <c r="D922" s="38"/>
      <c r="E922" s="38"/>
      <c r="F922" s="38"/>
    </row>
    <row r="923" spans="2:6" ht="15" customHeight="1">
      <c r="B923" s="38"/>
      <c r="C923" s="38"/>
      <c r="D923" s="38"/>
      <c r="E923" s="38"/>
      <c r="F923" s="38"/>
    </row>
    <row r="924" spans="2:6" ht="15" customHeight="1">
      <c r="B924" s="38"/>
      <c r="C924" s="38"/>
      <c r="D924" s="38"/>
      <c r="E924" s="38"/>
      <c r="F924" s="38"/>
    </row>
    <row r="925" spans="2:6" ht="15" customHeight="1">
      <c r="B925" s="38"/>
      <c r="C925" s="38"/>
      <c r="D925" s="38"/>
      <c r="E925" s="38"/>
      <c r="F925" s="38"/>
    </row>
    <row r="926" spans="2:6" ht="15" customHeight="1">
      <c r="B926" s="38"/>
      <c r="C926" s="38"/>
      <c r="D926" s="38"/>
      <c r="E926" s="38"/>
      <c r="F926" s="38"/>
    </row>
    <row r="927" spans="2:6" ht="15" customHeight="1">
      <c r="B927" s="38"/>
      <c r="C927" s="38"/>
      <c r="D927" s="38"/>
      <c r="E927" s="38"/>
      <c r="F927" s="38"/>
    </row>
    <row r="928" spans="2:6" ht="15" customHeight="1">
      <c r="B928" s="38"/>
      <c r="C928" s="38"/>
      <c r="D928" s="38"/>
      <c r="E928" s="38"/>
      <c r="F928" s="38"/>
    </row>
    <row r="929" spans="2:6" ht="15" customHeight="1">
      <c r="B929" s="38"/>
      <c r="C929" s="38"/>
      <c r="D929" s="38"/>
      <c r="E929" s="38"/>
      <c r="F929" s="38"/>
    </row>
    <row r="930" spans="2:6" ht="15" customHeight="1">
      <c r="B930" s="38"/>
      <c r="C930" s="38"/>
      <c r="D930" s="38"/>
      <c r="E930" s="38"/>
      <c r="F930" s="38"/>
    </row>
    <row r="931" spans="2:6" ht="15" customHeight="1">
      <c r="B931" s="38"/>
      <c r="C931" s="38"/>
      <c r="D931" s="38"/>
      <c r="E931" s="38"/>
      <c r="F931" s="38"/>
    </row>
    <row r="932" spans="2:6" ht="15" customHeight="1">
      <c r="B932" s="38"/>
      <c r="C932" s="38"/>
      <c r="D932" s="38"/>
      <c r="E932" s="38"/>
      <c r="F932" s="38"/>
    </row>
    <row r="933" spans="2:6" ht="15" customHeight="1">
      <c r="B933" s="38"/>
      <c r="C933" s="38"/>
      <c r="D933" s="38"/>
      <c r="E933" s="38"/>
      <c r="F933" s="38"/>
    </row>
    <row r="934" spans="2:6" ht="15" customHeight="1">
      <c r="B934" s="38"/>
      <c r="C934" s="38"/>
      <c r="D934" s="38"/>
      <c r="E934" s="38"/>
      <c r="F934" s="38"/>
    </row>
    <row r="935" spans="2:6" ht="15" customHeight="1">
      <c r="B935" s="38"/>
      <c r="C935" s="38"/>
      <c r="D935" s="38"/>
      <c r="E935" s="38"/>
      <c r="F935" s="38"/>
    </row>
    <row r="936" spans="2:6" ht="15" customHeight="1">
      <c r="B936" s="38"/>
      <c r="C936" s="38"/>
      <c r="D936" s="38"/>
      <c r="E936" s="38"/>
      <c r="F936" s="38"/>
    </row>
    <row r="937" spans="2:6" ht="15" customHeight="1">
      <c r="B937" s="38"/>
      <c r="C937" s="38"/>
      <c r="D937" s="38"/>
      <c r="E937" s="38"/>
      <c r="F937" s="38"/>
    </row>
    <row r="938" spans="2:6" ht="15" customHeight="1">
      <c r="B938" s="38"/>
      <c r="C938" s="38"/>
      <c r="D938" s="38"/>
      <c r="E938" s="38"/>
      <c r="F938" s="38"/>
    </row>
    <row r="939" spans="2:6" ht="15" customHeight="1">
      <c r="B939" s="38"/>
      <c r="C939" s="38"/>
      <c r="D939" s="38"/>
      <c r="E939" s="38"/>
      <c r="F939" s="38"/>
    </row>
    <row r="940" spans="2:6" ht="15" customHeight="1">
      <c r="B940" s="38"/>
      <c r="C940" s="38"/>
      <c r="D940" s="38"/>
      <c r="E940" s="38"/>
      <c r="F940" s="38"/>
    </row>
    <row r="941" spans="2:6" ht="15" customHeight="1">
      <c r="B941" s="38"/>
      <c r="C941" s="38"/>
      <c r="D941" s="38"/>
      <c r="E941" s="38"/>
      <c r="F941" s="38"/>
    </row>
    <row r="942" spans="2:6" ht="15" customHeight="1">
      <c r="B942" s="38"/>
      <c r="C942" s="38"/>
      <c r="D942" s="38"/>
      <c r="E942" s="38"/>
      <c r="F942" s="38"/>
    </row>
    <row r="943" spans="2:6" ht="15" customHeight="1">
      <c r="B943" s="38"/>
      <c r="C943" s="38"/>
      <c r="D943" s="38"/>
      <c r="E943" s="38"/>
      <c r="F943" s="38"/>
    </row>
    <row r="944" spans="2:6" ht="15" customHeight="1">
      <c r="B944" s="38"/>
      <c r="C944" s="38"/>
      <c r="D944" s="38"/>
      <c r="E944" s="38"/>
      <c r="F944" s="38"/>
    </row>
    <row r="945" spans="2:6" ht="15" customHeight="1">
      <c r="B945" s="38"/>
      <c r="C945" s="38"/>
      <c r="D945" s="38"/>
      <c r="E945" s="38"/>
      <c r="F945" s="38"/>
    </row>
    <row r="946" spans="2:6" ht="15" customHeight="1">
      <c r="B946" s="38"/>
      <c r="C946" s="38"/>
      <c r="D946" s="38"/>
      <c r="E946" s="38"/>
      <c r="F946" s="38"/>
    </row>
    <row r="947" spans="2:6" ht="15" customHeight="1">
      <c r="B947" s="38"/>
      <c r="C947" s="38"/>
      <c r="D947" s="38"/>
      <c r="E947" s="38"/>
      <c r="F947" s="38"/>
    </row>
    <row r="948" spans="2:6" ht="15" customHeight="1">
      <c r="B948" s="38"/>
      <c r="C948" s="38"/>
      <c r="D948" s="38"/>
      <c r="E948" s="38"/>
      <c r="F948" s="38"/>
    </row>
    <row r="949" spans="2:6" ht="15" customHeight="1">
      <c r="B949" s="38"/>
      <c r="C949" s="38"/>
      <c r="D949" s="38"/>
      <c r="E949" s="38"/>
      <c r="F949" s="38"/>
    </row>
    <row r="950" spans="2:6" ht="15" customHeight="1">
      <c r="B950" s="38"/>
      <c r="C950" s="38"/>
      <c r="D950" s="38"/>
      <c r="E950" s="38"/>
      <c r="F950" s="38"/>
    </row>
    <row r="951" spans="2:6" ht="15" customHeight="1">
      <c r="B951" s="38"/>
      <c r="C951" s="38"/>
      <c r="D951" s="38"/>
      <c r="E951" s="38"/>
      <c r="F951" s="38"/>
    </row>
    <row r="952" spans="2:6" ht="15" customHeight="1">
      <c r="B952" s="38"/>
      <c r="C952" s="38"/>
      <c r="D952" s="38"/>
      <c r="E952" s="38"/>
      <c r="F952" s="38"/>
    </row>
    <row r="953" spans="2:6" ht="15" customHeight="1">
      <c r="B953" s="38"/>
      <c r="C953" s="38"/>
      <c r="D953" s="38"/>
      <c r="E953" s="38"/>
      <c r="F953" s="38"/>
    </row>
    <row r="954" spans="2:6" ht="15" customHeight="1">
      <c r="B954" s="38"/>
      <c r="C954" s="38"/>
      <c r="D954" s="38"/>
      <c r="E954" s="38"/>
      <c r="F954" s="38"/>
    </row>
    <row r="955" spans="2:6" ht="15" customHeight="1">
      <c r="B955" s="38"/>
      <c r="C955" s="38"/>
      <c r="D955" s="38"/>
      <c r="E955" s="38"/>
      <c r="F955" s="38"/>
    </row>
    <row r="956" spans="2:6" ht="15" customHeight="1">
      <c r="B956" s="38"/>
      <c r="C956" s="38"/>
      <c r="D956" s="38"/>
      <c r="E956" s="38"/>
      <c r="F956" s="38"/>
    </row>
    <row r="957" spans="2:6" ht="15" customHeight="1">
      <c r="B957" s="38"/>
      <c r="C957" s="38"/>
      <c r="D957" s="38"/>
      <c r="E957" s="38"/>
      <c r="F957" s="38"/>
    </row>
    <row r="958" spans="2:6" ht="15" customHeight="1">
      <c r="B958" s="38"/>
      <c r="C958" s="38"/>
      <c r="D958" s="38"/>
      <c r="E958" s="38"/>
      <c r="F958" s="38"/>
    </row>
    <row r="959" spans="2:6" ht="15" customHeight="1">
      <c r="B959" s="38"/>
      <c r="C959" s="38"/>
      <c r="D959" s="38"/>
      <c r="E959" s="38"/>
      <c r="F959" s="38"/>
    </row>
    <row r="960" spans="2:6" ht="15" customHeight="1">
      <c r="B960" s="38"/>
      <c r="C960" s="38"/>
      <c r="D960" s="38"/>
      <c r="E960" s="38"/>
      <c r="F960" s="38"/>
    </row>
    <row r="961" spans="2:6" ht="15" customHeight="1">
      <c r="B961" s="38"/>
      <c r="C961" s="38"/>
      <c r="D961" s="38"/>
      <c r="E961" s="38"/>
      <c r="F961" s="38"/>
    </row>
    <row r="962" spans="2:6" ht="15" customHeight="1">
      <c r="B962" s="38"/>
      <c r="C962" s="38"/>
      <c r="D962" s="38"/>
      <c r="E962" s="38"/>
      <c r="F962" s="38"/>
    </row>
    <row r="963" spans="2:6" ht="15" customHeight="1">
      <c r="B963" s="38"/>
      <c r="C963" s="38"/>
      <c r="D963" s="38"/>
      <c r="E963" s="38"/>
      <c r="F963" s="38"/>
    </row>
    <row r="964" spans="2:6" ht="15" customHeight="1">
      <c r="B964" s="38"/>
      <c r="C964" s="38"/>
      <c r="D964" s="38"/>
      <c r="E964" s="38"/>
      <c r="F964" s="38"/>
    </row>
    <row r="965" spans="2:6" ht="15" customHeight="1">
      <c r="B965" s="38"/>
      <c r="C965" s="38"/>
      <c r="D965" s="38"/>
      <c r="E965" s="38"/>
      <c r="F965" s="38"/>
    </row>
    <row r="966" spans="2:6" ht="15" customHeight="1">
      <c r="B966" s="38"/>
      <c r="C966" s="38"/>
      <c r="D966" s="38"/>
      <c r="E966" s="38"/>
      <c r="F966" s="38"/>
    </row>
    <row r="967" spans="2:6" ht="15" customHeight="1">
      <c r="B967" s="38"/>
      <c r="C967" s="38"/>
      <c r="D967" s="38"/>
      <c r="E967" s="38"/>
      <c r="F967" s="38"/>
    </row>
    <row r="968" spans="2:6" ht="15" customHeight="1">
      <c r="B968" s="38"/>
      <c r="C968" s="38"/>
      <c r="D968" s="38"/>
      <c r="E968" s="38"/>
      <c r="F968" s="38"/>
    </row>
    <row r="969" spans="2:6" ht="15" customHeight="1">
      <c r="B969" s="38"/>
      <c r="C969" s="38"/>
      <c r="D969" s="38"/>
      <c r="E969" s="38"/>
      <c r="F969" s="38"/>
    </row>
    <row r="970" spans="2:6" ht="15" customHeight="1">
      <c r="B970" s="38"/>
      <c r="C970" s="38"/>
      <c r="D970" s="38"/>
      <c r="E970" s="38"/>
      <c r="F970" s="38"/>
    </row>
    <row r="971" spans="2:6" ht="15" customHeight="1">
      <c r="B971" s="38"/>
      <c r="C971" s="38"/>
      <c r="D971" s="38"/>
      <c r="E971" s="38"/>
      <c r="F971" s="38"/>
    </row>
    <row r="972" spans="2:6" ht="15" customHeight="1">
      <c r="B972" s="38"/>
      <c r="C972" s="38"/>
      <c r="D972" s="38"/>
      <c r="E972" s="38"/>
      <c r="F972" s="38"/>
    </row>
    <row r="973" spans="2:6" ht="15" customHeight="1">
      <c r="B973" s="38"/>
      <c r="C973" s="38"/>
      <c r="D973" s="38"/>
      <c r="E973" s="38"/>
      <c r="F973" s="38"/>
    </row>
    <row r="974" spans="2:6" ht="15" customHeight="1">
      <c r="B974" s="38"/>
      <c r="C974" s="38"/>
      <c r="D974" s="38"/>
      <c r="E974" s="38"/>
      <c r="F974" s="38"/>
    </row>
    <row r="975" spans="2:6" ht="15" customHeight="1">
      <c r="B975" s="38"/>
      <c r="C975" s="38"/>
      <c r="D975" s="38"/>
      <c r="E975" s="38"/>
      <c r="F975" s="38"/>
    </row>
    <row r="976" spans="2:6" ht="15" customHeight="1">
      <c r="B976" s="38"/>
      <c r="C976" s="38"/>
      <c r="D976" s="38"/>
      <c r="E976" s="38"/>
      <c r="F976" s="38"/>
    </row>
    <row r="977" spans="2:6" ht="15" customHeight="1">
      <c r="B977" s="38"/>
      <c r="C977" s="38"/>
      <c r="D977" s="38"/>
      <c r="E977" s="38"/>
      <c r="F977" s="38"/>
    </row>
    <row r="978" spans="2:6" ht="15" customHeight="1">
      <c r="B978" s="38"/>
      <c r="C978" s="38"/>
      <c r="D978" s="38"/>
      <c r="E978" s="38"/>
      <c r="F978" s="38"/>
    </row>
    <row r="979" spans="2:6" ht="15" customHeight="1">
      <c r="B979" s="38"/>
      <c r="C979" s="38"/>
      <c r="D979" s="38"/>
      <c r="E979" s="38"/>
      <c r="F979" s="38"/>
    </row>
    <row r="980" spans="2:6" ht="15" customHeight="1">
      <c r="B980" s="38"/>
      <c r="C980" s="38"/>
      <c r="D980" s="38"/>
      <c r="E980" s="38"/>
      <c r="F980" s="38"/>
    </row>
    <row r="981" spans="2:6" ht="15" customHeight="1">
      <c r="B981" s="38"/>
      <c r="C981" s="38"/>
      <c r="D981" s="38"/>
      <c r="E981" s="38"/>
      <c r="F981" s="38"/>
    </row>
    <row r="982" spans="2:6" ht="15" customHeight="1">
      <c r="B982" s="38"/>
      <c r="C982" s="38"/>
      <c r="D982" s="38"/>
      <c r="E982" s="38"/>
      <c r="F982" s="38"/>
    </row>
    <row r="983" spans="2:6" ht="15" customHeight="1">
      <c r="B983" s="38"/>
      <c r="C983" s="38"/>
      <c r="D983" s="38"/>
      <c r="E983" s="38"/>
      <c r="F983" s="38"/>
    </row>
    <row r="984" spans="2:6" ht="15" customHeight="1">
      <c r="B984" s="38"/>
      <c r="C984" s="38"/>
      <c r="D984" s="38"/>
      <c r="E984" s="38"/>
      <c r="F984" s="38"/>
    </row>
    <row r="985" spans="2:6" ht="15" customHeight="1">
      <c r="B985" s="38"/>
      <c r="C985" s="38"/>
      <c r="D985" s="38"/>
      <c r="E985" s="38"/>
      <c r="F985" s="38"/>
    </row>
    <row r="986" spans="2:6" ht="15" customHeight="1">
      <c r="B986" s="38"/>
      <c r="C986" s="38"/>
      <c r="D986" s="38"/>
      <c r="E986" s="38"/>
      <c r="F986" s="38"/>
    </row>
    <row r="987" spans="2:6" ht="15" customHeight="1">
      <c r="B987" s="38"/>
      <c r="C987" s="38"/>
      <c r="D987" s="38"/>
      <c r="E987" s="38"/>
      <c r="F987" s="38"/>
    </row>
    <row r="988" spans="2:6" ht="15" customHeight="1">
      <c r="B988" s="38"/>
      <c r="C988" s="38"/>
      <c r="D988" s="38"/>
      <c r="E988" s="38"/>
      <c r="F988" s="38"/>
    </row>
    <row r="989" spans="2:6" ht="15" customHeight="1">
      <c r="B989" s="38"/>
      <c r="C989" s="38"/>
      <c r="D989" s="38"/>
      <c r="E989" s="38"/>
      <c r="F989" s="38"/>
    </row>
    <row r="990" spans="2:6" ht="15" customHeight="1">
      <c r="B990" s="38"/>
      <c r="C990" s="38"/>
      <c r="D990" s="38"/>
      <c r="E990" s="38"/>
      <c r="F990" s="38"/>
    </row>
    <row r="991" spans="2:6" ht="15" customHeight="1">
      <c r="B991" s="38"/>
      <c r="C991" s="38"/>
      <c r="D991" s="38"/>
      <c r="E991" s="38"/>
      <c r="F991" s="38"/>
    </row>
    <row r="992" spans="2:6" ht="15" customHeight="1">
      <c r="B992" s="38"/>
      <c r="C992" s="38"/>
      <c r="D992" s="38"/>
      <c r="E992" s="38"/>
      <c r="F992" s="38"/>
    </row>
    <row r="993" spans="2:6" ht="15" customHeight="1">
      <c r="B993" s="38"/>
      <c r="C993" s="38"/>
      <c r="D993" s="38"/>
      <c r="E993" s="38"/>
      <c r="F993" s="38"/>
    </row>
    <row r="994" spans="2:6" ht="15" customHeight="1">
      <c r="B994" s="38"/>
      <c r="C994" s="38"/>
      <c r="D994" s="38"/>
      <c r="E994" s="38"/>
      <c r="F994" s="38"/>
    </row>
    <row r="995" spans="2:6" ht="15" customHeight="1">
      <c r="B995" s="38"/>
      <c r="C995" s="38"/>
      <c r="D995" s="38"/>
      <c r="E995" s="38"/>
      <c r="F995" s="38"/>
    </row>
    <row r="996" spans="2:6" ht="15" customHeight="1">
      <c r="B996" s="38"/>
      <c r="C996" s="38"/>
      <c r="D996" s="38"/>
      <c r="E996" s="38"/>
      <c r="F996" s="38"/>
    </row>
    <row r="997" spans="2:6" ht="15" customHeight="1">
      <c r="B997" s="38"/>
      <c r="C997" s="38"/>
      <c r="D997" s="38"/>
      <c r="E997" s="38"/>
      <c r="F997" s="38"/>
    </row>
    <row r="998" spans="2:6" ht="15" customHeight="1">
      <c r="B998" s="38"/>
      <c r="C998" s="38"/>
      <c r="D998" s="38"/>
      <c r="E998" s="38"/>
      <c r="F998" s="38"/>
    </row>
    <row r="999" spans="2:6" ht="15" customHeight="1">
      <c r="B999" s="38"/>
      <c r="C999" s="38"/>
      <c r="D999" s="38"/>
      <c r="E999" s="38"/>
      <c r="F999" s="38"/>
    </row>
    <row r="1000" spans="2:6" ht="15" customHeight="1">
      <c r="B1000" s="38"/>
      <c r="C1000" s="38"/>
      <c r="D1000" s="38"/>
      <c r="E1000" s="38"/>
      <c r="F1000" s="38"/>
    </row>
    <row r="1001" spans="2:6" ht="15" customHeight="1">
      <c r="B1001" s="38"/>
      <c r="C1001" s="38"/>
      <c r="D1001" s="38"/>
      <c r="E1001" s="38"/>
      <c r="F1001" s="38"/>
    </row>
    <row r="1002" spans="2:6" ht="15" customHeight="1">
      <c r="B1002" s="38"/>
      <c r="C1002" s="38"/>
      <c r="D1002" s="38"/>
      <c r="E1002" s="38"/>
      <c r="F1002" s="38"/>
    </row>
    <row r="1003" spans="2:6" ht="15" customHeight="1">
      <c r="B1003" s="38"/>
      <c r="C1003" s="38"/>
      <c r="D1003" s="38"/>
      <c r="E1003" s="38"/>
      <c r="F1003" s="38"/>
    </row>
    <row r="1004" spans="2:6" ht="15" customHeight="1">
      <c r="B1004" s="38"/>
      <c r="C1004" s="38"/>
      <c r="D1004" s="38"/>
      <c r="E1004" s="38"/>
      <c r="F1004" s="38"/>
    </row>
    <row r="1005" spans="2:6" ht="15" customHeight="1">
      <c r="B1005" s="38"/>
      <c r="C1005" s="38"/>
      <c r="D1005" s="38"/>
      <c r="E1005" s="38"/>
      <c r="F1005" s="38"/>
    </row>
    <row r="1006" spans="2:6" ht="15" customHeight="1">
      <c r="B1006" s="38"/>
      <c r="C1006" s="38"/>
      <c r="D1006" s="38"/>
      <c r="E1006" s="38"/>
      <c r="F1006" s="38"/>
    </row>
    <row r="1007" spans="2:6" ht="15" customHeight="1">
      <c r="B1007" s="38"/>
      <c r="C1007" s="38"/>
      <c r="D1007" s="38"/>
      <c r="E1007" s="38"/>
      <c r="F1007" s="38"/>
    </row>
    <row r="1008" spans="2:6" ht="15" customHeight="1">
      <c r="B1008" s="38"/>
      <c r="C1008" s="38"/>
      <c r="D1008" s="38"/>
      <c r="E1008" s="38"/>
      <c r="F1008" s="38"/>
    </row>
    <row r="1009" spans="2:6" ht="15" customHeight="1">
      <c r="B1009" s="38"/>
      <c r="C1009" s="38"/>
      <c r="D1009" s="38"/>
      <c r="E1009" s="38"/>
      <c r="F1009" s="38"/>
    </row>
    <row r="1010" spans="2:6" ht="15" customHeight="1">
      <c r="B1010" s="38"/>
      <c r="C1010" s="38"/>
      <c r="D1010" s="38"/>
      <c r="E1010" s="38"/>
      <c r="F1010" s="38"/>
    </row>
    <row r="1011" spans="2:6" ht="15" customHeight="1">
      <c r="B1011" s="38"/>
      <c r="C1011" s="38"/>
      <c r="D1011" s="38"/>
      <c r="E1011" s="38"/>
      <c r="F1011" s="38"/>
    </row>
    <row r="1012" spans="2:6" ht="15" customHeight="1">
      <c r="B1012" s="38"/>
      <c r="C1012" s="38"/>
      <c r="D1012" s="38"/>
      <c r="E1012" s="38"/>
      <c r="F1012" s="38"/>
    </row>
    <row r="1013" spans="2:6" ht="15" customHeight="1">
      <c r="B1013" s="38"/>
      <c r="C1013" s="38"/>
      <c r="D1013" s="38"/>
      <c r="E1013" s="38"/>
      <c r="F1013" s="38"/>
    </row>
    <row r="1014" spans="2:6" ht="15" customHeight="1">
      <c r="B1014" s="38"/>
      <c r="C1014" s="38"/>
      <c r="D1014" s="38"/>
      <c r="E1014" s="38"/>
      <c r="F1014" s="38"/>
    </row>
    <row r="1015" spans="2:6" ht="15" customHeight="1">
      <c r="B1015" s="38"/>
      <c r="C1015" s="38"/>
      <c r="D1015" s="38"/>
      <c r="E1015" s="38"/>
      <c r="F1015" s="38"/>
    </row>
    <row r="1016" spans="2:6" ht="15" customHeight="1">
      <c r="B1016" s="38"/>
      <c r="C1016" s="38"/>
      <c r="D1016" s="38"/>
      <c r="E1016" s="38"/>
      <c r="F1016" s="38"/>
    </row>
    <row r="1017" spans="2:6" ht="15" customHeight="1">
      <c r="B1017" s="38"/>
      <c r="C1017" s="38"/>
      <c r="D1017" s="38"/>
      <c r="E1017" s="38"/>
      <c r="F1017" s="38"/>
    </row>
    <row r="1018" spans="2:6" ht="15" customHeight="1">
      <c r="B1018" s="38"/>
      <c r="C1018" s="38"/>
      <c r="D1018" s="38"/>
      <c r="E1018" s="38"/>
      <c r="F1018" s="38"/>
    </row>
    <row r="1019" spans="2:6" ht="15" customHeight="1">
      <c r="B1019" s="38"/>
      <c r="C1019" s="38"/>
      <c r="D1019" s="38"/>
      <c r="E1019" s="38"/>
      <c r="F1019" s="38"/>
    </row>
    <row r="1020" spans="2:6" ht="15" customHeight="1">
      <c r="B1020" s="38"/>
      <c r="C1020" s="38"/>
      <c r="D1020" s="38"/>
      <c r="E1020" s="38"/>
      <c r="F1020" s="38"/>
    </row>
    <row r="1021" spans="2:6" ht="15" customHeight="1">
      <c r="B1021" s="38"/>
      <c r="C1021" s="38"/>
      <c r="D1021" s="38"/>
      <c r="E1021" s="38"/>
      <c r="F1021" s="38"/>
    </row>
    <row r="1022" spans="2:6" ht="15" customHeight="1">
      <c r="B1022" s="38"/>
      <c r="C1022" s="38"/>
      <c r="D1022" s="38"/>
      <c r="E1022" s="38"/>
      <c r="F1022" s="38"/>
    </row>
    <row r="1023" spans="2:6" ht="15" customHeight="1">
      <c r="B1023" s="38"/>
      <c r="C1023" s="38"/>
      <c r="D1023" s="38"/>
      <c r="E1023" s="38"/>
      <c r="F1023" s="38"/>
    </row>
    <row r="1024" spans="2:6" ht="15" customHeight="1">
      <c r="B1024" s="38"/>
      <c r="C1024" s="38"/>
      <c r="D1024" s="38"/>
      <c r="E1024" s="38"/>
      <c r="F1024" s="38"/>
    </row>
    <row r="1025" spans="2:6" ht="15" customHeight="1">
      <c r="B1025" s="38"/>
      <c r="C1025" s="38"/>
      <c r="D1025" s="38"/>
      <c r="E1025" s="38"/>
      <c r="F1025" s="38"/>
    </row>
    <row r="1026" spans="2:6" ht="15" customHeight="1">
      <c r="B1026" s="38"/>
      <c r="C1026" s="38"/>
      <c r="D1026" s="38"/>
      <c r="E1026" s="38"/>
      <c r="F1026" s="38"/>
    </row>
    <row r="1027" spans="2:6" ht="15" customHeight="1">
      <c r="B1027" s="38"/>
      <c r="C1027" s="38"/>
      <c r="D1027" s="38"/>
      <c r="E1027" s="38"/>
      <c r="F1027" s="38"/>
    </row>
    <row r="1028" spans="2:6" ht="15" customHeight="1">
      <c r="B1028" s="38"/>
      <c r="C1028" s="38"/>
      <c r="D1028" s="38"/>
      <c r="E1028" s="38"/>
      <c r="F1028" s="38"/>
    </row>
    <row r="1029" spans="2:6" ht="15" customHeight="1">
      <c r="B1029" s="38"/>
      <c r="C1029" s="38"/>
      <c r="D1029" s="38"/>
      <c r="E1029" s="38"/>
      <c r="F1029" s="38"/>
    </row>
    <row r="1030" spans="2:6" ht="15" customHeight="1">
      <c r="B1030" s="38"/>
      <c r="C1030" s="38"/>
      <c r="D1030" s="38"/>
      <c r="E1030" s="38"/>
      <c r="F1030" s="38"/>
    </row>
    <row r="1031" spans="2:6" ht="15" customHeight="1">
      <c r="B1031" s="38"/>
      <c r="C1031" s="38"/>
      <c r="D1031" s="38"/>
      <c r="E1031" s="38"/>
      <c r="F1031" s="38"/>
    </row>
    <row r="1032" spans="2:6" ht="15" customHeight="1">
      <c r="B1032" s="38"/>
      <c r="C1032" s="38"/>
      <c r="D1032" s="38"/>
      <c r="E1032" s="38"/>
      <c r="F1032" s="38"/>
    </row>
    <row r="1033" spans="2:6" ht="15" customHeight="1">
      <c r="B1033" s="38"/>
      <c r="C1033" s="38"/>
      <c r="D1033" s="38"/>
      <c r="E1033" s="38"/>
      <c r="F1033" s="38"/>
    </row>
    <row r="1034" spans="2:6" ht="15" customHeight="1">
      <c r="B1034" s="38"/>
      <c r="C1034" s="38"/>
      <c r="D1034" s="38"/>
      <c r="E1034" s="38"/>
      <c r="F1034" s="38"/>
    </row>
    <row r="1035" spans="2:6" ht="15" customHeight="1">
      <c r="B1035" s="38"/>
      <c r="C1035" s="38"/>
      <c r="D1035" s="38"/>
      <c r="E1035" s="38"/>
      <c r="F1035" s="38"/>
    </row>
    <row r="1036" spans="2:6" ht="15" customHeight="1">
      <c r="B1036" s="38"/>
      <c r="C1036" s="38"/>
      <c r="D1036" s="38"/>
      <c r="E1036" s="38"/>
      <c r="F1036" s="38"/>
    </row>
    <row r="1037" spans="2:6" ht="15" customHeight="1">
      <c r="B1037" s="38"/>
      <c r="C1037" s="38"/>
      <c r="D1037" s="38"/>
      <c r="E1037" s="38"/>
      <c r="F1037" s="38"/>
    </row>
    <row r="1038" spans="2:6" ht="15" customHeight="1">
      <c r="B1038" s="38"/>
      <c r="C1038" s="38"/>
      <c r="D1038" s="38"/>
      <c r="E1038" s="38"/>
      <c r="F1038" s="38"/>
    </row>
    <row r="1039" spans="2:6" ht="15" customHeight="1">
      <c r="B1039" s="38"/>
      <c r="C1039" s="38"/>
      <c r="D1039" s="38"/>
      <c r="E1039" s="38"/>
      <c r="F1039" s="38"/>
    </row>
    <row r="1040" spans="2:6" ht="15" customHeight="1">
      <c r="B1040" s="38"/>
      <c r="C1040" s="38"/>
      <c r="D1040" s="38"/>
      <c r="E1040" s="38"/>
      <c r="F1040" s="38"/>
    </row>
    <row r="1041" spans="2:6" ht="15" customHeight="1">
      <c r="B1041" s="38"/>
      <c r="C1041" s="38"/>
      <c r="D1041" s="38"/>
      <c r="E1041" s="38"/>
      <c r="F1041" s="38"/>
    </row>
    <row r="1042" spans="2:6" ht="15" customHeight="1">
      <c r="B1042" s="38"/>
      <c r="C1042" s="38"/>
      <c r="D1042" s="38"/>
      <c r="E1042" s="38"/>
      <c r="F1042" s="38"/>
    </row>
    <row r="1043" spans="2:6" ht="15" customHeight="1">
      <c r="B1043" s="38"/>
      <c r="C1043" s="38"/>
      <c r="D1043" s="38"/>
      <c r="E1043" s="38"/>
      <c r="F1043" s="38"/>
    </row>
    <row r="1044" spans="2:6" ht="15" customHeight="1">
      <c r="B1044" s="38"/>
      <c r="C1044" s="38"/>
      <c r="D1044" s="38"/>
      <c r="E1044" s="38"/>
      <c r="F1044" s="38"/>
    </row>
    <row r="1045" spans="2:6" ht="15" customHeight="1">
      <c r="B1045" s="38"/>
      <c r="C1045" s="38"/>
      <c r="D1045" s="38"/>
      <c r="E1045" s="38"/>
      <c r="F1045" s="38"/>
    </row>
    <row r="1046" spans="2:6" ht="15" customHeight="1">
      <c r="B1046" s="38"/>
      <c r="C1046" s="38"/>
      <c r="D1046" s="38"/>
      <c r="E1046" s="38"/>
      <c r="F1046" s="38"/>
    </row>
    <row r="1047" spans="2:6" ht="15" customHeight="1">
      <c r="B1047" s="38"/>
      <c r="C1047" s="38"/>
      <c r="D1047" s="38"/>
      <c r="E1047" s="38"/>
      <c r="F1047" s="38"/>
    </row>
    <row r="1048" spans="2:6" ht="15" customHeight="1">
      <c r="B1048" s="38"/>
      <c r="C1048" s="38"/>
      <c r="D1048" s="38"/>
      <c r="E1048" s="38"/>
      <c r="F1048" s="38"/>
    </row>
    <row r="1049" spans="2:6" ht="15" customHeight="1">
      <c r="B1049" s="38"/>
      <c r="C1049" s="38"/>
      <c r="D1049" s="38"/>
      <c r="E1049" s="38"/>
      <c r="F1049" s="38"/>
    </row>
    <row r="1050" spans="2:6" ht="15" customHeight="1">
      <c r="B1050" s="38"/>
      <c r="C1050" s="38"/>
      <c r="D1050" s="38"/>
      <c r="E1050" s="38"/>
      <c r="F1050" s="38"/>
    </row>
    <row r="1051" spans="2:6" ht="15" customHeight="1">
      <c r="B1051" s="38"/>
      <c r="C1051" s="38"/>
      <c r="D1051" s="38"/>
      <c r="E1051" s="38"/>
      <c r="F1051" s="38"/>
    </row>
    <row r="1052" spans="2:6" ht="15" customHeight="1">
      <c r="B1052" s="38"/>
      <c r="C1052" s="38"/>
      <c r="D1052" s="38"/>
      <c r="E1052" s="38"/>
      <c r="F1052" s="38"/>
    </row>
    <row r="1053" spans="2:6" ht="15" customHeight="1">
      <c r="B1053" s="38"/>
      <c r="C1053" s="38"/>
      <c r="D1053" s="38"/>
      <c r="E1053" s="38"/>
      <c r="F1053" s="38"/>
    </row>
    <row r="1054" spans="2:6" ht="15" customHeight="1">
      <c r="B1054" s="38"/>
      <c r="C1054" s="38"/>
      <c r="D1054" s="38"/>
      <c r="E1054" s="38"/>
      <c r="F1054" s="38"/>
    </row>
    <row r="1055" spans="2:6" ht="15" customHeight="1">
      <c r="B1055" s="38"/>
      <c r="C1055" s="38"/>
      <c r="D1055" s="38"/>
      <c r="E1055" s="38"/>
      <c r="F1055" s="38"/>
    </row>
    <row r="1056" spans="2:6" ht="15" customHeight="1">
      <c r="B1056" s="38"/>
      <c r="C1056" s="38"/>
      <c r="D1056" s="38"/>
      <c r="E1056" s="38"/>
      <c r="F1056" s="38"/>
    </row>
    <row r="1057" spans="2:6" ht="15" customHeight="1">
      <c r="B1057" s="38"/>
      <c r="C1057" s="38"/>
      <c r="D1057" s="38"/>
      <c r="E1057" s="38"/>
      <c r="F1057" s="38"/>
    </row>
    <row r="1058" spans="2:6" ht="15" customHeight="1">
      <c r="B1058" s="38"/>
      <c r="C1058" s="38"/>
      <c r="D1058" s="38"/>
      <c r="E1058" s="38"/>
      <c r="F1058" s="38"/>
    </row>
    <row r="1059" spans="2:6" ht="15" customHeight="1">
      <c r="B1059" s="38"/>
      <c r="C1059" s="38"/>
      <c r="D1059" s="38"/>
      <c r="E1059" s="38"/>
      <c r="F1059" s="38"/>
    </row>
    <row r="1060" spans="2:6" ht="15" customHeight="1">
      <c r="B1060" s="38"/>
      <c r="C1060" s="38"/>
      <c r="D1060" s="38"/>
      <c r="E1060" s="38"/>
      <c r="F1060" s="38"/>
    </row>
    <row r="1061" spans="2:6" ht="15" customHeight="1">
      <c r="B1061" s="38"/>
      <c r="C1061" s="38"/>
      <c r="D1061" s="38"/>
      <c r="E1061" s="38"/>
      <c r="F1061" s="38"/>
    </row>
    <row r="1062" spans="2:6" ht="15" customHeight="1">
      <c r="B1062" s="38"/>
      <c r="C1062" s="38"/>
      <c r="D1062" s="38"/>
      <c r="E1062" s="38"/>
      <c r="F1062" s="38"/>
    </row>
    <row r="1063" spans="2:6" ht="15" customHeight="1">
      <c r="B1063" s="38"/>
      <c r="C1063" s="38"/>
      <c r="D1063" s="38"/>
      <c r="E1063" s="38"/>
      <c r="F1063" s="38"/>
    </row>
    <row r="1064" spans="2:6" ht="15" customHeight="1">
      <c r="B1064" s="38"/>
      <c r="C1064" s="38"/>
      <c r="D1064" s="38"/>
      <c r="E1064" s="38"/>
      <c r="F1064" s="38"/>
    </row>
    <row r="1065" spans="2:6" ht="15" customHeight="1">
      <c r="B1065" s="38"/>
      <c r="C1065" s="38"/>
      <c r="D1065" s="38"/>
      <c r="E1065" s="38"/>
      <c r="F1065" s="38"/>
    </row>
    <row r="1066" spans="2:6" ht="15" customHeight="1">
      <c r="B1066" s="38"/>
      <c r="C1066" s="38"/>
      <c r="D1066" s="38"/>
      <c r="E1066" s="38"/>
      <c r="F1066" s="38"/>
    </row>
    <row r="1067" spans="2:6" ht="15" customHeight="1">
      <c r="B1067" s="38"/>
      <c r="C1067" s="38"/>
      <c r="D1067" s="38"/>
      <c r="E1067" s="38"/>
      <c r="F1067" s="38"/>
    </row>
    <row r="1068" spans="2:6" ht="15" customHeight="1">
      <c r="B1068" s="38"/>
      <c r="C1068" s="38"/>
      <c r="D1068" s="38"/>
      <c r="E1068" s="38"/>
      <c r="F1068" s="38"/>
    </row>
    <row r="1069" spans="2:6" ht="15" customHeight="1">
      <c r="B1069" s="38"/>
      <c r="C1069" s="38"/>
      <c r="D1069" s="38"/>
      <c r="E1069" s="38"/>
      <c r="F1069" s="38"/>
    </row>
    <row r="1070" spans="2:6" ht="15" customHeight="1">
      <c r="B1070" s="38"/>
      <c r="C1070" s="38"/>
      <c r="D1070" s="38"/>
      <c r="E1070" s="38"/>
      <c r="F1070" s="38"/>
    </row>
    <row r="1071" spans="2:6" ht="15" customHeight="1">
      <c r="B1071" s="38"/>
      <c r="C1071" s="38"/>
      <c r="D1071" s="38"/>
      <c r="E1071" s="38"/>
      <c r="F1071" s="38"/>
    </row>
    <row r="1072" spans="2:6" ht="15" customHeight="1">
      <c r="B1072" s="38"/>
      <c r="C1072" s="38"/>
      <c r="D1072" s="38"/>
      <c r="E1072" s="38"/>
      <c r="F1072" s="38"/>
    </row>
    <row r="1073" spans="2:6" ht="15" customHeight="1">
      <c r="B1073" s="38"/>
      <c r="C1073" s="38"/>
      <c r="D1073" s="38"/>
      <c r="E1073" s="38"/>
      <c r="F1073" s="38"/>
    </row>
    <row r="1074" spans="2:6" ht="15" customHeight="1">
      <c r="B1074" s="38"/>
      <c r="C1074" s="38"/>
      <c r="D1074" s="38"/>
      <c r="E1074" s="38"/>
      <c r="F1074" s="38"/>
    </row>
    <row r="1075" spans="2:6" ht="15" customHeight="1">
      <c r="B1075" s="38"/>
      <c r="C1075" s="38"/>
      <c r="D1075" s="38"/>
      <c r="E1075" s="38"/>
      <c r="F1075" s="38"/>
    </row>
    <row r="1076" spans="2:6" ht="15" customHeight="1">
      <c r="B1076" s="38"/>
      <c r="C1076" s="38"/>
      <c r="D1076" s="38"/>
      <c r="E1076" s="38"/>
      <c r="F1076" s="38"/>
    </row>
    <row r="1077" spans="2:6" ht="15" customHeight="1">
      <c r="B1077" s="38"/>
      <c r="C1077" s="38"/>
      <c r="D1077" s="38"/>
      <c r="E1077" s="38"/>
      <c r="F1077" s="38"/>
    </row>
    <row r="1078" spans="2:6" ht="15" customHeight="1">
      <c r="B1078" s="38"/>
      <c r="C1078" s="38"/>
      <c r="D1078" s="38"/>
      <c r="E1078" s="38"/>
      <c r="F1078" s="38"/>
    </row>
    <row r="1079" spans="2:6" ht="15" customHeight="1">
      <c r="B1079" s="38"/>
      <c r="C1079" s="38"/>
      <c r="D1079" s="38"/>
      <c r="E1079" s="38"/>
      <c r="F1079" s="38"/>
    </row>
    <row r="1080" spans="2:6" ht="15" customHeight="1">
      <c r="B1080" s="38"/>
      <c r="C1080" s="38"/>
      <c r="D1080" s="38"/>
      <c r="E1080" s="38"/>
      <c r="F1080" s="38"/>
    </row>
    <row r="1081" spans="2:6" ht="15" customHeight="1">
      <c r="B1081" s="38"/>
      <c r="C1081" s="38"/>
      <c r="D1081" s="38"/>
      <c r="E1081" s="38"/>
      <c r="F1081" s="38"/>
    </row>
    <row r="1082" spans="2:6" ht="15" customHeight="1">
      <c r="B1082" s="38"/>
      <c r="C1082" s="38"/>
      <c r="D1082" s="38"/>
      <c r="E1082" s="38"/>
      <c r="F1082" s="38"/>
    </row>
    <row r="1083" spans="2:6" ht="15" customHeight="1">
      <c r="B1083" s="38"/>
      <c r="C1083" s="38"/>
      <c r="D1083" s="38"/>
      <c r="E1083" s="38"/>
      <c r="F1083" s="38"/>
    </row>
    <row r="1084" spans="2:6" ht="15" customHeight="1">
      <c r="B1084" s="38"/>
      <c r="C1084" s="38"/>
      <c r="D1084" s="38"/>
      <c r="E1084" s="38"/>
      <c r="F1084" s="38"/>
    </row>
    <row r="1085" spans="2:6" ht="15" customHeight="1">
      <c r="B1085" s="38"/>
      <c r="C1085" s="38"/>
      <c r="D1085" s="38"/>
      <c r="E1085" s="38"/>
      <c r="F1085" s="38"/>
    </row>
    <row r="1086" spans="2:6" ht="15" customHeight="1">
      <c r="B1086" s="38"/>
      <c r="C1086" s="38"/>
      <c r="D1086" s="38"/>
      <c r="E1086" s="38"/>
      <c r="F1086" s="38"/>
    </row>
    <row r="1087" spans="2:6" ht="15" customHeight="1">
      <c r="B1087" s="38"/>
      <c r="C1087" s="38"/>
      <c r="D1087" s="38"/>
      <c r="E1087" s="38"/>
      <c r="F1087" s="38"/>
    </row>
    <row r="1088" spans="2:6" ht="15" customHeight="1">
      <c r="B1088" s="38"/>
      <c r="C1088" s="38"/>
      <c r="D1088" s="38"/>
      <c r="E1088" s="38"/>
      <c r="F1088" s="38"/>
    </row>
    <row r="1089" spans="2:6" ht="15" customHeight="1">
      <c r="B1089" s="38"/>
      <c r="C1089" s="38"/>
      <c r="D1089" s="38"/>
      <c r="E1089" s="38"/>
      <c r="F1089" s="38"/>
    </row>
    <row r="1090" spans="2:6" ht="15" customHeight="1">
      <c r="B1090" s="38"/>
      <c r="C1090" s="38"/>
      <c r="D1090" s="38"/>
      <c r="E1090" s="38"/>
      <c r="F1090" s="38"/>
    </row>
    <row r="1091" spans="2:6" ht="15" customHeight="1">
      <c r="B1091" s="38"/>
      <c r="C1091" s="38"/>
      <c r="D1091" s="38"/>
      <c r="E1091" s="38"/>
      <c r="F1091" s="38"/>
    </row>
    <row r="1092" spans="2:6" ht="15" customHeight="1">
      <c r="B1092" s="38"/>
      <c r="C1092" s="38"/>
      <c r="D1092" s="38"/>
      <c r="E1092" s="38"/>
      <c r="F1092" s="38"/>
    </row>
    <row r="1093" spans="2:6" ht="15" customHeight="1">
      <c r="B1093" s="38"/>
      <c r="C1093" s="38"/>
      <c r="D1093" s="38"/>
      <c r="E1093" s="38"/>
      <c r="F1093" s="38"/>
    </row>
    <row r="1094" spans="2:6" ht="15" customHeight="1">
      <c r="B1094" s="38"/>
      <c r="C1094" s="38"/>
      <c r="D1094" s="38"/>
      <c r="E1094" s="38"/>
      <c r="F1094" s="38"/>
    </row>
    <row r="1095" spans="2:6" ht="15" customHeight="1">
      <c r="B1095" s="38"/>
      <c r="C1095" s="38"/>
      <c r="D1095" s="38"/>
      <c r="E1095" s="38"/>
      <c r="F1095" s="38"/>
    </row>
    <row r="1096" spans="2:6" ht="15" customHeight="1">
      <c r="B1096" s="38"/>
      <c r="C1096" s="38"/>
      <c r="D1096" s="38"/>
      <c r="E1096" s="38"/>
      <c r="F1096" s="38"/>
    </row>
    <row r="1097" spans="2:6" ht="15" customHeight="1">
      <c r="B1097" s="38"/>
      <c r="C1097" s="38"/>
      <c r="D1097" s="38"/>
      <c r="E1097" s="38"/>
      <c r="F1097" s="38"/>
    </row>
    <row r="1098" spans="2:6" ht="15" customHeight="1">
      <c r="B1098" s="38"/>
      <c r="C1098" s="38"/>
      <c r="D1098" s="38"/>
      <c r="E1098" s="38"/>
      <c r="F1098" s="38"/>
    </row>
    <row r="1099" spans="2:6" ht="15" customHeight="1">
      <c r="B1099" s="38"/>
      <c r="C1099" s="38"/>
      <c r="D1099" s="38"/>
      <c r="E1099" s="38"/>
      <c r="F1099" s="38"/>
    </row>
    <row r="1100" spans="2:6" ht="15" customHeight="1">
      <c r="B1100" s="38"/>
      <c r="C1100" s="38"/>
      <c r="D1100" s="38"/>
      <c r="E1100" s="38"/>
      <c r="F1100" s="38"/>
    </row>
    <row r="1101" spans="2:6" ht="15" customHeight="1">
      <c r="B1101" s="38"/>
      <c r="C1101" s="38"/>
      <c r="D1101" s="38"/>
      <c r="E1101" s="38"/>
      <c r="F1101" s="38"/>
    </row>
    <row r="1102" spans="2:6" ht="15" customHeight="1">
      <c r="B1102" s="38"/>
      <c r="C1102" s="38"/>
      <c r="D1102" s="38"/>
      <c r="E1102" s="38"/>
      <c r="F1102" s="38"/>
    </row>
    <row r="1103" spans="2:6" ht="15" customHeight="1">
      <c r="B1103" s="38"/>
      <c r="C1103" s="38"/>
      <c r="D1103" s="38"/>
      <c r="E1103" s="38"/>
      <c r="F1103" s="38"/>
    </row>
    <row r="1104" spans="2:6" ht="15" customHeight="1">
      <c r="B1104" s="38"/>
      <c r="C1104" s="38"/>
      <c r="D1104" s="38"/>
      <c r="E1104" s="38"/>
      <c r="F1104" s="38"/>
    </row>
    <row r="1105" spans="2:6" ht="15" customHeight="1">
      <c r="B1105" s="38"/>
      <c r="C1105" s="38"/>
      <c r="D1105" s="38"/>
      <c r="E1105" s="38"/>
      <c r="F1105" s="38"/>
    </row>
    <row r="1106" spans="2:6" ht="15" customHeight="1">
      <c r="B1106" s="38"/>
      <c r="C1106" s="38"/>
      <c r="D1106" s="38"/>
      <c r="E1106" s="38"/>
      <c r="F1106" s="38"/>
    </row>
    <row r="1107" spans="2:6" ht="15" customHeight="1">
      <c r="B1107" s="38"/>
      <c r="C1107" s="38"/>
      <c r="D1107" s="38"/>
      <c r="E1107" s="38"/>
      <c r="F1107" s="38"/>
    </row>
    <row r="1108" spans="2:6" ht="15" customHeight="1">
      <c r="B1108" s="38"/>
      <c r="C1108" s="38"/>
      <c r="D1108" s="38"/>
      <c r="E1108" s="38"/>
      <c r="F1108" s="38"/>
    </row>
    <row r="1109" spans="2:6" ht="15" customHeight="1">
      <c r="B1109" s="38"/>
      <c r="C1109" s="38"/>
      <c r="D1109" s="38"/>
      <c r="E1109" s="38"/>
      <c r="F1109" s="38"/>
    </row>
    <row r="1110" spans="2:6" ht="15" customHeight="1">
      <c r="B1110" s="38"/>
      <c r="C1110" s="38"/>
      <c r="D1110" s="38"/>
      <c r="E1110" s="38"/>
      <c r="F1110" s="38"/>
    </row>
    <row r="1111" spans="2:6" ht="15" customHeight="1">
      <c r="B1111" s="38"/>
      <c r="C1111" s="38"/>
      <c r="D1111" s="38"/>
      <c r="E1111" s="38"/>
      <c r="F1111" s="38"/>
    </row>
    <row r="1112" spans="2:6" ht="15" customHeight="1">
      <c r="B1112" s="38"/>
      <c r="C1112" s="38"/>
      <c r="D1112" s="38"/>
      <c r="E1112" s="38"/>
      <c r="F1112" s="38"/>
    </row>
    <row r="1113" spans="2:6" ht="15" customHeight="1">
      <c r="B1113" s="38"/>
      <c r="C1113" s="38"/>
      <c r="D1113" s="38"/>
      <c r="E1113" s="38"/>
      <c r="F1113" s="38"/>
    </row>
    <row r="1114" spans="2:6" ht="15" customHeight="1">
      <c r="B1114" s="38"/>
      <c r="C1114" s="38"/>
      <c r="D1114" s="38"/>
      <c r="E1114" s="38"/>
      <c r="F1114" s="38"/>
    </row>
    <row r="1115" spans="2:6" ht="15" customHeight="1">
      <c r="B1115" s="38"/>
      <c r="C1115" s="38"/>
      <c r="D1115" s="38"/>
      <c r="E1115" s="38"/>
      <c r="F1115" s="38"/>
    </row>
    <row r="1116" spans="2:6" ht="15" customHeight="1">
      <c r="B1116" s="38"/>
      <c r="C1116" s="38"/>
      <c r="D1116" s="38"/>
      <c r="E1116" s="38"/>
      <c r="F1116" s="38"/>
    </row>
    <row r="1117" spans="2:6" ht="15" customHeight="1">
      <c r="B1117" s="38"/>
      <c r="C1117" s="38"/>
      <c r="D1117" s="38"/>
      <c r="E1117" s="38"/>
      <c r="F1117" s="38"/>
    </row>
    <row r="1118" spans="2:6" ht="15" customHeight="1">
      <c r="B1118" s="38"/>
      <c r="C1118" s="38"/>
      <c r="D1118" s="38"/>
      <c r="E1118" s="38"/>
      <c r="F1118" s="38"/>
    </row>
    <row r="1119" spans="2:6" ht="15" customHeight="1">
      <c r="B1119" s="38"/>
      <c r="C1119" s="38"/>
      <c r="D1119" s="38"/>
      <c r="E1119" s="38"/>
      <c r="F1119" s="38"/>
    </row>
    <row r="1120" spans="2:6" ht="15" customHeight="1">
      <c r="B1120" s="38"/>
      <c r="C1120" s="38"/>
      <c r="D1120" s="38"/>
      <c r="E1120" s="38"/>
      <c r="F1120" s="38"/>
    </row>
    <row r="1121" spans="2:6" ht="15" customHeight="1">
      <c r="B1121" s="38"/>
      <c r="C1121" s="38"/>
      <c r="D1121" s="38"/>
      <c r="E1121" s="38"/>
      <c r="F1121" s="38"/>
    </row>
    <row r="1122" spans="2:6" ht="15" customHeight="1">
      <c r="B1122" s="38"/>
      <c r="C1122" s="38"/>
      <c r="D1122" s="38"/>
      <c r="E1122" s="38"/>
      <c r="F1122" s="38"/>
    </row>
    <row r="1123" spans="2:6" ht="15" customHeight="1">
      <c r="B1123" s="38"/>
      <c r="C1123" s="38"/>
      <c r="D1123" s="38"/>
      <c r="E1123" s="38"/>
      <c r="F1123" s="38"/>
    </row>
    <row r="1124" spans="2:6" ht="15" customHeight="1">
      <c r="B1124" s="38"/>
      <c r="C1124" s="38"/>
      <c r="D1124" s="38"/>
      <c r="E1124" s="38"/>
      <c r="F1124" s="38"/>
    </row>
    <row r="1125" spans="2:6" ht="15" customHeight="1">
      <c r="B1125" s="38"/>
      <c r="C1125" s="38"/>
      <c r="D1125" s="38"/>
      <c r="E1125" s="38"/>
      <c r="F1125" s="38"/>
    </row>
    <row r="1126" spans="2:6" ht="15" customHeight="1">
      <c r="B1126" s="38"/>
      <c r="C1126" s="38"/>
      <c r="D1126" s="38"/>
      <c r="E1126" s="38"/>
      <c r="F1126" s="38"/>
    </row>
    <row r="1127" spans="2:6" ht="15" customHeight="1">
      <c r="B1127" s="38"/>
      <c r="C1127" s="38"/>
      <c r="D1127" s="38"/>
      <c r="E1127" s="38"/>
      <c r="F1127" s="38"/>
    </row>
    <row r="1128" spans="2:6" ht="15" customHeight="1">
      <c r="B1128" s="38"/>
      <c r="C1128" s="38"/>
      <c r="D1128" s="38"/>
      <c r="E1128" s="38"/>
      <c r="F1128" s="38"/>
    </row>
    <row r="1129" spans="2:6" ht="15" customHeight="1">
      <c r="B1129" s="38"/>
      <c r="C1129" s="38"/>
      <c r="D1129" s="38"/>
      <c r="E1129" s="38"/>
      <c r="F1129" s="38"/>
    </row>
    <row r="1130" spans="2:6" ht="15" customHeight="1">
      <c r="B1130" s="38"/>
      <c r="C1130" s="38"/>
      <c r="D1130" s="38"/>
      <c r="E1130" s="38"/>
      <c r="F1130" s="38"/>
    </row>
    <row r="1131" spans="2:6" ht="15" customHeight="1">
      <c r="B1131" s="38"/>
      <c r="C1131" s="38"/>
      <c r="D1131" s="38"/>
      <c r="E1131" s="38"/>
      <c r="F1131" s="38"/>
    </row>
    <row r="1132" spans="2:6" ht="15" customHeight="1">
      <c r="B1132" s="38"/>
      <c r="C1132" s="38"/>
      <c r="D1132" s="38"/>
      <c r="E1132" s="38"/>
      <c r="F1132" s="38"/>
    </row>
    <row r="1133" spans="2:6" ht="15" customHeight="1">
      <c r="B1133" s="38"/>
      <c r="C1133" s="38"/>
      <c r="D1133" s="38"/>
      <c r="E1133" s="38"/>
      <c r="F1133" s="38"/>
    </row>
    <row r="1134" spans="2:6" ht="15" customHeight="1">
      <c r="B1134" s="38"/>
      <c r="C1134" s="38"/>
      <c r="D1134" s="38"/>
      <c r="E1134" s="38"/>
      <c r="F1134" s="38"/>
    </row>
    <row r="1135" spans="2:6" ht="15" customHeight="1">
      <c r="B1135" s="38"/>
      <c r="C1135" s="38"/>
      <c r="D1135" s="38"/>
      <c r="E1135" s="38"/>
      <c r="F1135" s="38"/>
    </row>
    <row r="1136" spans="2:6" ht="15" customHeight="1">
      <c r="B1136" s="38"/>
      <c r="C1136" s="38"/>
      <c r="D1136" s="38"/>
      <c r="E1136" s="38"/>
      <c r="F1136" s="38"/>
    </row>
    <row r="1137" spans="2:6" ht="15" customHeight="1">
      <c r="B1137" s="38"/>
      <c r="C1137" s="38"/>
      <c r="D1137" s="38"/>
      <c r="E1137" s="38"/>
      <c r="F1137" s="38"/>
    </row>
    <row r="1138" spans="2:6" ht="15" customHeight="1">
      <c r="B1138" s="38"/>
      <c r="C1138" s="38"/>
      <c r="D1138" s="38"/>
      <c r="E1138" s="38"/>
      <c r="F1138" s="38"/>
    </row>
    <row r="1139" spans="2:6" ht="15" customHeight="1">
      <c r="B1139" s="38"/>
      <c r="C1139" s="38"/>
      <c r="D1139" s="38"/>
      <c r="E1139" s="38"/>
      <c r="F1139" s="38"/>
    </row>
    <row r="1140" spans="2:6" ht="15" customHeight="1">
      <c r="B1140" s="38"/>
      <c r="C1140" s="38"/>
      <c r="D1140" s="38"/>
      <c r="E1140" s="38"/>
      <c r="F1140" s="38"/>
    </row>
    <row r="1141" spans="2:6" ht="15" customHeight="1">
      <c r="B1141" s="38"/>
      <c r="C1141" s="38"/>
      <c r="D1141" s="38"/>
      <c r="E1141" s="38"/>
      <c r="F1141" s="38"/>
    </row>
    <row r="1142" spans="2:6" ht="15" customHeight="1">
      <c r="B1142" s="38"/>
      <c r="C1142" s="38"/>
      <c r="D1142" s="38"/>
      <c r="E1142" s="38"/>
      <c r="F1142" s="38"/>
    </row>
    <row r="1143" spans="2:6" ht="15" customHeight="1">
      <c r="B1143" s="38"/>
      <c r="C1143" s="38"/>
      <c r="D1143" s="38"/>
      <c r="E1143" s="38"/>
      <c r="F1143" s="38"/>
    </row>
    <row r="1144" spans="2:6" ht="15" customHeight="1">
      <c r="B1144" s="38"/>
      <c r="C1144" s="38"/>
      <c r="D1144" s="38"/>
      <c r="E1144" s="38"/>
      <c r="F1144" s="38"/>
    </row>
    <row r="1145" spans="2:6" ht="15" customHeight="1">
      <c r="B1145" s="38"/>
      <c r="C1145" s="38"/>
      <c r="D1145" s="38"/>
      <c r="E1145" s="38"/>
      <c r="F1145" s="38"/>
    </row>
    <row r="1146" spans="2:6" ht="15" customHeight="1">
      <c r="B1146" s="38"/>
      <c r="C1146" s="38"/>
      <c r="D1146" s="38"/>
      <c r="E1146" s="38"/>
      <c r="F1146" s="38"/>
    </row>
    <row r="1147" spans="2:6" ht="15" customHeight="1">
      <c r="B1147" s="38"/>
      <c r="C1147" s="38"/>
      <c r="D1147" s="38"/>
      <c r="E1147" s="38"/>
      <c r="F1147" s="38"/>
    </row>
    <row r="1148" spans="2:6" ht="15" customHeight="1">
      <c r="B1148" s="38"/>
      <c r="C1148" s="38"/>
      <c r="D1148" s="38"/>
      <c r="E1148" s="38"/>
      <c r="F1148" s="38"/>
    </row>
    <row r="1149" spans="2:6" ht="15" customHeight="1">
      <c r="B1149" s="38"/>
      <c r="C1149" s="38"/>
      <c r="D1149" s="38"/>
      <c r="E1149" s="38"/>
      <c r="F1149" s="38"/>
    </row>
    <row r="1150" spans="2:6" ht="15" customHeight="1">
      <c r="B1150" s="38"/>
      <c r="C1150" s="38"/>
      <c r="D1150" s="38"/>
      <c r="E1150" s="38"/>
      <c r="F1150" s="38"/>
    </row>
    <row r="1151" spans="2:6" ht="15" customHeight="1">
      <c r="B1151" s="38"/>
      <c r="C1151" s="38"/>
      <c r="D1151" s="38"/>
      <c r="E1151" s="38"/>
      <c r="F1151" s="38"/>
    </row>
    <row r="1152" spans="2:6" ht="15" customHeight="1">
      <c r="B1152" s="38"/>
      <c r="C1152" s="38"/>
      <c r="D1152" s="38"/>
      <c r="E1152" s="38"/>
      <c r="F1152" s="38"/>
    </row>
    <row r="1153" spans="2:6" ht="15" customHeight="1">
      <c r="B1153" s="38"/>
      <c r="C1153" s="38"/>
      <c r="D1153" s="38"/>
      <c r="E1153" s="38"/>
      <c r="F1153" s="38"/>
    </row>
    <row r="1154" spans="2:6" ht="15" customHeight="1">
      <c r="B1154" s="38"/>
      <c r="C1154" s="38"/>
      <c r="D1154" s="38"/>
      <c r="E1154" s="38"/>
      <c r="F1154" s="38"/>
    </row>
    <row r="1155" spans="2:6" ht="15" customHeight="1">
      <c r="B1155" s="38"/>
      <c r="C1155" s="38"/>
      <c r="D1155" s="38"/>
      <c r="E1155" s="38"/>
      <c r="F1155" s="38"/>
    </row>
    <row r="1156" spans="2:6" ht="15" customHeight="1">
      <c r="B1156" s="38"/>
      <c r="C1156" s="38"/>
      <c r="D1156" s="38"/>
      <c r="E1156" s="38"/>
      <c r="F1156" s="38"/>
    </row>
    <row r="1157" spans="2:6" ht="15" customHeight="1">
      <c r="B1157" s="38"/>
      <c r="C1157" s="38"/>
      <c r="D1157" s="38"/>
      <c r="E1157" s="38"/>
      <c r="F1157" s="38"/>
    </row>
    <row r="1158" spans="2:6" ht="15" customHeight="1">
      <c r="B1158" s="38"/>
      <c r="C1158" s="38"/>
      <c r="D1158" s="38"/>
      <c r="E1158" s="38"/>
      <c r="F1158" s="38"/>
    </row>
    <row r="1159" spans="2:6" ht="15" customHeight="1">
      <c r="B1159" s="38"/>
      <c r="C1159" s="38"/>
      <c r="D1159" s="38"/>
      <c r="E1159" s="38"/>
      <c r="F1159" s="38"/>
    </row>
    <row r="1160" spans="2:6" ht="15" customHeight="1">
      <c r="B1160" s="38"/>
      <c r="C1160" s="38"/>
      <c r="D1160" s="38"/>
      <c r="E1160" s="38"/>
      <c r="F1160" s="38"/>
    </row>
    <row r="1161" spans="2:6" ht="15" customHeight="1">
      <c r="B1161" s="38"/>
      <c r="C1161" s="38"/>
      <c r="D1161" s="38"/>
      <c r="E1161" s="38"/>
      <c r="F1161" s="38"/>
    </row>
    <row r="1162" spans="2:6" ht="15" customHeight="1">
      <c r="B1162" s="38"/>
      <c r="C1162" s="38"/>
      <c r="D1162" s="38"/>
      <c r="E1162" s="38"/>
      <c r="F1162" s="38"/>
    </row>
    <row r="1163" spans="2:6" ht="15" customHeight="1">
      <c r="B1163" s="38"/>
      <c r="C1163" s="38"/>
      <c r="D1163" s="38"/>
      <c r="E1163" s="38"/>
      <c r="F1163" s="38"/>
    </row>
    <row r="1164" spans="2:6" ht="15" customHeight="1">
      <c r="B1164" s="38"/>
      <c r="C1164" s="38"/>
      <c r="D1164" s="38"/>
      <c r="E1164" s="38"/>
      <c r="F1164" s="38"/>
    </row>
    <row r="1165" spans="2:6" ht="15" customHeight="1">
      <c r="B1165" s="38"/>
      <c r="C1165" s="38"/>
      <c r="D1165" s="38"/>
      <c r="E1165" s="38"/>
      <c r="F1165" s="38"/>
    </row>
    <row r="1166" spans="2:6" ht="15" customHeight="1">
      <c r="B1166" s="38"/>
      <c r="C1166" s="38"/>
      <c r="D1166" s="38"/>
      <c r="E1166" s="38"/>
      <c r="F1166" s="38"/>
    </row>
    <row r="1167" spans="2:6" ht="15" customHeight="1">
      <c r="B1167" s="38"/>
      <c r="C1167" s="38"/>
      <c r="D1167" s="38"/>
      <c r="E1167" s="38"/>
      <c r="F1167" s="38"/>
    </row>
    <row r="1168" spans="2:6" ht="15" customHeight="1">
      <c r="B1168" s="38"/>
      <c r="C1168" s="38"/>
      <c r="D1168" s="38"/>
      <c r="E1168" s="38"/>
      <c r="F1168" s="38"/>
    </row>
    <row r="1169" spans="2:6" ht="15" customHeight="1">
      <c r="B1169" s="38"/>
      <c r="C1169" s="38"/>
      <c r="D1169" s="38"/>
      <c r="E1169" s="38"/>
      <c r="F1169" s="38"/>
    </row>
    <row r="1170" spans="2:6" ht="15" customHeight="1">
      <c r="B1170" s="38"/>
      <c r="C1170" s="38"/>
      <c r="D1170" s="38"/>
      <c r="E1170" s="38"/>
      <c r="F1170" s="38"/>
    </row>
    <row r="1171" spans="2:6" ht="15" customHeight="1">
      <c r="B1171" s="38"/>
      <c r="C1171" s="38"/>
      <c r="D1171" s="38"/>
      <c r="E1171" s="38"/>
      <c r="F1171" s="38"/>
    </row>
    <row r="1172" spans="2:6" ht="15" customHeight="1">
      <c r="B1172" s="38"/>
      <c r="C1172" s="38"/>
      <c r="D1172" s="38"/>
      <c r="E1172" s="38"/>
      <c r="F1172" s="38"/>
    </row>
    <row r="1173" spans="2:6" ht="15" customHeight="1">
      <c r="B1173" s="38"/>
      <c r="C1173" s="38"/>
      <c r="D1173" s="38"/>
      <c r="E1173" s="38"/>
      <c r="F1173" s="38"/>
    </row>
    <row r="1174" spans="2:6" ht="15" customHeight="1">
      <c r="B1174" s="38"/>
      <c r="C1174" s="38"/>
      <c r="D1174" s="38"/>
      <c r="E1174" s="38"/>
      <c r="F1174" s="38"/>
    </row>
    <row r="1175" spans="2:6" ht="15" customHeight="1">
      <c r="B1175" s="38"/>
      <c r="C1175" s="38"/>
      <c r="D1175" s="38"/>
      <c r="E1175" s="38"/>
      <c r="F1175" s="38"/>
    </row>
    <row r="1176" spans="2:6" ht="15" customHeight="1">
      <c r="B1176" s="38"/>
      <c r="C1176" s="38"/>
      <c r="D1176" s="38"/>
      <c r="E1176" s="38"/>
      <c r="F1176" s="38"/>
    </row>
    <row r="1177" spans="2:6" ht="15" customHeight="1">
      <c r="B1177" s="38"/>
      <c r="C1177" s="38"/>
      <c r="D1177" s="38"/>
      <c r="E1177" s="38"/>
      <c r="F1177" s="38"/>
    </row>
    <row r="1178" spans="2:6" ht="15" customHeight="1">
      <c r="B1178" s="38"/>
      <c r="C1178" s="38"/>
      <c r="D1178" s="38"/>
      <c r="E1178" s="38"/>
      <c r="F1178" s="38"/>
    </row>
    <row r="1179" spans="2:6" ht="15" customHeight="1">
      <c r="B1179" s="38"/>
      <c r="C1179" s="38"/>
      <c r="D1179" s="38"/>
      <c r="E1179" s="38"/>
      <c r="F1179" s="38"/>
    </row>
    <row r="1180" spans="2:6" ht="15" customHeight="1">
      <c r="B1180" s="38"/>
      <c r="C1180" s="38"/>
      <c r="D1180" s="38"/>
      <c r="E1180" s="38"/>
      <c r="F1180" s="38"/>
    </row>
    <row r="1181" spans="2:6" ht="15" customHeight="1">
      <c r="B1181" s="38"/>
      <c r="C1181" s="38"/>
      <c r="D1181" s="38"/>
      <c r="E1181" s="38"/>
      <c r="F1181" s="38"/>
    </row>
    <row r="1182" spans="2:6" ht="15" customHeight="1">
      <c r="B1182" s="38"/>
      <c r="C1182" s="38"/>
      <c r="D1182" s="38"/>
      <c r="E1182" s="38"/>
      <c r="F1182" s="38"/>
    </row>
    <row r="1183" spans="2:6" ht="15" customHeight="1">
      <c r="B1183" s="38"/>
      <c r="C1183" s="38"/>
      <c r="D1183" s="38"/>
      <c r="E1183" s="38"/>
      <c r="F1183" s="38"/>
    </row>
    <row r="1184" spans="2:6" ht="15" customHeight="1">
      <c r="B1184" s="38"/>
      <c r="C1184" s="38"/>
      <c r="D1184" s="38"/>
      <c r="E1184" s="38"/>
      <c r="F1184" s="38"/>
    </row>
    <row r="1185" spans="2:6" ht="15" customHeight="1">
      <c r="B1185" s="38"/>
      <c r="C1185" s="38"/>
      <c r="D1185" s="38"/>
      <c r="E1185" s="38"/>
      <c r="F1185" s="38"/>
    </row>
    <row r="1186" spans="2:6" ht="15" customHeight="1">
      <c r="B1186" s="38"/>
      <c r="C1186" s="38"/>
      <c r="D1186" s="38"/>
      <c r="E1186" s="38"/>
      <c r="F1186" s="38"/>
    </row>
    <row r="1187" spans="2:6" ht="15" customHeight="1">
      <c r="B1187" s="38"/>
      <c r="C1187" s="38"/>
      <c r="D1187" s="38"/>
      <c r="E1187" s="38"/>
      <c r="F1187" s="38"/>
    </row>
    <row r="1188" spans="2:6" ht="15" customHeight="1">
      <c r="B1188" s="38"/>
      <c r="C1188" s="38"/>
      <c r="D1188" s="38"/>
      <c r="E1188" s="38"/>
      <c r="F1188" s="38"/>
    </row>
    <row r="1189" spans="2:6" ht="15" customHeight="1">
      <c r="B1189" s="38"/>
      <c r="C1189" s="38"/>
      <c r="D1189" s="38"/>
      <c r="E1189" s="38"/>
      <c r="F1189" s="38"/>
    </row>
    <row r="1190" spans="2:6" ht="15" customHeight="1">
      <c r="B1190" s="38"/>
      <c r="C1190" s="38"/>
      <c r="D1190" s="38"/>
      <c r="E1190" s="38"/>
      <c r="F1190" s="38"/>
    </row>
    <row r="1191" spans="2:6" ht="15" customHeight="1">
      <c r="B1191" s="38"/>
      <c r="C1191" s="38"/>
      <c r="D1191" s="38"/>
      <c r="E1191" s="38"/>
      <c r="F1191" s="38"/>
    </row>
    <row r="1192" spans="2:6" ht="15" customHeight="1">
      <c r="B1192" s="38"/>
      <c r="C1192" s="38"/>
      <c r="D1192" s="38"/>
      <c r="E1192" s="38"/>
      <c r="F1192" s="38"/>
    </row>
    <row r="1193" spans="2:6" ht="15" customHeight="1">
      <c r="B1193" s="38"/>
      <c r="C1193" s="38"/>
      <c r="D1193" s="38"/>
      <c r="E1193" s="38"/>
      <c r="F1193" s="38"/>
    </row>
    <row r="1194" spans="2:6" ht="15" customHeight="1">
      <c r="B1194" s="38"/>
      <c r="C1194" s="38"/>
      <c r="D1194" s="38"/>
      <c r="E1194" s="38"/>
      <c r="F1194" s="38"/>
    </row>
    <row r="1195" spans="2:6" ht="15" customHeight="1">
      <c r="B1195" s="38"/>
      <c r="C1195" s="38"/>
      <c r="D1195" s="38"/>
      <c r="E1195" s="38"/>
      <c r="F1195" s="38"/>
    </row>
    <row r="1196" spans="2:6" ht="15" customHeight="1">
      <c r="B1196" s="38"/>
      <c r="C1196" s="38"/>
      <c r="D1196" s="38"/>
      <c r="E1196" s="38"/>
      <c r="F1196" s="38"/>
    </row>
    <row r="1197" spans="2:6" ht="15" customHeight="1">
      <c r="B1197" s="38"/>
      <c r="C1197" s="38"/>
      <c r="D1197" s="38"/>
      <c r="E1197" s="38"/>
      <c r="F1197" s="38"/>
    </row>
    <row r="1198" spans="2:6" ht="15" customHeight="1">
      <c r="B1198" s="38"/>
      <c r="C1198" s="38"/>
      <c r="D1198" s="38"/>
      <c r="E1198" s="38"/>
      <c r="F1198" s="38"/>
    </row>
    <row r="1199" spans="2:6" ht="15" customHeight="1">
      <c r="B1199" s="38"/>
      <c r="C1199" s="38"/>
      <c r="D1199" s="38"/>
      <c r="E1199" s="38"/>
      <c r="F1199" s="38"/>
    </row>
    <row r="1200" spans="2:6" ht="15" customHeight="1">
      <c r="B1200" s="38"/>
      <c r="C1200" s="38"/>
      <c r="D1200" s="38"/>
      <c r="E1200" s="38"/>
      <c r="F1200" s="38"/>
    </row>
    <row r="1201" spans="2:6" ht="15" customHeight="1">
      <c r="B1201" s="38"/>
      <c r="C1201" s="38"/>
      <c r="D1201" s="38"/>
      <c r="E1201" s="38"/>
      <c r="F1201" s="38"/>
    </row>
    <row r="1202" spans="2:6" ht="15" customHeight="1">
      <c r="B1202" s="38"/>
      <c r="C1202" s="38"/>
      <c r="D1202" s="38"/>
      <c r="E1202" s="38"/>
      <c r="F1202" s="38"/>
    </row>
    <row r="1203" spans="2:6" ht="15" customHeight="1">
      <c r="B1203" s="38"/>
      <c r="C1203" s="38"/>
      <c r="D1203" s="38"/>
      <c r="E1203" s="38"/>
      <c r="F1203" s="38"/>
    </row>
    <row r="1204" spans="2:6" ht="15" customHeight="1">
      <c r="B1204" s="38"/>
      <c r="C1204" s="38"/>
      <c r="D1204" s="38"/>
      <c r="E1204" s="38"/>
      <c r="F1204" s="38"/>
    </row>
    <row r="1205" spans="2:6" ht="15" customHeight="1">
      <c r="B1205" s="38"/>
      <c r="C1205" s="38"/>
      <c r="D1205" s="38"/>
      <c r="E1205" s="38"/>
      <c r="F1205" s="38"/>
    </row>
    <row r="1206" spans="2:6" ht="15" customHeight="1">
      <c r="B1206" s="38"/>
      <c r="C1206" s="38"/>
      <c r="D1206" s="38"/>
      <c r="E1206" s="38"/>
      <c r="F1206" s="38"/>
    </row>
    <row r="1207" spans="2:6" ht="15" customHeight="1">
      <c r="B1207" s="38"/>
      <c r="C1207" s="38"/>
      <c r="D1207" s="38"/>
      <c r="E1207" s="38"/>
      <c r="F1207" s="38"/>
    </row>
    <row r="1208" spans="2:6" ht="15" customHeight="1">
      <c r="B1208" s="38"/>
      <c r="C1208" s="38"/>
      <c r="D1208" s="38"/>
      <c r="E1208" s="38"/>
      <c r="F1208" s="38"/>
    </row>
    <row r="1209" spans="2:6" ht="15" customHeight="1">
      <c r="B1209" s="38"/>
      <c r="C1209" s="38"/>
      <c r="D1209" s="38"/>
      <c r="E1209" s="38"/>
      <c r="F1209" s="38"/>
    </row>
    <row r="1210" spans="2:6" ht="15" customHeight="1">
      <c r="B1210" s="38"/>
      <c r="C1210" s="38"/>
      <c r="D1210" s="38"/>
      <c r="E1210" s="38"/>
      <c r="F1210" s="38"/>
    </row>
    <row r="1211" spans="2:6" ht="15" customHeight="1">
      <c r="B1211" s="38"/>
      <c r="C1211" s="38"/>
      <c r="D1211" s="38"/>
      <c r="E1211" s="38"/>
      <c r="F1211" s="38"/>
    </row>
    <row r="1212" spans="2:6" ht="15" customHeight="1">
      <c r="B1212" s="38"/>
      <c r="C1212" s="38"/>
      <c r="D1212" s="38"/>
      <c r="E1212" s="38"/>
      <c r="F1212" s="38"/>
    </row>
    <row r="1213" spans="2:6" ht="15" customHeight="1">
      <c r="B1213" s="38"/>
      <c r="C1213" s="38"/>
      <c r="D1213" s="38"/>
      <c r="E1213" s="38"/>
      <c r="F1213" s="38"/>
    </row>
    <row r="1214" spans="2:6" ht="15" customHeight="1">
      <c r="B1214" s="38"/>
      <c r="C1214" s="38"/>
      <c r="D1214" s="38"/>
      <c r="E1214" s="38"/>
      <c r="F1214" s="38"/>
    </row>
    <row r="1215" spans="2:6" ht="15" customHeight="1">
      <c r="B1215" s="38"/>
      <c r="C1215" s="38"/>
      <c r="D1215" s="38"/>
      <c r="E1215" s="38"/>
      <c r="F1215" s="38"/>
    </row>
    <row r="1216" spans="2:6" ht="15" customHeight="1">
      <c r="B1216" s="38"/>
      <c r="C1216" s="38"/>
      <c r="D1216" s="38"/>
      <c r="E1216" s="38"/>
      <c r="F1216" s="38"/>
    </row>
    <row r="1217" spans="2:6" ht="15" customHeight="1">
      <c r="B1217" s="38"/>
      <c r="C1217" s="38"/>
      <c r="D1217" s="38"/>
      <c r="E1217" s="38"/>
      <c r="F1217" s="38"/>
    </row>
    <row r="1218" spans="2:6" ht="15" customHeight="1">
      <c r="B1218" s="38"/>
      <c r="C1218" s="38"/>
      <c r="D1218" s="38"/>
      <c r="E1218" s="38"/>
      <c r="F1218" s="38"/>
    </row>
    <row r="1219" spans="2:6" ht="15" customHeight="1">
      <c r="B1219" s="38"/>
      <c r="C1219" s="38"/>
      <c r="D1219" s="38"/>
      <c r="E1219" s="38"/>
      <c r="F1219" s="38"/>
    </row>
    <row r="1220" spans="2:6" ht="15" customHeight="1">
      <c r="B1220" s="38"/>
      <c r="C1220" s="38"/>
      <c r="D1220" s="38"/>
      <c r="E1220" s="38"/>
      <c r="F1220" s="38"/>
    </row>
    <row r="1221" spans="2:6" ht="15" customHeight="1">
      <c r="B1221" s="38"/>
      <c r="C1221" s="38"/>
      <c r="D1221" s="38"/>
      <c r="E1221" s="38"/>
      <c r="F1221" s="38"/>
    </row>
    <row r="1222" spans="2:6" ht="15" customHeight="1">
      <c r="B1222" s="38"/>
      <c r="C1222" s="38"/>
      <c r="D1222" s="38"/>
      <c r="E1222" s="38"/>
      <c r="F1222" s="38"/>
    </row>
    <row r="1223" spans="2:6" ht="15" customHeight="1">
      <c r="B1223" s="38"/>
      <c r="C1223" s="38"/>
      <c r="D1223" s="38"/>
      <c r="E1223" s="38"/>
      <c r="F1223" s="38"/>
    </row>
    <row r="1224" spans="2:6" ht="15" customHeight="1">
      <c r="B1224" s="38"/>
      <c r="C1224" s="38"/>
      <c r="D1224" s="38"/>
      <c r="E1224" s="38"/>
      <c r="F1224" s="38"/>
    </row>
    <row r="1225" spans="2:6" ht="15" customHeight="1">
      <c r="B1225" s="38"/>
      <c r="C1225" s="38"/>
      <c r="D1225" s="38"/>
      <c r="E1225" s="38"/>
      <c r="F1225" s="38"/>
    </row>
    <row r="1226" spans="2:6" ht="15" customHeight="1">
      <c r="B1226" s="38"/>
      <c r="C1226" s="38"/>
      <c r="D1226" s="38"/>
      <c r="E1226" s="38"/>
      <c r="F1226" s="38"/>
    </row>
    <row r="1227" spans="2:6" ht="15" customHeight="1">
      <c r="B1227" s="38"/>
      <c r="C1227" s="38"/>
      <c r="D1227" s="38"/>
      <c r="E1227" s="38"/>
      <c r="F1227" s="38"/>
    </row>
    <row r="1228" spans="2:6" ht="15" customHeight="1">
      <c r="B1228" s="38"/>
      <c r="C1228" s="38"/>
      <c r="D1228" s="38"/>
      <c r="E1228" s="38"/>
      <c r="F1228" s="38"/>
    </row>
    <row r="1229" spans="2:6" ht="15" customHeight="1">
      <c r="B1229" s="38"/>
      <c r="C1229" s="38"/>
      <c r="D1229" s="38"/>
      <c r="E1229" s="38"/>
      <c r="F1229" s="38"/>
    </row>
    <row r="1230" spans="2:6" ht="15" customHeight="1">
      <c r="B1230" s="38"/>
      <c r="C1230" s="38"/>
      <c r="D1230" s="38"/>
      <c r="E1230" s="38"/>
      <c r="F1230" s="38"/>
    </row>
    <row r="1231" spans="2:6" ht="15" customHeight="1">
      <c r="B1231" s="38"/>
      <c r="C1231" s="38"/>
      <c r="D1231" s="38"/>
      <c r="E1231" s="38"/>
      <c r="F1231" s="38"/>
    </row>
    <row r="1232" spans="2:6" ht="15" customHeight="1">
      <c r="B1232" s="38"/>
      <c r="C1232" s="38"/>
      <c r="D1232" s="38"/>
      <c r="E1232" s="38"/>
      <c r="F1232" s="38"/>
    </row>
    <row r="1233" spans="2:6" ht="15" customHeight="1">
      <c r="B1233" s="38"/>
      <c r="C1233" s="38"/>
      <c r="D1233" s="38"/>
      <c r="E1233" s="38"/>
      <c r="F1233" s="38"/>
    </row>
    <row r="1234" spans="2:6" ht="15" customHeight="1">
      <c r="B1234" s="38"/>
      <c r="C1234" s="38"/>
      <c r="D1234" s="38"/>
      <c r="E1234" s="38"/>
      <c r="F1234" s="38"/>
    </row>
    <row r="1235" spans="2:6" ht="15" customHeight="1">
      <c r="B1235" s="38"/>
      <c r="C1235" s="38"/>
      <c r="D1235" s="38"/>
      <c r="E1235" s="38"/>
      <c r="F1235" s="38"/>
    </row>
    <row r="1236" spans="2:6" ht="15" customHeight="1">
      <c r="B1236" s="38"/>
      <c r="C1236" s="38"/>
      <c r="D1236" s="38"/>
      <c r="E1236" s="38"/>
      <c r="F1236" s="38"/>
    </row>
    <row r="1237" spans="2:6" ht="15" customHeight="1">
      <c r="B1237" s="38"/>
      <c r="C1237" s="38"/>
      <c r="D1237" s="38"/>
      <c r="E1237" s="38"/>
      <c r="F1237" s="38"/>
    </row>
    <row r="1238" spans="2:6" ht="15" customHeight="1">
      <c r="B1238" s="38"/>
      <c r="C1238" s="38"/>
      <c r="D1238" s="38"/>
      <c r="E1238" s="38"/>
      <c r="F1238" s="38"/>
    </row>
    <row r="1239" spans="2:6" ht="15" customHeight="1">
      <c r="B1239" s="38"/>
      <c r="C1239" s="38"/>
      <c r="D1239" s="38"/>
      <c r="E1239" s="38"/>
      <c r="F1239" s="38"/>
    </row>
    <row r="1240" spans="2:6" ht="15" customHeight="1">
      <c r="B1240" s="38"/>
      <c r="C1240" s="38"/>
      <c r="D1240" s="38"/>
      <c r="E1240" s="38"/>
      <c r="F1240" s="38"/>
    </row>
    <row r="1241" spans="2:6" ht="15" customHeight="1">
      <c r="B1241" s="38"/>
      <c r="C1241" s="38"/>
      <c r="D1241" s="38"/>
      <c r="E1241" s="38"/>
      <c r="F1241" s="38"/>
    </row>
    <row r="1242" spans="2:6" ht="15" customHeight="1">
      <c r="B1242" s="38"/>
      <c r="C1242" s="38"/>
      <c r="D1242" s="38"/>
      <c r="E1242" s="38"/>
      <c r="F1242" s="38"/>
    </row>
    <row r="1243" spans="2:6" ht="15" customHeight="1">
      <c r="B1243" s="38"/>
      <c r="C1243" s="38"/>
      <c r="D1243" s="38"/>
      <c r="E1243" s="38"/>
      <c r="F1243" s="38"/>
    </row>
    <row r="1244" spans="2:6" ht="15" customHeight="1">
      <c r="B1244" s="38"/>
      <c r="C1244" s="38"/>
      <c r="D1244" s="38"/>
      <c r="E1244" s="38"/>
      <c r="F1244" s="38"/>
    </row>
    <row r="1245" spans="2:6" ht="15" customHeight="1">
      <c r="B1245" s="38"/>
      <c r="C1245" s="38"/>
      <c r="D1245" s="38"/>
      <c r="E1245" s="38"/>
      <c r="F1245" s="38"/>
    </row>
    <row r="1246" spans="2:6" ht="15" customHeight="1">
      <c r="B1246" s="38"/>
      <c r="C1246" s="38"/>
      <c r="D1246" s="38"/>
      <c r="E1246" s="38"/>
      <c r="F1246" s="38"/>
    </row>
    <row r="1247" spans="2:6" ht="15" customHeight="1">
      <c r="B1247" s="38"/>
      <c r="C1247" s="38"/>
      <c r="D1247" s="38"/>
      <c r="E1247" s="38"/>
      <c r="F1247" s="38"/>
    </row>
    <row r="1248" spans="2:6" ht="15" customHeight="1">
      <c r="B1248" s="38"/>
      <c r="C1248" s="38"/>
      <c r="D1248" s="38"/>
      <c r="E1248" s="38"/>
      <c r="F1248" s="38"/>
    </row>
    <row r="1249" spans="2:6" ht="15" customHeight="1">
      <c r="B1249" s="38"/>
      <c r="C1249" s="38"/>
      <c r="D1249" s="38"/>
      <c r="E1249" s="38"/>
      <c r="F1249" s="38"/>
    </row>
    <row r="1250" spans="2:6" ht="15" customHeight="1">
      <c r="B1250" s="38"/>
      <c r="C1250" s="38"/>
      <c r="D1250" s="38"/>
      <c r="E1250" s="38"/>
      <c r="F1250" s="38"/>
    </row>
    <row r="1251" spans="2:6" ht="15" customHeight="1">
      <c r="B1251" s="38"/>
      <c r="C1251" s="38"/>
      <c r="D1251" s="38"/>
      <c r="E1251" s="38"/>
      <c r="F1251" s="38"/>
    </row>
    <row r="1252" spans="2:6" ht="15" customHeight="1">
      <c r="B1252" s="38"/>
      <c r="C1252" s="38"/>
      <c r="D1252" s="38"/>
      <c r="E1252" s="38"/>
      <c r="F1252" s="38"/>
    </row>
    <row r="1253" spans="2:6" ht="15" customHeight="1">
      <c r="B1253" s="38"/>
      <c r="C1253" s="38"/>
      <c r="D1253" s="38"/>
      <c r="E1253" s="38"/>
      <c r="F1253" s="38"/>
    </row>
    <row r="1254" spans="2:6" ht="15" customHeight="1">
      <c r="B1254" s="38"/>
      <c r="C1254" s="38"/>
      <c r="D1254" s="38"/>
      <c r="E1254" s="38"/>
      <c r="F1254" s="38"/>
    </row>
    <row r="1255" spans="2:6" ht="15" customHeight="1">
      <c r="B1255" s="38"/>
      <c r="C1255" s="38"/>
      <c r="D1255" s="38"/>
      <c r="E1255" s="38"/>
      <c r="F1255" s="38"/>
    </row>
    <row r="1256" spans="2:6" ht="15" customHeight="1">
      <c r="B1256" s="38"/>
      <c r="C1256" s="38"/>
      <c r="D1256" s="38"/>
      <c r="E1256" s="38"/>
      <c r="F1256" s="38"/>
    </row>
    <row r="1257" spans="2:6" ht="15" customHeight="1">
      <c r="B1257" s="38"/>
      <c r="C1257" s="38"/>
      <c r="D1257" s="38"/>
      <c r="E1257" s="38"/>
      <c r="F1257" s="38"/>
    </row>
    <row r="1258" spans="2:6" ht="15" customHeight="1">
      <c r="B1258" s="38"/>
      <c r="C1258" s="38"/>
      <c r="D1258" s="38"/>
      <c r="E1258" s="38"/>
      <c r="F1258" s="38"/>
    </row>
    <row r="1259" spans="2:6" ht="15" customHeight="1">
      <c r="B1259" s="38"/>
      <c r="C1259" s="38"/>
      <c r="D1259" s="38"/>
      <c r="E1259" s="38"/>
      <c r="F1259" s="38"/>
    </row>
    <row r="1260" spans="2:6" ht="15" customHeight="1">
      <c r="B1260" s="38"/>
      <c r="C1260" s="38"/>
      <c r="D1260" s="38"/>
      <c r="E1260" s="38"/>
      <c r="F1260" s="38"/>
    </row>
    <row r="1261" spans="2:6" ht="15" customHeight="1">
      <c r="B1261" s="38"/>
      <c r="C1261" s="38"/>
      <c r="D1261" s="38"/>
      <c r="E1261" s="38"/>
      <c r="F1261" s="38"/>
    </row>
    <row r="1262" spans="2:6" ht="15" customHeight="1">
      <c r="B1262" s="38"/>
      <c r="C1262" s="38"/>
      <c r="D1262" s="38"/>
      <c r="E1262" s="38"/>
      <c r="F1262" s="38"/>
    </row>
    <row r="1263" spans="2:6" ht="15" customHeight="1">
      <c r="B1263" s="38"/>
      <c r="C1263" s="38"/>
      <c r="D1263" s="38"/>
      <c r="E1263" s="38"/>
      <c r="F1263" s="38"/>
    </row>
    <row r="1264" spans="2:6" ht="15" customHeight="1">
      <c r="B1264" s="38"/>
      <c r="C1264" s="38"/>
      <c r="D1264" s="38"/>
      <c r="E1264" s="38"/>
      <c r="F1264" s="38"/>
    </row>
    <row r="1265" spans="2:6" ht="15" customHeight="1">
      <c r="B1265" s="38"/>
      <c r="C1265" s="38"/>
      <c r="D1265" s="38"/>
      <c r="E1265" s="38"/>
      <c r="F1265" s="38"/>
    </row>
    <row r="1266" spans="2:6" ht="15" customHeight="1">
      <c r="B1266" s="38"/>
      <c r="C1266" s="38"/>
      <c r="D1266" s="38"/>
      <c r="E1266" s="38"/>
      <c r="F1266" s="38"/>
    </row>
    <row r="1267" spans="2:6" ht="15" customHeight="1">
      <c r="B1267" s="38"/>
      <c r="C1267" s="38"/>
      <c r="D1267" s="38"/>
      <c r="E1267" s="38"/>
      <c r="F1267" s="38"/>
    </row>
    <row r="1268" spans="2:6" ht="15" customHeight="1">
      <c r="B1268" s="38"/>
      <c r="C1268" s="38"/>
      <c r="D1268" s="38"/>
      <c r="E1268" s="38"/>
      <c r="F1268" s="38"/>
    </row>
    <row r="1269" spans="2:6" ht="15" customHeight="1">
      <c r="B1269" s="38"/>
      <c r="C1269" s="38"/>
      <c r="D1269" s="38"/>
      <c r="E1269" s="38"/>
      <c r="F1269" s="38"/>
    </row>
    <row r="1270" spans="2:6" ht="15" customHeight="1">
      <c r="B1270" s="38"/>
      <c r="C1270" s="38"/>
      <c r="D1270" s="38"/>
      <c r="E1270" s="38"/>
      <c r="F1270" s="38"/>
    </row>
    <row r="1271" spans="2:6" ht="15" customHeight="1">
      <c r="B1271" s="38"/>
      <c r="C1271" s="38"/>
      <c r="D1271" s="38"/>
      <c r="E1271" s="38"/>
      <c r="F1271" s="38"/>
    </row>
    <row r="1272" spans="2:6" ht="15" customHeight="1">
      <c r="B1272" s="38"/>
      <c r="C1272" s="38"/>
      <c r="D1272" s="38"/>
      <c r="E1272" s="38"/>
      <c r="F1272" s="38"/>
    </row>
    <row r="1273" spans="2:6" ht="15" customHeight="1">
      <c r="B1273" s="38"/>
      <c r="C1273" s="38"/>
      <c r="D1273" s="38"/>
      <c r="E1273" s="38"/>
      <c r="F1273" s="38"/>
    </row>
    <row r="1274" spans="2:6" ht="15" customHeight="1">
      <c r="B1274" s="38"/>
      <c r="C1274" s="38"/>
      <c r="D1274" s="38"/>
      <c r="E1274" s="38"/>
      <c r="F1274" s="38"/>
    </row>
    <row r="1275" spans="2:6" ht="15" customHeight="1">
      <c r="B1275" s="38"/>
      <c r="C1275" s="38"/>
      <c r="D1275" s="38"/>
      <c r="E1275" s="38"/>
      <c r="F1275" s="38"/>
    </row>
    <row r="1276" spans="2:6" ht="15" customHeight="1">
      <c r="B1276" s="38"/>
      <c r="C1276" s="38"/>
      <c r="D1276" s="38"/>
      <c r="E1276" s="38"/>
      <c r="F1276" s="38"/>
    </row>
    <row r="1277" spans="2:6" ht="15" customHeight="1">
      <c r="B1277" s="38"/>
      <c r="C1277" s="38"/>
      <c r="D1277" s="38"/>
      <c r="E1277" s="38"/>
      <c r="F1277" s="38"/>
    </row>
    <row r="1278" spans="2:6" ht="15" customHeight="1">
      <c r="B1278" s="38"/>
      <c r="C1278" s="38"/>
      <c r="D1278" s="38"/>
      <c r="E1278" s="38"/>
      <c r="F1278" s="38"/>
    </row>
    <row r="1279" spans="2:6" ht="15" customHeight="1">
      <c r="B1279" s="38"/>
      <c r="C1279" s="38"/>
      <c r="D1279" s="38"/>
      <c r="E1279" s="38"/>
      <c r="F1279" s="38"/>
    </row>
    <row r="1280" spans="2:6" ht="15" customHeight="1">
      <c r="B1280" s="38"/>
      <c r="C1280" s="38"/>
      <c r="D1280" s="38"/>
      <c r="E1280" s="38"/>
      <c r="F1280" s="38"/>
    </row>
    <row r="1281" spans="2:6" ht="15" customHeight="1">
      <c r="B1281" s="38"/>
      <c r="C1281" s="38"/>
      <c r="D1281" s="38"/>
      <c r="E1281" s="38"/>
      <c r="F1281" s="38"/>
    </row>
    <row r="1282" spans="2:6" ht="15" customHeight="1">
      <c r="B1282" s="38"/>
      <c r="C1282" s="38"/>
      <c r="D1282" s="38"/>
      <c r="E1282" s="38"/>
      <c r="F1282" s="38"/>
    </row>
    <row r="1283" spans="2:6" ht="15" customHeight="1">
      <c r="B1283" s="38"/>
      <c r="C1283" s="38"/>
      <c r="D1283" s="38"/>
      <c r="E1283" s="38"/>
      <c r="F1283" s="38"/>
    </row>
    <row r="1284" spans="2:6" ht="15" customHeight="1">
      <c r="B1284" s="38"/>
      <c r="C1284" s="38"/>
      <c r="D1284" s="38"/>
      <c r="E1284" s="38"/>
      <c r="F1284" s="38"/>
    </row>
    <row r="1285" spans="2:6" ht="15" customHeight="1">
      <c r="B1285" s="38"/>
      <c r="C1285" s="38"/>
      <c r="D1285" s="38"/>
      <c r="E1285" s="38"/>
      <c r="F1285" s="38"/>
    </row>
    <row r="1286" spans="2:6" ht="15" customHeight="1">
      <c r="B1286" s="38"/>
      <c r="C1286" s="38"/>
      <c r="D1286" s="38"/>
      <c r="E1286" s="38"/>
      <c r="F1286" s="38"/>
    </row>
    <row r="1287" spans="2:6" ht="15" customHeight="1">
      <c r="B1287" s="38"/>
      <c r="C1287" s="38"/>
      <c r="D1287" s="38"/>
      <c r="E1287" s="38"/>
      <c r="F1287" s="38"/>
    </row>
    <row r="1288" spans="2:6" ht="15" customHeight="1">
      <c r="B1288" s="38"/>
      <c r="C1288" s="38"/>
      <c r="D1288" s="38"/>
      <c r="E1288" s="38"/>
      <c r="F1288" s="38"/>
    </row>
    <row r="1289" spans="2:6" ht="15" customHeight="1">
      <c r="B1289" s="38"/>
      <c r="C1289" s="38"/>
      <c r="D1289" s="38"/>
      <c r="E1289" s="38"/>
      <c r="F1289" s="38"/>
    </row>
    <row r="1290" spans="2:6" ht="15" customHeight="1">
      <c r="B1290" s="38"/>
      <c r="C1290" s="38"/>
      <c r="D1290" s="38"/>
      <c r="E1290" s="38"/>
      <c r="F1290" s="38"/>
    </row>
    <row r="1291" spans="2:6" ht="15" customHeight="1">
      <c r="B1291" s="38"/>
      <c r="C1291" s="38"/>
      <c r="D1291" s="38"/>
      <c r="E1291" s="38"/>
      <c r="F1291" s="38"/>
    </row>
    <row r="1292" spans="2:6" ht="15" customHeight="1">
      <c r="B1292" s="38"/>
      <c r="C1292" s="38"/>
      <c r="D1292" s="38"/>
      <c r="E1292" s="38"/>
      <c r="F1292" s="38"/>
    </row>
    <row r="1293" spans="2:6" ht="15" customHeight="1">
      <c r="B1293" s="38"/>
      <c r="C1293" s="38"/>
      <c r="D1293" s="38"/>
      <c r="E1293" s="38"/>
      <c r="F1293" s="38"/>
    </row>
    <row r="1294" spans="2:6" ht="15" customHeight="1">
      <c r="B1294" s="38"/>
      <c r="C1294" s="38"/>
      <c r="D1294" s="38"/>
      <c r="E1294" s="38"/>
      <c r="F1294" s="38"/>
    </row>
    <row r="1295" spans="2:6" ht="15" customHeight="1">
      <c r="B1295" s="38"/>
      <c r="C1295" s="38"/>
      <c r="D1295" s="38"/>
      <c r="E1295" s="38"/>
      <c r="F1295" s="38"/>
    </row>
    <row r="1296" spans="2:6" ht="15" customHeight="1">
      <c r="B1296" s="38"/>
      <c r="C1296" s="38"/>
      <c r="D1296" s="38"/>
      <c r="E1296" s="38"/>
      <c r="F1296" s="38"/>
    </row>
    <row r="1297" spans="2:6" ht="15" customHeight="1">
      <c r="B1297" s="38"/>
      <c r="C1297" s="38"/>
      <c r="D1297" s="38"/>
      <c r="E1297" s="38"/>
      <c r="F1297" s="38"/>
    </row>
    <row r="1298" spans="2:6" ht="15" customHeight="1">
      <c r="B1298" s="38"/>
      <c r="C1298" s="38"/>
      <c r="D1298" s="38"/>
      <c r="E1298" s="38"/>
      <c r="F1298" s="38"/>
    </row>
    <row r="1299" spans="2:6" ht="15" customHeight="1">
      <c r="B1299" s="38"/>
      <c r="C1299" s="38"/>
      <c r="D1299" s="38"/>
      <c r="E1299" s="38"/>
      <c r="F1299" s="38"/>
    </row>
    <row r="1300" spans="2:6" ht="15" customHeight="1">
      <c r="B1300" s="38"/>
      <c r="C1300" s="38"/>
      <c r="D1300" s="38"/>
      <c r="E1300" s="38"/>
      <c r="F1300" s="38"/>
    </row>
    <row r="1301" spans="2:6" ht="15" customHeight="1">
      <c r="B1301" s="38"/>
      <c r="C1301" s="38"/>
      <c r="D1301" s="38"/>
      <c r="E1301" s="38"/>
      <c r="F1301" s="38"/>
    </row>
    <row r="1302" spans="2:6" ht="15" customHeight="1">
      <c r="B1302" s="38"/>
      <c r="C1302" s="38"/>
      <c r="D1302" s="38"/>
      <c r="E1302" s="38"/>
      <c r="F1302" s="38"/>
    </row>
    <row r="1303" spans="2:6" ht="15" customHeight="1">
      <c r="B1303" s="38"/>
      <c r="C1303" s="38"/>
      <c r="D1303" s="38"/>
      <c r="E1303" s="38"/>
      <c r="F1303" s="38"/>
    </row>
    <row r="1304" spans="2:6" ht="15" customHeight="1">
      <c r="B1304" s="38"/>
      <c r="C1304" s="38"/>
      <c r="D1304" s="38"/>
      <c r="E1304" s="38"/>
      <c r="F1304" s="38"/>
    </row>
    <row r="1305" spans="2:6" ht="15" customHeight="1">
      <c r="B1305" s="38"/>
      <c r="C1305" s="38"/>
      <c r="D1305" s="38"/>
      <c r="E1305" s="38"/>
      <c r="F1305" s="38"/>
    </row>
    <row r="1306" spans="2:6" ht="15" customHeight="1">
      <c r="B1306" s="38"/>
      <c r="C1306" s="38"/>
      <c r="D1306" s="38"/>
      <c r="E1306" s="38"/>
      <c r="F1306" s="38"/>
    </row>
    <row r="1307" spans="2:6" ht="15" customHeight="1">
      <c r="B1307" s="38"/>
      <c r="C1307" s="38"/>
      <c r="D1307" s="38"/>
      <c r="E1307" s="38"/>
      <c r="F1307" s="38"/>
    </row>
    <row r="1308" spans="2:6" ht="15" customHeight="1">
      <c r="B1308" s="38"/>
      <c r="C1308" s="38"/>
      <c r="D1308" s="38"/>
      <c r="E1308" s="38"/>
      <c r="F1308" s="38"/>
    </row>
    <row r="1309" spans="2:6" ht="15" customHeight="1">
      <c r="B1309" s="38"/>
      <c r="C1309" s="38"/>
      <c r="D1309" s="38"/>
      <c r="E1309" s="38"/>
      <c r="F1309" s="38"/>
    </row>
    <row r="1310" spans="2:6" ht="15" customHeight="1">
      <c r="B1310" s="38"/>
      <c r="C1310" s="38"/>
      <c r="D1310" s="38"/>
      <c r="E1310" s="38"/>
      <c r="F1310" s="38"/>
    </row>
    <row r="1311" spans="2:6" ht="15" customHeight="1">
      <c r="B1311" s="38"/>
      <c r="C1311" s="38"/>
      <c r="D1311" s="38"/>
      <c r="E1311" s="38"/>
      <c r="F1311" s="38"/>
    </row>
    <row r="1312" spans="2:6" ht="15" customHeight="1">
      <c r="B1312" s="38"/>
      <c r="C1312" s="38"/>
      <c r="D1312" s="38"/>
      <c r="E1312" s="38"/>
      <c r="F1312" s="38"/>
    </row>
    <row r="1313" spans="2:6" ht="15" customHeight="1">
      <c r="B1313" s="38"/>
      <c r="C1313" s="38"/>
      <c r="D1313" s="38"/>
      <c r="E1313" s="38"/>
      <c r="F1313" s="38"/>
    </row>
    <row r="1314" spans="2:6" ht="15" customHeight="1">
      <c r="B1314" s="38"/>
      <c r="C1314" s="38"/>
      <c r="D1314" s="38"/>
      <c r="E1314" s="38"/>
      <c r="F1314" s="38"/>
    </row>
    <row r="1315" spans="2:6" ht="15" customHeight="1">
      <c r="B1315" s="38"/>
      <c r="C1315" s="38"/>
      <c r="D1315" s="38"/>
      <c r="E1315" s="38"/>
      <c r="F1315" s="38"/>
    </row>
    <row r="1316" spans="2:6" ht="15" customHeight="1">
      <c r="B1316" s="38"/>
      <c r="C1316" s="38"/>
      <c r="D1316" s="38"/>
      <c r="E1316" s="38"/>
      <c r="F1316" s="38"/>
    </row>
    <row r="1317" spans="2:6" ht="15" customHeight="1">
      <c r="B1317" s="38"/>
      <c r="C1317" s="38"/>
      <c r="D1317" s="38"/>
      <c r="E1317" s="38"/>
      <c r="F1317" s="38"/>
    </row>
    <row r="1318" spans="2:6" ht="15" customHeight="1">
      <c r="B1318" s="38"/>
      <c r="C1318" s="38"/>
      <c r="D1318" s="38"/>
      <c r="E1318" s="38"/>
      <c r="F1318" s="38"/>
    </row>
    <row r="1319" spans="2:6" ht="15" customHeight="1">
      <c r="B1319" s="38"/>
      <c r="C1319" s="38"/>
      <c r="D1319" s="38"/>
      <c r="E1319" s="38"/>
      <c r="F1319" s="38"/>
    </row>
    <row r="1320" spans="2:6" ht="15" customHeight="1">
      <c r="B1320" s="38"/>
      <c r="C1320" s="38"/>
      <c r="D1320" s="38"/>
      <c r="E1320" s="38"/>
      <c r="F1320" s="38"/>
    </row>
    <row r="1321" spans="2:6" ht="15" customHeight="1">
      <c r="B1321" s="38"/>
      <c r="C1321" s="38"/>
      <c r="D1321" s="38"/>
      <c r="E1321" s="38"/>
      <c r="F1321" s="38"/>
    </row>
    <row r="1322" spans="2:6" ht="15" customHeight="1">
      <c r="B1322" s="38"/>
      <c r="C1322" s="38"/>
      <c r="D1322" s="38"/>
      <c r="E1322" s="38"/>
      <c r="F1322" s="38"/>
    </row>
    <row r="1323" spans="2:6" ht="15" customHeight="1">
      <c r="B1323" s="38"/>
      <c r="C1323" s="38"/>
      <c r="D1323" s="38"/>
      <c r="E1323" s="38"/>
      <c r="F1323" s="38"/>
    </row>
    <row r="1324" spans="2:6" ht="15" customHeight="1">
      <c r="B1324" s="38"/>
      <c r="C1324" s="38"/>
      <c r="D1324" s="38"/>
      <c r="E1324" s="38"/>
      <c r="F1324" s="38"/>
    </row>
    <row r="1325" spans="2:6" ht="15" customHeight="1">
      <c r="B1325" s="38"/>
      <c r="C1325" s="38"/>
      <c r="D1325" s="38"/>
      <c r="E1325" s="38"/>
      <c r="F1325" s="38"/>
    </row>
    <row r="1326" spans="2:6" ht="15" customHeight="1">
      <c r="B1326" s="38"/>
      <c r="C1326" s="38"/>
      <c r="D1326" s="38"/>
      <c r="E1326" s="38"/>
      <c r="F1326" s="38"/>
    </row>
    <row r="1327" spans="2:6" ht="15" customHeight="1">
      <c r="B1327" s="38"/>
      <c r="C1327" s="38"/>
      <c r="D1327" s="38"/>
      <c r="E1327" s="38"/>
      <c r="F1327" s="38"/>
    </row>
    <row r="1328" spans="2:6" ht="15" customHeight="1">
      <c r="B1328" s="38"/>
      <c r="C1328" s="38"/>
      <c r="D1328" s="38"/>
      <c r="E1328" s="38"/>
      <c r="F1328" s="38"/>
    </row>
    <row r="1329" spans="2:6" ht="15" customHeight="1">
      <c r="B1329" s="38"/>
      <c r="C1329" s="38"/>
      <c r="D1329" s="38"/>
      <c r="E1329" s="38"/>
      <c r="F1329" s="38"/>
    </row>
    <row r="1330" spans="2:6" ht="15" customHeight="1">
      <c r="B1330" s="38"/>
      <c r="C1330" s="38"/>
      <c r="D1330" s="38"/>
      <c r="E1330" s="38"/>
      <c r="F1330" s="38"/>
    </row>
    <row r="1331" spans="2:6" ht="15" customHeight="1">
      <c r="B1331" s="38"/>
      <c r="C1331" s="38"/>
      <c r="D1331" s="38"/>
      <c r="E1331" s="38"/>
      <c r="F1331" s="38"/>
    </row>
    <row r="1332" spans="2:6" ht="15" customHeight="1">
      <c r="B1332" s="38"/>
      <c r="C1332" s="38"/>
      <c r="D1332" s="38"/>
      <c r="E1332" s="38"/>
      <c r="F1332" s="38"/>
    </row>
    <row r="1333" spans="2:6" ht="15" customHeight="1">
      <c r="B1333" s="38"/>
      <c r="C1333" s="38"/>
      <c r="D1333" s="38"/>
      <c r="E1333" s="38"/>
      <c r="F1333" s="38"/>
    </row>
    <row r="1334" spans="2:6" ht="15" customHeight="1">
      <c r="B1334" s="38"/>
      <c r="C1334" s="38"/>
      <c r="D1334" s="38"/>
      <c r="E1334" s="38"/>
      <c r="F1334" s="38"/>
    </row>
    <row r="1335" spans="2:6" ht="15" customHeight="1">
      <c r="B1335" s="38"/>
      <c r="C1335" s="38"/>
      <c r="D1335" s="38"/>
      <c r="E1335" s="38"/>
      <c r="F1335" s="38"/>
    </row>
    <row r="1336" spans="2:6" ht="15" customHeight="1">
      <c r="B1336" s="38"/>
      <c r="C1336" s="38"/>
      <c r="D1336" s="38"/>
      <c r="E1336" s="38"/>
      <c r="F1336" s="38"/>
    </row>
    <row r="1337" spans="2:6" ht="15" customHeight="1">
      <c r="B1337" s="38"/>
      <c r="C1337" s="38"/>
      <c r="D1337" s="38"/>
      <c r="E1337" s="38"/>
      <c r="F1337" s="38"/>
    </row>
    <row r="1338" spans="2:6" ht="15" customHeight="1">
      <c r="B1338" s="38"/>
      <c r="C1338" s="38"/>
      <c r="D1338" s="38"/>
      <c r="E1338" s="38"/>
      <c r="F1338" s="38"/>
    </row>
    <row r="1339" spans="2:6" ht="15" customHeight="1">
      <c r="B1339" s="38"/>
      <c r="C1339" s="38"/>
      <c r="D1339" s="38"/>
      <c r="E1339" s="38"/>
      <c r="F1339" s="38"/>
    </row>
    <row r="1340" spans="2:6" ht="15" customHeight="1">
      <c r="B1340" s="38"/>
      <c r="C1340" s="38"/>
      <c r="D1340" s="38"/>
      <c r="E1340" s="38"/>
      <c r="F1340" s="38"/>
    </row>
    <row r="1341" spans="2:6" ht="15" customHeight="1">
      <c r="B1341" s="38"/>
      <c r="C1341" s="38"/>
      <c r="D1341" s="38"/>
      <c r="E1341" s="38"/>
      <c r="F1341" s="38"/>
    </row>
    <row r="1342" spans="2:6" ht="15" customHeight="1">
      <c r="B1342" s="38"/>
      <c r="C1342" s="38"/>
      <c r="D1342" s="38"/>
      <c r="E1342" s="38"/>
      <c r="F1342" s="38"/>
    </row>
    <row r="1343" spans="2:6" ht="15" customHeight="1">
      <c r="B1343" s="38"/>
      <c r="C1343" s="38"/>
      <c r="D1343" s="38"/>
      <c r="E1343" s="38"/>
      <c r="F1343" s="38"/>
    </row>
    <row r="1344" spans="2:6" ht="15" customHeight="1">
      <c r="B1344" s="38"/>
      <c r="C1344" s="38"/>
      <c r="D1344" s="38"/>
      <c r="E1344" s="38"/>
      <c r="F1344" s="38"/>
    </row>
    <row r="1345" spans="2:6" ht="15" customHeight="1">
      <c r="B1345" s="38"/>
      <c r="C1345" s="38"/>
      <c r="D1345" s="38"/>
      <c r="E1345" s="38"/>
      <c r="F1345" s="38"/>
    </row>
    <row r="1346" spans="2:6" ht="15" customHeight="1">
      <c r="B1346" s="38"/>
      <c r="C1346" s="38"/>
      <c r="D1346" s="38"/>
      <c r="E1346" s="38"/>
      <c r="F1346" s="38"/>
    </row>
    <row r="1347" spans="2:6" ht="15" customHeight="1">
      <c r="B1347" s="38"/>
      <c r="C1347" s="38"/>
      <c r="D1347" s="38"/>
      <c r="E1347" s="38"/>
      <c r="F1347" s="38"/>
    </row>
    <row r="1348" spans="2:6" ht="15" customHeight="1">
      <c r="B1348" s="38"/>
      <c r="C1348" s="38"/>
      <c r="D1348" s="38"/>
      <c r="E1348" s="38"/>
      <c r="F1348" s="38"/>
    </row>
    <row r="1349" spans="2:6" ht="15" customHeight="1">
      <c r="B1349" s="38"/>
      <c r="C1349" s="38"/>
      <c r="D1349" s="38"/>
      <c r="E1349" s="38"/>
      <c r="F1349" s="38"/>
    </row>
    <row r="1350" spans="2:6" ht="15" customHeight="1">
      <c r="B1350" s="38"/>
      <c r="C1350" s="38"/>
      <c r="D1350" s="38"/>
      <c r="E1350" s="38"/>
      <c r="F1350" s="38"/>
    </row>
    <row r="1351" spans="2:6" ht="15" customHeight="1">
      <c r="B1351" s="38"/>
      <c r="C1351" s="38"/>
      <c r="D1351" s="38"/>
      <c r="E1351" s="38"/>
      <c r="F1351" s="38"/>
    </row>
    <row r="1352" spans="2:6" ht="15" customHeight="1">
      <c r="B1352" s="38"/>
      <c r="C1352" s="38"/>
      <c r="D1352" s="38"/>
      <c r="E1352" s="38"/>
      <c r="F1352" s="38"/>
    </row>
    <row r="1353" spans="2:6" ht="15" customHeight="1">
      <c r="B1353" s="38"/>
      <c r="C1353" s="38"/>
      <c r="D1353" s="38"/>
      <c r="E1353" s="38"/>
      <c r="F1353" s="38"/>
    </row>
    <row r="1354" spans="2:6" ht="15" customHeight="1">
      <c r="B1354" s="38"/>
      <c r="C1354" s="38"/>
      <c r="D1354" s="38"/>
      <c r="E1354" s="38"/>
      <c r="F1354" s="38"/>
    </row>
    <row r="1355" spans="2:6" ht="15" customHeight="1">
      <c r="B1355" s="38"/>
      <c r="C1355" s="38"/>
      <c r="D1355" s="38"/>
      <c r="E1355" s="38"/>
      <c r="F1355" s="38"/>
    </row>
    <row r="1356" spans="2:6" ht="15" customHeight="1">
      <c r="B1356" s="38"/>
      <c r="C1356" s="38"/>
      <c r="D1356" s="38"/>
      <c r="E1356" s="38"/>
      <c r="F1356" s="38"/>
    </row>
    <row r="1357" spans="2:6" ht="15" customHeight="1">
      <c r="B1357" s="38"/>
      <c r="C1357" s="38"/>
      <c r="D1357" s="38"/>
      <c r="E1357" s="38"/>
      <c r="F1357" s="38"/>
    </row>
    <row r="1358" spans="2:6" ht="15" customHeight="1">
      <c r="B1358" s="38"/>
      <c r="C1358" s="38"/>
      <c r="D1358" s="38"/>
      <c r="E1358" s="38"/>
      <c r="F1358" s="38"/>
    </row>
    <row r="1359" spans="2:6" ht="15" customHeight="1">
      <c r="B1359" s="38"/>
      <c r="C1359" s="38"/>
      <c r="D1359" s="38"/>
      <c r="E1359" s="38"/>
      <c r="F1359" s="38"/>
    </row>
    <row r="1360" spans="2:6" ht="15" customHeight="1">
      <c r="B1360" s="38"/>
      <c r="C1360" s="38"/>
      <c r="D1360" s="38"/>
      <c r="E1360" s="38"/>
      <c r="F1360" s="38"/>
    </row>
    <row r="1361" spans="2:6" ht="15" customHeight="1">
      <c r="B1361" s="38"/>
      <c r="C1361" s="38"/>
      <c r="D1361" s="38"/>
      <c r="E1361" s="38"/>
      <c r="F1361" s="38"/>
    </row>
    <row r="1362" spans="2:6" ht="15" customHeight="1">
      <c r="B1362" s="38"/>
      <c r="C1362" s="38"/>
      <c r="D1362" s="38"/>
      <c r="E1362" s="38"/>
      <c r="F1362" s="38"/>
    </row>
    <row r="1363" spans="2:6" ht="15" customHeight="1">
      <c r="B1363" s="38"/>
      <c r="C1363" s="38"/>
      <c r="D1363" s="38"/>
      <c r="E1363" s="38"/>
      <c r="F1363" s="38"/>
    </row>
    <row r="1364" spans="2:6" ht="15" customHeight="1">
      <c r="B1364" s="38"/>
      <c r="C1364" s="38"/>
      <c r="D1364" s="38"/>
      <c r="E1364" s="38"/>
      <c r="F1364" s="38"/>
    </row>
    <row r="1365" spans="2:6" ht="15" customHeight="1">
      <c r="B1365" s="38"/>
      <c r="C1365" s="38"/>
      <c r="D1365" s="38"/>
      <c r="E1365" s="38"/>
      <c r="F1365" s="38"/>
    </row>
    <row r="1366" spans="2:6" ht="15" customHeight="1">
      <c r="B1366" s="38"/>
      <c r="C1366" s="38"/>
      <c r="D1366" s="38"/>
      <c r="E1366" s="38"/>
      <c r="F1366" s="38"/>
    </row>
    <row r="1367" spans="2:6" ht="15" customHeight="1">
      <c r="B1367" s="38"/>
      <c r="C1367" s="38"/>
      <c r="D1367" s="38"/>
      <c r="E1367" s="38"/>
      <c r="F1367" s="38"/>
    </row>
    <row r="1368" spans="2:6" ht="15" customHeight="1">
      <c r="B1368" s="38"/>
      <c r="C1368" s="38"/>
      <c r="D1368" s="38"/>
      <c r="E1368" s="38"/>
      <c r="F1368" s="38"/>
    </row>
    <row r="1369" spans="2:6" ht="15" customHeight="1">
      <c r="B1369" s="38"/>
      <c r="C1369" s="38"/>
      <c r="D1369" s="38"/>
      <c r="E1369" s="38"/>
      <c r="F1369" s="38"/>
    </row>
    <row r="1370" spans="2:6" ht="15" customHeight="1">
      <c r="B1370" s="38"/>
      <c r="C1370" s="38"/>
      <c r="D1370" s="38"/>
      <c r="E1370" s="38"/>
      <c r="F1370" s="38"/>
    </row>
    <row r="1371" spans="2:6" ht="15" customHeight="1">
      <c r="B1371" s="38"/>
      <c r="C1371" s="38"/>
      <c r="D1371" s="38"/>
      <c r="E1371" s="38"/>
      <c r="F1371" s="38"/>
    </row>
    <row r="1372" spans="2:6" ht="15" customHeight="1">
      <c r="B1372" s="38"/>
      <c r="C1372" s="38"/>
      <c r="D1372" s="38"/>
      <c r="E1372" s="38"/>
      <c r="F1372" s="38"/>
    </row>
    <row r="1373" spans="2:6" ht="15" customHeight="1">
      <c r="B1373" s="38"/>
      <c r="C1373" s="38"/>
      <c r="D1373" s="38"/>
      <c r="E1373" s="38"/>
      <c r="F1373" s="38"/>
    </row>
    <row r="1374" spans="2:6" ht="15" customHeight="1">
      <c r="B1374" s="38"/>
      <c r="C1374" s="38"/>
      <c r="D1374" s="38"/>
      <c r="E1374" s="38"/>
      <c r="F1374" s="38"/>
    </row>
    <row r="1375" spans="2:6" ht="15" customHeight="1">
      <c r="B1375" s="38"/>
      <c r="C1375" s="38"/>
      <c r="D1375" s="38"/>
      <c r="E1375" s="38"/>
      <c r="F1375" s="38"/>
    </row>
    <row r="1376" spans="2:6" ht="15" customHeight="1">
      <c r="B1376" s="38"/>
      <c r="C1376" s="38"/>
      <c r="D1376" s="38"/>
      <c r="E1376" s="38"/>
      <c r="F1376" s="38"/>
    </row>
    <row r="1377" spans="2:6" ht="15" customHeight="1">
      <c r="B1377" s="38"/>
      <c r="C1377" s="38"/>
      <c r="D1377" s="38"/>
      <c r="E1377" s="38"/>
      <c r="F1377" s="38"/>
    </row>
    <row r="1378" spans="2:6" ht="15" customHeight="1">
      <c r="B1378" s="38"/>
      <c r="C1378" s="38"/>
      <c r="D1378" s="38"/>
      <c r="E1378" s="38"/>
      <c r="F1378" s="38"/>
    </row>
    <row r="1379" spans="2:6" ht="15" customHeight="1">
      <c r="B1379" s="38"/>
      <c r="C1379" s="38"/>
      <c r="D1379" s="38"/>
      <c r="E1379" s="38"/>
      <c r="F1379" s="38"/>
    </row>
    <row r="1380" spans="2:6" ht="15" customHeight="1">
      <c r="B1380" s="38"/>
      <c r="C1380" s="38"/>
      <c r="D1380" s="38"/>
      <c r="E1380" s="38"/>
      <c r="F1380" s="38"/>
    </row>
    <row r="1381" spans="2:6" ht="15" customHeight="1">
      <c r="B1381" s="38"/>
      <c r="C1381" s="38"/>
      <c r="D1381" s="38"/>
      <c r="E1381" s="38"/>
      <c r="F1381" s="38"/>
    </row>
    <row r="1382" spans="2:6" ht="15" customHeight="1">
      <c r="B1382" s="38"/>
      <c r="C1382" s="38"/>
      <c r="D1382" s="38"/>
      <c r="E1382" s="38"/>
      <c r="F1382" s="38"/>
    </row>
    <row r="1383" spans="2:6" ht="15" customHeight="1">
      <c r="B1383" s="38"/>
      <c r="C1383" s="38"/>
      <c r="D1383" s="38"/>
      <c r="E1383" s="38"/>
      <c r="F1383" s="38"/>
    </row>
    <row r="1384" spans="2:6" ht="15" customHeight="1">
      <c r="B1384" s="38"/>
      <c r="C1384" s="38"/>
      <c r="D1384" s="38"/>
      <c r="E1384" s="38"/>
      <c r="F1384" s="38"/>
    </row>
    <row r="1385" spans="2:6" ht="15" customHeight="1">
      <c r="B1385" s="38"/>
      <c r="C1385" s="38"/>
      <c r="D1385" s="38"/>
      <c r="E1385" s="38"/>
      <c r="F1385" s="38"/>
    </row>
    <row r="1386" spans="2:6" ht="15" customHeight="1">
      <c r="B1386" s="38"/>
      <c r="C1386" s="38"/>
      <c r="D1386" s="38"/>
      <c r="E1386" s="38"/>
      <c r="F1386" s="38"/>
    </row>
    <row r="1387" spans="2:6" ht="15" customHeight="1">
      <c r="B1387" s="38"/>
      <c r="C1387" s="38"/>
      <c r="D1387" s="38"/>
      <c r="E1387" s="38"/>
      <c r="F1387" s="38"/>
    </row>
    <row r="1388" spans="2:6" ht="15" customHeight="1">
      <c r="B1388" s="38"/>
      <c r="C1388" s="38"/>
      <c r="D1388" s="38"/>
      <c r="E1388" s="38"/>
      <c r="F1388" s="38"/>
    </row>
    <row r="1389" spans="2:6" ht="15" customHeight="1">
      <c r="B1389" s="38"/>
      <c r="C1389" s="38"/>
      <c r="D1389" s="38"/>
      <c r="E1389" s="38"/>
      <c r="F1389" s="38"/>
    </row>
    <row r="1390" spans="2:6" ht="15" customHeight="1">
      <c r="B1390" s="38"/>
      <c r="C1390" s="38"/>
      <c r="D1390" s="38"/>
      <c r="E1390" s="38"/>
      <c r="F1390" s="38"/>
    </row>
    <row r="1391" spans="2:6" ht="15" customHeight="1">
      <c r="B1391" s="38"/>
      <c r="C1391" s="38"/>
      <c r="D1391" s="38"/>
      <c r="E1391" s="38"/>
      <c r="F1391" s="38"/>
    </row>
    <row r="1392" spans="2:6" ht="15" customHeight="1">
      <c r="B1392" s="38"/>
      <c r="C1392" s="38"/>
      <c r="D1392" s="38"/>
      <c r="E1392" s="38"/>
      <c r="F1392" s="38"/>
    </row>
    <row r="1393" spans="2:6" ht="15" customHeight="1">
      <c r="B1393" s="38"/>
      <c r="C1393" s="38"/>
      <c r="D1393" s="38"/>
      <c r="E1393" s="38"/>
      <c r="F1393" s="38"/>
    </row>
    <row r="1394" spans="2:6" ht="15" customHeight="1">
      <c r="B1394" s="38"/>
      <c r="C1394" s="38"/>
      <c r="D1394" s="38"/>
      <c r="E1394" s="38"/>
      <c r="F1394" s="38"/>
    </row>
    <row r="1395" spans="2:6" ht="15" customHeight="1">
      <c r="B1395" s="38"/>
      <c r="C1395" s="38"/>
      <c r="D1395" s="38"/>
      <c r="E1395" s="38"/>
      <c r="F1395" s="38"/>
    </row>
    <row r="1396" spans="2:6" ht="15" customHeight="1">
      <c r="B1396" s="38"/>
      <c r="C1396" s="38"/>
      <c r="D1396" s="38"/>
      <c r="E1396" s="38"/>
      <c r="F1396" s="38"/>
    </row>
    <row r="1397" spans="2:6" ht="15" customHeight="1">
      <c r="B1397" s="38"/>
      <c r="C1397" s="38"/>
      <c r="D1397" s="38"/>
      <c r="E1397" s="38"/>
      <c r="F1397" s="38"/>
    </row>
    <row r="1398" spans="2:6" ht="15" customHeight="1">
      <c r="B1398" s="38"/>
      <c r="C1398" s="38"/>
      <c r="D1398" s="38"/>
      <c r="E1398" s="38"/>
      <c r="F1398" s="38"/>
    </row>
    <row r="1399" spans="2:6" ht="15" customHeight="1">
      <c r="B1399" s="38"/>
      <c r="C1399" s="38"/>
      <c r="D1399" s="38"/>
      <c r="E1399" s="38"/>
      <c r="F1399" s="38"/>
    </row>
    <row r="1400" spans="2:6" ht="15" customHeight="1">
      <c r="B1400" s="38"/>
      <c r="C1400" s="38"/>
      <c r="D1400" s="38"/>
      <c r="E1400" s="38"/>
      <c r="F1400" s="38"/>
    </row>
    <row r="1401" spans="2:6" ht="15" customHeight="1">
      <c r="B1401" s="38"/>
      <c r="C1401" s="38"/>
      <c r="D1401" s="38"/>
      <c r="E1401" s="38"/>
      <c r="F1401" s="38"/>
    </row>
    <row r="1402" spans="2:6" ht="15" customHeight="1">
      <c r="B1402" s="38"/>
      <c r="C1402" s="38"/>
      <c r="D1402" s="38"/>
      <c r="E1402" s="38"/>
      <c r="F1402" s="38"/>
    </row>
    <row r="1403" spans="2:6" ht="15" customHeight="1">
      <c r="B1403" s="38"/>
      <c r="C1403" s="38"/>
      <c r="D1403" s="38"/>
      <c r="E1403" s="38"/>
      <c r="F1403" s="38"/>
    </row>
    <row r="1404" spans="2:6" ht="15" customHeight="1">
      <c r="B1404" s="38"/>
      <c r="C1404" s="38"/>
      <c r="D1404" s="38"/>
      <c r="E1404" s="38"/>
      <c r="F1404" s="38"/>
    </row>
    <row r="1405" spans="2:6" ht="15" customHeight="1">
      <c r="B1405" s="38"/>
      <c r="C1405" s="38"/>
      <c r="D1405" s="38"/>
      <c r="E1405" s="38"/>
      <c r="F1405" s="38"/>
    </row>
    <row r="1406" spans="2:6" ht="15" customHeight="1">
      <c r="B1406" s="38"/>
      <c r="C1406" s="38"/>
      <c r="D1406" s="38"/>
      <c r="E1406" s="38"/>
      <c r="F1406" s="38"/>
    </row>
    <row r="1407" spans="2:6" ht="15" customHeight="1">
      <c r="B1407" s="38"/>
      <c r="C1407" s="38"/>
      <c r="D1407" s="38"/>
      <c r="E1407" s="38"/>
      <c r="F1407" s="38"/>
    </row>
    <row r="1408" spans="2:6" ht="15" customHeight="1">
      <c r="B1408" s="38"/>
      <c r="C1408" s="38"/>
      <c r="D1408" s="38"/>
      <c r="E1408" s="38"/>
      <c r="F1408" s="38"/>
    </row>
    <row r="1409" spans="2:6" ht="15" customHeight="1">
      <c r="B1409" s="38"/>
      <c r="C1409" s="38"/>
      <c r="D1409" s="38"/>
      <c r="E1409" s="38"/>
      <c r="F1409" s="38"/>
    </row>
    <row r="1410" spans="2:6" ht="15" customHeight="1">
      <c r="B1410" s="38"/>
      <c r="C1410" s="38"/>
      <c r="D1410" s="38"/>
      <c r="E1410" s="38"/>
      <c r="F1410" s="38"/>
    </row>
    <row r="1411" spans="2:6" ht="15" customHeight="1">
      <c r="B1411" s="38"/>
      <c r="C1411" s="38"/>
      <c r="D1411" s="38"/>
      <c r="E1411" s="38"/>
      <c r="F1411" s="38"/>
    </row>
    <row r="1412" spans="2:6" ht="15" customHeight="1">
      <c r="B1412" s="38"/>
      <c r="C1412" s="38"/>
      <c r="D1412" s="38"/>
      <c r="E1412" s="38"/>
      <c r="F1412" s="38"/>
    </row>
    <row r="1413" spans="2:6" ht="15" customHeight="1">
      <c r="B1413" s="38"/>
      <c r="C1413" s="38"/>
      <c r="D1413" s="38"/>
      <c r="E1413" s="38"/>
      <c r="F1413" s="38"/>
    </row>
    <row r="1414" spans="2:6" ht="15" customHeight="1">
      <c r="B1414" s="38"/>
      <c r="C1414" s="38"/>
      <c r="D1414" s="38"/>
      <c r="E1414" s="38"/>
      <c r="F1414" s="38"/>
    </row>
    <row r="1415" spans="2:6" ht="15" customHeight="1">
      <c r="B1415" s="38"/>
      <c r="C1415" s="38"/>
      <c r="D1415" s="38"/>
      <c r="E1415" s="38"/>
      <c r="F1415" s="38"/>
    </row>
    <row r="1416" spans="2:6" ht="15" customHeight="1">
      <c r="B1416" s="38"/>
      <c r="C1416" s="38"/>
      <c r="D1416" s="38"/>
      <c r="E1416" s="38"/>
      <c r="F1416" s="38"/>
    </row>
    <row r="1417" spans="2:6" ht="15" customHeight="1">
      <c r="B1417" s="38"/>
      <c r="C1417" s="38"/>
      <c r="D1417" s="38"/>
      <c r="E1417" s="38"/>
      <c r="F1417" s="38"/>
    </row>
    <row r="1418" spans="2:6" ht="15" customHeight="1">
      <c r="B1418" s="38"/>
      <c r="C1418" s="38"/>
      <c r="D1418" s="38"/>
      <c r="E1418" s="38"/>
      <c r="F1418" s="38"/>
    </row>
    <row r="1419" spans="2:6" ht="15" customHeight="1">
      <c r="B1419" s="38"/>
      <c r="C1419" s="38"/>
      <c r="D1419" s="38"/>
      <c r="E1419" s="38"/>
      <c r="F1419" s="38"/>
    </row>
    <row r="1420" spans="2:6" ht="15" customHeight="1">
      <c r="B1420" s="38"/>
      <c r="C1420" s="38"/>
      <c r="D1420" s="38"/>
      <c r="E1420" s="38"/>
      <c r="F1420" s="38"/>
    </row>
    <row r="1421" spans="2:6" ht="15" customHeight="1">
      <c r="B1421" s="38"/>
      <c r="C1421" s="38"/>
      <c r="D1421" s="38"/>
      <c r="E1421" s="38"/>
      <c r="F1421" s="38"/>
    </row>
    <row r="1422" spans="2:6" ht="15" customHeight="1">
      <c r="B1422" s="38"/>
      <c r="C1422" s="38"/>
      <c r="D1422" s="38"/>
      <c r="E1422" s="38"/>
      <c r="F1422" s="38"/>
    </row>
    <row r="1423" spans="2:6" ht="15" customHeight="1">
      <c r="B1423" s="38"/>
      <c r="C1423" s="38"/>
      <c r="D1423" s="38"/>
      <c r="E1423" s="38"/>
      <c r="F1423" s="38"/>
    </row>
    <row r="1424" spans="2:6" ht="15" customHeight="1">
      <c r="B1424" s="38"/>
      <c r="C1424" s="38"/>
      <c r="D1424" s="38"/>
      <c r="E1424" s="38"/>
      <c r="F1424" s="38"/>
    </row>
    <row r="1425" spans="2:6" ht="15" customHeight="1">
      <c r="B1425" s="38"/>
      <c r="C1425" s="38"/>
      <c r="D1425" s="38"/>
      <c r="E1425" s="38"/>
      <c r="F1425" s="38"/>
    </row>
    <row r="1426" spans="2:6" ht="15" customHeight="1">
      <c r="B1426" s="38"/>
      <c r="C1426" s="38"/>
      <c r="D1426" s="38"/>
      <c r="E1426" s="38"/>
      <c r="F1426" s="38"/>
    </row>
    <row r="1427" spans="2:6" ht="15" customHeight="1">
      <c r="B1427" s="38"/>
      <c r="C1427" s="38"/>
      <c r="D1427" s="38"/>
      <c r="E1427" s="38"/>
      <c r="F1427" s="38"/>
    </row>
    <row r="1428" spans="2:6" ht="15" customHeight="1">
      <c r="B1428" s="38"/>
      <c r="C1428" s="38"/>
      <c r="D1428" s="38"/>
      <c r="E1428" s="38"/>
      <c r="F1428" s="38"/>
    </row>
    <row r="1429" spans="2:6" ht="15" customHeight="1">
      <c r="B1429" s="38"/>
      <c r="C1429" s="38"/>
      <c r="D1429" s="38"/>
      <c r="E1429" s="38"/>
      <c r="F1429" s="38"/>
    </row>
    <row r="1430" spans="2:6" ht="15" customHeight="1">
      <c r="B1430" s="38"/>
      <c r="C1430" s="38"/>
      <c r="D1430" s="38"/>
      <c r="E1430" s="38"/>
      <c r="F1430" s="38"/>
    </row>
    <row r="1431" spans="2:6" ht="15" customHeight="1">
      <c r="B1431" s="38"/>
      <c r="C1431" s="38"/>
      <c r="D1431" s="38"/>
      <c r="E1431" s="38"/>
      <c r="F1431" s="38"/>
    </row>
    <row r="1432" spans="2:6" ht="15" customHeight="1">
      <c r="B1432" s="38"/>
      <c r="C1432" s="38"/>
      <c r="D1432" s="38"/>
      <c r="E1432" s="38"/>
      <c r="F1432" s="38"/>
    </row>
    <row r="1433" spans="2:6" ht="15" customHeight="1">
      <c r="B1433" s="38"/>
      <c r="C1433" s="38"/>
      <c r="D1433" s="38"/>
      <c r="E1433" s="38"/>
      <c r="F1433" s="38"/>
    </row>
    <row r="1434" spans="2:6" ht="15" customHeight="1">
      <c r="B1434" s="38"/>
      <c r="C1434" s="38"/>
      <c r="D1434" s="38"/>
      <c r="E1434" s="38"/>
      <c r="F1434" s="38"/>
    </row>
    <row r="1435" spans="2:6" ht="15" customHeight="1">
      <c r="B1435" s="38"/>
      <c r="C1435" s="38"/>
      <c r="D1435" s="38"/>
      <c r="E1435" s="38"/>
      <c r="F1435" s="38"/>
    </row>
    <row r="1436" spans="2:6" ht="15" customHeight="1">
      <c r="B1436" s="38"/>
      <c r="C1436" s="38"/>
      <c r="D1436" s="38"/>
      <c r="E1436" s="38"/>
      <c r="F1436" s="38"/>
    </row>
    <row r="1437" spans="2:6" ht="15" customHeight="1">
      <c r="B1437" s="38"/>
      <c r="C1437" s="38"/>
      <c r="D1437" s="38"/>
      <c r="E1437" s="38"/>
      <c r="F1437" s="38"/>
    </row>
    <row r="1438" spans="2:6" ht="15" customHeight="1">
      <c r="B1438" s="38"/>
      <c r="C1438" s="38"/>
      <c r="D1438" s="38"/>
      <c r="E1438" s="38"/>
      <c r="F1438" s="38"/>
    </row>
    <row r="1439" spans="2:6" ht="15" customHeight="1">
      <c r="B1439" s="38"/>
      <c r="C1439" s="38"/>
      <c r="D1439" s="38"/>
      <c r="E1439" s="38"/>
      <c r="F1439" s="38"/>
    </row>
    <row r="1440" spans="2:6" ht="15" customHeight="1">
      <c r="B1440" s="38"/>
      <c r="C1440" s="38"/>
      <c r="D1440" s="38"/>
      <c r="E1440" s="38"/>
      <c r="F1440" s="38"/>
    </row>
    <row r="1441" spans="2:6" ht="15" customHeight="1">
      <c r="B1441" s="38"/>
      <c r="C1441" s="38"/>
      <c r="D1441" s="38"/>
      <c r="E1441" s="38"/>
      <c r="F1441" s="38"/>
    </row>
    <row r="1442" spans="2:6" ht="15" customHeight="1">
      <c r="B1442" s="38"/>
      <c r="C1442" s="38"/>
      <c r="D1442" s="38"/>
      <c r="E1442" s="38"/>
      <c r="F1442" s="38"/>
    </row>
    <row r="1443" spans="2:6" ht="15" customHeight="1">
      <c r="B1443" s="38"/>
      <c r="C1443" s="38"/>
      <c r="D1443" s="38"/>
      <c r="E1443" s="38"/>
      <c r="F1443" s="38"/>
    </row>
    <row r="1444" spans="2:6" ht="15" customHeight="1">
      <c r="B1444" s="38"/>
      <c r="C1444" s="38"/>
      <c r="D1444" s="38"/>
      <c r="E1444" s="38"/>
      <c r="F1444" s="38"/>
    </row>
    <row r="1445" spans="2:6" ht="15" customHeight="1">
      <c r="B1445" s="38"/>
      <c r="C1445" s="38"/>
      <c r="D1445" s="38"/>
      <c r="E1445" s="38"/>
      <c r="F1445" s="38"/>
    </row>
    <row r="1446" spans="2:6" ht="15" customHeight="1">
      <c r="B1446" s="38"/>
      <c r="C1446" s="38"/>
      <c r="D1446" s="38"/>
      <c r="E1446" s="38"/>
      <c r="F1446" s="38"/>
    </row>
    <row r="1447" spans="2:6" ht="15" customHeight="1">
      <c r="B1447" s="38"/>
      <c r="C1447" s="38"/>
      <c r="D1447" s="38"/>
      <c r="E1447" s="38"/>
      <c r="F1447" s="38"/>
    </row>
    <row r="1448" spans="2:6" ht="15" customHeight="1">
      <c r="B1448" s="38"/>
      <c r="C1448" s="38"/>
      <c r="D1448" s="38"/>
      <c r="E1448" s="38"/>
      <c r="F1448" s="38"/>
    </row>
    <row r="1449" spans="2:6" ht="15" customHeight="1">
      <c r="B1449" s="38"/>
      <c r="C1449" s="38"/>
      <c r="D1449" s="38"/>
      <c r="E1449" s="38"/>
      <c r="F1449" s="38"/>
    </row>
    <row r="1450" spans="2:6" ht="15" customHeight="1">
      <c r="B1450" s="38"/>
      <c r="C1450" s="38"/>
      <c r="D1450" s="38"/>
      <c r="E1450" s="38"/>
      <c r="F1450" s="38"/>
    </row>
    <row r="1451" spans="2:6" ht="15" customHeight="1">
      <c r="B1451" s="38"/>
      <c r="C1451" s="38"/>
      <c r="D1451" s="38"/>
      <c r="E1451" s="38"/>
      <c r="F1451" s="38"/>
    </row>
    <row r="1452" spans="2:6" ht="15" customHeight="1">
      <c r="B1452" s="38"/>
      <c r="C1452" s="38"/>
      <c r="D1452" s="38"/>
      <c r="E1452" s="38"/>
      <c r="F1452" s="38"/>
    </row>
    <row r="1453" spans="2:6" ht="15" customHeight="1">
      <c r="B1453" s="38"/>
      <c r="C1453" s="38"/>
      <c r="D1453" s="38"/>
      <c r="E1453" s="38"/>
      <c r="F1453" s="38"/>
    </row>
    <row r="1454" spans="2:6" ht="15" customHeight="1">
      <c r="B1454" s="38"/>
      <c r="C1454" s="38"/>
      <c r="D1454" s="38"/>
      <c r="E1454" s="38"/>
      <c r="F1454" s="38"/>
    </row>
    <row r="1455" spans="2:6" ht="15" customHeight="1">
      <c r="B1455" s="38"/>
      <c r="C1455" s="38"/>
      <c r="D1455" s="38"/>
      <c r="E1455" s="38"/>
      <c r="F1455" s="38"/>
    </row>
    <row r="1456" spans="2:6" ht="15" customHeight="1">
      <c r="B1456" s="38"/>
      <c r="C1456" s="38"/>
      <c r="D1456" s="38"/>
      <c r="E1456" s="38"/>
      <c r="F1456" s="38"/>
    </row>
    <row r="1457" spans="2:6" ht="15" customHeight="1">
      <c r="B1457" s="38"/>
      <c r="C1457" s="38"/>
      <c r="D1457" s="38"/>
      <c r="E1457" s="38"/>
      <c r="F1457" s="38"/>
    </row>
    <row r="1458" spans="2:6" ht="15" customHeight="1">
      <c r="B1458" s="38"/>
      <c r="C1458" s="38"/>
      <c r="D1458" s="38"/>
      <c r="E1458" s="38"/>
      <c r="F1458" s="38"/>
    </row>
    <row r="1459" spans="2:6" ht="15" customHeight="1">
      <c r="B1459" s="38"/>
      <c r="C1459" s="38"/>
      <c r="D1459" s="38"/>
      <c r="E1459" s="38"/>
      <c r="F1459" s="38"/>
    </row>
    <row r="1460" spans="2:6" ht="15" customHeight="1">
      <c r="B1460" s="38"/>
      <c r="C1460" s="38"/>
      <c r="D1460" s="38"/>
      <c r="E1460" s="38"/>
      <c r="F1460" s="38"/>
    </row>
    <row r="1461" spans="2:6" ht="15" customHeight="1">
      <c r="B1461" s="38"/>
      <c r="C1461" s="38"/>
      <c r="D1461" s="38"/>
      <c r="E1461" s="38"/>
      <c r="F1461" s="38"/>
    </row>
    <row r="1462" spans="2:6" ht="15" customHeight="1">
      <c r="B1462" s="38"/>
      <c r="C1462" s="38"/>
      <c r="D1462" s="38"/>
      <c r="E1462" s="38"/>
      <c r="F1462" s="38"/>
    </row>
    <row r="1463" spans="2:6" ht="15" customHeight="1">
      <c r="B1463" s="38"/>
      <c r="C1463" s="38"/>
      <c r="D1463" s="38"/>
      <c r="E1463" s="38"/>
      <c r="F1463" s="38"/>
    </row>
    <row r="1464" spans="2:6" ht="15" customHeight="1">
      <c r="B1464" s="38"/>
      <c r="C1464" s="38"/>
      <c r="D1464" s="38"/>
      <c r="E1464" s="38"/>
      <c r="F1464" s="38"/>
    </row>
    <row r="1465" spans="2:6" ht="15" customHeight="1">
      <c r="B1465" s="38"/>
      <c r="C1465" s="38"/>
      <c r="D1465" s="38"/>
      <c r="E1465" s="38"/>
      <c r="F1465" s="38"/>
    </row>
    <row r="1466" spans="2:6" ht="15" customHeight="1">
      <c r="B1466" s="38"/>
      <c r="C1466" s="38"/>
      <c r="D1466" s="38"/>
      <c r="E1466" s="38"/>
      <c r="F1466" s="38"/>
    </row>
    <row r="1467" spans="2:6" ht="15" customHeight="1">
      <c r="B1467" s="38"/>
      <c r="C1467" s="38"/>
      <c r="D1467" s="38"/>
      <c r="E1467" s="38"/>
      <c r="F1467" s="38"/>
    </row>
    <row r="1468" spans="2:6" ht="15" customHeight="1">
      <c r="B1468" s="38"/>
      <c r="C1468" s="38"/>
      <c r="D1468" s="38"/>
      <c r="E1468" s="38"/>
      <c r="F1468" s="38"/>
    </row>
    <row r="1469" spans="2:6" ht="15" customHeight="1">
      <c r="B1469" s="38"/>
      <c r="C1469" s="38"/>
      <c r="D1469" s="38"/>
      <c r="E1469" s="38"/>
      <c r="F1469" s="38"/>
    </row>
    <row r="1470" spans="2:6" ht="15" customHeight="1">
      <c r="B1470" s="38"/>
      <c r="C1470" s="38"/>
      <c r="D1470" s="38"/>
      <c r="E1470" s="38"/>
      <c r="F1470" s="38"/>
    </row>
    <row r="1471" spans="2:6" ht="15" customHeight="1">
      <c r="B1471" s="38"/>
      <c r="C1471" s="38"/>
      <c r="D1471" s="38"/>
      <c r="E1471" s="38"/>
      <c r="F1471" s="38"/>
    </row>
    <row r="1472" spans="2:6" ht="15" customHeight="1">
      <c r="B1472" s="38"/>
      <c r="C1472" s="38"/>
      <c r="D1472" s="38"/>
      <c r="E1472" s="38"/>
      <c r="F1472" s="38"/>
    </row>
    <row r="1473" spans="2:6" ht="15" customHeight="1">
      <c r="B1473" s="38"/>
      <c r="C1473" s="38"/>
      <c r="D1473" s="38"/>
      <c r="E1473" s="38"/>
      <c r="F1473" s="38"/>
    </row>
    <row r="1474" spans="2:6" ht="15" customHeight="1">
      <c r="B1474" s="38"/>
      <c r="C1474" s="38"/>
      <c r="D1474" s="38"/>
      <c r="E1474" s="38"/>
      <c r="F1474" s="38"/>
    </row>
    <row r="1475" spans="2:6" ht="15" customHeight="1">
      <c r="B1475" s="38"/>
      <c r="C1475" s="38"/>
      <c r="D1475" s="38"/>
      <c r="E1475" s="38"/>
      <c r="F1475" s="38"/>
    </row>
    <row r="1476" spans="2:6" ht="15" customHeight="1">
      <c r="B1476" s="38"/>
      <c r="C1476" s="38"/>
      <c r="D1476" s="38"/>
      <c r="E1476" s="38"/>
      <c r="F1476" s="38"/>
    </row>
    <row r="1477" spans="2:6" ht="15" customHeight="1">
      <c r="B1477" s="38"/>
      <c r="C1477" s="38"/>
      <c r="D1477" s="38"/>
      <c r="E1477" s="38"/>
      <c r="F1477" s="38"/>
    </row>
    <row r="1478" spans="2:6" ht="15" customHeight="1">
      <c r="B1478" s="38"/>
      <c r="C1478" s="38"/>
      <c r="D1478" s="38"/>
      <c r="E1478" s="38"/>
      <c r="F1478" s="38"/>
    </row>
    <row r="1479" spans="2:6" ht="15" customHeight="1">
      <c r="B1479" s="38"/>
      <c r="C1479" s="38"/>
      <c r="D1479" s="38"/>
      <c r="E1479" s="38"/>
      <c r="F1479" s="38"/>
    </row>
    <row r="1480" spans="2:6" ht="15" customHeight="1">
      <c r="B1480" s="38"/>
      <c r="C1480" s="38"/>
      <c r="D1480" s="38"/>
      <c r="E1480" s="38"/>
      <c r="F1480" s="38"/>
    </row>
    <row r="1481" spans="2:6" ht="15" customHeight="1">
      <c r="B1481" s="38"/>
      <c r="C1481" s="38"/>
      <c r="D1481" s="38"/>
      <c r="E1481" s="38"/>
      <c r="F1481" s="38"/>
    </row>
    <row r="1482" spans="2:6" ht="15" customHeight="1">
      <c r="B1482" s="38"/>
      <c r="C1482" s="38"/>
      <c r="D1482" s="38"/>
      <c r="E1482" s="38"/>
      <c r="F1482" s="38"/>
    </row>
    <row r="1483" spans="2:6" ht="15" customHeight="1">
      <c r="B1483" s="38"/>
      <c r="C1483" s="38"/>
      <c r="D1483" s="38"/>
      <c r="E1483" s="38"/>
      <c r="F1483" s="38"/>
    </row>
    <row r="1484" spans="2:6" ht="15" customHeight="1">
      <c r="B1484" s="38"/>
      <c r="C1484" s="38"/>
      <c r="D1484" s="38"/>
      <c r="E1484" s="38"/>
      <c r="F1484" s="38"/>
    </row>
    <row r="1485" spans="2:6" ht="15" customHeight="1">
      <c r="B1485" s="38"/>
      <c r="C1485" s="38"/>
      <c r="D1485" s="38"/>
      <c r="E1485" s="38"/>
      <c r="F1485" s="38"/>
    </row>
    <row r="1486" spans="2:6" ht="15" customHeight="1">
      <c r="B1486" s="38"/>
      <c r="C1486" s="38"/>
      <c r="D1486" s="38"/>
      <c r="E1486" s="38"/>
      <c r="F1486" s="38"/>
    </row>
    <row r="1487" spans="2:6" ht="15" customHeight="1">
      <c r="B1487" s="38"/>
      <c r="C1487" s="38"/>
      <c r="D1487" s="38"/>
      <c r="E1487" s="38"/>
      <c r="F1487" s="38"/>
    </row>
    <row r="1488" spans="2:6" ht="15" customHeight="1">
      <c r="B1488" s="38"/>
      <c r="C1488" s="38"/>
      <c r="D1488" s="38"/>
      <c r="E1488" s="38"/>
      <c r="F1488" s="38"/>
    </row>
    <row r="1489" spans="2:6" ht="15" customHeight="1">
      <c r="B1489" s="38"/>
      <c r="C1489" s="38"/>
      <c r="D1489" s="38"/>
      <c r="E1489" s="38"/>
      <c r="F1489" s="38"/>
    </row>
    <row r="1490" spans="2:6" ht="15" customHeight="1">
      <c r="B1490" s="38"/>
      <c r="C1490" s="38"/>
      <c r="D1490" s="38"/>
      <c r="E1490" s="38"/>
      <c r="F1490" s="38"/>
    </row>
    <row r="1491" spans="2:6" ht="15" customHeight="1">
      <c r="B1491" s="38"/>
      <c r="C1491" s="38"/>
      <c r="D1491" s="38"/>
      <c r="E1491" s="38"/>
      <c r="F1491" s="38"/>
    </row>
    <row r="1492" spans="2:6" ht="15" customHeight="1">
      <c r="B1492" s="38"/>
      <c r="C1492" s="38"/>
      <c r="D1492" s="38"/>
      <c r="E1492" s="38"/>
      <c r="F1492" s="38"/>
    </row>
    <row r="1493" spans="2:6" ht="15" customHeight="1">
      <c r="B1493" s="38"/>
      <c r="C1493" s="38"/>
      <c r="D1493" s="38"/>
      <c r="E1493" s="38"/>
      <c r="F1493" s="38"/>
    </row>
    <row r="1494" spans="2:6" ht="15" customHeight="1">
      <c r="B1494" s="38"/>
      <c r="C1494" s="38"/>
      <c r="D1494" s="38"/>
      <c r="E1494" s="38"/>
      <c r="F1494" s="38"/>
    </row>
    <row r="1495" spans="2:6" ht="15" customHeight="1">
      <c r="B1495" s="38"/>
      <c r="C1495" s="38"/>
      <c r="D1495" s="38"/>
      <c r="E1495" s="38"/>
      <c r="F1495" s="38"/>
    </row>
    <row r="1496" spans="2:6" ht="15" customHeight="1">
      <c r="B1496" s="38"/>
      <c r="C1496" s="38"/>
      <c r="D1496" s="38"/>
      <c r="E1496" s="38"/>
      <c r="F1496" s="38"/>
    </row>
    <row r="1497" spans="2:6" ht="15" customHeight="1">
      <c r="B1497" s="38"/>
      <c r="C1497" s="38"/>
      <c r="D1497" s="38"/>
      <c r="E1497" s="38"/>
      <c r="F1497" s="38"/>
    </row>
    <row r="1498" spans="2:6" ht="15" customHeight="1">
      <c r="B1498" s="38"/>
      <c r="C1498" s="38"/>
      <c r="D1498" s="38"/>
      <c r="E1498" s="38"/>
      <c r="F1498" s="38"/>
    </row>
    <row r="1499" spans="2:6" ht="15" customHeight="1">
      <c r="B1499" s="38"/>
      <c r="C1499" s="38"/>
      <c r="D1499" s="38"/>
      <c r="E1499" s="38"/>
      <c r="F1499" s="38"/>
    </row>
    <row r="1500" spans="2:6" ht="15" customHeight="1">
      <c r="B1500" s="38"/>
      <c r="C1500" s="38"/>
      <c r="D1500" s="38"/>
      <c r="E1500" s="38"/>
      <c r="F1500" s="38"/>
    </row>
    <row r="1501" spans="2:6" ht="15" customHeight="1">
      <c r="B1501" s="38"/>
      <c r="C1501" s="38"/>
      <c r="D1501" s="38"/>
      <c r="E1501" s="38"/>
      <c r="F1501" s="38"/>
    </row>
    <row r="1502" spans="2:6" ht="15" customHeight="1">
      <c r="B1502" s="38"/>
      <c r="C1502" s="38"/>
      <c r="D1502" s="38"/>
      <c r="E1502" s="38"/>
      <c r="F1502" s="38"/>
    </row>
    <row r="1503" spans="2:6" ht="15" customHeight="1">
      <c r="B1503" s="38"/>
      <c r="C1503" s="38"/>
      <c r="D1503" s="38"/>
      <c r="E1503" s="38"/>
      <c r="F1503" s="38"/>
    </row>
    <row r="1504" spans="2:6" ht="15" customHeight="1">
      <c r="B1504" s="38"/>
      <c r="C1504" s="38"/>
      <c r="D1504" s="38"/>
      <c r="E1504" s="38"/>
      <c r="F1504" s="38"/>
    </row>
    <row r="1505" spans="2:6" ht="15" customHeight="1">
      <c r="B1505" s="38"/>
      <c r="C1505" s="38"/>
      <c r="D1505" s="38"/>
      <c r="E1505" s="38"/>
      <c r="F1505" s="38"/>
    </row>
    <row r="1506" spans="2:6" ht="15" customHeight="1">
      <c r="B1506" s="38"/>
      <c r="C1506" s="38"/>
      <c r="D1506" s="38"/>
      <c r="E1506" s="38"/>
      <c r="F1506" s="38"/>
    </row>
    <row r="1507" spans="2:6" ht="15" customHeight="1">
      <c r="B1507" s="38"/>
      <c r="C1507" s="38"/>
      <c r="D1507" s="38"/>
      <c r="E1507" s="38"/>
      <c r="F1507" s="38"/>
    </row>
    <row r="1508" spans="2:6" ht="15" customHeight="1">
      <c r="B1508" s="38"/>
      <c r="C1508" s="38"/>
      <c r="D1508" s="38"/>
      <c r="E1508" s="38"/>
      <c r="F1508" s="38"/>
    </row>
    <row r="1509" spans="2:6" ht="15" customHeight="1">
      <c r="B1509" s="38"/>
      <c r="C1509" s="38"/>
      <c r="D1509" s="38"/>
      <c r="E1509" s="38"/>
      <c r="F1509" s="38"/>
    </row>
    <row r="1510" spans="2:6" ht="15" customHeight="1">
      <c r="B1510" s="38"/>
      <c r="C1510" s="38"/>
      <c r="D1510" s="38"/>
      <c r="E1510" s="38"/>
      <c r="F1510" s="38"/>
    </row>
    <row r="1511" spans="2:6" ht="15" customHeight="1">
      <c r="B1511" s="38"/>
      <c r="C1511" s="38"/>
      <c r="D1511" s="38"/>
      <c r="E1511" s="38"/>
      <c r="F1511" s="38"/>
    </row>
    <row r="1512" spans="2:6" ht="15" customHeight="1">
      <c r="B1512" s="38"/>
      <c r="C1512" s="38"/>
      <c r="D1512" s="38"/>
      <c r="E1512" s="38"/>
      <c r="F1512" s="38"/>
    </row>
    <row r="1513" spans="2:6" ht="15" customHeight="1">
      <c r="B1513" s="38"/>
      <c r="C1513" s="38"/>
      <c r="D1513" s="38"/>
      <c r="E1513" s="38"/>
      <c r="F1513" s="38"/>
    </row>
    <row r="1514" spans="2:6" ht="15" customHeight="1">
      <c r="B1514" s="38"/>
      <c r="C1514" s="38"/>
      <c r="D1514" s="38"/>
      <c r="E1514" s="38"/>
      <c r="F1514" s="38"/>
    </row>
    <row r="1515" spans="2:6" ht="15" customHeight="1">
      <c r="B1515" s="38"/>
      <c r="C1515" s="38"/>
      <c r="D1515" s="38"/>
      <c r="E1515" s="38"/>
      <c r="F1515" s="38"/>
    </row>
    <row r="1516" spans="2:6" ht="15" customHeight="1">
      <c r="B1516" s="38"/>
      <c r="C1516" s="38"/>
      <c r="D1516" s="38"/>
      <c r="E1516" s="38"/>
      <c r="F1516" s="38"/>
    </row>
    <row r="1517" spans="2:6" ht="15" customHeight="1">
      <c r="B1517" s="38"/>
      <c r="C1517" s="38"/>
      <c r="D1517" s="38"/>
      <c r="E1517" s="38"/>
      <c r="F1517" s="38"/>
    </row>
    <row r="1518" spans="2:6" ht="15" customHeight="1">
      <c r="B1518" s="38"/>
      <c r="C1518" s="38"/>
      <c r="D1518" s="38"/>
      <c r="E1518" s="38"/>
      <c r="F1518" s="38"/>
    </row>
    <row r="1519" spans="2:6" ht="15" customHeight="1">
      <c r="B1519" s="38"/>
      <c r="C1519" s="38"/>
      <c r="D1519" s="38"/>
      <c r="E1519" s="38"/>
      <c r="F1519" s="38"/>
    </row>
    <row r="1520" spans="2:6" ht="15" customHeight="1">
      <c r="B1520" s="38"/>
      <c r="C1520" s="38"/>
      <c r="D1520" s="38"/>
      <c r="E1520" s="38"/>
      <c r="F1520" s="38"/>
    </row>
    <row r="1521" spans="2:6" ht="15" customHeight="1">
      <c r="B1521" s="38"/>
      <c r="C1521" s="38"/>
      <c r="D1521" s="38"/>
      <c r="E1521" s="38"/>
      <c r="F1521" s="38"/>
    </row>
    <row r="1522" spans="2:6" ht="15" customHeight="1">
      <c r="B1522" s="38"/>
      <c r="C1522" s="38"/>
      <c r="D1522" s="38"/>
      <c r="E1522" s="38"/>
      <c r="F1522" s="38"/>
    </row>
    <row r="1523" spans="2:6" ht="15" customHeight="1">
      <c r="B1523" s="38"/>
      <c r="C1523" s="38"/>
      <c r="D1523" s="38"/>
      <c r="E1523" s="38"/>
      <c r="F1523" s="38"/>
    </row>
    <row r="1524" spans="2:6" ht="15" customHeight="1">
      <c r="B1524" s="38"/>
      <c r="C1524" s="38"/>
      <c r="D1524" s="38"/>
      <c r="E1524" s="38"/>
      <c r="F1524" s="38"/>
    </row>
    <row r="1525" spans="2:6" ht="15" customHeight="1">
      <c r="B1525" s="38"/>
      <c r="C1525" s="38"/>
      <c r="D1525" s="38"/>
      <c r="E1525" s="38"/>
      <c r="F1525" s="38"/>
    </row>
    <row r="1526" spans="2:6" ht="15" customHeight="1">
      <c r="B1526" s="38"/>
      <c r="C1526" s="38"/>
      <c r="D1526" s="38"/>
      <c r="E1526" s="38"/>
      <c r="F1526" s="38"/>
    </row>
    <row r="1527" spans="2:6" ht="15" customHeight="1">
      <c r="B1527" s="38"/>
      <c r="C1527" s="38"/>
      <c r="D1527" s="38"/>
      <c r="E1527" s="38"/>
      <c r="F1527" s="38"/>
    </row>
    <row r="1528" spans="2:6" ht="15" customHeight="1">
      <c r="B1528" s="38"/>
      <c r="C1528" s="38"/>
      <c r="D1528" s="38"/>
      <c r="E1528" s="38"/>
      <c r="F1528" s="38"/>
    </row>
    <row r="1529" spans="2:6" ht="15" customHeight="1">
      <c r="B1529" s="38"/>
      <c r="C1529" s="38"/>
      <c r="D1529" s="38"/>
      <c r="E1529" s="38"/>
      <c r="F1529" s="38"/>
    </row>
    <row r="1530" spans="2:6" ht="15" customHeight="1">
      <c r="B1530" s="38"/>
      <c r="C1530" s="38"/>
      <c r="D1530" s="38"/>
      <c r="E1530" s="38"/>
      <c r="F1530" s="38"/>
    </row>
    <row r="1531" spans="2:6" ht="15" customHeight="1">
      <c r="B1531" s="38"/>
      <c r="C1531" s="38"/>
      <c r="D1531" s="38"/>
      <c r="E1531" s="38"/>
      <c r="F1531" s="38"/>
    </row>
    <row r="1532" spans="2:6" ht="15" customHeight="1">
      <c r="B1532" s="38"/>
      <c r="C1532" s="38"/>
      <c r="D1532" s="38"/>
      <c r="E1532" s="38"/>
      <c r="F1532" s="38"/>
    </row>
    <row r="1533" spans="2:6" ht="15" customHeight="1">
      <c r="B1533" s="38"/>
      <c r="C1533" s="38"/>
      <c r="D1533" s="38"/>
      <c r="E1533" s="38"/>
      <c r="F1533" s="38"/>
    </row>
    <row r="1534" spans="2:6" ht="15" customHeight="1">
      <c r="B1534" s="38"/>
      <c r="C1534" s="38"/>
      <c r="D1534" s="38"/>
      <c r="E1534" s="38"/>
      <c r="F1534" s="38"/>
    </row>
    <row r="1535" spans="2:6" ht="15" customHeight="1">
      <c r="B1535" s="38"/>
      <c r="C1535" s="38"/>
      <c r="D1535" s="38"/>
      <c r="E1535" s="38"/>
      <c r="F1535" s="38"/>
    </row>
    <row r="1536" spans="2:6" ht="15" customHeight="1">
      <c r="B1536" s="38"/>
      <c r="C1536" s="38"/>
      <c r="D1536" s="38"/>
      <c r="E1536" s="38"/>
      <c r="F1536" s="38"/>
    </row>
    <row r="1537" spans="2:6" ht="15" customHeight="1">
      <c r="B1537" s="38"/>
      <c r="C1537" s="38"/>
      <c r="D1537" s="38"/>
      <c r="E1537" s="38"/>
      <c r="F1537" s="38"/>
    </row>
    <row r="1538" spans="2:6" ht="15" customHeight="1">
      <c r="B1538" s="38"/>
      <c r="C1538" s="38"/>
      <c r="D1538" s="38"/>
      <c r="E1538" s="38"/>
      <c r="F1538" s="38"/>
    </row>
    <row r="1539" spans="2:6" ht="15" customHeight="1">
      <c r="B1539" s="38"/>
      <c r="C1539" s="38"/>
      <c r="D1539" s="38"/>
      <c r="E1539" s="38"/>
      <c r="F1539" s="38"/>
    </row>
    <row r="1540" spans="2:6" ht="15" customHeight="1">
      <c r="B1540" s="38"/>
      <c r="C1540" s="38"/>
      <c r="D1540" s="38"/>
      <c r="E1540" s="38"/>
      <c r="F1540" s="38"/>
    </row>
    <row r="1541" spans="2:6" ht="15" customHeight="1">
      <c r="B1541" s="38"/>
      <c r="C1541" s="38"/>
      <c r="D1541" s="38"/>
      <c r="E1541" s="38"/>
      <c r="F1541" s="38"/>
    </row>
    <row r="1542" spans="2:6" ht="15" customHeight="1">
      <c r="B1542" s="38"/>
      <c r="C1542" s="38"/>
      <c r="D1542" s="38"/>
      <c r="E1542" s="38"/>
      <c r="F1542" s="38"/>
    </row>
    <row r="1543" spans="2:6" ht="15" customHeight="1">
      <c r="B1543" s="38"/>
      <c r="C1543" s="38"/>
      <c r="D1543" s="38"/>
      <c r="E1543" s="38"/>
      <c r="F1543" s="38"/>
    </row>
    <row r="1544" spans="2:6" ht="15" customHeight="1">
      <c r="B1544" s="38"/>
      <c r="C1544" s="38"/>
      <c r="D1544" s="38"/>
      <c r="E1544" s="38"/>
      <c r="F1544" s="38"/>
    </row>
    <row r="1545" spans="2:6" ht="15" customHeight="1">
      <c r="B1545" s="38"/>
      <c r="C1545" s="38"/>
      <c r="D1545" s="38"/>
      <c r="E1545" s="38"/>
      <c r="F1545" s="38"/>
    </row>
    <row r="1546" spans="2:6" ht="15" customHeight="1">
      <c r="B1546" s="38"/>
      <c r="C1546" s="38"/>
      <c r="D1546" s="38"/>
      <c r="E1546" s="38"/>
      <c r="F1546" s="38"/>
    </row>
    <row r="1547" spans="2:6" ht="15" customHeight="1">
      <c r="B1547" s="38"/>
      <c r="C1547" s="38"/>
      <c r="D1547" s="38"/>
      <c r="E1547" s="38"/>
      <c r="F1547" s="38"/>
    </row>
    <row r="1548" spans="2:6" ht="15" customHeight="1">
      <c r="B1548" s="38"/>
      <c r="C1548" s="38"/>
      <c r="D1548" s="38"/>
      <c r="E1548" s="38"/>
      <c r="F1548" s="38"/>
    </row>
    <row r="1549" spans="2:6" ht="15" customHeight="1">
      <c r="B1549" s="38"/>
      <c r="C1549" s="38"/>
      <c r="D1549" s="38"/>
      <c r="E1549" s="38"/>
      <c r="F1549" s="38"/>
    </row>
    <row r="1550" spans="2:6" ht="15" customHeight="1">
      <c r="B1550" s="38"/>
      <c r="C1550" s="38"/>
      <c r="D1550" s="38"/>
      <c r="E1550" s="38"/>
      <c r="F1550" s="38"/>
    </row>
    <row r="1551" spans="2:6" ht="15" customHeight="1">
      <c r="B1551" s="38"/>
      <c r="C1551" s="38"/>
      <c r="D1551" s="38"/>
      <c r="E1551" s="38"/>
      <c r="F1551" s="38"/>
    </row>
    <row r="1552" spans="2:6" ht="15" customHeight="1">
      <c r="B1552" s="38"/>
      <c r="C1552" s="38"/>
      <c r="D1552" s="38"/>
      <c r="E1552" s="38"/>
      <c r="F1552" s="38"/>
    </row>
    <row r="1553" spans="2:6" ht="15" customHeight="1">
      <c r="B1553" s="38"/>
      <c r="C1553" s="38"/>
      <c r="D1553" s="38"/>
      <c r="E1553" s="38"/>
      <c r="F1553" s="38"/>
    </row>
    <row r="1554" spans="2:6" ht="15" customHeight="1">
      <c r="B1554" s="38"/>
      <c r="C1554" s="38"/>
      <c r="D1554" s="38"/>
      <c r="E1554" s="38"/>
      <c r="F1554" s="38"/>
    </row>
    <row r="1555" spans="2:6" ht="15" customHeight="1">
      <c r="B1555" s="38"/>
      <c r="C1555" s="38"/>
      <c r="D1555" s="38"/>
      <c r="E1555" s="38"/>
      <c r="F1555" s="38"/>
    </row>
    <row r="1556" spans="2:6" ht="15" customHeight="1">
      <c r="B1556" s="38"/>
      <c r="C1556" s="38"/>
      <c r="D1556" s="38"/>
      <c r="E1556" s="38"/>
      <c r="F1556" s="38"/>
    </row>
    <row r="1557" spans="2:6" ht="15" customHeight="1">
      <c r="B1557" s="38"/>
      <c r="C1557" s="38"/>
      <c r="D1557" s="38"/>
      <c r="E1557" s="38"/>
      <c r="F1557" s="38"/>
    </row>
    <row r="1558" spans="2:6" ht="15" customHeight="1">
      <c r="B1558" s="38"/>
      <c r="C1558" s="38"/>
      <c r="D1558" s="38"/>
      <c r="E1558" s="38"/>
      <c r="F1558" s="38"/>
    </row>
    <row r="1559" spans="2:6" ht="15" customHeight="1">
      <c r="B1559" s="38"/>
      <c r="C1559" s="38"/>
      <c r="D1559" s="38"/>
      <c r="E1559" s="38"/>
      <c r="F1559" s="38"/>
    </row>
    <row r="1560" spans="2:6" ht="15" customHeight="1">
      <c r="B1560" s="38"/>
      <c r="C1560" s="38"/>
      <c r="D1560" s="38"/>
      <c r="E1560" s="38"/>
      <c r="F1560" s="38"/>
    </row>
    <row r="1561" spans="2:6" ht="15" customHeight="1">
      <c r="B1561" s="38"/>
      <c r="C1561" s="38"/>
      <c r="D1561" s="38"/>
      <c r="E1561" s="38"/>
      <c r="F1561" s="38"/>
    </row>
    <row r="1562" spans="2:6" ht="15" customHeight="1">
      <c r="B1562" s="38"/>
      <c r="C1562" s="38"/>
      <c r="D1562" s="38"/>
      <c r="E1562" s="38"/>
      <c r="F1562" s="38"/>
    </row>
    <row r="1563" spans="2:6" ht="15" customHeight="1">
      <c r="B1563" s="38"/>
      <c r="C1563" s="38"/>
      <c r="D1563" s="38"/>
      <c r="E1563" s="38"/>
      <c r="F1563" s="38"/>
    </row>
    <row r="1564" spans="2:6" ht="15" customHeight="1">
      <c r="B1564" s="38"/>
      <c r="C1564" s="38"/>
      <c r="D1564" s="38"/>
      <c r="E1564" s="38"/>
      <c r="F1564" s="38"/>
    </row>
    <row r="1565" spans="2:6" ht="15" customHeight="1">
      <c r="B1565" s="38"/>
      <c r="C1565" s="38"/>
      <c r="D1565" s="38"/>
      <c r="E1565" s="38"/>
      <c r="F1565" s="38"/>
    </row>
    <row r="1566" spans="2:6" ht="15" customHeight="1">
      <c r="B1566" s="38"/>
      <c r="C1566" s="38"/>
      <c r="D1566" s="38"/>
      <c r="E1566" s="38"/>
      <c r="F1566" s="38"/>
    </row>
    <row r="1567" spans="2:6" ht="15" customHeight="1">
      <c r="B1567" s="38"/>
      <c r="C1567" s="38"/>
      <c r="D1567" s="38"/>
      <c r="E1567" s="38"/>
      <c r="F1567" s="38"/>
    </row>
    <row r="1568" spans="2:6" ht="15" customHeight="1">
      <c r="B1568" s="38"/>
      <c r="C1568" s="38"/>
      <c r="D1568" s="38"/>
      <c r="E1568" s="38"/>
      <c r="F1568" s="38"/>
    </row>
    <row r="1569" spans="2:6" ht="15" customHeight="1">
      <c r="B1569" s="38"/>
      <c r="C1569" s="38"/>
      <c r="D1569" s="38"/>
      <c r="E1569" s="38"/>
      <c r="F1569" s="38"/>
    </row>
    <row r="1570" spans="2:6" ht="15" customHeight="1">
      <c r="B1570" s="38"/>
      <c r="C1570" s="38"/>
      <c r="D1570" s="38"/>
      <c r="E1570" s="38"/>
      <c r="F1570" s="38"/>
    </row>
    <row r="1571" spans="2:6" ht="15" customHeight="1">
      <c r="B1571" s="38"/>
      <c r="C1571" s="38"/>
      <c r="D1571" s="38"/>
      <c r="E1571" s="38"/>
      <c r="F1571" s="38"/>
    </row>
    <row r="1572" spans="2:6" ht="15" customHeight="1">
      <c r="B1572" s="38"/>
      <c r="C1572" s="38"/>
      <c r="D1572" s="38"/>
      <c r="E1572" s="38"/>
      <c r="F1572" s="38"/>
    </row>
    <row r="1573" spans="2:6" ht="15" customHeight="1">
      <c r="B1573" s="38"/>
      <c r="C1573" s="38"/>
      <c r="D1573" s="38"/>
      <c r="E1573" s="38"/>
      <c r="F1573" s="38"/>
    </row>
    <row r="1574" spans="2:6" ht="15" customHeight="1">
      <c r="B1574" s="38"/>
      <c r="C1574" s="38"/>
      <c r="D1574" s="38"/>
      <c r="E1574" s="38"/>
      <c r="F1574" s="38"/>
    </row>
    <row r="1575" spans="2:6" ht="15" customHeight="1">
      <c r="B1575" s="38"/>
      <c r="C1575" s="38"/>
      <c r="D1575" s="38"/>
      <c r="E1575" s="38"/>
      <c r="F1575" s="38"/>
    </row>
    <row r="1576" spans="2:6" ht="15" customHeight="1">
      <c r="B1576" s="38"/>
      <c r="C1576" s="38"/>
      <c r="D1576" s="38"/>
      <c r="E1576" s="38"/>
      <c r="F1576" s="38"/>
    </row>
    <row r="1577" spans="2:6" ht="15" customHeight="1">
      <c r="B1577" s="38"/>
      <c r="C1577" s="38"/>
      <c r="D1577" s="38"/>
      <c r="E1577" s="38"/>
      <c r="F1577" s="38"/>
    </row>
    <row r="1578" spans="2:6" ht="15" customHeight="1">
      <c r="B1578" s="38"/>
      <c r="C1578" s="38"/>
      <c r="D1578" s="38"/>
      <c r="E1578" s="38"/>
      <c r="F1578" s="38"/>
    </row>
    <row r="1579" spans="2:6" ht="15" customHeight="1">
      <c r="B1579" s="38"/>
      <c r="C1579" s="38"/>
      <c r="D1579" s="38"/>
      <c r="E1579" s="38"/>
      <c r="F1579" s="38"/>
    </row>
    <row r="1580" spans="2:6" ht="15" customHeight="1">
      <c r="B1580" s="38"/>
      <c r="C1580" s="38"/>
      <c r="D1580" s="38"/>
      <c r="E1580" s="38"/>
      <c r="F1580" s="38"/>
    </row>
    <row r="1581" spans="2:6" ht="15" customHeight="1">
      <c r="B1581" s="38"/>
      <c r="C1581" s="38"/>
      <c r="D1581" s="38"/>
      <c r="E1581" s="38"/>
      <c r="F1581" s="38"/>
    </row>
    <row r="1582" spans="2:6" ht="15" customHeight="1">
      <c r="B1582" s="38"/>
      <c r="C1582" s="38"/>
      <c r="D1582" s="38"/>
      <c r="E1582" s="38"/>
      <c r="F1582" s="38"/>
    </row>
    <row r="1583" spans="2:6" ht="15" customHeight="1">
      <c r="B1583" s="38"/>
      <c r="C1583" s="38"/>
      <c r="D1583" s="38"/>
      <c r="E1583" s="38"/>
      <c r="F1583" s="38"/>
    </row>
    <row r="1584" spans="2:6" ht="15" customHeight="1">
      <c r="B1584" s="38"/>
      <c r="C1584" s="38"/>
      <c r="D1584" s="38"/>
      <c r="E1584" s="38"/>
      <c r="F1584" s="38"/>
    </row>
    <row r="1585" spans="2:6" ht="15" customHeight="1">
      <c r="B1585" s="38"/>
      <c r="C1585" s="38"/>
      <c r="D1585" s="38"/>
      <c r="E1585" s="38"/>
      <c r="F1585" s="38"/>
    </row>
    <row r="1586" spans="2:6" ht="15" customHeight="1">
      <c r="B1586" s="38"/>
      <c r="C1586" s="38"/>
      <c r="D1586" s="38"/>
      <c r="E1586" s="38"/>
      <c r="F1586" s="38"/>
    </row>
    <row r="1587" spans="2:6" ht="15" customHeight="1">
      <c r="B1587" s="38"/>
      <c r="C1587" s="38"/>
      <c r="D1587" s="38"/>
      <c r="E1587" s="38"/>
      <c r="F1587" s="38"/>
    </row>
    <row r="1588" spans="2:6" ht="15" customHeight="1">
      <c r="B1588" s="38"/>
      <c r="C1588" s="38"/>
      <c r="D1588" s="38"/>
      <c r="E1588" s="38"/>
      <c r="F1588" s="38"/>
    </row>
    <row r="1589" spans="2:6" ht="15" customHeight="1">
      <c r="B1589" s="38"/>
      <c r="C1589" s="38"/>
      <c r="D1589" s="38"/>
      <c r="E1589" s="38"/>
      <c r="F1589" s="38"/>
    </row>
    <row r="1590" spans="2:6" ht="15" customHeight="1">
      <c r="B1590" s="38"/>
      <c r="C1590" s="38"/>
      <c r="D1590" s="38"/>
      <c r="E1590" s="38"/>
      <c r="F1590" s="38"/>
    </row>
    <row r="1591" spans="2:6" ht="15" customHeight="1">
      <c r="B1591" s="38"/>
      <c r="C1591" s="38"/>
      <c r="D1591" s="38"/>
      <c r="E1591" s="38"/>
      <c r="F1591" s="38"/>
    </row>
    <row r="1592" spans="2:6" ht="15" customHeight="1">
      <c r="B1592" s="38"/>
      <c r="C1592" s="38"/>
      <c r="D1592" s="38"/>
      <c r="E1592" s="38"/>
      <c r="F1592" s="38"/>
    </row>
    <row r="1593" spans="2:6" ht="15" customHeight="1">
      <c r="B1593" s="38"/>
      <c r="C1593" s="38"/>
      <c r="D1593" s="38"/>
      <c r="E1593" s="38"/>
      <c r="F1593" s="38"/>
    </row>
    <row r="1594" spans="2:6" ht="15" customHeight="1">
      <c r="B1594" s="38"/>
      <c r="C1594" s="38"/>
      <c r="D1594" s="38"/>
      <c r="E1594" s="38"/>
      <c r="F1594" s="38"/>
    </row>
    <row r="1595" spans="2:6" ht="15" customHeight="1">
      <c r="B1595" s="38"/>
      <c r="C1595" s="38"/>
      <c r="D1595" s="38"/>
      <c r="E1595" s="38"/>
      <c r="F1595" s="38"/>
    </row>
    <row r="1596" spans="2:6" ht="15" customHeight="1">
      <c r="B1596" s="38"/>
      <c r="C1596" s="38"/>
      <c r="D1596" s="38"/>
      <c r="E1596" s="38"/>
      <c r="F1596" s="38"/>
    </row>
    <row r="1597" spans="2:6" ht="15" customHeight="1">
      <c r="B1597" s="38"/>
      <c r="C1597" s="38"/>
      <c r="D1597" s="38"/>
      <c r="E1597" s="38"/>
      <c r="F1597" s="38"/>
    </row>
    <row r="1598" spans="2:6" ht="15" customHeight="1">
      <c r="B1598" s="38"/>
      <c r="C1598" s="38"/>
      <c r="D1598" s="38"/>
      <c r="E1598" s="38"/>
      <c r="F1598" s="38"/>
    </row>
    <row r="1599" spans="2:6" ht="15" customHeight="1">
      <c r="B1599" s="38"/>
      <c r="C1599" s="38"/>
      <c r="D1599" s="38"/>
      <c r="E1599" s="38"/>
      <c r="F1599" s="38"/>
    </row>
    <row r="1600" spans="2:6" ht="15" customHeight="1">
      <c r="B1600" s="38"/>
      <c r="C1600" s="38"/>
      <c r="D1600" s="38"/>
      <c r="E1600" s="38"/>
      <c r="F1600" s="38"/>
    </row>
    <row r="1601" spans="2:6" ht="15" customHeight="1">
      <c r="B1601" s="38"/>
      <c r="C1601" s="38"/>
      <c r="D1601" s="38"/>
      <c r="E1601" s="38"/>
      <c r="F1601" s="38"/>
    </row>
    <row r="1602" spans="2:6" ht="15" customHeight="1">
      <c r="B1602" s="38"/>
      <c r="C1602" s="38"/>
      <c r="D1602" s="38"/>
      <c r="E1602" s="38"/>
      <c r="F1602" s="38"/>
    </row>
    <row r="1603" spans="2:6" ht="15" customHeight="1">
      <c r="B1603" s="38"/>
      <c r="C1603" s="38"/>
      <c r="D1603" s="38"/>
      <c r="E1603" s="38"/>
      <c r="F1603" s="38"/>
    </row>
    <row r="1604" spans="2:6" ht="15" customHeight="1">
      <c r="B1604" s="38"/>
      <c r="C1604" s="38"/>
      <c r="D1604" s="38"/>
      <c r="E1604" s="38"/>
      <c r="F1604" s="38"/>
    </row>
    <row r="1605" spans="2:6" ht="15" customHeight="1">
      <c r="B1605" s="38"/>
      <c r="C1605" s="38"/>
      <c r="D1605" s="38"/>
      <c r="E1605" s="38"/>
      <c r="F1605" s="38"/>
    </row>
    <row r="1606" spans="2:6" ht="15" customHeight="1">
      <c r="B1606" s="38"/>
      <c r="C1606" s="38"/>
      <c r="D1606" s="38"/>
      <c r="E1606" s="38"/>
      <c r="F1606" s="38"/>
    </row>
    <row r="1607" spans="2:6" ht="15" customHeight="1">
      <c r="B1607" s="38"/>
      <c r="C1607" s="38"/>
      <c r="D1607" s="38"/>
      <c r="E1607" s="38"/>
      <c r="F1607" s="38"/>
    </row>
    <row r="1608" spans="2:6" ht="15" customHeight="1">
      <c r="B1608" s="38"/>
      <c r="C1608" s="38"/>
      <c r="D1608" s="38"/>
      <c r="E1608" s="38"/>
      <c r="F1608" s="38"/>
    </row>
    <row r="1609" spans="2:6" ht="15" customHeight="1">
      <c r="B1609" s="38"/>
      <c r="C1609" s="38"/>
      <c r="D1609" s="38"/>
      <c r="E1609" s="38"/>
      <c r="F1609" s="38"/>
    </row>
    <row r="1610" spans="2:6" ht="15" customHeight="1">
      <c r="B1610" s="38"/>
      <c r="C1610" s="38"/>
      <c r="D1610" s="38"/>
      <c r="E1610" s="38"/>
      <c r="F1610" s="38"/>
    </row>
    <row r="1611" spans="2:6" ht="15" customHeight="1">
      <c r="B1611" s="38"/>
      <c r="C1611" s="38"/>
      <c r="D1611" s="38"/>
      <c r="E1611" s="38"/>
      <c r="F1611" s="38"/>
    </row>
    <row r="1612" spans="2:6" ht="15" customHeight="1">
      <c r="B1612" s="38"/>
      <c r="C1612" s="38"/>
      <c r="D1612" s="38"/>
      <c r="E1612" s="38"/>
      <c r="F1612" s="38"/>
    </row>
    <row r="1613" spans="2:6" ht="15" customHeight="1">
      <c r="B1613" s="38"/>
      <c r="C1613" s="38"/>
      <c r="D1613" s="38"/>
      <c r="E1613" s="38"/>
      <c r="F1613" s="38"/>
    </row>
    <row r="1614" spans="2:6" ht="15" customHeight="1">
      <c r="B1614" s="38"/>
      <c r="C1614" s="38"/>
      <c r="D1614" s="38"/>
      <c r="E1614" s="38"/>
      <c r="F1614" s="38"/>
    </row>
    <row r="1615" spans="2:6" ht="15" customHeight="1">
      <c r="B1615" s="38"/>
      <c r="C1615" s="38"/>
      <c r="D1615" s="38"/>
      <c r="E1615" s="38"/>
      <c r="F1615" s="38"/>
    </row>
    <row r="1616" spans="2:6" ht="15" customHeight="1">
      <c r="B1616" s="38"/>
      <c r="C1616" s="38"/>
      <c r="D1616" s="38"/>
      <c r="E1616" s="38"/>
      <c r="F1616" s="38"/>
    </row>
    <row r="1617" spans="2:6" ht="15" customHeight="1">
      <c r="B1617" s="38"/>
      <c r="C1617" s="38"/>
      <c r="D1617" s="38"/>
      <c r="E1617" s="38"/>
      <c r="F1617" s="38"/>
    </row>
    <row r="1618" spans="2:6" ht="15" customHeight="1">
      <c r="B1618" s="38"/>
      <c r="C1618" s="38"/>
      <c r="D1618" s="38"/>
      <c r="E1618" s="38"/>
      <c r="F1618" s="38"/>
    </row>
    <row r="1619" spans="2:6" ht="15" customHeight="1">
      <c r="B1619" s="38"/>
      <c r="C1619" s="38"/>
      <c r="D1619" s="38"/>
      <c r="E1619" s="38"/>
      <c r="F1619" s="38"/>
    </row>
    <row r="1620" spans="2:6" ht="15" customHeight="1">
      <c r="B1620" s="38"/>
      <c r="C1620" s="38"/>
      <c r="D1620" s="38"/>
      <c r="E1620" s="38"/>
      <c r="F1620" s="38"/>
    </row>
    <row r="1621" spans="2:6" ht="15" customHeight="1">
      <c r="B1621" s="38"/>
      <c r="C1621" s="38"/>
      <c r="D1621" s="38"/>
      <c r="E1621" s="38"/>
      <c r="F1621" s="38"/>
    </row>
    <row r="1622" spans="2:6" ht="15" customHeight="1">
      <c r="B1622" s="38"/>
      <c r="C1622" s="38"/>
      <c r="D1622" s="38"/>
      <c r="E1622" s="38"/>
      <c r="F1622" s="38"/>
    </row>
    <row r="1623" spans="2:6" ht="15" customHeight="1">
      <c r="B1623" s="38"/>
      <c r="C1623" s="38"/>
      <c r="D1623" s="38"/>
      <c r="E1623" s="38"/>
      <c r="F1623" s="38"/>
    </row>
    <row r="1624" spans="2:6" ht="15" customHeight="1">
      <c r="B1624" s="38"/>
      <c r="C1624" s="38"/>
      <c r="D1624" s="38"/>
      <c r="E1624" s="38"/>
      <c r="F1624" s="38"/>
    </row>
    <row r="1625" spans="2:6" ht="15" customHeight="1">
      <c r="B1625" s="38"/>
      <c r="C1625" s="38"/>
      <c r="D1625" s="38"/>
      <c r="E1625" s="38"/>
      <c r="F1625" s="38"/>
    </row>
    <row r="1626" spans="2:6" ht="15" customHeight="1">
      <c r="B1626" s="38"/>
      <c r="C1626" s="38"/>
      <c r="D1626" s="38"/>
      <c r="E1626" s="38"/>
      <c r="F1626" s="38"/>
    </row>
    <row r="1627" spans="2:6" ht="15" customHeight="1">
      <c r="B1627" s="38"/>
      <c r="C1627" s="38"/>
      <c r="D1627" s="38"/>
      <c r="E1627" s="38"/>
      <c r="F1627" s="38"/>
    </row>
    <row r="1628" spans="2:6" ht="15" customHeight="1">
      <c r="B1628" s="38"/>
      <c r="C1628" s="38"/>
      <c r="D1628" s="38"/>
      <c r="E1628" s="38"/>
      <c r="F1628" s="38"/>
    </row>
    <row r="1629" spans="2:6" ht="15" customHeight="1">
      <c r="B1629" s="38"/>
      <c r="C1629" s="38"/>
      <c r="D1629" s="38"/>
      <c r="E1629" s="38"/>
      <c r="F1629" s="38"/>
    </row>
    <row r="1630" spans="2:6" ht="15" customHeight="1">
      <c r="B1630" s="38"/>
      <c r="C1630" s="38"/>
      <c r="D1630" s="38"/>
      <c r="E1630" s="38"/>
      <c r="F1630" s="38"/>
    </row>
    <row r="1631" spans="2:6" ht="15" customHeight="1">
      <c r="B1631" s="38"/>
      <c r="C1631" s="38"/>
      <c r="D1631" s="38"/>
      <c r="E1631" s="38"/>
      <c r="F1631" s="38"/>
    </row>
    <row r="1632" spans="2:6" ht="15" customHeight="1">
      <c r="B1632" s="38"/>
      <c r="C1632" s="38"/>
      <c r="D1632" s="38"/>
      <c r="E1632" s="38"/>
      <c r="F1632" s="38"/>
    </row>
    <row r="1633" spans="2:6" ht="15" customHeight="1">
      <c r="B1633" s="38"/>
      <c r="C1633" s="38"/>
      <c r="D1633" s="38"/>
      <c r="E1633" s="38"/>
      <c r="F1633" s="38"/>
    </row>
    <row r="1634" spans="2:6" ht="15" customHeight="1">
      <c r="B1634" s="38"/>
      <c r="C1634" s="38"/>
      <c r="D1634" s="38"/>
      <c r="E1634" s="38"/>
      <c r="F1634" s="38"/>
    </row>
    <row r="1635" spans="2:6" ht="15" customHeight="1">
      <c r="B1635" s="38"/>
      <c r="C1635" s="38"/>
      <c r="D1635" s="38"/>
      <c r="E1635" s="38"/>
      <c r="F1635" s="38"/>
    </row>
    <row r="1636" spans="2:6" ht="15" customHeight="1">
      <c r="B1636" s="38"/>
      <c r="C1636" s="38"/>
      <c r="D1636" s="38"/>
      <c r="E1636" s="38"/>
      <c r="F1636" s="38"/>
    </row>
    <row r="1637" spans="2:6" ht="15" customHeight="1">
      <c r="B1637" s="38"/>
      <c r="C1637" s="38"/>
      <c r="D1637" s="38"/>
      <c r="E1637" s="38"/>
      <c r="F1637" s="38"/>
    </row>
    <row r="1638" spans="2:6" ht="15" customHeight="1">
      <c r="B1638" s="38"/>
      <c r="C1638" s="38"/>
      <c r="D1638" s="38"/>
      <c r="E1638" s="38"/>
      <c r="F1638" s="38"/>
    </row>
    <row r="1639" spans="2:6" ht="15" customHeight="1">
      <c r="B1639" s="38"/>
      <c r="C1639" s="38"/>
      <c r="D1639" s="38"/>
      <c r="E1639" s="38"/>
      <c r="F1639" s="38"/>
    </row>
    <row r="1640" spans="2:6" ht="15" customHeight="1">
      <c r="B1640" s="38"/>
      <c r="C1640" s="38"/>
      <c r="D1640" s="38"/>
      <c r="E1640" s="38"/>
      <c r="F1640" s="38"/>
    </row>
    <row r="1641" spans="2:6" ht="15" customHeight="1">
      <c r="B1641" s="38"/>
      <c r="C1641" s="38"/>
      <c r="D1641" s="38"/>
      <c r="E1641" s="38"/>
      <c r="F1641" s="38"/>
    </row>
    <row r="1642" spans="2:6" ht="15" customHeight="1">
      <c r="B1642" s="38"/>
      <c r="C1642" s="38"/>
      <c r="D1642" s="38"/>
      <c r="E1642" s="38"/>
      <c r="F1642" s="38"/>
    </row>
    <row r="1643" spans="2:6" ht="15" customHeight="1">
      <c r="B1643" s="38"/>
      <c r="C1643" s="38"/>
      <c r="D1643" s="38"/>
      <c r="E1643" s="38"/>
      <c r="F1643" s="38"/>
    </row>
    <row r="1644" spans="2:6" ht="15" customHeight="1">
      <c r="B1644" s="38"/>
      <c r="C1644" s="38"/>
      <c r="D1644" s="38"/>
      <c r="E1644" s="38"/>
      <c r="F1644" s="38"/>
    </row>
    <row r="1645" spans="2:6" ht="15" customHeight="1">
      <c r="B1645" s="38"/>
      <c r="C1645" s="38"/>
      <c r="D1645" s="38"/>
      <c r="E1645" s="38"/>
      <c r="F1645" s="38"/>
    </row>
    <row r="1646" spans="2:6" ht="15" customHeight="1">
      <c r="B1646" s="38"/>
      <c r="C1646" s="38"/>
      <c r="D1646" s="38"/>
      <c r="E1646" s="38"/>
      <c r="F1646" s="38"/>
    </row>
    <row r="1647" spans="2:6" ht="15" customHeight="1">
      <c r="B1647" s="38"/>
      <c r="C1647" s="38"/>
      <c r="D1647" s="38"/>
      <c r="E1647" s="38"/>
      <c r="F1647" s="38"/>
    </row>
    <row r="1648" spans="2:6" ht="15" customHeight="1">
      <c r="B1648" s="38"/>
      <c r="C1648" s="38"/>
      <c r="D1648" s="38"/>
      <c r="E1648" s="38"/>
      <c r="F1648" s="38"/>
    </row>
    <row r="1649" spans="2:6" ht="15" customHeight="1">
      <c r="B1649" s="38"/>
      <c r="C1649" s="38"/>
      <c r="D1649" s="38"/>
      <c r="E1649" s="38"/>
      <c r="F1649" s="38"/>
    </row>
    <row r="1650" spans="2:6" ht="15" customHeight="1">
      <c r="B1650" s="38"/>
      <c r="C1650" s="38"/>
      <c r="D1650" s="38"/>
      <c r="E1650" s="38"/>
      <c r="F1650" s="38"/>
    </row>
    <row r="1651" spans="2:6" ht="15" customHeight="1">
      <c r="B1651" s="38"/>
      <c r="C1651" s="38"/>
      <c r="D1651" s="38"/>
      <c r="E1651" s="38"/>
      <c r="F1651" s="38"/>
    </row>
    <row r="1652" spans="2:6" ht="15" customHeight="1">
      <c r="B1652" s="38"/>
      <c r="C1652" s="38"/>
      <c r="D1652" s="38"/>
      <c r="E1652" s="38"/>
      <c r="F1652" s="38"/>
    </row>
    <row r="1653" spans="2:6" ht="15" customHeight="1">
      <c r="B1653" s="38"/>
      <c r="C1653" s="38"/>
      <c r="D1653" s="38"/>
      <c r="E1653" s="38"/>
      <c r="F1653" s="38"/>
    </row>
    <row r="1654" spans="2:6" ht="15" customHeight="1">
      <c r="B1654" s="38"/>
      <c r="C1654" s="38"/>
      <c r="D1654" s="38"/>
      <c r="E1654" s="38"/>
      <c r="F1654" s="38"/>
    </row>
    <row r="1655" spans="2:6" ht="15" customHeight="1">
      <c r="B1655" s="38"/>
      <c r="C1655" s="38"/>
      <c r="D1655" s="38"/>
      <c r="E1655" s="38"/>
      <c r="F1655" s="38"/>
    </row>
    <row r="1656" spans="2:6" ht="15" customHeight="1">
      <c r="B1656" s="38"/>
      <c r="C1656" s="38"/>
      <c r="D1656" s="38"/>
      <c r="E1656" s="38"/>
      <c r="F1656" s="38"/>
    </row>
    <row r="1657" spans="2:6" ht="15" customHeight="1">
      <c r="B1657" s="38"/>
      <c r="C1657" s="38"/>
      <c r="D1657" s="38"/>
      <c r="E1657" s="38"/>
      <c r="F1657" s="38"/>
    </row>
    <row r="1658" spans="2:6" ht="15" customHeight="1">
      <c r="B1658" s="38"/>
      <c r="C1658" s="38"/>
      <c r="D1658" s="38"/>
      <c r="E1658" s="38"/>
      <c r="F1658" s="38"/>
    </row>
    <row r="1659" spans="2:6" ht="15" customHeight="1">
      <c r="B1659" s="38"/>
      <c r="C1659" s="38"/>
      <c r="D1659" s="38"/>
      <c r="E1659" s="38"/>
      <c r="F1659" s="38"/>
    </row>
    <row r="1660" spans="2:6" ht="15" customHeight="1">
      <c r="B1660" s="38"/>
      <c r="C1660" s="38"/>
      <c r="D1660" s="38"/>
      <c r="E1660" s="38"/>
      <c r="F1660" s="38"/>
    </row>
    <row r="1661" spans="2:6" ht="15" customHeight="1">
      <c r="B1661" s="38"/>
      <c r="C1661" s="38"/>
      <c r="D1661" s="38"/>
      <c r="E1661" s="38"/>
      <c r="F1661" s="38"/>
    </row>
    <row r="1662" spans="2:6" ht="15" customHeight="1">
      <c r="B1662" s="38"/>
      <c r="C1662" s="38"/>
      <c r="D1662" s="38"/>
      <c r="E1662" s="38"/>
      <c r="F1662" s="38"/>
    </row>
    <row r="1663" spans="2:6" ht="15" customHeight="1">
      <c r="B1663" s="38"/>
      <c r="C1663" s="38"/>
      <c r="D1663" s="38"/>
      <c r="E1663" s="38"/>
      <c r="F1663" s="38"/>
    </row>
    <row r="1664" spans="2:6" ht="15" customHeight="1">
      <c r="B1664" s="38"/>
      <c r="C1664" s="38"/>
      <c r="D1664" s="38"/>
      <c r="E1664" s="38"/>
      <c r="F1664" s="38"/>
    </row>
    <row r="1665" spans="2:6" ht="15" customHeight="1">
      <c r="B1665" s="38"/>
      <c r="C1665" s="38"/>
      <c r="D1665" s="38"/>
      <c r="E1665" s="38"/>
      <c r="F1665" s="38"/>
    </row>
    <row r="1666" spans="2:6" ht="15" customHeight="1">
      <c r="B1666" s="38"/>
      <c r="C1666" s="38"/>
      <c r="D1666" s="38"/>
      <c r="E1666" s="38"/>
      <c r="F1666" s="38"/>
    </row>
    <row r="1667" spans="2:6" ht="15" customHeight="1">
      <c r="B1667" s="38"/>
      <c r="C1667" s="38"/>
      <c r="D1667" s="38"/>
      <c r="E1667" s="38"/>
      <c r="F1667" s="38"/>
    </row>
    <row r="1668" spans="2:6" ht="15" customHeight="1">
      <c r="B1668" s="38"/>
      <c r="C1668" s="38"/>
      <c r="D1668" s="38"/>
      <c r="E1668" s="38"/>
      <c r="F1668" s="38"/>
    </row>
    <row r="1669" spans="2:6" ht="15" customHeight="1">
      <c r="B1669" s="38"/>
      <c r="C1669" s="38"/>
      <c r="D1669" s="38"/>
      <c r="E1669" s="38"/>
      <c r="F1669" s="38"/>
    </row>
    <row r="1670" spans="2:6" ht="15" customHeight="1">
      <c r="B1670" s="38"/>
      <c r="C1670" s="38"/>
      <c r="D1670" s="38"/>
      <c r="E1670" s="38"/>
      <c r="F1670" s="38"/>
    </row>
    <row r="1671" spans="2:6" ht="15" customHeight="1">
      <c r="B1671" s="38"/>
      <c r="C1671" s="38"/>
      <c r="D1671" s="38"/>
      <c r="E1671" s="38"/>
      <c r="F1671" s="38"/>
    </row>
    <row r="1672" spans="2:6" ht="15" customHeight="1">
      <c r="B1672" s="38"/>
      <c r="C1672" s="38"/>
      <c r="D1672" s="38"/>
      <c r="E1672" s="38"/>
      <c r="F1672" s="38"/>
    </row>
    <row r="1673" spans="2:6" ht="15" customHeight="1">
      <c r="B1673" s="38"/>
      <c r="C1673" s="38"/>
      <c r="D1673" s="38"/>
      <c r="E1673" s="38"/>
      <c r="F1673" s="38"/>
    </row>
    <row r="1674" spans="2:6" ht="15" customHeight="1">
      <c r="B1674" s="38"/>
      <c r="C1674" s="38"/>
      <c r="D1674" s="38"/>
      <c r="E1674" s="38"/>
      <c r="F1674" s="38"/>
    </row>
    <row r="1675" spans="2:6" ht="15" customHeight="1">
      <c r="B1675" s="38"/>
      <c r="C1675" s="38"/>
      <c r="D1675" s="38"/>
      <c r="E1675" s="38"/>
      <c r="F1675" s="38"/>
    </row>
    <row r="1676" spans="2:6" ht="15" customHeight="1">
      <c r="B1676" s="38"/>
      <c r="C1676" s="38"/>
      <c r="D1676" s="38"/>
      <c r="E1676" s="38"/>
      <c r="F1676" s="38"/>
    </row>
    <row r="1677" spans="2:6" ht="15" customHeight="1">
      <c r="B1677" s="38"/>
      <c r="C1677" s="38"/>
      <c r="D1677" s="38"/>
      <c r="E1677" s="38"/>
      <c r="F1677" s="38"/>
    </row>
    <row r="1678" spans="2:6" ht="15" customHeight="1">
      <c r="B1678" s="38"/>
      <c r="C1678" s="38"/>
      <c r="D1678" s="38"/>
      <c r="E1678" s="38"/>
      <c r="F1678" s="38"/>
    </row>
    <row r="1679" spans="2:6" ht="15" customHeight="1">
      <c r="B1679" s="38"/>
      <c r="C1679" s="38"/>
      <c r="D1679" s="38"/>
      <c r="E1679" s="38"/>
      <c r="F1679" s="38"/>
    </row>
    <row r="1680" spans="2:6" ht="15" customHeight="1">
      <c r="B1680" s="38"/>
      <c r="C1680" s="38"/>
      <c r="D1680" s="38"/>
      <c r="E1680" s="38"/>
      <c r="F1680" s="38"/>
    </row>
    <row r="1681" spans="2:6" ht="15" customHeight="1">
      <c r="B1681" s="38"/>
      <c r="C1681" s="38"/>
      <c r="D1681" s="38"/>
      <c r="E1681" s="38"/>
      <c r="F1681" s="38"/>
    </row>
    <row r="1682" spans="2:6" ht="15" customHeight="1">
      <c r="B1682" s="38"/>
      <c r="C1682" s="38"/>
      <c r="D1682" s="38"/>
      <c r="E1682" s="38"/>
      <c r="F1682" s="38"/>
    </row>
    <row r="1683" spans="2:6" ht="15" customHeight="1">
      <c r="B1683" s="38"/>
      <c r="C1683" s="38"/>
      <c r="D1683" s="38"/>
      <c r="E1683" s="38"/>
      <c r="F1683" s="38"/>
    </row>
    <row r="1684" spans="2:6" ht="15" customHeight="1">
      <c r="B1684" s="38"/>
      <c r="C1684" s="38"/>
      <c r="D1684" s="38"/>
      <c r="E1684" s="38"/>
      <c r="F1684" s="38"/>
    </row>
    <row r="1685" spans="2:6" ht="15" customHeight="1">
      <c r="B1685" s="38"/>
      <c r="C1685" s="38"/>
      <c r="D1685" s="38"/>
      <c r="E1685" s="38"/>
      <c r="F1685" s="38"/>
    </row>
    <row r="1686" spans="2:6" ht="15" customHeight="1">
      <c r="B1686" s="38"/>
      <c r="C1686" s="38"/>
      <c r="D1686" s="38"/>
      <c r="E1686" s="38"/>
      <c r="F1686" s="38"/>
    </row>
    <row r="1687" spans="2:6" ht="15" customHeight="1">
      <c r="B1687" s="38"/>
      <c r="C1687" s="38"/>
      <c r="D1687" s="38"/>
      <c r="E1687" s="38"/>
      <c r="F1687" s="38"/>
    </row>
    <row r="1688" spans="2:6" ht="15" customHeight="1">
      <c r="B1688" s="38"/>
      <c r="C1688" s="38"/>
      <c r="D1688" s="38"/>
      <c r="E1688" s="38"/>
      <c r="F1688" s="38"/>
    </row>
    <row r="1689" spans="2:6" ht="15" customHeight="1">
      <c r="B1689" s="38"/>
      <c r="C1689" s="38"/>
      <c r="D1689" s="38"/>
      <c r="E1689" s="38"/>
      <c r="F1689" s="38"/>
    </row>
    <row r="1690" spans="2:6" ht="15" customHeight="1">
      <c r="B1690" s="38"/>
      <c r="C1690" s="38"/>
      <c r="D1690" s="38"/>
      <c r="E1690" s="38"/>
      <c r="F1690" s="38"/>
    </row>
    <row r="1691" spans="2:6" ht="15" customHeight="1">
      <c r="B1691" s="38"/>
      <c r="C1691" s="38"/>
      <c r="D1691" s="38"/>
      <c r="E1691" s="38"/>
      <c r="F1691" s="38"/>
    </row>
    <row r="1692" spans="2:6" ht="15" customHeight="1">
      <c r="B1692" s="38"/>
      <c r="C1692" s="38"/>
      <c r="D1692" s="38"/>
      <c r="E1692" s="38"/>
      <c r="F1692" s="38"/>
    </row>
    <row r="1693" spans="2:6" ht="15" customHeight="1">
      <c r="B1693" s="38"/>
      <c r="C1693" s="38"/>
      <c r="D1693" s="38"/>
      <c r="E1693" s="38"/>
      <c r="F1693" s="38"/>
    </row>
    <row r="1694" spans="2:6" ht="15" customHeight="1">
      <c r="B1694" s="38"/>
      <c r="C1694" s="38"/>
      <c r="D1694" s="38"/>
      <c r="E1694" s="38"/>
      <c r="F1694" s="38"/>
    </row>
    <row r="1695" spans="2:6" ht="15" customHeight="1">
      <c r="B1695" s="38"/>
      <c r="C1695" s="38"/>
      <c r="D1695" s="38"/>
      <c r="E1695" s="38"/>
      <c r="F1695" s="38"/>
    </row>
    <row r="1696" spans="2:6" ht="15" customHeight="1">
      <c r="B1696" s="38"/>
      <c r="C1696" s="38"/>
      <c r="D1696" s="38"/>
      <c r="E1696" s="38"/>
      <c r="F1696" s="38"/>
    </row>
    <row r="1697" spans="2:6" ht="15" customHeight="1">
      <c r="B1697" s="38"/>
      <c r="C1697" s="38"/>
      <c r="D1697" s="38"/>
      <c r="E1697" s="38"/>
      <c r="F1697" s="38"/>
    </row>
    <row r="1698" spans="2:6" ht="15" customHeight="1">
      <c r="B1698" s="38"/>
      <c r="C1698" s="38"/>
      <c r="D1698" s="38"/>
      <c r="E1698" s="38"/>
      <c r="F1698" s="38"/>
    </row>
    <row r="1699" spans="2:6" ht="15" customHeight="1">
      <c r="B1699" s="38"/>
      <c r="C1699" s="38"/>
      <c r="D1699" s="38"/>
      <c r="E1699" s="38"/>
      <c r="F1699" s="38"/>
    </row>
    <row r="1700" spans="2:6" ht="15" customHeight="1">
      <c r="B1700" s="38"/>
      <c r="C1700" s="38"/>
      <c r="D1700" s="38"/>
      <c r="E1700" s="38"/>
      <c r="F1700" s="38"/>
    </row>
    <row r="1701" spans="2:6" ht="15" customHeight="1">
      <c r="B1701" s="38"/>
      <c r="C1701" s="38"/>
      <c r="D1701" s="38"/>
      <c r="E1701" s="38"/>
      <c r="F1701" s="38"/>
    </row>
    <row r="1702" spans="2:6" ht="15" customHeight="1">
      <c r="B1702" s="38"/>
      <c r="C1702" s="38"/>
      <c r="D1702" s="38"/>
      <c r="E1702" s="38"/>
      <c r="F1702" s="38"/>
    </row>
    <row r="1703" spans="2:6" ht="15" customHeight="1">
      <c r="B1703" s="38"/>
      <c r="C1703" s="38"/>
      <c r="D1703" s="38"/>
      <c r="E1703" s="38"/>
      <c r="F1703" s="38"/>
    </row>
    <row r="1704" spans="2:6" ht="15" customHeight="1">
      <c r="B1704" s="38"/>
      <c r="C1704" s="38"/>
      <c r="D1704" s="38"/>
      <c r="E1704" s="38"/>
      <c r="F1704" s="38"/>
    </row>
    <row r="1705" spans="2:6" ht="15" customHeight="1">
      <c r="B1705" s="38"/>
      <c r="C1705" s="38"/>
      <c r="D1705" s="38"/>
      <c r="E1705" s="38"/>
      <c r="F1705" s="38"/>
    </row>
    <row r="1706" spans="2:6" ht="15" customHeight="1">
      <c r="B1706" s="38"/>
      <c r="C1706" s="38"/>
      <c r="D1706" s="38"/>
      <c r="E1706" s="38"/>
      <c r="F1706" s="38"/>
    </row>
    <row r="1707" spans="2:6" ht="15" customHeight="1">
      <c r="B1707" s="38"/>
      <c r="C1707" s="38"/>
      <c r="D1707" s="38"/>
      <c r="E1707" s="38"/>
      <c r="F1707" s="38"/>
    </row>
    <row r="1708" spans="2:6" ht="15" customHeight="1">
      <c r="B1708" s="38"/>
      <c r="C1708" s="38"/>
      <c r="D1708" s="38"/>
      <c r="E1708" s="38"/>
      <c r="F1708" s="38"/>
    </row>
    <row r="1709" spans="2:6" ht="15" customHeight="1">
      <c r="B1709" s="38"/>
      <c r="C1709" s="38"/>
      <c r="D1709" s="38"/>
      <c r="E1709" s="38"/>
      <c r="F1709" s="38"/>
    </row>
    <row r="1710" spans="2:6" ht="15" customHeight="1">
      <c r="B1710" s="38"/>
      <c r="C1710" s="38"/>
      <c r="D1710" s="38"/>
      <c r="E1710" s="38"/>
      <c r="F1710" s="38"/>
    </row>
    <row r="1711" spans="2:6" ht="15" customHeight="1">
      <c r="B1711" s="38"/>
      <c r="C1711" s="38"/>
      <c r="D1711" s="38"/>
      <c r="E1711" s="38"/>
      <c r="F1711" s="38"/>
    </row>
    <row r="1712" spans="2:6" ht="15" customHeight="1">
      <c r="B1712" s="38"/>
      <c r="C1712" s="38"/>
      <c r="D1712" s="38"/>
      <c r="E1712" s="38"/>
      <c r="F1712" s="38"/>
    </row>
    <row r="1713" spans="2:6" ht="15" customHeight="1">
      <c r="B1713" s="38"/>
      <c r="C1713" s="38"/>
      <c r="D1713" s="38"/>
      <c r="E1713" s="38"/>
      <c r="F1713" s="38"/>
    </row>
    <row r="1714" spans="2:6" ht="15" customHeight="1">
      <c r="B1714" s="38"/>
      <c r="C1714" s="38"/>
      <c r="D1714" s="38"/>
      <c r="E1714" s="38"/>
      <c r="F1714" s="38"/>
    </row>
    <row r="1715" spans="2:6" ht="15" customHeight="1">
      <c r="B1715" s="38"/>
      <c r="C1715" s="38"/>
      <c r="D1715" s="38"/>
      <c r="E1715" s="38"/>
      <c r="F1715" s="38"/>
    </row>
    <row r="1716" spans="2:6" ht="15" customHeight="1">
      <c r="B1716" s="38"/>
      <c r="C1716" s="38"/>
      <c r="D1716" s="38"/>
      <c r="E1716" s="38"/>
      <c r="F1716" s="38"/>
    </row>
    <row r="1717" spans="2:6" ht="15" customHeight="1">
      <c r="B1717" s="38"/>
      <c r="C1717" s="38"/>
      <c r="D1717" s="38"/>
      <c r="E1717" s="38"/>
      <c r="F1717" s="38"/>
    </row>
    <row r="1718" spans="2:6" ht="15" customHeight="1">
      <c r="B1718" s="38"/>
      <c r="C1718" s="38"/>
      <c r="D1718" s="38"/>
      <c r="E1718" s="38"/>
      <c r="F1718" s="38"/>
    </row>
    <row r="1719" spans="2:6" ht="15" customHeight="1">
      <c r="B1719" s="38"/>
      <c r="C1719" s="38"/>
      <c r="D1719" s="38"/>
      <c r="E1719" s="38"/>
      <c r="F1719" s="38"/>
    </row>
    <row r="1720" spans="2:6" ht="15" customHeight="1">
      <c r="B1720" s="38"/>
      <c r="C1720" s="38"/>
      <c r="D1720" s="38"/>
      <c r="E1720" s="38"/>
      <c r="F1720" s="38"/>
    </row>
    <row r="1721" spans="2:6" ht="15" customHeight="1">
      <c r="B1721" s="38"/>
      <c r="C1721" s="38"/>
      <c r="D1721" s="38"/>
      <c r="E1721" s="38"/>
      <c r="F1721" s="38"/>
    </row>
    <row r="1722" spans="2:6" ht="15" customHeight="1">
      <c r="B1722" s="38"/>
      <c r="C1722" s="38"/>
      <c r="D1722" s="38"/>
      <c r="E1722" s="38"/>
      <c r="F1722" s="38"/>
    </row>
    <row r="1723" spans="2:6" ht="15" customHeight="1">
      <c r="B1723" s="38"/>
      <c r="C1723" s="38"/>
      <c r="D1723" s="38"/>
      <c r="E1723" s="38"/>
      <c r="F1723" s="38"/>
    </row>
    <row r="1724" spans="2:6" ht="15" customHeight="1">
      <c r="B1724" s="38"/>
      <c r="C1724" s="38"/>
      <c r="D1724" s="38"/>
      <c r="E1724" s="38"/>
      <c r="F1724" s="38"/>
    </row>
    <row r="1725" spans="2:6" ht="15" customHeight="1">
      <c r="B1725" s="38"/>
      <c r="C1725" s="38"/>
      <c r="D1725" s="38"/>
      <c r="E1725" s="38"/>
      <c r="F1725" s="38"/>
    </row>
    <row r="1726" spans="2:6" ht="15" customHeight="1">
      <c r="B1726" s="38"/>
      <c r="C1726" s="38"/>
      <c r="D1726" s="38"/>
      <c r="E1726" s="38"/>
      <c r="F1726" s="38"/>
    </row>
    <row r="1727" spans="2:6" ht="15" customHeight="1">
      <c r="B1727" s="38"/>
      <c r="C1727" s="38"/>
      <c r="D1727" s="38"/>
      <c r="E1727" s="38"/>
      <c r="F1727" s="38"/>
    </row>
    <row r="1728" spans="2:6" ht="15" customHeight="1">
      <c r="B1728" s="38"/>
      <c r="C1728" s="38"/>
      <c r="D1728" s="38"/>
      <c r="E1728" s="38"/>
      <c r="F1728" s="38"/>
    </row>
    <row r="1729" spans="2:6" ht="15" customHeight="1">
      <c r="B1729" s="38"/>
      <c r="C1729" s="38"/>
      <c r="D1729" s="38"/>
      <c r="E1729" s="38"/>
      <c r="F1729" s="38"/>
    </row>
    <row r="1730" spans="2:6" ht="15" customHeight="1">
      <c r="B1730" s="38"/>
      <c r="C1730" s="38"/>
      <c r="D1730" s="38"/>
      <c r="E1730" s="38"/>
      <c r="F1730" s="38"/>
    </row>
    <row r="1731" spans="2:6" ht="15" customHeight="1">
      <c r="B1731" s="38"/>
      <c r="C1731" s="38"/>
      <c r="D1731" s="38"/>
      <c r="E1731" s="38"/>
      <c r="F1731" s="38"/>
    </row>
    <row r="1732" spans="2:6" ht="15" customHeight="1">
      <c r="B1732" s="38"/>
      <c r="C1732" s="38"/>
      <c r="D1732" s="38"/>
      <c r="E1732" s="38"/>
      <c r="F1732" s="38"/>
    </row>
    <row r="1733" spans="2:6" ht="15" customHeight="1">
      <c r="B1733" s="38"/>
      <c r="C1733" s="38"/>
      <c r="D1733" s="38"/>
      <c r="E1733" s="38"/>
      <c r="F1733" s="38"/>
    </row>
    <row r="1734" spans="2:6" ht="15" customHeight="1">
      <c r="B1734" s="38"/>
      <c r="C1734" s="38"/>
      <c r="D1734" s="38"/>
      <c r="E1734" s="38"/>
      <c r="F1734" s="38"/>
    </row>
    <row r="1735" spans="2:6" ht="15" customHeight="1">
      <c r="B1735" s="38"/>
      <c r="C1735" s="38"/>
      <c r="D1735" s="38"/>
      <c r="E1735" s="38"/>
      <c r="F1735" s="38"/>
    </row>
    <row r="1736" spans="2:6" ht="15" customHeight="1">
      <c r="B1736" s="38"/>
      <c r="C1736" s="38"/>
      <c r="D1736" s="38"/>
      <c r="E1736" s="38"/>
      <c r="F1736" s="38"/>
    </row>
    <row r="1737" spans="2:6" ht="15" customHeight="1">
      <c r="B1737" s="38"/>
      <c r="C1737" s="38"/>
      <c r="D1737" s="38"/>
      <c r="E1737" s="38"/>
      <c r="F1737" s="38"/>
    </row>
    <row r="1738" spans="2:6" ht="15" customHeight="1">
      <c r="B1738" s="38"/>
      <c r="C1738" s="38"/>
      <c r="D1738" s="38"/>
      <c r="E1738" s="38"/>
      <c r="F1738" s="38"/>
    </row>
    <row r="1739" spans="2:6" ht="15" customHeight="1">
      <c r="B1739" s="38"/>
      <c r="C1739" s="38"/>
      <c r="D1739" s="38"/>
      <c r="E1739" s="38"/>
      <c r="F1739" s="38"/>
    </row>
    <row r="1740" spans="2:6" ht="15" customHeight="1">
      <c r="B1740" s="38"/>
      <c r="C1740" s="38"/>
      <c r="D1740" s="38"/>
      <c r="E1740" s="38"/>
      <c r="F1740" s="38"/>
    </row>
    <row r="1741" spans="2:6" ht="15" customHeight="1">
      <c r="B1741" s="38"/>
      <c r="C1741" s="38"/>
      <c r="D1741" s="38"/>
      <c r="E1741" s="38"/>
      <c r="F1741" s="38"/>
    </row>
    <row r="1742" spans="2:6" ht="15" customHeight="1">
      <c r="B1742" s="38"/>
      <c r="C1742" s="38"/>
      <c r="D1742" s="38"/>
      <c r="E1742" s="38"/>
      <c r="F1742" s="38"/>
    </row>
    <row r="1743" spans="2:6" ht="15" customHeight="1">
      <c r="B1743" s="38"/>
      <c r="C1743" s="38"/>
      <c r="D1743" s="38"/>
      <c r="E1743" s="38"/>
      <c r="F1743" s="38"/>
    </row>
    <row r="1744" spans="2:6" ht="15" customHeight="1">
      <c r="B1744" s="38"/>
      <c r="C1744" s="38"/>
      <c r="D1744" s="38"/>
      <c r="E1744" s="38"/>
      <c r="F1744" s="38"/>
    </row>
    <row r="1745" spans="2:6" ht="15" customHeight="1">
      <c r="B1745" s="38"/>
      <c r="C1745" s="38"/>
      <c r="D1745" s="38"/>
      <c r="E1745" s="38"/>
      <c r="F1745" s="38"/>
    </row>
    <row r="1746" spans="2:6" ht="15" customHeight="1">
      <c r="B1746" s="38"/>
      <c r="C1746" s="38"/>
      <c r="D1746" s="38"/>
      <c r="E1746" s="38"/>
      <c r="F1746" s="38"/>
    </row>
    <row r="1747" spans="2:6" ht="15" customHeight="1">
      <c r="B1747" s="38"/>
      <c r="C1747" s="38"/>
      <c r="D1747" s="38"/>
      <c r="E1747" s="38"/>
      <c r="F1747" s="38"/>
    </row>
    <row r="1748" spans="2:6" ht="15" customHeight="1">
      <c r="B1748" s="38"/>
      <c r="C1748" s="38"/>
      <c r="D1748" s="38"/>
      <c r="E1748" s="38"/>
      <c r="F1748" s="38"/>
    </row>
    <row r="1749" spans="2:6" ht="15" customHeight="1">
      <c r="B1749" s="38"/>
      <c r="C1749" s="38"/>
      <c r="D1749" s="38"/>
      <c r="E1749" s="38"/>
      <c r="F1749" s="38"/>
    </row>
    <row r="1750" spans="2:6" ht="15" customHeight="1">
      <c r="B1750" s="38"/>
      <c r="C1750" s="38"/>
      <c r="D1750" s="38"/>
      <c r="E1750" s="38"/>
      <c r="F1750" s="38"/>
    </row>
    <row r="1751" spans="2:6" ht="15" customHeight="1">
      <c r="B1751" s="38"/>
      <c r="C1751" s="38"/>
      <c r="D1751" s="38"/>
      <c r="E1751" s="38"/>
      <c r="F1751" s="38"/>
    </row>
    <row r="1752" spans="2:6" ht="15" customHeight="1">
      <c r="B1752" s="38"/>
      <c r="C1752" s="38"/>
      <c r="D1752" s="38"/>
      <c r="E1752" s="38"/>
      <c r="F1752" s="38"/>
    </row>
    <row r="1753" spans="2:6" ht="15" customHeight="1">
      <c r="B1753" s="38"/>
      <c r="C1753" s="38"/>
      <c r="D1753" s="38"/>
      <c r="E1753" s="38"/>
      <c r="F1753" s="38"/>
    </row>
    <row r="1754" spans="2:6" ht="15" customHeight="1">
      <c r="B1754" s="38"/>
      <c r="C1754" s="38"/>
      <c r="D1754" s="38"/>
      <c r="E1754" s="38"/>
      <c r="F1754" s="38"/>
    </row>
    <row r="1755" spans="2:6" ht="15" customHeight="1">
      <c r="B1755" s="38"/>
      <c r="C1755" s="38"/>
      <c r="D1755" s="38"/>
      <c r="E1755" s="38"/>
      <c r="F1755" s="38"/>
    </row>
    <row r="1756" spans="2:6" ht="15" customHeight="1">
      <c r="B1756" s="38"/>
      <c r="C1756" s="38"/>
      <c r="D1756" s="38"/>
      <c r="E1756" s="38"/>
      <c r="F1756" s="38"/>
    </row>
    <row r="1757" spans="2:6" ht="15" customHeight="1">
      <c r="B1757" s="38"/>
      <c r="C1757" s="38"/>
      <c r="D1757" s="38"/>
      <c r="E1757" s="38"/>
      <c r="F1757" s="38"/>
    </row>
    <row r="1758" spans="2:6" ht="15" customHeight="1">
      <c r="B1758" s="38"/>
      <c r="C1758" s="38"/>
      <c r="D1758" s="38"/>
      <c r="E1758" s="38"/>
      <c r="F1758" s="38"/>
    </row>
    <row r="1759" spans="2:6" ht="15" customHeight="1">
      <c r="B1759" s="38"/>
      <c r="C1759" s="38"/>
      <c r="D1759" s="38"/>
      <c r="E1759" s="38"/>
      <c r="F1759" s="38"/>
    </row>
    <row r="1760" spans="2:6" ht="15" customHeight="1">
      <c r="B1760" s="38"/>
      <c r="C1760" s="38"/>
      <c r="D1760" s="38"/>
      <c r="E1760" s="38"/>
      <c r="F1760" s="38"/>
    </row>
    <row r="1761" spans="2:6" ht="15" customHeight="1">
      <c r="B1761" s="38"/>
      <c r="C1761" s="38"/>
      <c r="D1761" s="38"/>
      <c r="E1761" s="38"/>
      <c r="F1761" s="38"/>
    </row>
    <row r="1762" spans="2:6" ht="15" customHeight="1">
      <c r="B1762" s="38"/>
      <c r="C1762" s="38"/>
      <c r="D1762" s="38"/>
      <c r="E1762" s="38"/>
      <c r="F1762" s="38"/>
    </row>
    <row r="1763" spans="2:6" ht="15" customHeight="1">
      <c r="B1763" s="38"/>
      <c r="C1763" s="38"/>
      <c r="D1763" s="38"/>
      <c r="E1763" s="38"/>
      <c r="F1763" s="38"/>
    </row>
    <row r="1764" spans="2:6" ht="15" customHeight="1">
      <c r="B1764" s="38"/>
      <c r="C1764" s="38"/>
      <c r="D1764" s="38"/>
      <c r="E1764" s="38"/>
      <c r="F1764" s="38"/>
    </row>
    <row r="1765" spans="2:6" ht="15" customHeight="1">
      <c r="B1765" s="38"/>
      <c r="C1765" s="38"/>
      <c r="D1765" s="38"/>
      <c r="E1765" s="38"/>
      <c r="F1765" s="38"/>
    </row>
    <row r="1766" spans="2:6" ht="15" customHeight="1">
      <c r="B1766" s="38"/>
      <c r="C1766" s="38"/>
      <c r="D1766" s="38"/>
      <c r="E1766" s="38"/>
      <c r="F1766" s="38"/>
    </row>
    <row r="1767" spans="2:6" ht="15" customHeight="1">
      <c r="B1767" s="38"/>
      <c r="C1767" s="38"/>
      <c r="D1767" s="38"/>
      <c r="E1767" s="38"/>
      <c r="F1767" s="38"/>
    </row>
    <row r="1768" spans="2:6" ht="15" customHeight="1">
      <c r="B1768" s="38"/>
      <c r="C1768" s="38"/>
      <c r="D1768" s="38"/>
      <c r="E1768" s="38"/>
      <c r="F1768" s="38"/>
    </row>
    <row r="1769" spans="2:6" ht="15" customHeight="1">
      <c r="B1769" s="38"/>
      <c r="C1769" s="38"/>
      <c r="D1769" s="38"/>
      <c r="E1769" s="38"/>
      <c r="F1769" s="38"/>
    </row>
    <row r="1770" spans="2:6" ht="15" customHeight="1">
      <c r="B1770" s="38"/>
      <c r="C1770" s="38"/>
      <c r="D1770" s="38"/>
      <c r="E1770" s="38"/>
      <c r="F1770" s="38"/>
    </row>
    <row r="1771" spans="2:6" ht="15" customHeight="1">
      <c r="B1771" s="38"/>
      <c r="C1771" s="38"/>
      <c r="D1771" s="38"/>
      <c r="E1771" s="38"/>
      <c r="F1771" s="38"/>
    </row>
    <row r="1772" spans="2:6" ht="15" customHeight="1">
      <c r="B1772" s="38"/>
      <c r="C1772" s="38"/>
      <c r="D1772" s="38"/>
      <c r="E1772" s="38"/>
      <c r="F1772" s="38"/>
    </row>
    <row r="1773" spans="2:6" ht="15" customHeight="1">
      <c r="B1773" s="38"/>
      <c r="C1773" s="38"/>
      <c r="D1773" s="38"/>
      <c r="E1773" s="38"/>
      <c r="F1773" s="38"/>
    </row>
    <row r="1774" spans="2:6" ht="15" customHeight="1">
      <c r="B1774" s="38"/>
      <c r="C1774" s="38"/>
      <c r="D1774" s="38"/>
      <c r="E1774" s="38"/>
      <c r="F1774" s="38"/>
    </row>
    <row r="1775" spans="2:6" ht="15" customHeight="1">
      <c r="B1775" s="38"/>
      <c r="C1775" s="38"/>
      <c r="D1775" s="38"/>
      <c r="E1775" s="38"/>
      <c r="F1775" s="38"/>
    </row>
    <row r="1776" spans="2:6" ht="15" customHeight="1">
      <c r="B1776" s="38"/>
      <c r="C1776" s="38"/>
      <c r="D1776" s="38"/>
      <c r="E1776" s="38"/>
      <c r="F1776" s="38"/>
    </row>
    <row r="1777" spans="2:6" ht="15" customHeight="1">
      <c r="B1777" s="38"/>
      <c r="C1777" s="38"/>
      <c r="D1777" s="38"/>
      <c r="E1777" s="38"/>
      <c r="F1777" s="38"/>
    </row>
    <row r="1778" spans="2:6" ht="15" customHeight="1">
      <c r="B1778" s="38"/>
      <c r="C1778" s="38"/>
      <c r="D1778" s="38"/>
      <c r="E1778" s="38"/>
      <c r="F1778" s="38"/>
    </row>
    <row r="1779" spans="2:6" ht="15" customHeight="1">
      <c r="B1779" s="38"/>
      <c r="C1779" s="38"/>
      <c r="D1779" s="38"/>
      <c r="E1779" s="38"/>
      <c r="F1779" s="38"/>
    </row>
    <row r="1780" spans="2:6" ht="15" customHeight="1">
      <c r="B1780" s="38"/>
      <c r="C1780" s="38"/>
      <c r="D1780" s="38"/>
      <c r="E1780" s="38"/>
      <c r="F1780" s="38"/>
    </row>
    <row r="1781" spans="2:6" ht="15" customHeight="1">
      <c r="B1781" s="38"/>
      <c r="C1781" s="38"/>
      <c r="D1781" s="38"/>
      <c r="E1781" s="38"/>
      <c r="F1781" s="38"/>
    </row>
    <row r="1782" spans="2:6" ht="15" customHeight="1">
      <c r="B1782" s="38"/>
      <c r="C1782" s="38"/>
      <c r="D1782" s="38"/>
      <c r="E1782" s="38"/>
      <c r="F1782" s="38"/>
    </row>
    <row r="1783" spans="2:6" ht="15" customHeight="1">
      <c r="B1783" s="38"/>
      <c r="C1783" s="38"/>
      <c r="D1783" s="38"/>
      <c r="E1783" s="38"/>
      <c r="F1783" s="38"/>
    </row>
    <row r="1784" spans="2:6" ht="15" customHeight="1">
      <c r="B1784" s="38"/>
      <c r="C1784" s="38"/>
      <c r="D1784" s="38"/>
      <c r="E1784" s="38"/>
      <c r="F1784" s="38"/>
    </row>
    <row r="1785" spans="2:6" ht="15" customHeight="1">
      <c r="B1785" s="38"/>
      <c r="C1785" s="38"/>
      <c r="D1785" s="38"/>
      <c r="E1785" s="38"/>
      <c r="F1785" s="38"/>
    </row>
    <row r="1786" spans="2:6" ht="15" customHeight="1">
      <c r="B1786" s="38"/>
      <c r="C1786" s="38"/>
      <c r="D1786" s="38"/>
      <c r="E1786" s="38"/>
      <c r="F1786" s="38"/>
    </row>
    <row r="1787" spans="2:6" ht="15" customHeight="1">
      <c r="B1787" s="38"/>
      <c r="C1787" s="38"/>
      <c r="D1787" s="38"/>
      <c r="E1787" s="38"/>
      <c r="F1787" s="38"/>
    </row>
    <row r="1788" spans="2:6" ht="15" customHeight="1">
      <c r="B1788" s="38"/>
      <c r="C1788" s="38"/>
      <c r="D1788" s="38"/>
      <c r="E1788" s="38"/>
      <c r="F1788" s="38"/>
    </row>
    <row r="1789" spans="2:6" ht="15" customHeight="1">
      <c r="B1789" s="38"/>
      <c r="C1789" s="38"/>
      <c r="D1789" s="38"/>
      <c r="E1789" s="38"/>
      <c r="F1789" s="38"/>
    </row>
    <row r="1790" spans="2:6" ht="15" customHeight="1">
      <c r="B1790" s="38"/>
      <c r="C1790" s="38"/>
      <c r="D1790" s="38"/>
      <c r="E1790" s="38"/>
      <c r="F1790" s="38"/>
    </row>
    <row r="1791" spans="2:6" ht="15" customHeight="1">
      <c r="B1791" s="38"/>
      <c r="C1791" s="38"/>
      <c r="D1791" s="38"/>
      <c r="E1791" s="38"/>
      <c r="F1791" s="38"/>
    </row>
    <row r="1792" spans="2:6" ht="15" customHeight="1">
      <c r="B1792" s="38"/>
      <c r="C1792" s="38"/>
      <c r="D1792" s="38"/>
      <c r="E1792" s="38"/>
      <c r="F1792" s="38"/>
    </row>
    <row r="1793" spans="2:6" ht="15" customHeight="1">
      <c r="B1793" s="38"/>
      <c r="C1793" s="38"/>
      <c r="D1793" s="38"/>
      <c r="E1793" s="38"/>
      <c r="F1793" s="38"/>
    </row>
    <row r="1794" spans="2:6" ht="15" customHeight="1">
      <c r="B1794" s="38"/>
      <c r="C1794" s="38"/>
      <c r="D1794" s="38"/>
      <c r="E1794" s="38"/>
      <c r="F1794" s="38"/>
    </row>
    <row r="1795" spans="2:6" ht="15" customHeight="1">
      <c r="B1795" s="38"/>
      <c r="C1795" s="38"/>
      <c r="D1795" s="38"/>
      <c r="E1795" s="38"/>
      <c r="F1795" s="38"/>
    </row>
    <row r="1796" spans="2:6" ht="15" customHeight="1">
      <c r="B1796" s="38"/>
      <c r="C1796" s="38"/>
      <c r="D1796" s="38"/>
      <c r="E1796" s="38"/>
      <c r="F1796" s="38"/>
    </row>
    <row r="1797" spans="2:6" ht="15" customHeight="1">
      <c r="B1797" s="38"/>
      <c r="C1797" s="38"/>
      <c r="D1797" s="38"/>
      <c r="E1797" s="38"/>
      <c r="F1797" s="38"/>
    </row>
    <row r="1798" spans="2:6" ht="15" customHeight="1">
      <c r="B1798" s="38"/>
      <c r="C1798" s="38"/>
      <c r="D1798" s="38"/>
      <c r="E1798" s="38"/>
      <c r="F1798" s="38"/>
    </row>
    <row r="1799" spans="2:6" ht="15" customHeight="1">
      <c r="B1799" s="38"/>
      <c r="C1799" s="38"/>
      <c r="D1799" s="38"/>
      <c r="E1799" s="38"/>
      <c r="F1799" s="38"/>
    </row>
    <row r="1800" spans="2:6" ht="15" customHeight="1">
      <c r="B1800" s="38"/>
      <c r="C1800" s="38"/>
      <c r="D1800" s="38"/>
      <c r="E1800" s="38"/>
      <c r="F1800" s="38"/>
    </row>
    <row r="1801" spans="2:6" ht="15" customHeight="1">
      <c r="B1801" s="38"/>
      <c r="C1801" s="38"/>
      <c r="D1801" s="38"/>
      <c r="E1801" s="38"/>
      <c r="F1801" s="38"/>
    </row>
    <row r="1802" spans="2:6" ht="15" customHeight="1">
      <c r="B1802" s="38"/>
      <c r="C1802" s="38"/>
      <c r="D1802" s="38"/>
      <c r="E1802" s="38"/>
      <c r="F1802" s="38"/>
    </row>
    <row r="1803" spans="2:6" ht="15" customHeight="1">
      <c r="B1803" s="38"/>
      <c r="C1803" s="38"/>
      <c r="D1803" s="38"/>
      <c r="E1803" s="38"/>
      <c r="F1803" s="38"/>
    </row>
    <row r="1804" spans="2:6" ht="15" customHeight="1">
      <c r="B1804" s="38"/>
      <c r="C1804" s="38"/>
      <c r="D1804" s="38"/>
      <c r="E1804" s="38"/>
      <c r="F1804" s="38"/>
    </row>
    <row r="1805" spans="2:6" ht="15" customHeight="1">
      <c r="B1805" s="38"/>
      <c r="C1805" s="38"/>
      <c r="D1805" s="38"/>
      <c r="E1805" s="38"/>
      <c r="F1805" s="38"/>
    </row>
    <row r="1806" spans="2:6" ht="15" customHeight="1">
      <c r="B1806" s="38"/>
      <c r="C1806" s="38"/>
      <c r="D1806" s="38"/>
      <c r="E1806" s="38"/>
      <c r="F1806" s="38"/>
    </row>
    <row r="1807" spans="2:6" ht="15" customHeight="1">
      <c r="B1807" s="38"/>
      <c r="C1807" s="38"/>
      <c r="D1807" s="38"/>
      <c r="E1807" s="38"/>
      <c r="F1807" s="38"/>
    </row>
    <row r="1808" spans="2:6" ht="15" customHeight="1">
      <c r="B1808" s="38"/>
      <c r="C1808" s="38"/>
      <c r="D1808" s="38"/>
      <c r="E1808" s="38"/>
      <c r="F1808" s="38"/>
    </row>
    <row r="1809" spans="2:6" ht="15" customHeight="1">
      <c r="B1809" s="38"/>
      <c r="C1809" s="38"/>
      <c r="D1809" s="38"/>
      <c r="E1809" s="38"/>
      <c r="F1809" s="38"/>
    </row>
    <row r="1810" spans="2:6" ht="15" customHeight="1">
      <c r="B1810" s="38"/>
      <c r="C1810" s="38"/>
      <c r="D1810" s="38"/>
      <c r="E1810" s="38"/>
      <c r="F1810" s="38"/>
    </row>
    <row r="1811" spans="2:6" ht="15" customHeight="1">
      <c r="B1811" s="38"/>
      <c r="C1811" s="38"/>
      <c r="D1811" s="38"/>
      <c r="E1811" s="38"/>
      <c r="F1811" s="38"/>
    </row>
    <row r="1812" spans="2:6" ht="15" customHeight="1">
      <c r="B1812" s="38"/>
      <c r="C1812" s="38"/>
      <c r="D1812" s="38"/>
      <c r="E1812" s="38"/>
      <c r="F1812" s="38"/>
    </row>
    <row r="1813" spans="2:6" ht="15" customHeight="1">
      <c r="B1813" s="38"/>
      <c r="C1813" s="38"/>
      <c r="D1813" s="38"/>
      <c r="E1813" s="38"/>
      <c r="F1813" s="38"/>
    </row>
    <row r="1814" spans="2:6" ht="15" customHeight="1">
      <c r="B1814" s="38"/>
      <c r="C1814" s="38"/>
      <c r="D1814" s="38"/>
      <c r="E1814" s="38"/>
      <c r="F1814" s="38"/>
    </row>
    <row r="1815" spans="2:6" ht="15" customHeight="1">
      <c r="B1815" s="38"/>
      <c r="C1815" s="38"/>
      <c r="D1815" s="38"/>
      <c r="E1815" s="38"/>
      <c r="F1815" s="38"/>
    </row>
    <row r="1816" spans="2:6" ht="15" customHeight="1">
      <c r="B1816" s="38"/>
      <c r="C1816" s="38"/>
      <c r="D1816" s="38"/>
      <c r="E1816" s="38"/>
      <c r="F1816" s="38"/>
    </row>
    <row r="1817" spans="2:6" ht="15" customHeight="1">
      <c r="B1817" s="38"/>
      <c r="C1817" s="38"/>
      <c r="D1817" s="38"/>
      <c r="E1817" s="38"/>
      <c r="F1817" s="38"/>
    </row>
    <row r="1818" spans="2:6" ht="15" customHeight="1">
      <c r="B1818" s="38"/>
      <c r="C1818" s="38"/>
      <c r="D1818" s="38"/>
      <c r="E1818" s="38"/>
      <c r="F1818" s="38"/>
    </row>
    <row r="1819" spans="2:6" ht="15" customHeight="1">
      <c r="B1819" s="38"/>
      <c r="C1819" s="38"/>
      <c r="D1819" s="38"/>
      <c r="E1819" s="38"/>
      <c r="F1819" s="38"/>
    </row>
    <row r="1820" spans="2:6" ht="15" customHeight="1">
      <c r="B1820" s="38"/>
      <c r="C1820" s="38"/>
      <c r="D1820" s="38"/>
      <c r="E1820" s="38"/>
      <c r="F1820" s="38"/>
    </row>
    <row r="1821" spans="2:6" ht="15" customHeight="1">
      <c r="B1821" s="38"/>
      <c r="C1821" s="38"/>
      <c r="D1821" s="38"/>
      <c r="E1821" s="38"/>
      <c r="F1821" s="38"/>
    </row>
    <row r="1822" spans="2:6" ht="15" customHeight="1">
      <c r="B1822" s="38"/>
      <c r="C1822" s="38"/>
      <c r="D1822" s="38"/>
      <c r="E1822" s="38"/>
      <c r="F1822" s="38"/>
    </row>
    <row r="1823" spans="2:6" ht="15" customHeight="1">
      <c r="B1823" s="38"/>
      <c r="C1823" s="38"/>
      <c r="D1823" s="38"/>
      <c r="E1823" s="38"/>
      <c r="F1823" s="38"/>
    </row>
    <row r="1824" spans="2:6" ht="15" customHeight="1">
      <c r="B1824" s="38"/>
      <c r="C1824" s="38"/>
      <c r="D1824" s="38"/>
      <c r="E1824" s="38"/>
      <c r="F1824" s="38"/>
    </row>
    <row r="1825" spans="2:6" ht="15" customHeight="1">
      <c r="B1825" s="38"/>
      <c r="C1825" s="38"/>
      <c r="D1825" s="38"/>
      <c r="E1825" s="38"/>
      <c r="F1825" s="38"/>
    </row>
    <row r="1826" spans="2:6" ht="15" customHeight="1">
      <c r="B1826" s="38"/>
      <c r="C1826" s="38"/>
      <c r="D1826" s="38"/>
      <c r="E1826" s="38"/>
      <c r="F1826" s="38"/>
    </row>
    <row r="1827" spans="2:6" ht="15" customHeight="1">
      <c r="B1827" s="38"/>
      <c r="C1827" s="38"/>
      <c r="D1827" s="38"/>
      <c r="E1827" s="38"/>
      <c r="F1827" s="38"/>
    </row>
    <row r="1828" spans="2:6" ht="15" customHeight="1">
      <c r="B1828" s="38"/>
      <c r="C1828" s="38"/>
      <c r="D1828" s="38"/>
      <c r="E1828" s="38"/>
      <c r="F1828" s="38"/>
    </row>
    <row r="1829" spans="2:6" ht="15" customHeight="1">
      <c r="B1829" s="38"/>
      <c r="C1829" s="38"/>
      <c r="D1829" s="38"/>
      <c r="E1829" s="38"/>
      <c r="F1829" s="38"/>
    </row>
    <row r="1830" spans="2:6" ht="15" customHeight="1">
      <c r="B1830" s="38"/>
      <c r="C1830" s="38"/>
      <c r="D1830" s="38"/>
      <c r="E1830" s="38"/>
      <c r="F1830" s="38"/>
    </row>
    <row r="1831" spans="2:6" ht="15" customHeight="1">
      <c r="B1831" s="38"/>
      <c r="C1831" s="38"/>
      <c r="D1831" s="38"/>
      <c r="E1831" s="38"/>
      <c r="F1831" s="38"/>
    </row>
    <row r="1832" spans="2:6" ht="15" customHeight="1">
      <c r="B1832" s="38"/>
      <c r="C1832" s="38"/>
      <c r="D1832" s="38"/>
      <c r="E1832" s="38"/>
      <c r="F1832" s="38"/>
    </row>
    <row r="1833" spans="2:6" ht="15" customHeight="1">
      <c r="B1833" s="38"/>
      <c r="C1833" s="38"/>
      <c r="D1833" s="38"/>
      <c r="E1833" s="38"/>
      <c r="F1833" s="38"/>
    </row>
    <row r="1834" spans="2:6" ht="15" customHeight="1">
      <c r="B1834" s="38"/>
      <c r="C1834" s="38"/>
      <c r="D1834" s="38"/>
      <c r="E1834" s="38"/>
      <c r="F1834" s="38"/>
    </row>
    <row r="1835" spans="2:6" ht="15" customHeight="1">
      <c r="B1835" s="38"/>
      <c r="C1835" s="38"/>
      <c r="D1835" s="38"/>
      <c r="E1835" s="38"/>
      <c r="F1835" s="38"/>
    </row>
    <row r="1836" spans="2:6" ht="15" customHeight="1">
      <c r="B1836" s="38"/>
      <c r="C1836" s="38"/>
      <c r="D1836" s="38"/>
      <c r="E1836" s="38"/>
      <c r="F1836" s="38"/>
    </row>
    <row r="1837" spans="2:6" ht="15" customHeight="1">
      <c r="B1837" s="38"/>
      <c r="C1837" s="38"/>
      <c r="D1837" s="38"/>
      <c r="E1837" s="38"/>
      <c r="F1837" s="38"/>
    </row>
    <row r="1838" spans="2:6" ht="15" customHeight="1">
      <c r="B1838" s="38"/>
      <c r="C1838" s="38"/>
      <c r="D1838" s="38"/>
      <c r="E1838" s="38"/>
      <c r="F1838" s="38"/>
    </row>
    <row r="1839" spans="2:6" ht="15" customHeight="1">
      <c r="B1839" s="38"/>
      <c r="C1839" s="38"/>
      <c r="D1839" s="38"/>
      <c r="E1839" s="38"/>
      <c r="F1839" s="38"/>
    </row>
    <row r="1840" spans="2:6" ht="15" customHeight="1">
      <c r="B1840" s="38"/>
      <c r="C1840" s="38"/>
      <c r="D1840" s="38"/>
      <c r="E1840" s="38"/>
      <c r="F1840" s="38"/>
    </row>
    <row r="1841" spans="2:6" ht="15" customHeight="1">
      <c r="B1841" s="38"/>
      <c r="C1841" s="38"/>
      <c r="D1841" s="38"/>
      <c r="E1841" s="38"/>
      <c r="F1841" s="38"/>
    </row>
    <row r="1842" spans="2:6" ht="15" customHeight="1">
      <c r="B1842" s="38"/>
      <c r="C1842" s="38"/>
      <c r="D1842" s="38"/>
      <c r="E1842" s="38"/>
      <c r="F1842" s="38"/>
    </row>
    <row r="1843" spans="2:6" ht="15" customHeight="1">
      <c r="B1843" s="38"/>
      <c r="C1843" s="38"/>
      <c r="D1843" s="38"/>
      <c r="E1843" s="38"/>
      <c r="F1843" s="38"/>
    </row>
    <row r="1844" spans="2:6" ht="15" customHeight="1">
      <c r="B1844" s="38"/>
      <c r="C1844" s="38"/>
      <c r="D1844" s="38"/>
      <c r="E1844" s="38"/>
      <c r="F1844" s="38"/>
    </row>
    <row r="1845" spans="2:6" ht="15" customHeight="1">
      <c r="B1845" s="38"/>
      <c r="C1845" s="38"/>
      <c r="D1845" s="38"/>
      <c r="E1845" s="38"/>
      <c r="F1845" s="38"/>
    </row>
    <row r="1846" spans="2:6" ht="15" customHeight="1">
      <c r="B1846" s="38"/>
      <c r="C1846" s="38"/>
      <c r="D1846" s="38"/>
      <c r="E1846" s="38"/>
      <c r="F1846" s="38"/>
    </row>
    <row r="1847" spans="2:6" ht="15" customHeight="1">
      <c r="B1847" s="38"/>
      <c r="C1847" s="38"/>
      <c r="D1847" s="38"/>
      <c r="E1847" s="38"/>
      <c r="F1847" s="38"/>
    </row>
    <row r="1848" spans="2:6" ht="15" customHeight="1">
      <c r="B1848" s="38"/>
      <c r="C1848" s="38"/>
      <c r="D1848" s="38"/>
      <c r="E1848" s="38"/>
      <c r="F1848" s="38"/>
    </row>
    <row r="1849" spans="2:6" ht="15" customHeight="1">
      <c r="B1849" s="38"/>
      <c r="C1849" s="38"/>
      <c r="D1849" s="38"/>
      <c r="E1849" s="38"/>
      <c r="F1849" s="38"/>
    </row>
    <row r="1850" spans="2:6" ht="15" customHeight="1">
      <c r="B1850" s="38"/>
      <c r="C1850" s="38"/>
      <c r="D1850" s="38"/>
      <c r="E1850" s="38"/>
      <c r="F1850" s="38"/>
    </row>
    <row r="1851" spans="2:6" ht="15" customHeight="1">
      <c r="B1851" s="38"/>
      <c r="C1851" s="38"/>
      <c r="D1851" s="38"/>
      <c r="E1851" s="38"/>
      <c r="F1851" s="38"/>
    </row>
    <row r="1852" spans="2:6" ht="15" customHeight="1">
      <c r="B1852" s="38"/>
      <c r="C1852" s="38"/>
      <c r="D1852" s="38"/>
      <c r="E1852" s="38"/>
      <c r="F1852" s="38"/>
    </row>
    <row r="1853" spans="2:6" ht="15" customHeight="1">
      <c r="B1853" s="38"/>
      <c r="C1853" s="38"/>
      <c r="D1853" s="38"/>
      <c r="E1853" s="38"/>
      <c r="F1853" s="38"/>
    </row>
    <row r="1854" spans="2:6" ht="15" customHeight="1">
      <c r="B1854" s="38"/>
      <c r="C1854" s="38"/>
      <c r="D1854" s="38"/>
      <c r="E1854" s="38"/>
      <c r="F1854" s="38"/>
    </row>
    <row r="1855" spans="2:6" ht="15" customHeight="1">
      <c r="B1855" s="38"/>
      <c r="C1855" s="38"/>
      <c r="D1855" s="38"/>
      <c r="E1855" s="38"/>
      <c r="F1855" s="38"/>
    </row>
    <row r="1856" spans="2:6" ht="15" customHeight="1">
      <c r="B1856" s="38"/>
      <c r="C1856" s="38"/>
      <c r="D1856" s="38"/>
      <c r="E1856" s="38"/>
      <c r="F1856" s="38"/>
    </row>
    <row r="1857" spans="2:6" ht="15" customHeight="1">
      <c r="B1857" s="38"/>
      <c r="C1857" s="38"/>
      <c r="D1857" s="38"/>
      <c r="E1857" s="38"/>
      <c r="F1857" s="38"/>
    </row>
    <row r="1858" spans="2:6" ht="15" customHeight="1">
      <c r="B1858" s="38"/>
      <c r="C1858" s="38"/>
      <c r="D1858" s="38"/>
      <c r="E1858" s="38"/>
      <c r="F1858" s="38"/>
    </row>
    <row r="1859" spans="2:6" ht="15" customHeight="1">
      <c r="B1859" s="38"/>
      <c r="C1859" s="38"/>
      <c r="D1859" s="38"/>
      <c r="E1859" s="38"/>
      <c r="F1859" s="38"/>
    </row>
    <row r="1860" spans="2:6" ht="15" customHeight="1">
      <c r="B1860" s="38"/>
      <c r="C1860" s="38"/>
      <c r="D1860" s="38"/>
      <c r="E1860" s="38"/>
      <c r="F1860" s="38"/>
    </row>
    <row r="1861" spans="2:6" ht="15" customHeight="1">
      <c r="B1861" s="38"/>
      <c r="C1861" s="38"/>
      <c r="D1861" s="38"/>
      <c r="E1861" s="38"/>
      <c r="F1861" s="38"/>
    </row>
    <row r="1862" spans="2:6" ht="15" customHeight="1">
      <c r="B1862" s="38"/>
      <c r="C1862" s="38"/>
      <c r="D1862" s="38"/>
      <c r="E1862" s="38"/>
      <c r="F1862" s="38"/>
    </row>
    <row r="1863" spans="2:6" ht="15" customHeight="1">
      <c r="B1863" s="38"/>
      <c r="C1863" s="38"/>
      <c r="D1863" s="38"/>
      <c r="E1863" s="38"/>
      <c r="F1863" s="38"/>
    </row>
    <row r="1864" spans="2:6" ht="15" customHeight="1">
      <c r="B1864" s="38"/>
      <c r="C1864" s="38"/>
      <c r="D1864" s="38"/>
      <c r="E1864" s="38"/>
      <c r="F1864" s="38"/>
    </row>
    <row r="1865" spans="2:6" ht="15" customHeight="1">
      <c r="B1865" s="38"/>
      <c r="C1865" s="38"/>
      <c r="D1865" s="38"/>
      <c r="E1865" s="38"/>
      <c r="F1865" s="38"/>
    </row>
    <row r="1866" spans="2:6" ht="15" customHeight="1">
      <c r="B1866" s="38"/>
      <c r="C1866" s="38"/>
      <c r="D1866" s="38"/>
      <c r="E1866" s="38"/>
      <c r="F1866" s="38"/>
    </row>
    <row r="1867" spans="2:6" ht="15" customHeight="1">
      <c r="B1867" s="38"/>
      <c r="C1867" s="38"/>
      <c r="D1867" s="38"/>
      <c r="E1867" s="38"/>
      <c r="F1867" s="38"/>
    </row>
    <row r="1868" spans="2:6" ht="15" customHeight="1">
      <c r="B1868" s="38"/>
      <c r="C1868" s="38"/>
      <c r="D1868" s="38"/>
      <c r="E1868" s="38"/>
      <c r="F1868" s="38"/>
    </row>
    <row r="1869" spans="2:6" ht="15" customHeight="1">
      <c r="B1869" s="38"/>
      <c r="C1869" s="38"/>
      <c r="D1869" s="38"/>
      <c r="E1869" s="38"/>
      <c r="F1869" s="38"/>
    </row>
    <row r="1870" spans="2:6" ht="15" customHeight="1">
      <c r="B1870" s="38"/>
      <c r="C1870" s="38"/>
      <c r="D1870" s="38"/>
      <c r="E1870" s="38"/>
      <c r="F1870" s="38"/>
    </row>
    <row r="1871" spans="2:6" ht="15" customHeight="1">
      <c r="B1871" s="38"/>
      <c r="C1871" s="38"/>
      <c r="D1871" s="38"/>
      <c r="E1871" s="38"/>
      <c r="F1871" s="38"/>
    </row>
    <row r="1872" spans="2:6" ht="15" customHeight="1">
      <c r="B1872" s="38"/>
      <c r="C1872" s="38"/>
      <c r="D1872" s="38"/>
      <c r="E1872" s="38"/>
      <c r="F1872" s="38"/>
    </row>
    <row r="1873" spans="2:6" ht="15" customHeight="1">
      <c r="B1873" s="38"/>
      <c r="C1873" s="38"/>
      <c r="D1873" s="38"/>
      <c r="E1873" s="38"/>
      <c r="F1873" s="38"/>
    </row>
    <row r="1874" spans="2:6" ht="15" customHeight="1">
      <c r="B1874" s="38"/>
      <c r="C1874" s="38"/>
      <c r="D1874" s="38"/>
      <c r="E1874" s="38"/>
      <c r="F1874" s="38"/>
    </row>
    <row r="1875" spans="2:6" ht="15" customHeight="1">
      <c r="B1875" s="38"/>
      <c r="C1875" s="38"/>
      <c r="D1875" s="38"/>
      <c r="E1875" s="38"/>
      <c r="F1875" s="38"/>
    </row>
    <row r="1876" spans="2:6" ht="15" customHeight="1">
      <c r="B1876" s="38"/>
      <c r="C1876" s="38"/>
      <c r="D1876" s="38"/>
      <c r="E1876" s="38"/>
      <c r="F1876" s="38"/>
    </row>
    <row r="1877" spans="2:6" ht="15" customHeight="1">
      <c r="B1877" s="38"/>
      <c r="C1877" s="38"/>
      <c r="D1877" s="38"/>
      <c r="E1877" s="38"/>
      <c r="F1877" s="38"/>
    </row>
    <row r="1878" spans="2:6" ht="15" customHeight="1">
      <c r="B1878" s="38"/>
      <c r="C1878" s="38"/>
      <c r="D1878" s="38"/>
      <c r="E1878" s="38"/>
      <c r="F1878" s="38"/>
    </row>
    <row r="1879" spans="2:6" ht="15" customHeight="1">
      <c r="B1879" s="38"/>
      <c r="C1879" s="38"/>
      <c r="D1879" s="38"/>
      <c r="E1879" s="38"/>
      <c r="F1879" s="38"/>
    </row>
    <row r="1880" spans="2:6" ht="15" customHeight="1">
      <c r="B1880" s="38"/>
      <c r="C1880" s="38"/>
      <c r="D1880" s="38"/>
      <c r="E1880" s="38"/>
      <c r="F1880" s="38"/>
    </row>
    <row r="1881" spans="2:6" ht="15" customHeight="1">
      <c r="B1881" s="38"/>
      <c r="C1881" s="38"/>
      <c r="D1881" s="38"/>
      <c r="E1881" s="38"/>
      <c r="F1881" s="38"/>
    </row>
    <row r="1882" spans="2:6" ht="15" customHeight="1">
      <c r="B1882" s="38"/>
      <c r="C1882" s="38"/>
      <c r="D1882" s="38"/>
      <c r="E1882" s="38"/>
      <c r="F1882" s="38"/>
    </row>
    <row r="1883" spans="2:6" ht="15" customHeight="1">
      <c r="B1883" s="38"/>
      <c r="C1883" s="38"/>
      <c r="D1883" s="38"/>
      <c r="E1883" s="38"/>
      <c r="F1883" s="38"/>
    </row>
    <row r="1884" spans="2:6" ht="15" customHeight="1">
      <c r="B1884" s="38"/>
      <c r="C1884" s="38"/>
      <c r="D1884" s="38"/>
      <c r="E1884" s="38"/>
      <c r="F1884" s="38"/>
    </row>
    <row r="1885" spans="2:6" ht="15" customHeight="1">
      <c r="B1885" s="38"/>
      <c r="C1885" s="38"/>
      <c r="D1885" s="38"/>
      <c r="E1885" s="38"/>
      <c r="F1885" s="38"/>
    </row>
    <row r="1886" spans="2:6" ht="15" customHeight="1">
      <c r="B1886" s="38"/>
      <c r="C1886" s="38"/>
      <c r="D1886" s="38"/>
      <c r="E1886" s="38"/>
      <c r="F1886" s="38"/>
    </row>
    <row r="1887" spans="2:6" ht="15" customHeight="1">
      <c r="B1887" s="38"/>
      <c r="C1887" s="38"/>
      <c r="D1887" s="38"/>
      <c r="E1887" s="38"/>
      <c r="F1887" s="38"/>
    </row>
    <row r="1888" spans="2:6" ht="15" customHeight="1">
      <c r="B1888" s="38"/>
      <c r="C1888" s="38"/>
      <c r="D1888" s="38"/>
      <c r="E1888" s="38"/>
      <c r="F1888" s="38"/>
    </row>
    <row r="1889" spans="2:6" ht="15" customHeight="1">
      <c r="B1889" s="38"/>
      <c r="C1889" s="38"/>
      <c r="D1889" s="38"/>
      <c r="E1889" s="38"/>
      <c r="F1889" s="38"/>
    </row>
    <row r="1890" spans="2:6" ht="15" customHeight="1">
      <c r="B1890" s="38"/>
      <c r="C1890" s="38"/>
      <c r="D1890" s="38"/>
      <c r="E1890" s="38"/>
      <c r="F1890" s="38"/>
    </row>
    <row r="1891" spans="2:6" ht="15" customHeight="1">
      <c r="B1891" s="38"/>
      <c r="C1891" s="38"/>
      <c r="D1891" s="38"/>
      <c r="E1891" s="38"/>
      <c r="F1891" s="38"/>
    </row>
    <row r="1892" spans="2:6" ht="15" customHeight="1">
      <c r="B1892" s="38"/>
      <c r="C1892" s="38"/>
      <c r="D1892" s="38"/>
      <c r="E1892" s="38"/>
      <c r="F1892" s="38"/>
    </row>
    <row r="1893" spans="2:6" ht="15" customHeight="1">
      <c r="B1893" s="38"/>
      <c r="C1893" s="38"/>
      <c r="D1893" s="38"/>
      <c r="E1893" s="38"/>
      <c r="F1893" s="38"/>
    </row>
    <row r="1894" spans="2:6" ht="15" customHeight="1">
      <c r="B1894" s="38"/>
      <c r="C1894" s="38"/>
      <c r="D1894" s="38"/>
      <c r="E1894" s="38"/>
      <c r="F1894" s="38"/>
    </row>
    <row r="1895" spans="2:6" ht="15" customHeight="1">
      <c r="B1895" s="38"/>
      <c r="C1895" s="38"/>
      <c r="D1895" s="38"/>
      <c r="E1895" s="38"/>
      <c r="F1895" s="38"/>
    </row>
    <row r="1896" spans="2:6" ht="15" customHeight="1">
      <c r="B1896" s="38"/>
      <c r="C1896" s="38"/>
      <c r="D1896" s="38"/>
      <c r="E1896" s="38"/>
      <c r="F1896" s="38"/>
    </row>
    <row r="1897" spans="2:6" ht="15" customHeight="1">
      <c r="B1897" s="38"/>
      <c r="C1897" s="38"/>
      <c r="D1897" s="38"/>
      <c r="E1897" s="38"/>
      <c r="F1897" s="38"/>
    </row>
    <row r="1898" spans="2:6" ht="15" customHeight="1">
      <c r="B1898" s="38"/>
      <c r="C1898" s="38"/>
      <c r="D1898" s="38"/>
      <c r="E1898" s="38"/>
      <c r="F1898" s="38"/>
    </row>
    <row r="1899" spans="2:6" ht="15" customHeight="1">
      <c r="B1899" s="38"/>
      <c r="C1899" s="38"/>
      <c r="D1899" s="38"/>
      <c r="E1899" s="38"/>
      <c r="F1899" s="38"/>
    </row>
    <row r="1900" spans="2:6" ht="15" customHeight="1">
      <c r="B1900" s="38"/>
      <c r="C1900" s="38"/>
      <c r="D1900" s="38"/>
      <c r="E1900" s="38"/>
      <c r="F1900" s="38"/>
    </row>
    <row r="1901" spans="2:6" ht="15" customHeight="1">
      <c r="B1901" s="38"/>
      <c r="C1901" s="38"/>
      <c r="D1901" s="38"/>
      <c r="E1901" s="38"/>
      <c r="F1901" s="38"/>
    </row>
    <row r="1902" spans="2:6" ht="15" customHeight="1">
      <c r="B1902" s="38"/>
      <c r="C1902" s="38"/>
      <c r="D1902" s="38"/>
      <c r="E1902" s="38"/>
      <c r="F1902" s="38"/>
    </row>
    <row r="1903" spans="2:6" ht="15" customHeight="1">
      <c r="B1903" s="38"/>
      <c r="C1903" s="38"/>
      <c r="D1903" s="38"/>
      <c r="E1903" s="38"/>
      <c r="F1903" s="38"/>
    </row>
    <row r="1904" spans="2:6" ht="15" customHeight="1">
      <c r="B1904" s="38"/>
      <c r="C1904" s="38"/>
      <c r="D1904" s="38"/>
      <c r="E1904" s="38"/>
      <c r="F1904" s="38"/>
    </row>
    <row r="1905" spans="2:6" ht="15" customHeight="1">
      <c r="B1905" s="38"/>
      <c r="C1905" s="38"/>
      <c r="D1905" s="38"/>
      <c r="E1905" s="38"/>
      <c r="F1905" s="38"/>
    </row>
    <row r="1906" spans="2:6" ht="15" customHeight="1">
      <c r="B1906" s="38"/>
      <c r="C1906" s="38"/>
      <c r="D1906" s="38"/>
      <c r="E1906" s="38"/>
      <c r="F1906" s="38"/>
    </row>
    <row r="1907" spans="2:6" ht="15" customHeight="1">
      <c r="B1907" s="38"/>
      <c r="C1907" s="38"/>
      <c r="D1907" s="38"/>
      <c r="E1907" s="38"/>
      <c r="F1907" s="38"/>
    </row>
    <row r="1908" spans="2:6" ht="15" customHeight="1">
      <c r="B1908" s="38"/>
      <c r="C1908" s="38"/>
      <c r="D1908" s="38"/>
      <c r="E1908" s="38"/>
      <c r="F1908" s="38"/>
    </row>
    <row r="1909" spans="2:6" ht="15" customHeight="1">
      <c r="B1909" s="38"/>
      <c r="C1909" s="38"/>
      <c r="D1909" s="38"/>
      <c r="E1909" s="38"/>
      <c r="F1909" s="38"/>
    </row>
    <row r="1910" spans="2:6" ht="15" customHeight="1">
      <c r="B1910" s="38"/>
      <c r="C1910" s="38"/>
      <c r="D1910" s="38"/>
      <c r="E1910" s="38"/>
      <c r="F1910" s="38"/>
    </row>
    <row r="1911" spans="2:6" ht="15" customHeight="1">
      <c r="B1911" s="38"/>
      <c r="C1911" s="38"/>
      <c r="D1911" s="38"/>
      <c r="E1911" s="38"/>
      <c r="F1911" s="38"/>
    </row>
  </sheetData>
  <mergeCells count="4">
    <mergeCell ref="A1:F1"/>
    <mergeCell ref="A2:F2"/>
    <mergeCell ref="A3:F3"/>
    <mergeCell ref="A4:F4"/>
  </mergeCells>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F1889"/>
  <sheetViews>
    <sheetView showGridLines="0" zoomScaleNormal="100" workbookViewId="0">
      <selection activeCell="B8" sqref="B8"/>
    </sheetView>
  </sheetViews>
  <sheetFormatPr defaultColWidth="9.140625" defaultRowHeight="15"/>
  <cols>
    <col min="1" max="1" width="89" style="39" customWidth="1"/>
    <col min="2" max="8" width="15.7109375" style="366" customWidth="1"/>
    <col min="9" max="9" width="15.7109375" style="43" customWidth="1"/>
    <col min="10" max="11" width="12.85546875" style="75" bestFit="1" customWidth="1"/>
    <col min="12" max="16" width="12.85546875" style="366" bestFit="1" customWidth="1"/>
    <col min="17" max="17" width="12.140625" style="366" bestFit="1" customWidth="1"/>
    <col min="18" max="18" width="12.5703125" style="366" bestFit="1" customWidth="1"/>
    <col min="19" max="21" width="12.85546875" style="366" bestFit="1" customWidth="1"/>
    <col min="22" max="22" width="13.28515625" style="366" bestFit="1" customWidth="1"/>
    <col min="23" max="24" width="12.85546875" style="366" bestFit="1" customWidth="1"/>
    <col min="25" max="25" width="12.5703125" style="366" bestFit="1" customWidth="1"/>
    <col min="26" max="26" width="13.28515625" style="366" bestFit="1" customWidth="1"/>
    <col min="27" max="27" width="12.5703125" style="366" bestFit="1" customWidth="1"/>
    <col min="28" max="29" width="13.28515625" style="366" bestFit="1" customWidth="1"/>
    <col min="30" max="30" width="12.5703125" style="366" bestFit="1" customWidth="1"/>
    <col min="31" max="31" width="13.28515625" style="366" bestFit="1" customWidth="1"/>
    <col min="32" max="32" width="19.7109375" style="366" bestFit="1" customWidth="1"/>
    <col min="33" max="256" width="9.140625" style="366"/>
    <col min="257" max="257" width="89" style="366" customWidth="1"/>
    <col min="258" max="265" width="15.7109375" style="366" customWidth="1"/>
    <col min="266" max="272" width="12.85546875" style="366" bestFit="1" customWidth="1"/>
    <col min="273" max="273" width="12.140625" style="366" bestFit="1" customWidth="1"/>
    <col min="274" max="274" width="12.5703125" style="366" bestFit="1" customWidth="1"/>
    <col min="275" max="277" width="12.85546875" style="366" bestFit="1" customWidth="1"/>
    <col min="278" max="278" width="13.28515625" style="366" bestFit="1" customWidth="1"/>
    <col min="279" max="280" width="12.85546875" style="366" bestFit="1" customWidth="1"/>
    <col min="281" max="281" width="12.5703125" style="366" bestFit="1" customWidth="1"/>
    <col min="282" max="282" width="13.28515625" style="366" bestFit="1" customWidth="1"/>
    <col min="283" max="283" width="12.5703125" style="366" bestFit="1" customWidth="1"/>
    <col min="284" max="285" width="13.28515625" style="366" bestFit="1" customWidth="1"/>
    <col min="286" max="286" width="12.5703125" style="366" bestFit="1" customWidth="1"/>
    <col min="287" max="287" width="13.28515625" style="366" bestFit="1" customWidth="1"/>
    <col min="288" max="288" width="19.7109375" style="366" bestFit="1" customWidth="1"/>
    <col min="289" max="512" width="9.140625" style="366"/>
    <col min="513" max="513" width="89" style="366" customWidth="1"/>
    <col min="514" max="521" width="15.7109375" style="366" customWidth="1"/>
    <col min="522" max="528" width="12.85546875" style="366" bestFit="1" customWidth="1"/>
    <col min="529" max="529" width="12.140625" style="366" bestFit="1" customWidth="1"/>
    <col min="530" max="530" width="12.5703125" style="366" bestFit="1" customWidth="1"/>
    <col min="531" max="533" width="12.85546875" style="366" bestFit="1" customWidth="1"/>
    <col min="534" max="534" width="13.28515625" style="366" bestFit="1" customWidth="1"/>
    <col min="535" max="536" width="12.85546875" style="366" bestFit="1" customWidth="1"/>
    <col min="537" max="537" width="12.5703125" style="366" bestFit="1" customWidth="1"/>
    <col min="538" max="538" width="13.28515625" style="366" bestFit="1" customWidth="1"/>
    <col min="539" max="539" width="12.5703125" style="366" bestFit="1" customWidth="1"/>
    <col min="540" max="541" width="13.28515625" style="366" bestFit="1" customWidth="1"/>
    <col min="542" max="542" width="12.5703125" style="366" bestFit="1" customWidth="1"/>
    <col min="543" max="543" width="13.28515625" style="366" bestFit="1" customWidth="1"/>
    <col min="544" max="544" width="19.7109375" style="366" bestFit="1" customWidth="1"/>
    <col min="545" max="768" width="9.140625" style="366"/>
    <col min="769" max="769" width="89" style="366" customWidth="1"/>
    <col min="770" max="777" width="15.7109375" style="366" customWidth="1"/>
    <col min="778" max="784" width="12.85546875" style="366" bestFit="1" customWidth="1"/>
    <col min="785" max="785" width="12.140625" style="366" bestFit="1" customWidth="1"/>
    <col min="786" max="786" width="12.5703125" style="366" bestFit="1" customWidth="1"/>
    <col min="787" max="789" width="12.85546875" style="366" bestFit="1" customWidth="1"/>
    <col min="790" max="790" width="13.28515625" style="366" bestFit="1" customWidth="1"/>
    <col min="791" max="792" width="12.85546875" style="366" bestFit="1" customWidth="1"/>
    <col min="793" max="793" width="12.5703125" style="366" bestFit="1" customWidth="1"/>
    <col min="794" max="794" width="13.28515625" style="366" bestFit="1" customWidth="1"/>
    <col min="795" max="795" width="12.5703125" style="366" bestFit="1" customWidth="1"/>
    <col min="796" max="797" width="13.28515625" style="366" bestFit="1" customWidth="1"/>
    <col min="798" max="798" width="12.5703125" style="366" bestFit="1" customWidth="1"/>
    <col min="799" max="799" width="13.28515625" style="366" bestFit="1" customWidth="1"/>
    <col min="800" max="800" width="19.7109375" style="366" bestFit="1" customWidth="1"/>
    <col min="801" max="1024" width="9.140625" style="366"/>
    <col min="1025" max="1025" width="89" style="366" customWidth="1"/>
    <col min="1026" max="1033" width="15.7109375" style="366" customWidth="1"/>
    <col min="1034" max="1040" width="12.85546875" style="366" bestFit="1" customWidth="1"/>
    <col min="1041" max="1041" width="12.140625" style="366" bestFit="1" customWidth="1"/>
    <col min="1042" max="1042" width="12.5703125" style="366" bestFit="1" customWidth="1"/>
    <col min="1043" max="1045" width="12.85546875" style="366" bestFit="1" customWidth="1"/>
    <col min="1046" max="1046" width="13.28515625" style="366" bestFit="1" customWidth="1"/>
    <col min="1047" max="1048" width="12.85546875" style="366" bestFit="1" customWidth="1"/>
    <col min="1049" max="1049" width="12.5703125" style="366" bestFit="1" customWidth="1"/>
    <col min="1050" max="1050" width="13.28515625" style="366" bestFit="1" customWidth="1"/>
    <col min="1051" max="1051" width="12.5703125" style="366" bestFit="1" customWidth="1"/>
    <col min="1052" max="1053" width="13.28515625" style="366" bestFit="1" customWidth="1"/>
    <col min="1054" max="1054" width="12.5703125" style="366" bestFit="1" customWidth="1"/>
    <col min="1055" max="1055" width="13.28515625" style="366" bestFit="1" customWidth="1"/>
    <col min="1056" max="1056" width="19.7109375" style="366" bestFit="1" customWidth="1"/>
    <col min="1057" max="1280" width="9.140625" style="366"/>
    <col min="1281" max="1281" width="89" style="366" customWidth="1"/>
    <col min="1282" max="1289" width="15.7109375" style="366" customWidth="1"/>
    <col min="1290" max="1296" width="12.85546875" style="366" bestFit="1" customWidth="1"/>
    <col min="1297" max="1297" width="12.140625" style="366" bestFit="1" customWidth="1"/>
    <col min="1298" max="1298" width="12.5703125" style="366" bestFit="1" customWidth="1"/>
    <col min="1299" max="1301" width="12.85546875" style="366" bestFit="1" customWidth="1"/>
    <col min="1302" max="1302" width="13.28515625" style="366" bestFit="1" customWidth="1"/>
    <col min="1303" max="1304" width="12.85546875" style="366" bestFit="1" customWidth="1"/>
    <col min="1305" max="1305" width="12.5703125" style="366" bestFit="1" customWidth="1"/>
    <col min="1306" max="1306" width="13.28515625" style="366" bestFit="1" customWidth="1"/>
    <col min="1307" max="1307" width="12.5703125" style="366" bestFit="1" customWidth="1"/>
    <col min="1308" max="1309" width="13.28515625" style="366" bestFit="1" customWidth="1"/>
    <col min="1310" max="1310" width="12.5703125" style="366" bestFit="1" customWidth="1"/>
    <col min="1311" max="1311" width="13.28515625" style="366" bestFit="1" customWidth="1"/>
    <col min="1312" max="1312" width="19.7109375" style="366" bestFit="1" customWidth="1"/>
    <col min="1313" max="1536" width="9.140625" style="366"/>
    <col min="1537" max="1537" width="89" style="366" customWidth="1"/>
    <col min="1538" max="1545" width="15.7109375" style="366" customWidth="1"/>
    <col min="1546" max="1552" width="12.85546875" style="366" bestFit="1" customWidth="1"/>
    <col min="1553" max="1553" width="12.140625" style="366" bestFit="1" customWidth="1"/>
    <col min="1554" max="1554" width="12.5703125" style="366" bestFit="1" customWidth="1"/>
    <col min="1555" max="1557" width="12.85546875" style="366" bestFit="1" customWidth="1"/>
    <col min="1558" max="1558" width="13.28515625" style="366" bestFit="1" customWidth="1"/>
    <col min="1559" max="1560" width="12.85546875" style="366" bestFit="1" customWidth="1"/>
    <col min="1561" max="1561" width="12.5703125" style="366" bestFit="1" customWidth="1"/>
    <col min="1562" max="1562" width="13.28515625" style="366" bestFit="1" customWidth="1"/>
    <col min="1563" max="1563" width="12.5703125" style="366" bestFit="1" customWidth="1"/>
    <col min="1564" max="1565" width="13.28515625" style="366" bestFit="1" customWidth="1"/>
    <col min="1566" max="1566" width="12.5703125" style="366" bestFit="1" customWidth="1"/>
    <col min="1567" max="1567" width="13.28515625" style="366" bestFit="1" customWidth="1"/>
    <col min="1568" max="1568" width="19.7109375" style="366" bestFit="1" customWidth="1"/>
    <col min="1569" max="1792" width="9.140625" style="366"/>
    <col min="1793" max="1793" width="89" style="366" customWidth="1"/>
    <col min="1794" max="1801" width="15.7109375" style="366" customWidth="1"/>
    <col min="1802" max="1808" width="12.85546875" style="366" bestFit="1" customWidth="1"/>
    <col min="1809" max="1809" width="12.140625" style="366" bestFit="1" customWidth="1"/>
    <col min="1810" max="1810" width="12.5703125" style="366" bestFit="1" customWidth="1"/>
    <col min="1811" max="1813" width="12.85546875" style="366" bestFit="1" customWidth="1"/>
    <col min="1814" max="1814" width="13.28515625" style="366" bestFit="1" customWidth="1"/>
    <col min="1815" max="1816" width="12.85546875" style="366" bestFit="1" customWidth="1"/>
    <col min="1817" max="1817" width="12.5703125" style="366" bestFit="1" customWidth="1"/>
    <col min="1818" max="1818" width="13.28515625" style="366" bestFit="1" customWidth="1"/>
    <col min="1819" max="1819" width="12.5703125" style="366" bestFit="1" customWidth="1"/>
    <col min="1820" max="1821" width="13.28515625" style="366" bestFit="1" customWidth="1"/>
    <col min="1822" max="1822" width="12.5703125" style="366" bestFit="1" customWidth="1"/>
    <col min="1823" max="1823" width="13.28515625" style="366" bestFit="1" customWidth="1"/>
    <col min="1824" max="1824" width="19.7109375" style="366" bestFit="1" customWidth="1"/>
    <col min="1825" max="2048" width="9.140625" style="366"/>
    <col min="2049" max="2049" width="89" style="366" customWidth="1"/>
    <col min="2050" max="2057" width="15.7109375" style="366" customWidth="1"/>
    <col min="2058" max="2064" width="12.85546875" style="366" bestFit="1" customWidth="1"/>
    <col min="2065" max="2065" width="12.140625" style="366" bestFit="1" customWidth="1"/>
    <col min="2066" max="2066" width="12.5703125" style="366" bestFit="1" customWidth="1"/>
    <col min="2067" max="2069" width="12.85546875" style="366" bestFit="1" customWidth="1"/>
    <col min="2070" max="2070" width="13.28515625" style="366" bestFit="1" customWidth="1"/>
    <col min="2071" max="2072" width="12.85546875" style="366" bestFit="1" customWidth="1"/>
    <col min="2073" max="2073" width="12.5703125" style="366" bestFit="1" customWidth="1"/>
    <col min="2074" max="2074" width="13.28515625" style="366" bestFit="1" customWidth="1"/>
    <col min="2075" max="2075" width="12.5703125" style="366" bestFit="1" customWidth="1"/>
    <col min="2076" max="2077" width="13.28515625" style="366" bestFit="1" customWidth="1"/>
    <col min="2078" max="2078" width="12.5703125" style="366" bestFit="1" customWidth="1"/>
    <col min="2079" max="2079" width="13.28515625" style="366" bestFit="1" customWidth="1"/>
    <col min="2080" max="2080" width="19.7109375" style="366" bestFit="1" customWidth="1"/>
    <col min="2081" max="2304" width="9.140625" style="366"/>
    <col min="2305" max="2305" width="89" style="366" customWidth="1"/>
    <col min="2306" max="2313" width="15.7109375" style="366" customWidth="1"/>
    <col min="2314" max="2320" width="12.85546875" style="366" bestFit="1" customWidth="1"/>
    <col min="2321" max="2321" width="12.140625" style="366" bestFit="1" customWidth="1"/>
    <col min="2322" max="2322" width="12.5703125" style="366" bestFit="1" customWidth="1"/>
    <col min="2323" max="2325" width="12.85546875" style="366" bestFit="1" customWidth="1"/>
    <col min="2326" max="2326" width="13.28515625" style="366" bestFit="1" customWidth="1"/>
    <col min="2327" max="2328" width="12.85546875" style="366" bestFit="1" customWidth="1"/>
    <col min="2329" max="2329" width="12.5703125" style="366" bestFit="1" customWidth="1"/>
    <col min="2330" max="2330" width="13.28515625" style="366" bestFit="1" customWidth="1"/>
    <col min="2331" max="2331" width="12.5703125" style="366" bestFit="1" customWidth="1"/>
    <col min="2332" max="2333" width="13.28515625" style="366" bestFit="1" customWidth="1"/>
    <col min="2334" max="2334" width="12.5703125" style="366" bestFit="1" customWidth="1"/>
    <col min="2335" max="2335" width="13.28515625" style="366" bestFit="1" customWidth="1"/>
    <col min="2336" max="2336" width="19.7109375" style="366" bestFit="1" customWidth="1"/>
    <col min="2337" max="2560" width="9.140625" style="366"/>
    <col min="2561" max="2561" width="89" style="366" customWidth="1"/>
    <col min="2562" max="2569" width="15.7109375" style="366" customWidth="1"/>
    <col min="2570" max="2576" width="12.85546875" style="366" bestFit="1" customWidth="1"/>
    <col min="2577" max="2577" width="12.140625" style="366" bestFit="1" customWidth="1"/>
    <col min="2578" max="2578" width="12.5703125" style="366" bestFit="1" customWidth="1"/>
    <col min="2579" max="2581" width="12.85546875" style="366" bestFit="1" customWidth="1"/>
    <col min="2582" max="2582" width="13.28515625" style="366" bestFit="1" customWidth="1"/>
    <col min="2583" max="2584" width="12.85546875" style="366" bestFit="1" customWidth="1"/>
    <col min="2585" max="2585" width="12.5703125" style="366" bestFit="1" customWidth="1"/>
    <col min="2586" max="2586" width="13.28515625" style="366" bestFit="1" customWidth="1"/>
    <col min="2587" max="2587" width="12.5703125" style="366" bestFit="1" customWidth="1"/>
    <col min="2588" max="2589" width="13.28515625" style="366" bestFit="1" customWidth="1"/>
    <col min="2590" max="2590" width="12.5703125" style="366" bestFit="1" customWidth="1"/>
    <col min="2591" max="2591" width="13.28515625" style="366" bestFit="1" customWidth="1"/>
    <col min="2592" max="2592" width="19.7109375" style="366" bestFit="1" customWidth="1"/>
    <col min="2593" max="2816" width="9.140625" style="366"/>
    <col min="2817" max="2817" width="89" style="366" customWidth="1"/>
    <col min="2818" max="2825" width="15.7109375" style="366" customWidth="1"/>
    <col min="2826" max="2832" width="12.85546875" style="366" bestFit="1" customWidth="1"/>
    <col min="2833" max="2833" width="12.140625" style="366" bestFit="1" customWidth="1"/>
    <col min="2834" max="2834" width="12.5703125" style="366" bestFit="1" customWidth="1"/>
    <col min="2835" max="2837" width="12.85546875" style="366" bestFit="1" customWidth="1"/>
    <col min="2838" max="2838" width="13.28515625" style="366" bestFit="1" customWidth="1"/>
    <col min="2839" max="2840" width="12.85546875" style="366" bestFit="1" customWidth="1"/>
    <col min="2841" max="2841" width="12.5703125" style="366" bestFit="1" customWidth="1"/>
    <col min="2842" max="2842" width="13.28515625" style="366" bestFit="1" customWidth="1"/>
    <col min="2843" max="2843" width="12.5703125" style="366" bestFit="1" customWidth="1"/>
    <col min="2844" max="2845" width="13.28515625" style="366" bestFit="1" customWidth="1"/>
    <col min="2846" max="2846" width="12.5703125" style="366" bestFit="1" customWidth="1"/>
    <col min="2847" max="2847" width="13.28515625" style="366" bestFit="1" customWidth="1"/>
    <col min="2848" max="2848" width="19.7109375" style="366" bestFit="1" customWidth="1"/>
    <col min="2849" max="3072" width="9.140625" style="366"/>
    <col min="3073" max="3073" width="89" style="366" customWidth="1"/>
    <col min="3074" max="3081" width="15.7109375" style="366" customWidth="1"/>
    <col min="3082" max="3088" width="12.85546875" style="366" bestFit="1" customWidth="1"/>
    <col min="3089" max="3089" width="12.140625" style="366" bestFit="1" customWidth="1"/>
    <col min="3090" max="3090" width="12.5703125" style="366" bestFit="1" customWidth="1"/>
    <col min="3091" max="3093" width="12.85546875" style="366" bestFit="1" customWidth="1"/>
    <col min="3094" max="3094" width="13.28515625" style="366" bestFit="1" customWidth="1"/>
    <col min="3095" max="3096" width="12.85546875" style="366" bestFit="1" customWidth="1"/>
    <col min="3097" max="3097" width="12.5703125" style="366" bestFit="1" customWidth="1"/>
    <col min="3098" max="3098" width="13.28515625" style="366" bestFit="1" customWidth="1"/>
    <col min="3099" max="3099" width="12.5703125" style="366" bestFit="1" customWidth="1"/>
    <col min="3100" max="3101" width="13.28515625" style="366" bestFit="1" customWidth="1"/>
    <col min="3102" max="3102" width="12.5703125" style="366" bestFit="1" customWidth="1"/>
    <col min="3103" max="3103" width="13.28515625" style="366" bestFit="1" customWidth="1"/>
    <col min="3104" max="3104" width="19.7109375" style="366" bestFit="1" customWidth="1"/>
    <col min="3105" max="3328" width="9.140625" style="366"/>
    <col min="3329" max="3329" width="89" style="366" customWidth="1"/>
    <col min="3330" max="3337" width="15.7109375" style="366" customWidth="1"/>
    <col min="3338" max="3344" width="12.85546875" style="366" bestFit="1" customWidth="1"/>
    <col min="3345" max="3345" width="12.140625" style="366" bestFit="1" customWidth="1"/>
    <col min="3346" max="3346" width="12.5703125" style="366" bestFit="1" customWidth="1"/>
    <col min="3347" max="3349" width="12.85546875" style="366" bestFit="1" customWidth="1"/>
    <col min="3350" max="3350" width="13.28515625" style="366" bestFit="1" customWidth="1"/>
    <col min="3351" max="3352" width="12.85546875" style="366" bestFit="1" customWidth="1"/>
    <col min="3353" max="3353" width="12.5703125" style="366" bestFit="1" customWidth="1"/>
    <col min="3354" max="3354" width="13.28515625" style="366" bestFit="1" customWidth="1"/>
    <col min="3355" max="3355" width="12.5703125" style="366" bestFit="1" customWidth="1"/>
    <col min="3356" max="3357" width="13.28515625" style="366" bestFit="1" customWidth="1"/>
    <col min="3358" max="3358" width="12.5703125" style="366" bestFit="1" customWidth="1"/>
    <col min="3359" max="3359" width="13.28515625" style="366" bestFit="1" customWidth="1"/>
    <col min="3360" max="3360" width="19.7109375" style="366" bestFit="1" customWidth="1"/>
    <col min="3361" max="3584" width="9.140625" style="366"/>
    <col min="3585" max="3585" width="89" style="366" customWidth="1"/>
    <col min="3586" max="3593" width="15.7109375" style="366" customWidth="1"/>
    <col min="3594" max="3600" width="12.85546875" style="366" bestFit="1" customWidth="1"/>
    <col min="3601" max="3601" width="12.140625" style="366" bestFit="1" customWidth="1"/>
    <col min="3602" max="3602" width="12.5703125" style="366" bestFit="1" customWidth="1"/>
    <col min="3603" max="3605" width="12.85546875" style="366" bestFit="1" customWidth="1"/>
    <col min="3606" max="3606" width="13.28515625" style="366" bestFit="1" customWidth="1"/>
    <col min="3607" max="3608" width="12.85546875" style="366" bestFit="1" customWidth="1"/>
    <col min="3609" max="3609" width="12.5703125" style="366" bestFit="1" customWidth="1"/>
    <col min="3610" max="3610" width="13.28515625" style="366" bestFit="1" customWidth="1"/>
    <col min="3611" max="3611" width="12.5703125" style="366" bestFit="1" customWidth="1"/>
    <col min="3612" max="3613" width="13.28515625" style="366" bestFit="1" customWidth="1"/>
    <col min="3614" max="3614" width="12.5703125" style="366" bestFit="1" customWidth="1"/>
    <col min="3615" max="3615" width="13.28515625" style="366" bestFit="1" customWidth="1"/>
    <col min="3616" max="3616" width="19.7109375" style="366" bestFit="1" customWidth="1"/>
    <col min="3617" max="3840" width="9.140625" style="366"/>
    <col min="3841" max="3841" width="89" style="366" customWidth="1"/>
    <col min="3842" max="3849" width="15.7109375" style="366" customWidth="1"/>
    <col min="3850" max="3856" width="12.85546875" style="366" bestFit="1" customWidth="1"/>
    <col min="3857" max="3857" width="12.140625" style="366" bestFit="1" customWidth="1"/>
    <col min="3858" max="3858" width="12.5703125" style="366" bestFit="1" customWidth="1"/>
    <col min="3859" max="3861" width="12.85546875" style="366" bestFit="1" customWidth="1"/>
    <col min="3862" max="3862" width="13.28515625" style="366" bestFit="1" customWidth="1"/>
    <col min="3863" max="3864" width="12.85546875" style="366" bestFit="1" customWidth="1"/>
    <col min="3865" max="3865" width="12.5703125" style="366" bestFit="1" customWidth="1"/>
    <col min="3866" max="3866" width="13.28515625" style="366" bestFit="1" customWidth="1"/>
    <col min="3867" max="3867" width="12.5703125" style="366" bestFit="1" customWidth="1"/>
    <col min="3868" max="3869" width="13.28515625" style="366" bestFit="1" customWidth="1"/>
    <col min="3870" max="3870" width="12.5703125" style="366" bestFit="1" customWidth="1"/>
    <col min="3871" max="3871" width="13.28515625" style="366" bestFit="1" customWidth="1"/>
    <col min="3872" max="3872" width="19.7109375" style="366" bestFit="1" customWidth="1"/>
    <col min="3873" max="4096" width="9.140625" style="366"/>
    <col min="4097" max="4097" width="89" style="366" customWidth="1"/>
    <col min="4098" max="4105" width="15.7109375" style="366" customWidth="1"/>
    <col min="4106" max="4112" width="12.85546875" style="366" bestFit="1" customWidth="1"/>
    <col min="4113" max="4113" width="12.140625" style="366" bestFit="1" customWidth="1"/>
    <col min="4114" max="4114" width="12.5703125" style="366" bestFit="1" customWidth="1"/>
    <col min="4115" max="4117" width="12.85546875" style="366" bestFit="1" customWidth="1"/>
    <col min="4118" max="4118" width="13.28515625" style="366" bestFit="1" customWidth="1"/>
    <col min="4119" max="4120" width="12.85546875" style="366" bestFit="1" customWidth="1"/>
    <col min="4121" max="4121" width="12.5703125" style="366" bestFit="1" customWidth="1"/>
    <col min="4122" max="4122" width="13.28515625" style="366" bestFit="1" customWidth="1"/>
    <col min="4123" max="4123" width="12.5703125" style="366" bestFit="1" customWidth="1"/>
    <col min="4124" max="4125" width="13.28515625" style="366" bestFit="1" customWidth="1"/>
    <col min="4126" max="4126" width="12.5703125" style="366" bestFit="1" customWidth="1"/>
    <col min="4127" max="4127" width="13.28515625" style="366" bestFit="1" customWidth="1"/>
    <col min="4128" max="4128" width="19.7109375" style="366" bestFit="1" customWidth="1"/>
    <col min="4129" max="4352" width="9.140625" style="366"/>
    <col min="4353" max="4353" width="89" style="366" customWidth="1"/>
    <col min="4354" max="4361" width="15.7109375" style="366" customWidth="1"/>
    <col min="4362" max="4368" width="12.85546875" style="366" bestFit="1" customWidth="1"/>
    <col min="4369" max="4369" width="12.140625" style="366" bestFit="1" customWidth="1"/>
    <col min="4370" max="4370" width="12.5703125" style="366" bestFit="1" customWidth="1"/>
    <col min="4371" max="4373" width="12.85546875" style="366" bestFit="1" customWidth="1"/>
    <col min="4374" max="4374" width="13.28515625" style="366" bestFit="1" customWidth="1"/>
    <col min="4375" max="4376" width="12.85546875" style="366" bestFit="1" customWidth="1"/>
    <col min="4377" max="4377" width="12.5703125" style="366" bestFit="1" customWidth="1"/>
    <col min="4378" max="4378" width="13.28515625" style="366" bestFit="1" customWidth="1"/>
    <col min="4379" max="4379" width="12.5703125" style="366" bestFit="1" customWidth="1"/>
    <col min="4380" max="4381" width="13.28515625" style="366" bestFit="1" customWidth="1"/>
    <col min="4382" max="4382" width="12.5703125" style="366" bestFit="1" customWidth="1"/>
    <col min="4383" max="4383" width="13.28515625" style="366" bestFit="1" customWidth="1"/>
    <col min="4384" max="4384" width="19.7109375" style="366" bestFit="1" customWidth="1"/>
    <col min="4385" max="4608" width="9.140625" style="366"/>
    <col min="4609" max="4609" width="89" style="366" customWidth="1"/>
    <col min="4610" max="4617" width="15.7109375" style="366" customWidth="1"/>
    <col min="4618" max="4624" width="12.85546875" style="366" bestFit="1" customWidth="1"/>
    <col min="4625" max="4625" width="12.140625" style="366" bestFit="1" customWidth="1"/>
    <col min="4626" max="4626" width="12.5703125" style="366" bestFit="1" customWidth="1"/>
    <col min="4627" max="4629" width="12.85546875" style="366" bestFit="1" customWidth="1"/>
    <col min="4630" max="4630" width="13.28515625" style="366" bestFit="1" customWidth="1"/>
    <col min="4631" max="4632" width="12.85546875" style="366" bestFit="1" customWidth="1"/>
    <col min="4633" max="4633" width="12.5703125" style="366" bestFit="1" customWidth="1"/>
    <col min="4634" max="4634" width="13.28515625" style="366" bestFit="1" customWidth="1"/>
    <col min="4635" max="4635" width="12.5703125" style="366" bestFit="1" customWidth="1"/>
    <col min="4636" max="4637" width="13.28515625" style="366" bestFit="1" customWidth="1"/>
    <col min="4638" max="4638" width="12.5703125" style="366" bestFit="1" customWidth="1"/>
    <col min="4639" max="4639" width="13.28515625" style="366" bestFit="1" customWidth="1"/>
    <col min="4640" max="4640" width="19.7109375" style="366" bestFit="1" customWidth="1"/>
    <col min="4641" max="4864" width="9.140625" style="366"/>
    <col min="4865" max="4865" width="89" style="366" customWidth="1"/>
    <col min="4866" max="4873" width="15.7109375" style="366" customWidth="1"/>
    <col min="4874" max="4880" width="12.85546875" style="366" bestFit="1" customWidth="1"/>
    <col min="4881" max="4881" width="12.140625" style="366" bestFit="1" customWidth="1"/>
    <col min="4882" max="4882" width="12.5703125" style="366" bestFit="1" customWidth="1"/>
    <col min="4883" max="4885" width="12.85546875" style="366" bestFit="1" customWidth="1"/>
    <col min="4886" max="4886" width="13.28515625" style="366" bestFit="1" customWidth="1"/>
    <col min="4887" max="4888" width="12.85546875" style="366" bestFit="1" customWidth="1"/>
    <col min="4889" max="4889" width="12.5703125" style="366" bestFit="1" customWidth="1"/>
    <col min="4890" max="4890" width="13.28515625" style="366" bestFit="1" customWidth="1"/>
    <col min="4891" max="4891" width="12.5703125" style="366" bestFit="1" customWidth="1"/>
    <col min="4892" max="4893" width="13.28515625" style="366" bestFit="1" customWidth="1"/>
    <col min="4894" max="4894" width="12.5703125" style="366" bestFit="1" customWidth="1"/>
    <col min="4895" max="4895" width="13.28515625" style="366" bestFit="1" customWidth="1"/>
    <col min="4896" max="4896" width="19.7109375" style="366" bestFit="1" customWidth="1"/>
    <col min="4897" max="5120" width="9.140625" style="366"/>
    <col min="5121" max="5121" width="89" style="366" customWidth="1"/>
    <col min="5122" max="5129" width="15.7109375" style="366" customWidth="1"/>
    <col min="5130" max="5136" width="12.85546875" style="366" bestFit="1" customWidth="1"/>
    <col min="5137" max="5137" width="12.140625" style="366" bestFit="1" customWidth="1"/>
    <col min="5138" max="5138" width="12.5703125" style="366" bestFit="1" customWidth="1"/>
    <col min="5139" max="5141" width="12.85546875" style="366" bestFit="1" customWidth="1"/>
    <col min="5142" max="5142" width="13.28515625" style="366" bestFit="1" customWidth="1"/>
    <col min="5143" max="5144" width="12.85546875" style="366" bestFit="1" customWidth="1"/>
    <col min="5145" max="5145" width="12.5703125" style="366" bestFit="1" customWidth="1"/>
    <col min="5146" max="5146" width="13.28515625" style="366" bestFit="1" customWidth="1"/>
    <col min="5147" max="5147" width="12.5703125" style="366" bestFit="1" customWidth="1"/>
    <col min="5148" max="5149" width="13.28515625" style="366" bestFit="1" customWidth="1"/>
    <col min="5150" max="5150" width="12.5703125" style="366" bestFit="1" customWidth="1"/>
    <col min="5151" max="5151" width="13.28515625" style="366" bestFit="1" customWidth="1"/>
    <col min="5152" max="5152" width="19.7109375" style="366" bestFit="1" customWidth="1"/>
    <col min="5153" max="5376" width="9.140625" style="366"/>
    <col min="5377" max="5377" width="89" style="366" customWidth="1"/>
    <col min="5378" max="5385" width="15.7109375" style="366" customWidth="1"/>
    <col min="5386" max="5392" width="12.85546875" style="366" bestFit="1" customWidth="1"/>
    <col min="5393" max="5393" width="12.140625" style="366" bestFit="1" customWidth="1"/>
    <col min="5394" max="5394" width="12.5703125" style="366" bestFit="1" customWidth="1"/>
    <col min="5395" max="5397" width="12.85546875" style="366" bestFit="1" customWidth="1"/>
    <col min="5398" max="5398" width="13.28515625" style="366" bestFit="1" customWidth="1"/>
    <col min="5399" max="5400" width="12.85546875" style="366" bestFit="1" customWidth="1"/>
    <col min="5401" max="5401" width="12.5703125" style="366" bestFit="1" customWidth="1"/>
    <col min="5402" max="5402" width="13.28515625" style="366" bestFit="1" customWidth="1"/>
    <col min="5403" max="5403" width="12.5703125" style="366" bestFit="1" customWidth="1"/>
    <col min="5404" max="5405" width="13.28515625" style="366" bestFit="1" customWidth="1"/>
    <col min="5406" max="5406" width="12.5703125" style="366" bestFit="1" customWidth="1"/>
    <col min="5407" max="5407" width="13.28515625" style="366" bestFit="1" customWidth="1"/>
    <col min="5408" max="5408" width="19.7109375" style="366" bestFit="1" customWidth="1"/>
    <col min="5409" max="5632" width="9.140625" style="366"/>
    <col min="5633" max="5633" width="89" style="366" customWidth="1"/>
    <col min="5634" max="5641" width="15.7109375" style="366" customWidth="1"/>
    <col min="5642" max="5648" width="12.85546875" style="366" bestFit="1" customWidth="1"/>
    <col min="5649" max="5649" width="12.140625" style="366" bestFit="1" customWidth="1"/>
    <col min="5650" max="5650" width="12.5703125" style="366" bestFit="1" customWidth="1"/>
    <col min="5651" max="5653" width="12.85546875" style="366" bestFit="1" customWidth="1"/>
    <col min="5654" max="5654" width="13.28515625" style="366" bestFit="1" customWidth="1"/>
    <col min="5655" max="5656" width="12.85546875" style="366" bestFit="1" customWidth="1"/>
    <col min="5657" max="5657" width="12.5703125" style="366" bestFit="1" customWidth="1"/>
    <col min="5658" max="5658" width="13.28515625" style="366" bestFit="1" customWidth="1"/>
    <col min="5659" max="5659" width="12.5703125" style="366" bestFit="1" customWidth="1"/>
    <col min="5660" max="5661" width="13.28515625" style="366" bestFit="1" customWidth="1"/>
    <col min="5662" max="5662" width="12.5703125" style="366" bestFit="1" customWidth="1"/>
    <col min="5663" max="5663" width="13.28515625" style="366" bestFit="1" customWidth="1"/>
    <col min="5664" max="5664" width="19.7109375" style="366" bestFit="1" customWidth="1"/>
    <col min="5665" max="5888" width="9.140625" style="366"/>
    <col min="5889" max="5889" width="89" style="366" customWidth="1"/>
    <col min="5890" max="5897" width="15.7109375" style="366" customWidth="1"/>
    <col min="5898" max="5904" width="12.85546875" style="366" bestFit="1" customWidth="1"/>
    <col min="5905" max="5905" width="12.140625" style="366" bestFit="1" customWidth="1"/>
    <col min="5906" max="5906" width="12.5703125" style="366" bestFit="1" customWidth="1"/>
    <col min="5907" max="5909" width="12.85546875" style="366" bestFit="1" customWidth="1"/>
    <col min="5910" max="5910" width="13.28515625" style="366" bestFit="1" customWidth="1"/>
    <col min="5911" max="5912" width="12.85546875" style="366" bestFit="1" customWidth="1"/>
    <col min="5913" max="5913" width="12.5703125" style="366" bestFit="1" customWidth="1"/>
    <col min="5914" max="5914" width="13.28515625" style="366" bestFit="1" customWidth="1"/>
    <col min="5915" max="5915" width="12.5703125" style="366" bestFit="1" customWidth="1"/>
    <col min="5916" max="5917" width="13.28515625" style="366" bestFit="1" customWidth="1"/>
    <col min="5918" max="5918" width="12.5703125" style="366" bestFit="1" customWidth="1"/>
    <col min="5919" max="5919" width="13.28515625" style="366" bestFit="1" customWidth="1"/>
    <col min="5920" max="5920" width="19.7109375" style="366" bestFit="1" customWidth="1"/>
    <col min="5921" max="6144" width="9.140625" style="366"/>
    <col min="6145" max="6145" width="89" style="366" customWidth="1"/>
    <col min="6146" max="6153" width="15.7109375" style="366" customWidth="1"/>
    <col min="6154" max="6160" width="12.85546875" style="366" bestFit="1" customWidth="1"/>
    <col min="6161" max="6161" width="12.140625" style="366" bestFit="1" customWidth="1"/>
    <col min="6162" max="6162" width="12.5703125" style="366" bestFit="1" customWidth="1"/>
    <col min="6163" max="6165" width="12.85546875" style="366" bestFit="1" customWidth="1"/>
    <col min="6166" max="6166" width="13.28515625" style="366" bestFit="1" customWidth="1"/>
    <col min="6167" max="6168" width="12.85546875" style="366" bestFit="1" customWidth="1"/>
    <col min="6169" max="6169" width="12.5703125" style="366" bestFit="1" customWidth="1"/>
    <col min="6170" max="6170" width="13.28515625" style="366" bestFit="1" customWidth="1"/>
    <col min="6171" max="6171" width="12.5703125" style="366" bestFit="1" customWidth="1"/>
    <col min="6172" max="6173" width="13.28515625" style="366" bestFit="1" customWidth="1"/>
    <col min="6174" max="6174" width="12.5703125" style="366" bestFit="1" customWidth="1"/>
    <col min="6175" max="6175" width="13.28515625" style="366" bestFit="1" customWidth="1"/>
    <col min="6176" max="6176" width="19.7109375" style="366" bestFit="1" customWidth="1"/>
    <col min="6177" max="6400" width="9.140625" style="366"/>
    <col min="6401" max="6401" width="89" style="366" customWidth="1"/>
    <col min="6402" max="6409" width="15.7109375" style="366" customWidth="1"/>
    <col min="6410" max="6416" width="12.85546875" style="366" bestFit="1" customWidth="1"/>
    <col min="6417" max="6417" width="12.140625" style="366" bestFit="1" customWidth="1"/>
    <col min="6418" max="6418" width="12.5703125" style="366" bestFit="1" customWidth="1"/>
    <col min="6419" max="6421" width="12.85546875" style="366" bestFit="1" customWidth="1"/>
    <col min="6422" max="6422" width="13.28515625" style="366" bestFit="1" customWidth="1"/>
    <col min="6423" max="6424" width="12.85546875" style="366" bestFit="1" customWidth="1"/>
    <col min="6425" max="6425" width="12.5703125" style="366" bestFit="1" customWidth="1"/>
    <col min="6426" max="6426" width="13.28515625" style="366" bestFit="1" customWidth="1"/>
    <col min="6427" max="6427" width="12.5703125" style="366" bestFit="1" customWidth="1"/>
    <col min="6428" max="6429" width="13.28515625" style="366" bestFit="1" customWidth="1"/>
    <col min="6430" max="6430" width="12.5703125" style="366" bestFit="1" customWidth="1"/>
    <col min="6431" max="6431" width="13.28515625" style="366" bestFit="1" customWidth="1"/>
    <col min="6432" max="6432" width="19.7109375" style="366" bestFit="1" customWidth="1"/>
    <col min="6433" max="6656" width="9.140625" style="366"/>
    <col min="6657" max="6657" width="89" style="366" customWidth="1"/>
    <col min="6658" max="6665" width="15.7109375" style="366" customWidth="1"/>
    <col min="6666" max="6672" width="12.85546875" style="366" bestFit="1" customWidth="1"/>
    <col min="6673" max="6673" width="12.140625" style="366" bestFit="1" customWidth="1"/>
    <col min="6674" max="6674" width="12.5703125" style="366" bestFit="1" customWidth="1"/>
    <col min="6675" max="6677" width="12.85546875" style="366" bestFit="1" customWidth="1"/>
    <col min="6678" max="6678" width="13.28515625" style="366" bestFit="1" customWidth="1"/>
    <col min="6679" max="6680" width="12.85546875" style="366" bestFit="1" customWidth="1"/>
    <col min="6681" max="6681" width="12.5703125" style="366" bestFit="1" customWidth="1"/>
    <col min="6682" max="6682" width="13.28515625" style="366" bestFit="1" customWidth="1"/>
    <col min="6683" max="6683" width="12.5703125" style="366" bestFit="1" customWidth="1"/>
    <col min="6684" max="6685" width="13.28515625" style="366" bestFit="1" customWidth="1"/>
    <col min="6686" max="6686" width="12.5703125" style="366" bestFit="1" customWidth="1"/>
    <col min="6687" max="6687" width="13.28515625" style="366" bestFit="1" customWidth="1"/>
    <col min="6688" max="6688" width="19.7109375" style="366" bestFit="1" customWidth="1"/>
    <col min="6689" max="6912" width="9.140625" style="366"/>
    <col min="6913" max="6913" width="89" style="366" customWidth="1"/>
    <col min="6914" max="6921" width="15.7109375" style="366" customWidth="1"/>
    <col min="6922" max="6928" width="12.85546875" style="366" bestFit="1" customWidth="1"/>
    <col min="6929" max="6929" width="12.140625" style="366" bestFit="1" customWidth="1"/>
    <col min="6930" max="6930" width="12.5703125" style="366" bestFit="1" customWidth="1"/>
    <col min="6931" max="6933" width="12.85546875" style="366" bestFit="1" customWidth="1"/>
    <col min="6934" max="6934" width="13.28515625" style="366" bestFit="1" customWidth="1"/>
    <col min="6935" max="6936" width="12.85546875" style="366" bestFit="1" customWidth="1"/>
    <col min="6937" max="6937" width="12.5703125" style="366" bestFit="1" customWidth="1"/>
    <col min="6938" max="6938" width="13.28515625" style="366" bestFit="1" customWidth="1"/>
    <col min="6939" max="6939" width="12.5703125" style="366" bestFit="1" customWidth="1"/>
    <col min="6940" max="6941" width="13.28515625" style="366" bestFit="1" customWidth="1"/>
    <col min="6942" max="6942" width="12.5703125" style="366" bestFit="1" customWidth="1"/>
    <col min="6943" max="6943" width="13.28515625" style="366" bestFit="1" customWidth="1"/>
    <col min="6944" max="6944" width="19.7109375" style="366" bestFit="1" customWidth="1"/>
    <col min="6945" max="7168" width="9.140625" style="366"/>
    <col min="7169" max="7169" width="89" style="366" customWidth="1"/>
    <col min="7170" max="7177" width="15.7109375" style="366" customWidth="1"/>
    <col min="7178" max="7184" width="12.85546875" style="366" bestFit="1" customWidth="1"/>
    <col min="7185" max="7185" width="12.140625" style="366" bestFit="1" customWidth="1"/>
    <col min="7186" max="7186" width="12.5703125" style="366" bestFit="1" customWidth="1"/>
    <col min="7187" max="7189" width="12.85546875" style="366" bestFit="1" customWidth="1"/>
    <col min="7190" max="7190" width="13.28515625" style="366" bestFit="1" customWidth="1"/>
    <col min="7191" max="7192" width="12.85546875" style="366" bestFit="1" customWidth="1"/>
    <col min="7193" max="7193" width="12.5703125" style="366" bestFit="1" customWidth="1"/>
    <col min="7194" max="7194" width="13.28515625" style="366" bestFit="1" customWidth="1"/>
    <col min="7195" max="7195" width="12.5703125" style="366" bestFit="1" customWidth="1"/>
    <col min="7196" max="7197" width="13.28515625" style="366" bestFit="1" customWidth="1"/>
    <col min="7198" max="7198" width="12.5703125" style="366" bestFit="1" customWidth="1"/>
    <col min="7199" max="7199" width="13.28515625" style="366" bestFit="1" customWidth="1"/>
    <col min="7200" max="7200" width="19.7109375" style="366" bestFit="1" customWidth="1"/>
    <col min="7201" max="7424" width="9.140625" style="366"/>
    <col min="7425" max="7425" width="89" style="366" customWidth="1"/>
    <col min="7426" max="7433" width="15.7109375" style="366" customWidth="1"/>
    <col min="7434" max="7440" width="12.85546875" style="366" bestFit="1" customWidth="1"/>
    <col min="7441" max="7441" width="12.140625" style="366" bestFit="1" customWidth="1"/>
    <col min="7442" max="7442" width="12.5703125" style="366" bestFit="1" customWidth="1"/>
    <col min="7443" max="7445" width="12.85546875" style="366" bestFit="1" customWidth="1"/>
    <col min="7446" max="7446" width="13.28515625" style="366" bestFit="1" customWidth="1"/>
    <col min="7447" max="7448" width="12.85546875" style="366" bestFit="1" customWidth="1"/>
    <col min="7449" max="7449" width="12.5703125" style="366" bestFit="1" customWidth="1"/>
    <col min="7450" max="7450" width="13.28515625" style="366" bestFit="1" customWidth="1"/>
    <col min="7451" max="7451" width="12.5703125" style="366" bestFit="1" customWidth="1"/>
    <col min="7452" max="7453" width="13.28515625" style="366" bestFit="1" customWidth="1"/>
    <col min="7454" max="7454" width="12.5703125" style="366" bestFit="1" customWidth="1"/>
    <col min="7455" max="7455" width="13.28515625" style="366" bestFit="1" customWidth="1"/>
    <col min="7456" max="7456" width="19.7109375" style="366" bestFit="1" customWidth="1"/>
    <col min="7457" max="7680" width="9.140625" style="366"/>
    <col min="7681" max="7681" width="89" style="366" customWidth="1"/>
    <col min="7682" max="7689" width="15.7109375" style="366" customWidth="1"/>
    <col min="7690" max="7696" width="12.85546875" style="366" bestFit="1" customWidth="1"/>
    <col min="7697" max="7697" width="12.140625" style="366" bestFit="1" customWidth="1"/>
    <col min="7698" max="7698" width="12.5703125" style="366" bestFit="1" customWidth="1"/>
    <col min="7699" max="7701" width="12.85546875" style="366" bestFit="1" customWidth="1"/>
    <col min="7702" max="7702" width="13.28515625" style="366" bestFit="1" customWidth="1"/>
    <col min="7703" max="7704" width="12.85546875" style="366" bestFit="1" customWidth="1"/>
    <col min="7705" max="7705" width="12.5703125" style="366" bestFit="1" customWidth="1"/>
    <col min="7706" max="7706" width="13.28515625" style="366" bestFit="1" customWidth="1"/>
    <col min="7707" max="7707" width="12.5703125" style="366" bestFit="1" customWidth="1"/>
    <col min="7708" max="7709" width="13.28515625" style="366" bestFit="1" customWidth="1"/>
    <col min="7710" max="7710" width="12.5703125" style="366" bestFit="1" customWidth="1"/>
    <col min="7711" max="7711" width="13.28515625" style="366" bestFit="1" customWidth="1"/>
    <col min="7712" max="7712" width="19.7109375" style="366" bestFit="1" customWidth="1"/>
    <col min="7713" max="7936" width="9.140625" style="366"/>
    <col min="7937" max="7937" width="89" style="366" customWidth="1"/>
    <col min="7938" max="7945" width="15.7109375" style="366" customWidth="1"/>
    <col min="7946" max="7952" width="12.85546875" style="366" bestFit="1" customWidth="1"/>
    <col min="7953" max="7953" width="12.140625" style="366" bestFit="1" customWidth="1"/>
    <col min="7954" max="7954" width="12.5703125" style="366" bestFit="1" customWidth="1"/>
    <col min="7955" max="7957" width="12.85546875" style="366" bestFit="1" customWidth="1"/>
    <col min="7958" max="7958" width="13.28515625" style="366" bestFit="1" customWidth="1"/>
    <col min="7959" max="7960" width="12.85546875" style="366" bestFit="1" customWidth="1"/>
    <col min="7961" max="7961" width="12.5703125" style="366" bestFit="1" customWidth="1"/>
    <col min="7962" max="7962" width="13.28515625" style="366" bestFit="1" customWidth="1"/>
    <col min="7963" max="7963" width="12.5703125" style="366" bestFit="1" customWidth="1"/>
    <col min="7964" max="7965" width="13.28515625" style="366" bestFit="1" customWidth="1"/>
    <col min="7966" max="7966" width="12.5703125" style="366" bestFit="1" customWidth="1"/>
    <col min="7967" max="7967" width="13.28515625" style="366" bestFit="1" customWidth="1"/>
    <col min="7968" max="7968" width="19.7109375" style="366" bestFit="1" customWidth="1"/>
    <col min="7969" max="8192" width="9.140625" style="366"/>
    <col min="8193" max="8193" width="89" style="366" customWidth="1"/>
    <col min="8194" max="8201" width="15.7109375" style="366" customWidth="1"/>
    <col min="8202" max="8208" width="12.85546875" style="366" bestFit="1" customWidth="1"/>
    <col min="8209" max="8209" width="12.140625" style="366" bestFit="1" customWidth="1"/>
    <col min="8210" max="8210" width="12.5703125" style="366" bestFit="1" customWidth="1"/>
    <col min="8211" max="8213" width="12.85546875" style="366" bestFit="1" customWidth="1"/>
    <col min="8214" max="8214" width="13.28515625" style="366" bestFit="1" customWidth="1"/>
    <col min="8215" max="8216" width="12.85546875" style="366" bestFit="1" customWidth="1"/>
    <col min="8217" max="8217" width="12.5703125" style="366" bestFit="1" customWidth="1"/>
    <col min="8218" max="8218" width="13.28515625" style="366" bestFit="1" customWidth="1"/>
    <col min="8219" max="8219" width="12.5703125" style="366" bestFit="1" customWidth="1"/>
    <col min="8220" max="8221" width="13.28515625" style="366" bestFit="1" customWidth="1"/>
    <col min="8222" max="8222" width="12.5703125" style="366" bestFit="1" customWidth="1"/>
    <col min="8223" max="8223" width="13.28515625" style="366" bestFit="1" customWidth="1"/>
    <col min="8224" max="8224" width="19.7109375" style="366" bestFit="1" customWidth="1"/>
    <col min="8225" max="8448" width="9.140625" style="366"/>
    <col min="8449" max="8449" width="89" style="366" customWidth="1"/>
    <col min="8450" max="8457" width="15.7109375" style="366" customWidth="1"/>
    <col min="8458" max="8464" width="12.85546875" style="366" bestFit="1" customWidth="1"/>
    <col min="8465" max="8465" width="12.140625" style="366" bestFit="1" customWidth="1"/>
    <col min="8466" max="8466" width="12.5703125" style="366" bestFit="1" customWidth="1"/>
    <col min="8467" max="8469" width="12.85546875" style="366" bestFit="1" customWidth="1"/>
    <col min="8470" max="8470" width="13.28515625" style="366" bestFit="1" customWidth="1"/>
    <col min="8471" max="8472" width="12.85546875" style="366" bestFit="1" customWidth="1"/>
    <col min="8473" max="8473" width="12.5703125" style="366" bestFit="1" customWidth="1"/>
    <col min="8474" max="8474" width="13.28515625" style="366" bestFit="1" customWidth="1"/>
    <col min="8475" max="8475" width="12.5703125" style="366" bestFit="1" customWidth="1"/>
    <col min="8476" max="8477" width="13.28515625" style="366" bestFit="1" customWidth="1"/>
    <col min="8478" max="8478" width="12.5703125" style="366" bestFit="1" customWidth="1"/>
    <col min="8479" max="8479" width="13.28515625" style="366" bestFit="1" customWidth="1"/>
    <col min="8480" max="8480" width="19.7109375" style="366" bestFit="1" customWidth="1"/>
    <col min="8481" max="8704" width="9.140625" style="366"/>
    <col min="8705" max="8705" width="89" style="366" customWidth="1"/>
    <col min="8706" max="8713" width="15.7109375" style="366" customWidth="1"/>
    <col min="8714" max="8720" width="12.85546875" style="366" bestFit="1" customWidth="1"/>
    <col min="8721" max="8721" width="12.140625" style="366" bestFit="1" customWidth="1"/>
    <col min="8722" max="8722" width="12.5703125" style="366" bestFit="1" customWidth="1"/>
    <col min="8723" max="8725" width="12.85546875" style="366" bestFit="1" customWidth="1"/>
    <col min="8726" max="8726" width="13.28515625" style="366" bestFit="1" customWidth="1"/>
    <col min="8727" max="8728" width="12.85546875" style="366" bestFit="1" customWidth="1"/>
    <col min="8729" max="8729" width="12.5703125" style="366" bestFit="1" customWidth="1"/>
    <col min="8730" max="8730" width="13.28515625" style="366" bestFit="1" customWidth="1"/>
    <col min="8731" max="8731" width="12.5703125" style="366" bestFit="1" customWidth="1"/>
    <col min="8732" max="8733" width="13.28515625" style="366" bestFit="1" customWidth="1"/>
    <col min="8734" max="8734" width="12.5703125" style="366" bestFit="1" customWidth="1"/>
    <col min="8735" max="8735" width="13.28515625" style="366" bestFit="1" customWidth="1"/>
    <col min="8736" max="8736" width="19.7109375" style="366" bestFit="1" customWidth="1"/>
    <col min="8737" max="8960" width="9.140625" style="366"/>
    <col min="8961" max="8961" width="89" style="366" customWidth="1"/>
    <col min="8962" max="8969" width="15.7109375" style="366" customWidth="1"/>
    <col min="8970" max="8976" width="12.85546875" style="366" bestFit="1" customWidth="1"/>
    <col min="8977" max="8977" width="12.140625" style="366" bestFit="1" customWidth="1"/>
    <col min="8978" max="8978" width="12.5703125" style="366" bestFit="1" customWidth="1"/>
    <col min="8979" max="8981" width="12.85546875" style="366" bestFit="1" customWidth="1"/>
    <col min="8982" max="8982" width="13.28515625" style="366" bestFit="1" customWidth="1"/>
    <col min="8983" max="8984" width="12.85546875" style="366" bestFit="1" customWidth="1"/>
    <col min="8985" max="8985" width="12.5703125" style="366" bestFit="1" customWidth="1"/>
    <col min="8986" max="8986" width="13.28515625" style="366" bestFit="1" customWidth="1"/>
    <col min="8987" max="8987" width="12.5703125" style="366" bestFit="1" customWidth="1"/>
    <col min="8988" max="8989" width="13.28515625" style="366" bestFit="1" customWidth="1"/>
    <col min="8990" max="8990" width="12.5703125" style="366" bestFit="1" customWidth="1"/>
    <col min="8991" max="8991" width="13.28515625" style="366" bestFit="1" customWidth="1"/>
    <col min="8992" max="8992" width="19.7109375" style="366" bestFit="1" customWidth="1"/>
    <col min="8993" max="9216" width="9.140625" style="366"/>
    <col min="9217" max="9217" width="89" style="366" customWidth="1"/>
    <col min="9218" max="9225" width="15.7109375" style="366" customWidth="1"/>
    <col min="9226" max="9232" width="12.85546875" style="366" bestFit="1" customWidth="1"/>
    <col min="9233" max="9233" width="12.140625" style="366" bestFit="1" customWidth="1"/>
    <col min="9234" max="9234" width="12.5703125" style="366" bestFit="1" customWidth="1"/>
    <col min="9235" max="9237" width="12.85546875" style="366" bestFit="1" customWidth="1"/>
    <col min="9238" max="9238" width="13.28515625" style="366" bestFit="1" customWidth="1"/>
    <col min="9239" max="9240" width="12.85546875" style="366" bestFit="1" customWidth="1"/>
    <col min="9241" max="9241" width="12.5703125" style="366" bestFit="1" customWidth="1"/>
    <col min="9242" max="9242" width="13.28515625" style="366" bestFit="1" customWidth="1"/>
    <col min="9243" max="9243" width="12.5703125" style="366" bestFit="1" customWidth="1"/>
    <col min="9244" max="9245" width="13.28515625" style="366" bestFit="1" customWidth="1"/>
    <col min="9246" max="9246" width="12.5703125" style="366" bestFit="1" customWidth="1"/>
    <col min="9247" max="9247" width="13.28515625" style="366" bestFit="1" customWidth="1"/>
    <col min="9248" max="9248" width="19.7109375" style="366" bestFit="1" customWidth="1"/>
    <col min="9249" max="9472" width="9.140625" style="366"/>
    <col min="9473" max="9473" width="89" style="366" customWidth="1"/>
    <col min="9474" max="9481" width="15.7109375" style="366" customWidth="1"/>
    <col min="9482" max="9488" width="12.85546875" style="366" bestFit="1" customWidth="1"/>
    <col min="9489" max="9489" width="12.140625" style="366" bestFit="1" customWidth="1"/>
    <col min="9490" max="9490" width="12.5703125" style="366" bestFit="1" customWidth="1"/>
    <col min="9491" max="9493" width="12.85546875" style="366" bestFit="1" customWidth="1"/>
    <col min="9494" max="9494" width="13.28515625" style="366" bestFit="1" customWidth="1"/>
    <col min="9495" max="9496" width="12.85546875" style="366" bestFit="1" customWidth="1"/>
    <col min="9497" max="9497" width="12.5703125" style="366" bestFit="1" customWidth="1"/>
    <col min="9498" max="9498" width="13.28515625" style="366" bestFit="1" customWidth="1"/>
    <col min="9499" max="9499" width="12.5703125" style="366" bestFit="1" customWidth="1"/>
    <col min="9500" max="9501" width="13.28515625" style="366" bestFit="1" customWidth="1"/>
    <col min="9502" max="9502" width="12.5703125" style="366" bestFit="1" customWidth="1"/>
    <col min="9503" max="9503" width="13.28515625" style="366" bestFit="1" customWidth="1"/>
    <col min="9504" max="9504" width="19.7109375" style="366" bestFit="1" customWidth="1"/>
    <col min="9505" max="9728" width="9.140625" style="366"/>
    <col min="9729" max="9729" width="89" style="366" customWidth="1"/>
    <col min="9730" max="9737" width="15.7109375" style="366" customWidth="1"/>
    <col min="9738" max="9744" width="12.85546875" style="366" bestFit="1" customWidth="1"/>
    <col min="9745" max="9745" width="12.140625" style="366" bestFit="1" customWidth="1"/>
    <col min="9746" max="9746" width="12.5703125" style="366" bestFit="1" customWidth="1"/>
    <col min="9747" max="9749" width="12.85546875" style="366" bestFit="1" customWidth="1"/>
    <col min="9750" max="9750" width="13.28515625" style="366" bestFit="1" customWidth="1"/>
    <col min="9751" max="9752" width="12.85546875" style="366" bestFit="1" customWidth="1"/>
    <col min="9753" max="9753" width="12.5703125" style="366" bestFit="1" customWidth="1"/>
    <col min="9754" max="9754" width="13.28515625" style="366" bestFit="1" customWidth="1"/>
    <col min="9755" max="9755" width="12.5703125" style="366" bestFit="1" customWidth="1"/>
    <col min="9756" max="9757" width="13.28515625" style="366" bestFit="1" customWidth="1"/>
    <col min="9758" max="9758" width="12.5703125" style="366" bestFit="1" customWidth="1"/>
    <col min="9759" max="9759" width="13.28515625" style="366" bestFit="1" customWidth="1"/>
    <col min="9760" max="9760" width="19.7109375" style="366" bestFit="1" customWidth="1"/>
    <col min="9761" max="9984" width="9.140625" style="366"/>
    <col min="9985" max="9985" width="89" style="366" customWidth="1"/>
    <col min="9986" max="9993" width="15.7109375" style="366" customWidth="1"/>
    <col min="9994" max="10000" width="12.85546875" style="366" bestFit="1" customWidth="1"/>
    <col min="10001" max="10001" width="12.140625" style="366" bestFit="1" customWidth="1"/>
    <col min="10002" max="10002" width="12.5703125" style="366" bestFit="1" customWidth="1"/>
    <col min="10003" max="10005" width="12.85546875" style="366" bestFit="1" customWidth="1"/>
    <col min="10006" max="10006" width="13.28515625" style="366" bestFit="1" customWidth="1"/>
    <col min="10007" max="10008" width="12.85546875" style="366" bestFit="1" customWidth="1"/>
    <col min="10009" max="10009" width="12.5703125" style="366" bestFit="1" customWidth="1"/>
    <col min="10010" max="10010" width="13.28515625" style="366" bestFit="1" customWidth="1"/>
    <col min="10011" max="10011" width="12.5703125" style="366" bestFit="1" customWidth="1"/>
    <col min="10012" max="10013" width="13.28515625" style="366" bestFit="1" customWidth="1"/>
    <col min="10014" max="10014" width="12.5703125" style="366" bestFit="1" customWidth="1"/>
    <col min="10015" max="10015" width="13.28515625" style="366" bestFit="1" customWidth="1"/>
    <col min="10016" max="10016" width="19.7109375" style="366" bestFit="1" customWidth="1"/>
    <col min="10017" max="10240" width="9.140625" style="366"/>
    <col min="10241" max="10241" width="89" style="366" customWidth="1"/>
    <col min="10242" max="10249" width="15.7109375" style="366" customWidth="1"/>
    <col min="10250" max="10256" width="12.85546875" style="366" bestFit="1" customWidth="1"/>
    <col min="10257" max="10257" width="12.140625" style="366" bestFit="1" customWidth="1"/>
    <col min="10258" max="10258" width="12.5703125" style="366" bestFit="1" customWidth="1"/>
    <col min="10259" max="10261" width="12.85546875" style="366" bestFit="1" customWidth="1"/>
    <col min="10262" max="10262" width="13.28515625" style="366" bestFit="1" customWidth="1"/>
    <col min="10263" max="10264" width="12.85546875" style="366" bestFit="1" customWidth="1"/>
    <col min="10265" max="10265" width="12.5703125" style="366" bestFit="1" customWidth="1"/>
    <col min="10266" max="10266" width="13.28515625" style="366" bestFit="1" customWidth="1"/>
    <col min="10267" max="10267" width="12.5703125" style="366" bestFit="1" customWidth="1"/>
    <col min="10268" max="10269" width="13.28515625" style="366" bestFit="1" customWidth="1"/>
    <col min="10270" max="10270" width="12.5703125" style="366" bestFit="1" customWidth="1"/>
    <col min="10271" max="10271" width="13.28515625" style="366" bestFit="1" customWidth="1"/>
    <col min="10272" max="10272" width="19.7109375" style="366" bestFit="1" customWidth="1"/>
    <col min="10273" max="10496" width="9.140625" style="366"/>
    <col min="10497" max="10497" width="89" style="366" customWidth="1"/>
    <col min="10498" max="10505" width="15.7109375" style="366" customWidth="1"/>
    <col min="10506" max="10512" width="12.85546875" style="366" bestFit="1" customWidth="1"/>
    <col min="10513" max="10513" width="12.140625" style="366" bestFit="1" customWidth="1"/>
    <col min="10514" max="10514" width="12.5703125" style="366" bestFit="1" customWidth="1"/>
    <col min="10515" max="10517" width="12.85546875" style="366" bestFit="1" customWidth="1"/>
    <col min="10518" max="10518" width="13.28515625" style="366" bestFit="1" customWidth="1"/>
    <col min="10519" max="10520" width="12.85546875" style="366" bestFit="1" customWidth="1"/>
    <col min="10521" max="10521" width="12.5703125" style="366" bestFit="1" customWidth="1"/>
    <col min="10522" max="10522" width="13.28515625" style="366" bestFit="1" customWidth="1"/>
    <col min="10523" max="10523" width="12.5703125" style="366" bestFit="1" customWidth="1"/>
    <col min="10524" max="10525" width="13.28515625" style="366" bestFit="1" customWidth="1"/>
    <col min="10526" max="10526" width="12.5703125" style="366" bestFit="1" customWidth="1"/>
    <col min="10527" max="10527" width="13.28515625" style="366" bestFit="1" customWidth="1"/>
    <col min="10528" max="10528" width="19.7109375" style="366" bestFit="1" customWidth="1"/>
    <col min="10529" max="10752" width="9.140625" style="366"/>
    <col min="10753" max="10753" width="89" style="366" customWidth="1"/>
    <col min="10754" max="10761" width="15.7109375" style="366" customWidth="1"/>
    <col min="10762" max="10768" width="12.85546875" style="366" bestFit="1" customWidth="1"/>
    <col min="10769" max="10769" width="12.140625" style="366" bestFit="1" customWidth="1"/>
    <col min="10770" max="10770" width="12.5703125" style="366" bestFit="1" customWidth="1"/>
    <col min="10771" max="10773" width="12.85546875" style="366" bestFit="1" customWidth="1"/>
    <col min="10774" max="10774" width="13.28515625" style="366" bestFit="1" customWidth="1"/>
    <col min="10775" max="10776" width="12.85546875" style="366" bestFit="1" customWidth="1"/>
    <col min="10777" max="10777" width="12.5703125" style="366" bestFit="1" customWidth="1"/>
    <col min="10778" max="10778" width="13.28515625" style="366" bestFit="1" customWidth="1"/>
    <col min="10779" max="10779" width="12.5703125" style="366" bestFit="1" customWidth="1"/>
    <col min="10780" max="10781" width="13.28515625" style="366" bestFit="1" customWidth="1"/>
    <col min="10782" max="10782" width="12.5703125" style="366" bestFit="1" customWidth="1"/>
    <col min="10783" max="10783" width="13.28515625" style="366" bestFit="1" customWidth="1"/>
    <col min="10784" max="10784" width="19.7109375" style="366" bestFit="1" customWidth="1"/>
    <col min="10785" max="11008" width="9.140625" style="366"/>
    <col min="11009" max="11009" width="89" style="366" customWidth="1"/>
    <col min="11010" max="11017" width="15.7109375" style="366" customWidth="1"/>
    <col min="11018" max="11024" width="12.85546875" style="366" bestFit="1" customWidth="1"/>
    <col min="11025" max="11025" width="12.140625" style="366" bestFit="1" customWidth="1"/>
    <col min="11026" max="11026" width="12.5703125" style="366" bestFit="1" customWidth="1"/>
    <col min="11027" max="11029" width="12.85546875" style="366" bestFit="1" customWidth="1"/>
    <col min="11030" max="11030" width="13.28515625" style="366" bestFit="1" customWidth="1"/>
    <col min="11031" max="11032" width="12.85546875" style="366" bestFit="1" customWidth="1"/>
    <col min="11033" max="11033" width="12.5703125" style="366" bestFit="1" customWidth="1"/>
    <col min="11034" max="11034" width="13.28515625" style="366" bestFit="1" customWidth="1"/>
    <col min="11035" max="11035" width="12.5703125" style="366" bestFit="1" customWidth="1"/>
    <col min="11036" max="11037" width="13.28515625" style="366" bestFit="1" customWidth="1"/>
    <col min="11038" max="11038" width="12.5703125" style="366" bestFit="1" customWidth="1"/>
    <col min="11039" max="11039" width="13.28515625" style="366" bestFit="1" customWidth="1"/>
    <col min="11040" max="11040" width="19.7109375" style="366" bestFit="1" customWidth="1"/>
    <col min="11041" max="11264" width="9.140625" style="366"/>
    <col min="11265" max="11265" width="89" style="366" customWidth="1"/>
    <col min="11266" max="11273" width="15.7109375" style="366" customWidth="1"/>
    <col min="11274" max="11280" width="12.85546875" style="366" bestFit="1" customWidth="1"/>
    <col min="11281" max="11281" width="12.140625" style="366" bestFit="1" customWidth="1"/>
    <col min="11282" max="11282" width="12.5703125" style="366" bestFit="1" customWidth="1"/>
    <col min="11283" max="11285" width="12.85546875" style="366" bestFit="1" customWidth="1"/>
    <col min="11286" max="11286" width="13.28515625" style="366" bestFit="1" customWidth="1"/>
    <col min="11287" max="11288" width="12.85546875" style="366" bestFit="1" customWidth="1"/>
    <col min="11289" max="11289" width="12.5703125" style="366" bestFit="1" customWidth="1"/>
    <col min="11290" max="11290" width="13.28515625" style="366" bestFit="1" customWidth="1"/>
    <col min="11291" max="11291" width="12.5703125" style="366" bestFit="1" customWidth="1"/>
    <col min="11292" max="11293" width="13.28515625" style="366" bestFit="1" customWidth="1"/>
    <col min="11294" max="11294" width="12.5703125" style="366" bestFit="1" customWidth="1"/>
    <col min="11295" max="11295" width="13.28515625" style="366" bestFit="1" customWidth="1"/>
    <col min="11296" max="11296" width="19.7109375" style="366" bestFit="1" customWidth="1"/>
    <col min="11297" max="11520" width="9.140625" style="366"/>
    <col min="11521" max="11521" width="89" style="366" customWidth="1"/>
    <col min="11522" max="11529" width="15.7109375" style="366" customWidth="1"/>
    <col min="11530" max="11536" width="12.85546875" style="366" bestFit="1" customWidth="1"/>
    <col min="11537" max="11537" width="12.140625" style="366" bestFit="1" customWidth="1"/>
    <col min="11538" max="11538" width="12.5703125" style="366" bestFit="1" customWidth="1"/>
    <col min="11539" max="11541" width="12.85546875" style="366" bestFit="1" customWidth="1"/>
    <col min="11542" max="11542" width="13.28515625" style="366" bestFit="1" customWidth="1"/>
    <col min="11543" max="11544" width="12.85546875" style="366" bestFit="1" customWidth="1"/>
    <col min="11545" max="11545" width="12.5703125" style="366" bestFit="1" customWidth="1"/>
    <col min="11546" max="11546" width="13.28515625" style="366" bestFit="1" customWidth="1"/>
    <col min="11547" max="11547" width="12.5703125" style="366" bestFit="1" customWidth="1"/>
    <col min="11548" max="11549" width="13.28515625" style="366" bestFit="1" customWidth="1"/>
    <col min="11550" max="11550" width="12.5703125" style="366" bestFit="1" customWidth="1"/>
    <col min="11551" max="11551" width="13.28515625" style="366" bestFit="1" customWidth="1"/>
    <col min="11552" max="11552" width="19.7109375" style="366" bestFit="1" customWidth="1"/>
    <col min="11553" max="11776" width="9.140625" style="366"/>
    <col min="11777" max="11777" width="89" style="366" customWidth="1"/>
    <col min="11778" max="11785" width="15.7109375" style="366" customWidth="1"/>
    <col min="11786" max="11792" width="12.85546875" style="366" bestFit="1" customWidth="1"/>
    <col min="11793" max="11793" width="12.140625" style="366" bestFit="1" customWidth="1"/>
    <col min="11794" max="11794" width="12.5703125" style="366" bestFit="1" customWidth="1"/>
    <col min="11795" max="11797" width="12.85546875" style="366" bestFit="1" customWidth="1"/>
    <col min="11798" max="11798" width="13.28515625" style="366" bestFit="1" customWidth="1"/>
    <col min="11799" max="11800" width="12.85546875" style="366" bestFit="1" customWidth="1"/>
    <col min="11801" max="11801" width="12.5703125" style="366" bestFit="1" customWidth="1"/>
    <col min="11802" max="11802" width="13.28515625" style="366" bestFit="1" customWidth="1"/>
    <col min="11803" max="11803" width="12.5703125" style="366" bestFit="1" customWidth="1"/>
    <col min="11804" max="11805" width="13.28515625" style="366" bestFit="1" customWidth="1"/>
    <col min="11806" max="11806" width="12.5703125" style="366" bestFit="1" customWidth="1"/>
    <col min="11807" max="11807" width="13.28515625" style="366" bestFit="1" customWidth="1"/>
    <col min="11808" max="11808" width="19.7109375" style="366" bestFit="1" customWidth="1"/>
    <col min="11809" max="12032" width="9.140625" style="366"/>
    <col min="12033" max="12033" width="89" style="366" customWidth="1"/>
    <col min="12034" max="12041" width="15.7109375" style="366" customWidth="1"/>
    <col min="12042" max="12048" width="12.85546875" style="366" bestFit="1" customWidth="1"/>
    <col min="12049" max="12049" width="12.140625" style="366" bestFit="1" customWidth="1"/>
    <col min="12050" max="12050" width="12.5703125" style="366" bestFit="1" customWidth="1"/>
    <col min="12051" max="12053" width="12.85546875" style="366" bestFit="1" customWidth="1"/>
    <col min="12054" max="12054" width="13.28515625" style="366" bestFit="1" customWidth="1"/>
    <col min="12055" max="12056" width="12.85546875" style="366" bestFit="1" customWidth="1"/>
    <col min="12057" max="12057" width="12.5703125" style="366" bestFit="1" customWidth="1"/>
    <col min="12058" max="12058" width="13.28515625" style="366" bestFit="1" customWidth="1"/>
    <col min="12059" max="12059" width="12.5703125" style="366" bestFit="1" customWidth="1"/>
    <col min="12060" max="12061" width="13.28515625" style="366" bestFit="1" customWidth="1"/>
    <col min="12062" max="12062" width="12.5703125" style="366" bestFit="1" customWidth="1"/>
    <col min="12063" max="12063" width="13.28515625" style="366" bestFit="1" customWidth="1"/>
    <col min="12064" max="12064" width="19.7109375" style="366" bestFit="1" customWidth="1"/>
    <col min="12065" max="12288" width="9.140625" style="366"/>
    <col min="12289" max="12289" width="89" style="366" customWidth="1"/>
    <col min="12290" max="12297" width="15.7109375" style="366" customWidth="1"/>
    <col min="12298" max="12304" width="12.85546875" style="366" bestFit="1" customWidth="1"/>
    <col min="12305" max="12305" width="12.140625" style="366" bestFit="1" customWidth="1"/>
    <col min="12306" max="12306" width="12.5703125" style="366" bestFit="1" customWidth="1"/>
    <col min="12307" max="12309" width="12.85546875" style="366" bestFit="1" customWidth="1"/>
    <col min="12310" max="12310" width="13.28515625" style="366" bestFit="1" customWidth="1"/>
    <col min="12311" max="12312" width="12.85546875" style="366" bestFit="1" customWidth="1"/>
    <col min="12313" max="12313" width="12.5703125" style="366" bestFit="1" customWidth="1"/>
    <col min="12314" max="12314" width="13.28515625" style="366" bestFit="1" customWidth="1"/>
    <col min="12315" max="12315" width="12.5703125" style="366" bestFit="1" customWidth="1"/>
    <col min="12316" max="12317" width="13.28515625" style="366" bestFit="1" customWidth="1"/>
    <col min="12318" max="12318" width="12.5703125" style="366" bestFit="1" customWidth="1"/>
    <col min="12319" max="12319" width="13.28515625" style="366" bestFit="1" customWidth="1"/>
    <col min="12320" max="12320" width="19.7109375" style="366" bestFit="1" customWidth="1"/>
    <col min="12321" max="12544" width="9.140625" style="366"/>
    <col min="12545" max="12545" width="89" style="366" customWidth="1"/>
    <col min="12546" max="12553" width="15.7109375" style="366" customWidth="1"/>
    <col min="12554" max="12560" width="12.85546875" style="366" bestFit="1" customWidth="1"/>
    <col min="12561" max="12561" width="12.140625" style="366" bestFit="1" customWidth="1"/>
    <col min="12562" max="12562" width="12.5703125" style="366" bestFit="1" customWidth="1"/>
    <col min="12563" max="12565" width="12.85546875" style="366" bestFit="1" customWidth="1"/>
    <col min="12566" max="12566" width="13.28515625" style="366" bestFit="1" customWidth="1"/>
    <col min="12567" max="12568" width="12.85546875" style="366" bestFit="1" customWidth="1"/>
    <col min="12569" max="12569" width="12.5703125" style="366" bestFit="1" customWidth="1"/>
    <col min="12570" max="12570" width="13.28515625" style="366" bestFit="1" customWidth="1"/>
    <col min="12571" max="12571" width="12.5703125" style="366" bestFit="1" customWidth="1"/>
    <col min="12572" max="12573" width="13.28515625" style="366" bestFit="1" customWidth="1"/>
    <col min="12574" max="12574" width="12.5703125" style="366" bestFit="1" customWidth="1"/>
    <col min="12575" max="12575" width="13.28515625" style="366" bestFit="1" customWidth="1"/>
    <col min="12576" max="12576" width="19.7109375" style="366" bestFit="1" customWidth="1"/>
    <col min="12577" max="12800" width="9.140625" style="366"/>
    <col min="12801" max="12801" width="89" style="366" customWidth="1"/>
    <col min="12802" max="12809" width="15.7109375" style="366" customWidth="1"/>
    <col min="12810" max="12816" width="12.85546875" style="366" bestFit="1" customWidth="1"/>
    <col min="12817" max="12817" width="12.140625" style="366" bestFit="1" customWidth="1"/>
    <col min="12818" max="12818" width="12.5703125" style="366" bestFit="1" customWidth="1"/>
    <col min="12819" max="12821" width="12.85546875" style="366" bestFit="1" customWidth="1"/>
    <col min="12822" max="12822" width="13.28515625" style="366" bestFit="1" customWidth="1"/>
    <col min="12823" max="12824" width="12.85546875" style="366" bestFit="1" customWidth="1"/>
    <col min="12825" max="12825" width="12.5703125" style="366" bestFit="1" customWidth="1"/>
    <col min="12826" max="12826" width="13.28515625" style="366" bestFit="1" customWidth="1"/>
    <col min="12827" max="12827" width="12.5703125" style="366" bestFit="1" customWidth="1"/>
    <col min="12828" max="12829" width="13.28515625" style="366" bestFit="1" customWidth="1"/>
    <col min="12830" max="12830" width="12.5703125" style="366" bestFit="1" customWidth="1"/>
    <col min="12831" max="12831" width="13.28515625" style="366" bestFit="1" customWidth="1"/>
    <col min="12832" max="12832" width="19.7109375" style="366" bestFit="1" customWidth="1"/>
    <col min="12833" max="13056" width="9.140625" style="366"/>
    <col min="13057" max="13057" width="89" style="366" customWidth="1"/>
    <col min="13058" max="13065" width="15.7109375" style="366" customWidth="1"/>
    <col min="13066" max="13072" width="12.85546875" style="366" bestFit="1" customWidth="1"/>
    <col min="13073" max="13073" width="12.140625" style="366" bestFit="1" customWidth="1"/>
    <col min="13074" max="13074" width="12.5703125" style="366" bestFit="1" customWidth="1"/>
    <col min="13075" max="13077" width="12.85546875" style="366" bestFit="1" customWidth="1"/>
    <col min="13078" max="13078" width="13.28515625" style="366" bestFit="1" customWidth="1"/>
    <col min="13079" max="13080" width="12.85546875" style="366" bestFit="1" customWidth="1"/>
    <col min="13081" max="13081" width="12.5703125" style="366" bestFit="1" customWidth="1"/>
    <col min="13082" max="13082" width="13.28515625" style="366" bestFit="1" customWidth="1"/>
    <col min="13083" max="13083" width="12.5703125" style="366" bestFit="1" customWidth="1"/>
    <col min="13084" max="13085" width="13.28515625" style="366" bestFit="1" customWidth="1"/>
    <col min="13086" max="13086" width="12.5703125" style="366" bestFit="1" customWidth="1"/>
    <col min="13087" max="13087" width="13.28515625" style="366" bestFit="1" customWidth="1"/>
    <col min="13088" max="13088" width="19.7109375" style="366" bestFit="1" customWidth="1"/>
    <col min="13089" max="13312" width="9.140625" style="366"/>
    <col min="13313" max="13313" width="89" style="366" customWidth="1"/>
    <col min="13314" max="13321" width="15.7109375" style="366" customWidth="1"/>
    <col min="13322" max="13328" width="12.85546875" style="366" bestFit="1" customWidth="1"/>
    <col min="13329" max="13329" width="12.140625" style="366" bestFit="1" customWidth="1"/>
    <col min="13330" max="13330" width="12.5703125" style="366" bestFit="1" customWidth="1"/>
    <col min="13331" max="13333" width="12.85546875" style="366" bestFit="1" customWidth="1"/>
    <col min="13334" max="13334" width="13.28515625" style="366" bestFit="1" customWidth="1"/>
    <col min="13335" max="13336" width="12.85546875" style="366" bestFit="1" customWidth="1"/>
    <col min="13337" max="13337" width="12.5703125" style="366" bestFit="1" customWidth="1"/>
    <col min="13338" max="13338" width="13.28515625" style="366" bestFit="1" customWidth="1"/>
    <col min="13339" max="13339" width="12.5703125" style="366" bestFit="1" customWidth="1"/>
    <col min="13340" max="13341" width="13.28515625" style="366" bestFit="1" customWidth="1"/>
    <col min="13342" max="13342" width="12.5703125" style="366" bestFit="1" customWidth="1"/>
    <col min="13343" max="13343" width="13.28515625" style="366" bestFit="1" customWidth="1"/>
    <col min="13344" max="13344" width="19.7109375" style="366" bestFit="1" customWidth="1"/>
    <col min="13345" max="13568" width="9.140625" style="366"/>
    <col min="13569" max="13569" width="89" style="366" customWidth="1"/>
    <col min="13570" max="13577" width="15.7109375" style="366" customWidth="1"/>
    <col min="13578" max="13584" width="12.85546875" style="366" bestFit="1" customWidth="1"/>
    <col min="13585" max="13585" width="12.140625" style="366" bestFit="1" customWidth="1"/>
    <col min="13586" max="13586" width="12.5703125" style="366" bestFit="1" customWidth="1"/>
    <col min="13587" max="13589" width="12.85546875" style="366" bestFit="1" customWidth="1"/>
    <col min="13590" max="13590" width="13.28515625" style="366" bestFit="1" customWidth="1"/>
    <col min="13591" max="13592" width="12.85546875" style="366" bestFit="1" customWidth="1"/>
    <col min="13593" max="13593" width="12.5703125" style="366" bestFit="1" customWidth="1"/>
    <col min="13594" max="13594" width="13.28515625" style="366" bestFit="1" customWidth="1"/>
    <col min="13595" max="13595" width="12.5703125" style="366" bestFit="1" customWidth="1"/>
    <col min="13596" max="13597" width="13.28515625" style="366" bestFit="1" customWidth="1"/>
    <col min="13598" max="13598" width="12.5703125" style="366" bestFit="1" customWidth="1"/>
    <col min="13599" max="13599" width="13.28515625" style="366" bestFit="1" customWidth="1"/>
    <col min="13600" max="13600" width="19.7109375" style="366" bestFit="1" customWidth="1"/>
    <col min="13601" max="13824" width="9.140625" style="366"/>
    <col min="13825" max="13825" width="89" style="366" customWidth="1"/>
    <col min="13826" max="13833" width="15.7109375" style="366" customWidth="1"/>
    <col min="13834" max="13840" width="12.85546875" style="366" bestFit="1" customWidth="1"/>
    <col min="13841" max="13841" width="12.140625" style="366" bestFit="1" customWidth="1"/>
    <col min="13842" max="13842" width="12.5703125" style="366" bestFit="1" customWidth="1"/>
    <col min="13843" max="13845" width="12.85546875" style="366" bestFit="1" customWidth="1"/>
    <col min="13846" max="13846" width="13.28515625" style="366" bestFit="1" customWidth="1"/>
    <col min="13847" max="13848" width="12.85546875" style="366" bestFit="1" customWidth="1"/>
    <col min="13849" max="13849" width="12.5703125" style="366" bestFit="1" customWidth="1"/>
    <col min="13850" max="13850" width="13.28515625" style="366" bestFit="1" customWidth="1"/>
    <col min="13851" max="13851" width="12.5703125" style="366" bestFit="1" customWidth="1"/>
    <col min="13852" max="13853" width="13.28515625" style="366" bestFit="1" customWidth="1"/>
    <col min="13854" max="13854" width="12.5703125" style="366" bestFit="1" customWidth="1"/>
    <col min="13855" max="13855" width="13.28515625" style="366" bestFit="1" customWidth="1"/>
    <col min="13856" max="13856" width="19.7109375" style="366" bestFit="1" customWidth="1"/>
    <col min="13857" max="14080" width="9.140625" style="366"/>
    <col min="14081" max="14081" width="89" style="366" customWidth="1"/>
    <col min="14082" max="14089" width="15.7109375" style="366" customWidth="1"/>
    <col min="14090" max="14096" width="12.85546875" style="366" bestFit="1" customWidth="1"/>
    <col min="14097" max="14097" width="12.140625" style="366" bestFit="1" customWidth="1"/>
    <col min="14098" max="14098" width="12.5703125" style="366" bestFit="1" customWidth="1"/>
    <col min="14099" max="14101" width="12.85546875" style="366" bestFit="1" customWidth="1"/>
    <col min="14102" max="14102" width="13.28515625" style="366" bestFit="1" customWidth="1"/>
    <col min="14103" max="14104" width="12.85546875" style="366" bestFit="1" customWidth="1"/>
    <col min="14105" max="14105" width="12.5703125" style="366" bestFit="1" customWidth="1"/>
    <col min="14106" max="14106" width="13.28515625" style="366" bestFit="1" customWidth="1"/>
    <col min="14107" max="14107" width="12.5703125" style="366" bestFit="1" customWidth="1"/>
    <col min="14108" max="14109" width="13.28515625" style="366" bestFit="1" customWidth="1"/>
    <col min="14110" max="14110" width="12.5703125" style="366" bestFit="1" customWidth="1"/>
    <col min="14111" max="14111" width="13.28515625" style="366" bestFit="1" customWidth="1"/>
    <col min="14112" max="14112" width="19.7109375" style="366" bestFit="1" customWidth="1"/>
    <col min="14113" max="14336" width="9.140625" style="366"/>
    <col min="14337" max="14337" width="89" style="366" customWidth="1"/>
    <col min="14338" max="14345" width="15.7109375" style="366" customWidth="1"/>
    <col min="14346" max="14352" width="12.85546875" style="366" bestFit="1" customWidth="1"/>
    <col min="14353" max="14353" width="12.140625" style="366" bestFit="1" customWidth="1"/>
    <col min="14354" max="14354" width="12.5703125" style="366" bestFit="1" customWidth="1"/>
    <col min="14355" max="14357" width="12.85546875" style="366" bestFit="1" customWidth="1"/>
    <col min="14358" max="14358" width="13.28515625" style="366" bestFit="1" customWidth="1"/>
    <col min="14359" max="14360" width="12.85546875" style="366" bestFit="1" customWidth="1"/>
    <col min="14361" max="14361" width="12.5703125" style="366" bestFit="1" customWidth="1"/>
    <col min="14362" max="14362" width="13.28515625" style="366" bestFit="1" customWidth="1"/>
    <col min="14363" max="14363" width="12.5703125" style="366" bestFit="1" customWidth="1"/>
    <col min="14364" max="14365" width="13.28515625" style="366" bestFit="1" customWidth="1"/>
    <col min="14366" max="14366" width="12.5703125" style="366" bestFit="1" customWidth="1"/>
    <col min="14367" max="14367" width="13.28515625" style="366" bestFit="1" customWidth="1"/>
    <col min="14368" max="14368" width="19.7109375" style="366" bestFit="1" customWidth="1"/>
    <col min="14369" max="14592" width="9.140625" style="366"/>
    <col min="14593" max="14593" width="89" style="366" customWidth="1"/>
    <col min="14594" max="14601" width="15.7109375" style="366" customWidth="1"/>
    <col min="14602" max="14608" width="12.85546875" style="366" bestFit="1" customWidth="1"/>
    <col min="14609" max="14609" width="12.140625" style="366" bestFit="1" customWidth="1"/>
    <col min="14610" max="14610" width="12.5703125" style="366" bestFit="1" customWidth="1"/>
    <col min="14611" max="14613" width="12.85546875" style="366" bestFit="1" customWidth="1"/>
    <col min="14614" max="14614" width="13.28515625" style="366" bestFit="1" customWidth="1"/>
    <col min="14615" max="14616" width="12.85546875" style="366" bestFit="1" customWidth="1"/>
    <col min="14617" max="14617" width="12.5703125" style="366" bestFit="1" customWidth="1"/>
    <col min="14618" max="14618" width="13.28515625" style="366" bestFit="1" customWidth="1"/>
    <col min="14619" max="14619" width="12.5703125" style="366" bestFit="1" customWidth="1"/>
    <col min="14620" max="14621" width="13.28515625" style="366" bestFit="1" customWidth="1"/>
    <col min="14622" max="14622" width="12.5703125" style="366" bestFit="1" customWidth="1"/>
    <col min="14623" max="14623" width="13.28515625" style="366" bestFit="1" customWidth="1"/>
    <col min="14624" max="14624" width="19.7109375" style="366" bestFit="1" customWidth="1"/>
    <col min="14625" max="14848" width="9.140625" style="366"/>
    <col min="14849" max="14849" width="89" style="366" customWidth="1"/>
    <col min="14850" max="14857" width="15.7109375" style="366" customWidth="1"/>
    <col min="14858" max="14864" width="12.85546875" style="366" bestFit="1" customWidth="1"/>
    <col min="14865" max="14865" width="12.140625" style="366" bestFit="1" customWidth="1"/>
    <col min="14866" max="14866" width="12.5703125" style="366" bestFit="1" customWidth="1"/>
    <col min="14867" max="14869" width="12.85546875" style="366" bestFit="1" customWidth="1"/>
    <col min="14870" max="14870" width="13.28515625" style="366" bestFit="1" customWidth="1"/>
    <col min="14871" max="14872" width="12.85546875" style="366" bestFit="1" customWidth="1"/>
    <col min="14873" max="14873" width="12.5703125" style="366" bestFit="1" customWidth="1"/>
    <col min="14874" max="14874" width="13.28515625" style="366" bestFit="1" customWidth="1"/>
    <col min="14875" max="14875" width="12.5703125" style="366" bestFit="1" customWidth="1"/>
    <col min="14876" max="14877" width="13.28515625" style="366" bestFit="1" customWidth="1"/>
    <col min="14878" max="14878" width="12.5703125" style="366" bestFit="1" customWidth="1"/>
    <col min="14879" max="14879" width="13.28515625" style="366" bestFit="1" customWidth="1"/>
    <col min="14880" max="14880" width="19.7109375" style="366" bestFit="1" customWidth="1"/>
    <col min="14881" max="15104" width="9.140625" style="366"/>
    <col min="15105" max="15105" width="89" style="366" customWidth="1"/>
    <col min="15106" max="15113" width="15.7109375" style="366" customWidth="1"/>
    <col min="15114" max="15120" width="12.85546875" style="366" bestFit="1" customWidth="1"/>
    <col min="15121" max="15121" width="12.140625" style="366" bestFit="1" customWidth="1"/>
    <col min="15122" max="15122" width="12.5703125" style="366" bestFit="1" customWidth="1"/>
    <col min="15123" max="15125" width="12.85546875" style="366" bestFit="1" customWidth="1"/>
    <col min="15126" max="15126" width="13.28515625" style="366" bestFit="1" customWidth="1"/>
    <col min="15127" max="15128" width="12.85546875" style="366" bestFit="1" customWidth="1"/>
    <col min="15129" max="15129" width="12.5703125" style="366" bestFit="1" customWidth="1"/>
    <col min="15130" max="15130" width="13.28515625" style="366" bestFit="1" customWidth="1"/>
    <col min="15131" max="15131" width="12.5703125" style="366" bestFit="1" customWidth="1"/>
    <col min="15132" max="15133" width="13.28515625" style="366" bestFit="1" customWidth="1"/>
    <col min="15134" max="15134" width="12.5703125" style="366" bestFit="1" customWidth="1"/>
    <col min="15135" max="15135" width="13.28515625" style="366" bestFit="1" customWidth="1"/>
    <col min="15136" max="15136" width="19.7109375" style="366" bestFit="1" customWidth="1"/>
    <col min="15137" max="15360" width="9.140625" style="366"/>
    <col min="15361" max="15361" width="89" style="366" customWidth="1"/>
    <col min="15362" max="15369" width="15.7109375" style="366" customWidth="1"/>
    <col min="15370" max="15376" width="12.85546875" style="366" bestFit="1" customWidth="1"/>
    <col min="15377" max="15377" width="12.140625" style="366" bestFit="1" customWidth="1"/>
    <col min="15378" max="15378" width="12.5703125" style="366" bestFit="1" customWidth="1"/>
    <col min="15379" max="15381" width="12.85546875" style="366" bestFit="1" customWidth="1"/>
    <col min="15382" max="15382" width="13.28515625" style="366" bestFit="1" customWidth="1"/>
    <col min="15383" max="15384" width="12.85546875" style="366" bestFit="1" customWidth="1"/>
    <col min="15385" max="15385" width="12.5703125" style="366" bestFit="1" customWidth="1"/>
    <col min="15386" max="15386" width="13.28515625" style="366" bestFit="1" customWidth="1"/>
    <col min="15387" max="15387" width="12.5703125" style="366" bestFit="1" customWidth="1"/>
    <col min="15388" max="15389" width="13.28515625" style="366" bestFit="1" customWidth="1"/>
    <col min="15390" max="15390" width="12.5703125" style="366" bestFit="1" customWidth="1"/>
    <col min="15391" max="15391" width="13.28515625" style="366" bestFit="1" customWidth="1"/>
    <col min="15392" max="15392" width="19.7109375" style="366" bestFit="1" customWidth="1"/>
    <col min="15393" max="15616" width="9.140625" style="366"/>
    <col min="15617" max="15617" width="89" style="366" customWidth="1"/>
    <col min="15618" max="15625" width="15.7109375" style="366" customWidth="1"/>
    <col min="15626" max="15632" width="12.85546875" style="366" bestFit="1" customWidth="1"/>
    <col min="15633" max="15633" width="12.140625" style="366" bestFit="1" customWidth="1"/>
    <col min="15634" max="15634" width="12.5703125" style="366" bestFit="1" customWidth="1"/>
    <col min="15635" max="15637" width="12.85546875" style="366" bestFit="1" customWidth="1"/>
    <col min="15638" max="15638" width="13.28515625" style="366" bestFit="1" customWidth="1"/>
    <col min="15639" max="15640" width="12.85546875" style="366" bestFit="1" customWidth="1"/>
    <col min="15641" max="15641" width="12.5703125" style="366" bestFit="1" customWidth="1"/>
    <col min="15642" max="15642" width="13.28515625" style="366" bestFit="1" customWidth="1"/>
    <col min="15643" max="15643" width="12.5703125" style="366" bestFit="1" customWidth="1"/>
    <col min="15644" max="15645" width="13.28515625" style="366" bestFit="1" customWidth="1"/>
    <col min="15646" max="15646" width="12.5703125" style="366" bestFit="1" customWidth="1"/>
    <col min="15647" max="15647" width="13.28515625" style="366" bestFit="1" customWidth="1"/>
    <col min="15648" max="15648" width="19.7109375" style="366" bestFit="1" customWidth="1"/>
    <col min="15649" max="15872" width="9.140625" style="366"/>
    <col min="15873" max="15873" width="89" style="366" customWidth="1"/>
    <col min="15874" max="15881" width="15.7109375" style="366" customWidth="1"/>
    <col min="15882" max="15888" width="12.85546875" style="366" bestFit="1" customWidth="1"/>
    <col min="15889" max="15889" width="12.140625" style="366" bestFit="1" customWidth="1"/>
    <col min="15890" max="15890" width="12.5703125" style="366" bestFit="1" customWidth="1"/>
    <col min="15891" max="15893" width="12.85546875" style="366" bestFit="1" customWidth="1"/>
    <col min="15894" max="15894" width="13.28515625" style="366" bestFit="1" customWidth="1"/>
    <col min="15895" max="15896" width="12.85546875" style="366" bestFit="1" customWidth="1"/>
    <col min="15897" max="15897" width="12.5703125" style="366" bestFit="1" customWidth="1"/>
    <col min="15898" max="15898" width="13.28515625" style="366" bestFit="1" customWidth="1"/>
    <col min="15899" max="15899" width="12.5703125" style="366" bestFit="1" customWidth="1"/>
    <col min="15900" max="15901" width="13.28515625" style="366" bestFit="1" customWidth="1"/>
    <col min="15902" max="15902" width="12.5703125" style="366" bestFit="1" customWidth="1"/>
    <col min="15903" max="15903" width="13.28515625" style="366" bestFit="1" customWidth="1"/>
    <col min="15904" max="15904" width="19.7109375" style="366" bestFit="1" customWidth="1"/>
    <col min="15905" max="16128" width="9.140625" style="366"/>
    <col min="16129" max="16129" width="89" style="366" customWidth="1"/>
    <col min="16130" max="16137" width="15.7109375" style="366" customWidth="1"/>
    <col min="16138" max="16144" width="12.85546875" style="366" bestFit="1" customWidth="1"/>
    <col min="16145" max="16145" width="12.140625" style="366" bestFit="1" customWidth="1"/>
    <col min="16146" max="16146" width="12.5703125" style="366" bestFit="1" customWidth="1"/>
    <col min="16147" max="16149" width="12.85546875" style="366" bestFit="1" customWidth="1"/>
    <col min="16150" max="16150" width="13.28515625" style="366" bestFit="1" customWidth="1"/>
    <col min="16151" max="16152" width="12.85546875" style="366" bestFit="1" customWidth="1"/>
    <col min="16153" max="16153" width="12.5703125" style="366" bestFit="1" customWidth="1"/>
    <col min="16154" max="16154" width="13.28515625" style="366" bestFit="1" customWidth="1"/>
    <col min="16155" max="16155" width="12.5703125" style="366" bestFit="1" customWidth="1"/>
    <col min="16156" max="16157" width="13.28515625" style="366" bestFit="1" customWidth="1"/>
    <col min="16158" max="16158" width="12.5703125" style="366" bestFit="1" customWidth="1"/>
    <col min="16159" max="16159" width="13.28515625" style="366" bestFit="1" customWidth="1"/>
    <col min="16160" max="16160" width="19.7109375" style="366" bestFit="1" customWidth="1"/>
    <col min="16161" max="16384" width="9.140625" style="366"/>
  </cols>
  <sheetData>
    <row r="1" spans="1:32" s="33" customFormat="1" ht="27.95" customHeight="1">
      <c r="A1" s="1138"/>
      <c r="B1" s="1138"/>
      <c r="C1" s="1138"/>
      <c r="D1" s="1138"/>
      <c r="E1" s="1138"/>
      <c r="F1" s="1138"/>
      <c r="G1" s="1138"/>
      <c r="H1" s="1138"/>
      <c r="I1" s="1138"/>
      <c r="J1" s="1138"/>
      <c r="K1" s="1138"/>
      <c r="L1" s="1138"/>
      <c r="M1" s="1138"/>
      <c r="N1" s="1138"/>
      <c r="O1" s="1138"/>
      <c r="P1" s="1138"/>
      <c r="Q1" s="1138"/>
      <c r="R1" s="1138"/>
      <c r="S1" s="1138"/>
      <c r="T1" s="1138"/>
      <c r="U1" s="1138"/>
      <c r="V1" s="1138"/>
      <c r="W1" s="1138"/>
      <c r="X1" s="1138"/>
      <c r="Y1" s="1138"/>
      <c r="Z1" s="1138"/>
      <c r="AA1" s="1138"/>
      <c r="AB1" s="1138"/>
      <c r="AC1" s="1138"/>
      <c r="AD1" s="1138"/>
      <c r="AE1" s="1138"/>
      <c r="AF1" s="1138"/>
    </row>
    <row r="2" spans="1:32" s="33" customFormat="1" ht="27.95" customHeight="1">
      <c r="A2" s="1138" t="s">
        <v>1131</v>
      </c>
      <c r="B2" s="1138"/>
      <c r="C2" s="1138"/>
      <c r="D2" s="1138"/>
      <c r="E2" s="1138"/>
      <c r="F2" s="1138"/>
      <c r="G2" s="1138"/>
      <c r="H2" s="1138"/>
      <c r="I2" s="1138"/>
      <c r="J2" s="1138"/>
      <c r="K2" s="1138"/>
      <c r="L2" s="1138"/>
      <c r="M2" s="1138"/>
      <c r="N2" s="1138"/>
      <c r="O2" s="1138"/>
      <c r="P2" s="1138"/>
      <c r="Q2" s="1138"/>
      <c r="R2" s="1138"/>
      <c r="S2" s="1138"/>
      <c r="T2" s="1138"/>
      <c r="U2" s="1138"/>
      <c r="V2" s="1138"/>
      <c r="W2" s="1138"/>
      <c r="X2" s="1138"/>
      <c r="Y2" s="1138"/>
      <c r="Z2" s="1138"/>
      <c r="AA2" s="1138"/>
      <c r="AB2" s="1138"/>
      <c r="AC2" s="1138"/>
      <c r="AD2" s="1138"/>
      <c r="AE2" s="1138"/>
      <c r="AF2" s="1138"/>
    </row>
    <row r="3" spans="1:32" s="33" customFormat="1" ht="27.95" customHeight="1">
      <c r="A3" s="1138" t="s">
        <v>1396</v>
      </c>
      <c r="B3" s="1138"/>
      <c r="C3" s="1138"/>
      <c r="D3" s="1138"/>
      <c r="E3" s="1138"/>
      <c r="F3" s="1138"/>
      <c r="G3" s="1138"/>
      <c r="H3" s="1138"/>
      <c r="I3" s="1138"/>
      <c r="J3" s="1138"/>
      <c r="K3" s="1138"/>
      <c r="L3" s="1138"/>
      <c r="M3" s="1138"/>
      <c r="N3" s="1138"/>
      <c r="O3" s="1138"/>
      <c r="P3" s="1138"/>
      <c r="Q3" s="1138"/>
      <c r="R3" s="1138"/>
      <c r="S3" s="1138"/>
      <c r="T3" s="1138"/>
      <c r="U3" s="1138"/>
      <c r="V3" s="1138"/>
      <c r="W3" s="1138"/>
      <c r="X3" s="1138"/>
      <c r="Y3" s="1138"/>
      <c r="Z3" s="1138"/>
      <c r="AA3" s="1138"/>
      <c r="AB3" s="1138"/>
      <c r="AC3" s="1138"/>
      <c r="AD3" s="1138"/>
      <c r="AE3" s="1138"/>
      <c r="AF3" s="1138"/>
    </row>
    <row r="4" spans="1:32" s="34" customFormat="1" ht="27.95" customHeight="1">
      <c r="A4" s="1162" t="s">
        <v>1223</v>
      </c>
      <c r="B4" s="1162"/>
      <c r="C4" s="1162"/>
      <c r="D4" s="1162"/>
      <c r="E4" s="1162"/>
      <c r="F4" s="1162"/>
      <c r="G4" s="1162"/>
      <c r="H4" s="1162"/>
      <c r="I4" s="1162"/>
      <c r="J4" s="1162"/>
      <c r="K4" s="1162"/>
      <c r="L4" s="1162"/>
      <c r="M4" s="1162"/>
      <c r="N4" s="1162"/>
      <c r="O4" s="1162"/>
      <c r="P4" s="1162"/>
      <c r="Q4" s="1162"/>
      <c r="R4" s="1162"/>
      <c r="S4" s="1162"/>
      <c r="T4" s="1162"/>
      <c r="U4" s="1162"/>
      <c r="V4" s="1162"/>
      <c r="W4" s="1162"/>
      <c r="X4" s="1162"/>
      <c r="Y4" s="1162"/>
      <c r="Z4" s="1162"/>
      <c r="AA4" s="1162"/>
      <c r="AB4" s="1162"/>
      <c r="AC4" s="1162"/>
      <c r="AD4" s="1162"/>
      <c r="AE4" s="1162"/>
      <c r="AF4" s="1162"/>
    </row>
    <row r="5" spans="1:32" ht="4.5" customHeight="1" thickBot="1">
      <c r="A5" s="206"/>
      <c r="B5" s="244"/>
      <c r="C5" s="244"/>
      <c r="D5" s="244"/>
      <c r="E5" s="244"/>
      <c r="F5" s="244"/>
      <c r="G5" s="244"/>
      <c r="H5" s="244"/>
      <c r="I5" s="492"/>
      <c r="J5" s="38"/>
      <c r="K5" s="38"/>
      <c r="L5" s="38"/>
      <c r="M5" s="38"/>
      <c r="N5" s="38"/>
      <c r="O5" s="38"/>
      <c r="P5" s="38"/>
      <c r="Q5" s="38"/>
      <c r="R5" s="38"/>
      <c r="S5" s="38"/>
      <c r="T5" s="38"/>
      <c r="U5" s="38"/>
      <c r="V5" s="38"/>
      <c r="W5" s="38"/>
      <c r="X5" s="38"/>
      <c r="Y5" s="38"/>
      <c r="Z5" s="38"/>
      <c r="AA5" s="38"/>
      <c r="AB5" s="38"/>
      <c r="AC5" s="38"/>
      <c r="AD5" s="38"/>
      <c r="AE5" s="38"/>
      <c r="AF5" s="38"/>
    </row>
    <row r="6" spans="1:32" s="76" customFormat="1" ht="23.25" customHeight="1" thickTop="1" thickBot="1">
      <c r="A6" s="144"/>
      <c r="B6" s="470" t="s">
        <v>761</v>
      </c>
      <c r="C6" s="470" t="s">
        <v>762</v>
      </c>
      <c r="D6" s="470" t="s">
        <v>763</v>
      </c>
      <c r="E6" s="470" t="s">
        <v>764</v>
      </c>
      <c r="F6" s="470" t="s">
        <v>765</v>
      </c>
      <c r="G6" s="470" t="s">
        <v>766</v>
      </c>
      <c r="H6" s="470" t="s">
        <v>767</v>
      </c>
      <c r="I6" s="470" t="s">
        <v>768</v>
      </c>
      <c r="J6" s="470" t="s">
        <v>769</v>
      </c>
      <c r="K6" s="470" t="s">
        <v>770</v>
      </c>
      <c r="L6" s="470" t="s">
        <v>771</v>
      </c>
      <c r="M6" s="470" t="s">
        <v>772</v>
      </c>
      <c r="N6" s="470" t="s">
        <v>773</v>
      </c>
      <c r="O6" s="470" t="s">
        <v>774</v>
      </c>
      <c r="P6" s="470" t="s">
        <v>775</v>
      </c>
      <c r="Q6" s="470" t="s">
        <v>776</v>
      </c>
      <c r="R6" s="470" t="s">
        <v>777</v>
      </c>
      <c r="S6" s="470" t="s">
        <v>778</v>
      </c>
      <c r="T6" s="470" t="s">
        <v>779</v>
      </c>
      <c r="U6" s="470" t="s">
        <v>780</v>
      </c>
      <c r="V6" s="470" t="s">
        <v>781</v>
      </c>
      <c r="W6" s="470" t="s">
        <v>782</v>
      </c>
      <c r="X6" s="470" t="s">
        <v>783</v>
      </c>
      <c r="Y6" s="470" t="s">
        <v>784</v>
      </c>
      <c r="Z6" s="603" t="s">
        <v>785</v>
      </c>
      <c r="AA6" s="603" t="s">
        <v>786</v>
      </c>
      <c r="AB6" s="603" t="s">
        <v>1218</v>
      </c>
      <c r="AC6" s="603" t="s">
        <v>1226</v>
      </c>
      <c r="AD6" s="603" t="s">
        <v>1260</v>
      </c>
      <c r="AE6" s="603" t="s">
        <v>1261</v>
      </c>
      <c r="AF6" s="603" t="s">
        <v>300</v>
      </c>
    </row>
    <row r="7" spans="1:32" s="76" customFormat="1" ht="23.25" customHeight="1" thickTop="1" thickBot="1">
      <c r="A7" s="1202"/>
      <c r="B7" s="1202"/>
      <c r="C7" s="1202"/>
      <c r="D7" s="1202"/>
      <c r="E7" s="1202"/>
      <c r="F7" s="1202"/>
      <c r="G7" s="1202"/>
      <c r="H7" s="1202"/>
      <c r="I7" s="1202"/>
      <c r="J7" s="1202"/>
      <c r="K7" s="1202"/>
      <c r="L7" s="1202"/>
      <c r="M7" s="1202"/>
      <c r="N7" s="1202"/>
      <c r="O7" s="1202"/>
      <c r="P7" s="1202"/>
      <c r="Q7" s="1202"/>
      <c r="R7" s="1202"/>
      <c r="S7" s="1202"/>
      <c r="T7" s="1202"/>
      <c r="U7" s="1202"/>
      <c r="V7" s="1202"/>
      <c r="W7" s="1202"/>
      <c r="X7" s="1202"/>
      <c r="Y7" s="1202"/>
      <c r="Z7" s="1202"/>
      <c r="AA7" s="1202"/>
      <c r="AB7" s="1202"/>
      <c r="AC7" s="1202"/>
      <c r="AD7" s="1202"/>
      <c r="AE7" s="1202"/>
      <c r="AF7" s="1202"/>
    </row>
    <row r="8" spans="1:32" s="75" customFormat="1" ht="23.25" customHeight="1" thickTop="1" thickBot="1">
      <c r="A8" s="527" t="s">
        <v>7</v>
      </c>
      <c r="B8" s="541">
        <v>1787020.8613900002</v>
      </c>
      <c r="C8" s="541">
        <v>1005034.4657300001</v>
      </c>
      <c r="D8" s="541">
        <v>543735.40722000005</v>
      </c>
      <c r="E8" s="541">
        <v>135011.96786</v>
      </c>
      <c r="F8" s="541">
        <v>267281.75052</v>
      </c>
      <c r="G8" s="541">
        <v>374905.78707999998</v>
      </c>
      <c r="H8" s="541">
        <v>230484.08650999999</v>
      </c>
      <c r="I8" s="541">
        <v>232996.36132</v>
      </c>
      <c r="J8" s="541">
        <v>194168.00437000001</v>
      </c>
      <c r="K8" s="541">
        <v>142975.19459999999</v>
      </c>
      <c r="L8" s="541">
        <v>126695.97823000001</v>
      </c>
      <c r="M8" s="541">
        <v>70414.320659999998</v>
      </c>
      <c r="N8" s="541">
        <v>260871.53977999999</v>
      </c>
      <c r="O8" s="541">
        <v>145502.22528000001</v>
      </c>
      <c r="P8" s="541">
        <v>107854.41082999999</v>
      </c>
      <c r="Q8" s="541">
        <v>65835.564689999999</v>
      </c>
      <c r="R8" s="541">
        <v>117265.66718</v>
      </c>
      <c r="S8" s="541">
        <v>195919.48540999999</v>
      </c>
      <c r="T8" s="541">
        <v>84854.200639999995</v>
      </c>
      <c r="U8" s="541">
        <v>259939.88821</v>
      </c>
      <c r="V8" s="541">
        <v>308078.97331999999</v>
      </c>
      <c r="W8" s="541">
        <v>147782.67427000002</v>
      </c>
      <c r="X8" s="541">
        <v>237291.64551</v>
      </c>
      <c r="Y8" s="541">
        <v>124294.74620000001</v>
      </c>
      <c r="Z8" s="541">
        <v>316325.60132000002</v>
      </c>
      <c r="AA8" s="541">
        <v>125064.14687000001</v>
      </c>
      <c r="AB8" s="541">
        <v>296998.71522000001</v>
      </c>
      <c r="AC8" s="541">
        <v>281089.97348000004</v>
      </c>
      <c r="AD8" s="541">
        <v>60032.514170000002</v>
      </c>
      <c r="AE8" s="541">
        <v>271706.65827999997</v>
      </c>
      <c r="AF8" s="541">
        <v>8517432.8161500003</v>
      </c>
    </row>
    <row r="9" spans="1:32" s="75" customFormat="1" ht="19.5" customHeight="1" thickTop="1">
      <c r="A9" s="76" t="s">
        <v>8</v>
      </c>
      <c r="B9" s="479">
        <v>337676.24494</v>
      </c>
      <c r="C9" s="479">
        <v>135634.63423</v>
      </c>
      <c r="D9" s="479">
        <v>51050.999859999996</v>
      </c>
      <c r="E9" s="479">
        <v>22705.335940000001</v>
      </c>
      <c r="F9" s="479">
        <v>34672.921170000001</v>
      </c>
      <c r="G9" s="479">
        <v>28604.471140000001</v>
      </c>
      <c r="H9" s="479">
        <v>15074.955199999999</v>
      </c>
      <c r="I9" s="479">
        <v>24601.616399999999</v>
      </c>
      <c r="J9" s="479">
        <v>7512.4128099999998</v>
      </c>
      <c r="K9" s="479">
        <v>9001.5622899999998</v>
      </c>
      <c r="L9" s="479">
        <v>10144.829830000001</v>
      </c>
      <c r="M9" s="479">
        <v>5828.2779299999993</v>
      </c>
      <c r="N9" s="479">
        <v>27175.892090000001</v>
      </c>
      <c r="O9" s="479">
        <v>24048.295959999999</v>
      </c>
      <c r="P9" s="479">
        <v>18412.566709999999</v>
      </c>
      <c r="Q9" s="479">
        <v>5024.1115099999997</v>
      </c>
      <c r="R9" s="479">
        <v>6437.9424300000001</v>
      </c>
      <c r="S9" s="479">
        <v>14724.475279999999</v>
      </c>
      <c r="T9" s="479">
        <v>7017.8530199999996</v>
      </c>
      <c r="U9" s="479">
        <v>30941.61735</v>
      </c>
      <c r="V9" s="479">
        <v>23435.062600000001</v>
      </c>
      <c r="W9" s="479">
        <v>10677.70918</v>
      </c>
      <c r="X9" s="479">
        <v>23095.958260000003</v>
      </c>
      <c r="Y9" s="479">
        <v>9552.9541199999985</v>
      </c>
      <c r="Z9" s="479">
        <v>19641.234210000002</v>
      </c>
      <c r="AA9" s="479">
        <v>6286.3656500000006</v>
      </c>
      <c r="AB9" s="479">
        <v>25326.86232</v>
      </c>
      <c r="AC9" s="479">
        <v>31124.846079999999</v>
      </c>
      <c r="AD9" s="479">
        <v>2681.5527200000001</v>
      </c>
      <c r="AE9" s="479">
        <v>15748.719439999999</v>
      </c>
      <c r="AF9" s="479">
        <v>983862.28067000001</v>
      </c>
    </row>
    <row r="10" spans="1:32" s="75" customFormat="1" ht="17.25" customHeight="1">
      <c r="A10" s="76" t="s">
        <v>17</v>
      </c>
      <c r="B10" s="479">
        <v>119601.72034</v>
      </c>
      <c r="C10" s="479">
        <v>73582.138349999994</v>
      </c>
      <c r="D10" s="479">
        <v>82522.499549999993</v>
      </c>
      <c r="E10" s="479">
        <v>22694.12977</v>
      </c>
      <c r="F10" s="479">
        <v>34252.912609999999</v>
      </c>
      <c r="G10" s="479">
        <v>31305.843239999998</v>
      </c>
      <c r="H10" s="479">
        <v>23510.37096</v>
      </c>
      <c r="I10" s="479">
        <v>31115.086940000001</v>
      </c>
      <c r="J10" s="479">
        <v>33183.930509999998</v>
      </c>
      <c r="K10" s="479">
        <v>15135.461710000001</v>
      </c>
      <c r="L10" s="479">
        <v>14031.038400000001</v>
      </c>
      <c r="M10" s="479">
        <v>5511.0882000000001</v>
      </c>
      <c r="N10" s="479">
        <v>23672.12427</v>
      </c>
      <c r="O10" s="479">
        <v>5159.3675000000003</v>
      </c>
      <c r="P10" s="479">
        <v>7982.0336799999995</v>
      </c>
      <c r="Q10" s="479">
        <v>3299.6805800000002</v>
      </c>
      <c r="R10" s="479">
        <v>11708.258609999999</v>
      </c>
      <c r="S10" s="479">
        <v>26106.935399999998</v>
      </c>
      <c r="T10" s="479">
        <v>5534.2932899999996</v>
      </c>
      <c r="U10" s="479">
        <v>24549.002980000001</v>
      </c>
      <c r="V10" s="479">
        <v>37538.494850000003</v>
      </c>
      <c r="W10" s="479">
        <v>28415.91231</v>
      </c>
      <c r="X10" s="479">
        <v>36961.166870000001</v>
      </c>
      <c r="Y10" s="479">
        <v>19073.84734</v>
      </c>
      <c r="Z10" s="479">
        <v>24337.802159999999</v>
      </c>
      <c r="AA10" s="479">
        <v>14717.835050000002</v>
      </c>
      <c r="AB10" s="479">
        <v>26605.370879999999</v>
      </c>
      <c r="AC10" s="479">
        <v>10664.834510000001</v>
      </c>
      <c r="AD10" s="479">
        <v>823.93659000000002</v>
      </c>
      <c r="AE10" s="479">
        <v>47076.231740000003</v>
      </c>
      <c r="AF10" s="479">
        <v>840673.3491900001</v>
      </c>
    </row>
    <row r="11" spans="1:32" s="75" customFormat="1" ht="17.25" customHeight="1">
      <c r="A11" s="76" t="s">
        <v>26</v>
      </c>
      <c r="B11" s="479">
        <v>1214232.2896800002</v>
      </c>
      <c r="C11" s="479">
        <v>743999.06508000009</v>
      </c>
      <c r="D11" s="479">
        <v>342129.52160000004</v>
      </c>
      <c r="E11" s="479">
        <v>72182.004489999992</v>
      </c>
      <c r="F11" s="479">
        <v>180228.97974000001</v>
      </c>
      <c r="G11" s="479">
        <v>305726.80781000003</v>
      </c>
      <c r="H11" s="479">
        <v>185550.58800999998</v>
      </c>
      <c r="I11" s="479">
        <v>171464.51419999998</v>
      </c>
      <c r="J11" s="479">
        <v>142599.04869999998</v>
      </c>
      <c r="K11" s="479">
        <v>114644.19127</v>
      </c>
      <c r="L11" s="479">
        <v>96008.637860000003</v>
      </c>
      <c r="M11" s="479">
        <v>55480.090799999998</v>
      </c>
      <c r="N11" s="479">
        <v>196949.1746</v>
      </c>
      <c r="O11" s="479">
        <v>109612.0557</v>
      </c>
      <c r="P11" s="479">
        <v>74583.98470999999</v>
      </c>
      <c r="Q11" s="479">
        <v>55334.499369999998</v>
      </c>
      <c r="R11" s="479">
        <v>89423.498829999997</v>
      </c>
      <c r="S11" s="479">
        <v>149575.57167999999</v>
      </c>
      <c r="T11" s="479">
        <v>65658.985740000004</v>
      </c>
      <c r="U11" s="479">
        <v>199933.50644999999</v>
      </c>
      <c r="V11" s="479">
        <v>226782.62294</v>
      </c>
      <c r="W11" s="479">
        <v>103546.34071999999</v>
      </c>
      <c r="X11" s="479">
        <v>167938.95024999999</v>
      </c>
      <c r="Y11" s="479">
        <v>92317.400819999995</v>
      </c>
      <c r="Z11" s="479">
        <v>243146.22167</v>
      </c>
      <c r="AA11" s="479">
        <v>101804.90540999999</v>
      </c>
      <c r="AB11" s="479">
        <v>234574.14940999998</v>
      </c>
      <c r="AC11" s="479">
        <v>219748.42255000002</v>
      </c>
      <c r="AD11" s="479">
        <v>54513.730340000002</v>
      </c>
      <c r="AE11" s="479">
        <v>200831.49797999999</v>
      </c>
      <c r="AF11" s="479">
        <v>6210521.2584100002</v>
      </c>
    </row>
    <row r="12" spans="1:32" s="75" customFormat="1" ht="17.25" customHeight="1">
      <c r="A12" s="76" t="s">
        <v>28</v>
      </c>
      <c r="B12" s="479">
        <v>1174589.8907099999</v>
      </c>
      <c r="C12" s="479">
        <v>666624.70279000001</v>
      </c>
      <c r="D12" s="479">
        <v>309906.16326</v>
      </c>
      <c r="E12" s="479">
        <v>78366.722930000004</v>
      </c>
      <c r="F12" s="479">
        <v>175124.45358</v>
      </c>
      <c r="G12" s="479">
        <v>310375.01019</v>
      </c>
      <c r="H12" s="479">
        <v>181748.98868000001</v>
      </c>
      <c r="I12" s="479">
        <v>175504.37724</v>
      </c>
      <c r="J12" s="479">
        <v>145103.07080000002</v>
      </c>
      <c r="K12" s="479">
        <v>120138.51492</v>
      </c>
      <c r="L12" s="479">
        <v>97906.414930000014</v>
      </c>
      <c r="M12" s="479">
        <v>54273.560259999998</v>
      </c>
      <c r="N12" s="479">
        <v>202161.03956</v>
      </c>
      <c r="O12" s="479">
        <v>110050.61500000001</v>
      </c>
      <c r="P12" s="479">
        <v>72753.79664</v>
      </c>
      <c r="Q12" s="479">
        <v>56177.655810000004</v>
      </c>
      <c r="R12" s="479">
        <v>91374.412750000003</v>
      </c>
      <c r="S12" s="479">
        <v>155127.86927000002</v>
      </c>
      <c r="T12" s="479">
        <v>68705.699989999994</v>
      </c>
      <c r="U12" s="479">
        <v>207782.42343999998</v>
      </c>
      <c r="V12" s="479">
        <v>243221.13006999998</v>
      </c>
      <c r="W12" s="479">
        <v>108261.13036</v>
      </c>
      <c r="X12" s="479">
        <v>169221.51778999998</v>
      </c>
      <c r="Y12" s="479">
        <v>97167.232629999999</v>
      </c>
      <c r="Z12" s="479">
        <v>217918.23559999999</v>
      </c>
      <c r="AA12" s="479">
        <v>100851.97116</v>
      </c>
      <c r="AB12" s="479">
        <v>241229.19955000002</v>
      </c>
      <c r="AC12" s="479">
        <v>223982.70430000001</v>
      </c>
      <c r="AD12" s="479">
        <v>52670.578259999995</v>
      </c>
      <c r="AE12" s="479">
        <v>209781.68468000001</v>
      </c>
      <c r="AF12" s="479">
        <v>6118100.7671499997</v>
      </c>
    </row>
    <row r="13" spans="1:32" s="75" customFormat="1" ht="17.25" customHeight="1">
      <c r="A13" s="76" t="s">
        <v>789</v>
      </c>
      <c r="B13" s="479">
        <v>73243.491290000005</v>
      </c>
      <c r="C13" s="479">
        <v>77166.26208</v>
      </c>
      <c r="D13" s="479">
        <v>30021.742979999999</v>
      </c>
      <c r="E13" s="479">
        <v>135.80360999999999</v>
      </c>
      <c r="F13" s="479">
        <v>7906.0340400000005</v>
      </c>
      <c r="G13" s="479">
        <v>977.76616999999999</v>
      </c>
      <c r="H13" s="479">
        <v>8494.6933900000004</v>
      </c>
      <c r="I13" s="479">
        <v>0</v>
      </c>
      <c r="J13" s="479">
        <v>2229.1919600000001</v>
      </c>
      <c r="K13" s="479">
        <v>100.0168</v>
      </c>
      <c r="L13" s="479">
        <v>468.48778999999996</v>
      </c>
      <c r="M13" s="479">
        <v>2561.7801099999997</v>
      </c>
      <c r="N13" s="479">
        <v>4181.8085000000001</v>
      </c>
      <c r="O13" s="479">
        <v>208.96860000000001</v>
      </c>
      <c r="P13" s="479">
        <v>1875.7550000000001</v>
      </c>
      <c r="Q13" s="479">
        <v>720.21094999999991</v>
      </c>
      <c r="R13" s="479">
        <v>225.46407000000002</v>
      </c>
      <c r="S13" s="479">
        <v>1305.6186200000002</v>
      </c>
      <c r="T13" s="479">
        <v>0</v>
      </c>
      <c r="U13" s="479">
        <v>867.23662999999999</v>
      </c>
      <c r="V13" s="479">
        <v>372.31685999999996</v>
      </c>
      <c r="W13" s="479">
        <v>1947.5121999999999</v>
      </c>
      <c r="X13" s="479">
        <v>3662.8836800000004</v>
      </c>
      <c r="Y13" s="479">
        <v>29.801410000000001</v>
      </c>
      <c r="Z13" s="479">
        <v>21831.921539999999</v>
      </c>
      <c r="AA13" s="479">
        <v>3012.5947099999998</v>
      </c>
      <c r="AB13" s="479">
        <v>724.14356000000009</v>
      </c>
      <c r="AC13" s="479">
        <v>6231.4250999999995</v>
      </c>
      <c r="AD13" s="479">
        <v>2456.0595099999996</v>
      </c>
      <c r="AE13" s="479">
        <v>28.942040000000002</v>
      </c>
      <c r="AF13" s="479">
        <v>252987.9332</v>
      </c>
    </row>
    <row r="14" spans="1:32" s="75" customFormat="1" ht="17.25" customHeight="1">
      <c r="A14" s="76" t="s">
        <v>32</v>
      </c>
      <c r="B14" s="479">
        <v>3972.3518100000001</v>
      </c>
      <c r="C14" s="479">
        <v>10439.88046</v>
      </c>
      <c r="D14" s="479">
        <v>6938.7455999999993</v>
      </c>
      <c r="E14" s="479">
        <v>1189.33752</v>
      </c>
      <c r="F14" s="479">
        <v>1114.07086</v>
      </c>
      <c r="G14" s="479">
        <v>3189.6854800000001</v>
      </c>
      <c r="H14" s="479">
        <v>524.06165999999996</v>
      </c>
      <c r="I14" s="479">
        <v>1292.9314399999998</v>
      </c>
      <c r="J14" s="479">
        <v>405.99748</v>
      </c>
      <c r="K14" s="479">
        <v>24.133009999999999</v>
      </c>
      <c r="L14" s="479">
        <v>1001.39676</v>
      </c>
      <c r="M14" s="479">
        <v>132.40701000000001</v>
      </c>
      <c r="N14" s="479">
        <v>375.70035999999999</v>
      </c>
      <c r="O14" s="479">
        <v>867.02877999999998</v>
      </c>
      <c r="P14" s="479">
        <v>1223.2351100000001</v>
      </c>
      <c r="Q14" s="479">
        <v>821.88083999999992</v>
      </c>
      <c r="R14" s="479">
        <v>726.42839000000004</v>
      </c>
      <c r="S14" s="479">
        <v>442.30985999999996</v>
      </c>
      <c r="T14" s="479">
        <v>593.11688000000004</v>
      </c>
      <c r="U14" s="479">
        <v>204.03202999999999</v>
      </c>
      <c r="V14" s="479">
        <v>538.57835</v>
      </c>
      <c r="W14" s="479">
        <v>509.97192000000001</v>
      </c>
      <c r="X14" s="479">
        <v>1131.7496899999999</v>
      </c>
      <c r="Y14" s="479">
        <v>42.18524</v>
      </c>
      <c r="Z14" s="479">
        <v>2681.6403599999999</v>
      </c>
      <c r="AA14" s="479">
        <v>689.15969999999993</v>
      </c>
      <c r="AB14" s="479">
        <v>553.35768000000007</v>
      </c>
      <c r="AC14" s="479">
        <v>846.99668999999994</v>
      </c>
      <c r="AD14" s="479">
        <v>742.08943000000011</v>
      </c>
      <c r="AE14" s="479">
        <v>0</v>
      </c>
      <c r="AF14" s="479">
        <v>43214.460399999996</v>
      </c>
    </row>
    <row r="15" spans="1:32" s="75" customFormat="1" ht="17.25" customHeight="1">
      <c r="A15" s="76" t="s">
        <v>790</v>
      </c>
      <c r="B15" s="479">
        <v>1515.6063100000001</v>
      </c>
      <c r="C15" s="479">
        <v>9487.0450999999994</v>
      </c>
      <c r="D15" s="479">
        <v>2657.9076500000001</v>
      </c>
      <c r="E15" s="479">
        <v>0</v>
      </c>
      <c r="F15" s="479">
        <v>29.343250000000001</v>
      </c>
      <c r="G15" s="479">
        <v>232.88220000000001</v>
      </c>
      <c r="H15" s="479">
        <v>507.35940999999997</v>
      </c>
      <c r="I15" s="479">
        <v>0</v>
      </c>
      <c r="J15" s="479">
        <v>9.9982199999999999</v>
      </c>
      <c r="K15" s="479">
        <v>0</v>
      </c>
      <c r="L15" s="479">
        <v>0</v>
      </c>
      <c r="M15" s="479">
        <v>49.47157</v>
      </c>
      <c r="N15" s="479">
        <v>0</v>
      </c>
      <c r="O15" s="479">
        <v>501.64567</v>
      </c>
      <c r="P15" s="479">
        <v>329.46449999999999</v>
      </c>
      <c r="Q15" s="479">
        <v>57.992550000000001</v>
      </c>
      <c r="R15" s="479">
        <v>0</v>
      </c>
      <c r="S15" s="479">
        <v>0</v>
      </c>
      <c r="T15" s="479">
        <v>0</v>
      </c>
      <c r="U15" s="479">
        <v>0</v>
      </c>
      <c r="V15" s="479">
        <v>0</v>
      </c>
      <c r="W15" s="479">
        <v>46.715960000000003</v>
      </c>
      <c r="X15" s="479">
        <v>0</v>
      </c>
      <c r="Y15" s="479">
        <v>0</v>
      </c>
      <c r="Z15" s="479">
        <v>1797.7336499999999</v>
      </c>
      <c r="AA15" s="479">
        <v>178.24072000000001</v>
      </c>
      <c r="AB15" s="479">
        <v>0</v>
      </c>
      <c r="AC15" s="479">
        <v>18.354839999999999</v>
      </c>
      <c r="AD15" s="479">
        <v>181.63521</v>
      </c>
      <c r="AE15" s="479">
        <v>0</v>
      </c>
      <c r="AF15" s="479">
        <v>17601.396809999998</v>
      </c>
    </row>
    <row r="16" spans="1:32" s="75" customFormat="1" ht="17.25" customHeight="1">
      <c r="A16" s="76" t="s">
        <v>36</v>
      </c>
      <c r="B16" s="479">
        <v>13684.768300000002</v>
      </c>
      <c r="C16" s="479">
        <v>4394.6498899999997</v>
      </c>
      <c r="D16" s="479">
        <v>9693.3729199999998</v>
      </c>
      <c r="E16" s="479">
        <v>3431.0393100000001</v>
      </c>
      <c r="F16" s="479">
        <v>2916.9884200000001</v>
      </c>
      <c r="G16" s="479">
        <v>11172.05688</v>
      </c>
      <c r="H16" s="479">
        <v>4270.1762600000002</v>
      </c>
      <c r="I16" s="479">
        <v>2469.3861299999999</v>
      </c>
      <c r="J16" s="479">
        <v>6018.0283799999997</v>
      </c>
      <c r="K16" s="479">
        <v>1616.67903</v>
      </c>
      <c r="L16" s="479">
        <v>605.83467000000007</v>
      </c>
      <c r="M16" s="479">
        <v>1419.4756599999998</v>
      </c>
      <c r="N16" s="479">
        <v>1266.2751599999999</v>
      </c>
      <c r="O16" s="479">
        <v>737.33281999999997</v>
      </c>
      <c r="P16" s="479">
        <v>2595.43759</v>
      </c>
      <c r="Q16" s="479">
        <v>389.24556999999999</v>
      </c>
      <c r="R16" s="479">
        <v>1629.3678799999998</v>
      </c>
      <c r="S16" s="479">
        <v>774.23692000000005</v>
      </c>
      <c r="T16" s="479">
        <v>483.43438000000003</v>
      </c>
      <c r="U16" s="479">
        <v>1905.0587499999999</v>
      </c>
      <c r="V16" s="479">
        <v>2092.0847100000001</v>
      </c>
      <c r="W16" s="479">
        <v>1587.7477099999999</v>
      </c>
      <c r="X16" s="479">
        <v>1965.4860800000001</v>
      </c>
      <c r="Y16" s="479">
        <v>1143.56771</v>
      </c>
      <c r="Z16" s="479">
        <v>3185.43685</v>
      </c>
      <c r="AA16" s="479">
        <v>3354.51197</v>
      </c>
      <c r="AB16" s="479">
        <v>2216.79142</v>
      </c>
      <c r="AC16" s="479">
        <v>2169.4587000000001</v>
      </c>
      <c r="AD16" s="479">
        <v>423.26901000000004</v>
      </c>
      <c r="AE16" s="479">
        <v>308.00317000000001</v>
      </c>
      <c r="AF16" s="479">
        <v>89919.202250000002</v>
      </c>
    </row>
    <row r="17" spans="1:32" s="75" customFormat="1" ht="17.25" customHeight="1">
      <c r="A17" s="76" t="s">
        <v>791</v>
      </c>
      <c r="B17" s="479">
        <v>11106.32905</v>
      </c>
      <c r="C17" s="479">
        <v>6007.6917999999996</v>
      </c>
      <c r="D17" s="479">
        <v>6874.3201500000005</v>
      </c>
      <c r="E17" s="479">
        <v>38.703420000000001</v>
      </c>
      <c r="F17" s="479">
        <v>3456.0810499999998</v>
      </c>
      <c r="G17" s="479">
        <v>39.989609999999999</v>
      </c>
      <c r="H17" s="479">
        <v>583.80098999999996</v>
      </c>
      <c r="I17" s="479">
        <v>0</v>
      </c>
      <c r="J17" s="479">
        <v>194.99938</v>
      </c>
      <c r="K17" s="479">
        <v>0</v>
      </c>
      <c r="L17" s="479">
        <v>0</v>
      </c>
      <c r="M17" s="479">
        <v>103.80789999999999</v>
      </c>
      <c r="N17" s="479">
        <v>391.27262000000002</v>
      </c>
      <c r="O17" s="479">
        <v>0</v>
      </c>
      <c r="P17" s="479">
        <v>61.826239999999999</v>
      </c>
      <c r="Q17" s="479">
        <v>90.262330000000006</v>
      </c>
      <c r="R17" s="479">
        <v>0</v>
      </c>
      <c r="S17" s="479">
        <v>114.27844</v>
      </c>
      <c r="T17" s="479">
        <v>0</v>
      </c>
      <c r="U17" s="479">
        <v>0</v>
      </c>
      <c r="V17" s="479">
        <v>0</v>
      </c>
      <c r="W17" s="479">
        <v>138.27076</v>
      </c>
      <c r="X17" s="479">
        <v>66.375470000000007</v>
      </c>
      <c r="Y17" s="479">
        <v>0</v>
      </c>
      <c r="Z17" s="479">
        <v>3441.6352999999999</v>
      </c>
      <c r="AA17" s="479">
        <v>84.873089999999991</v>
      </c>
      <c r="AB17" s="479">
        <v>0</v>
      </c>
      <c r="AC17" s="479">
        <v>41.053339999999999</v>
      </c>
      <c r="AD17" s="479">
        <v>185.32088000000002</v>
      </c>
      <c r="AE17" s="479">
        <v>0</v>
      </c>
      <c r="AF17" s="479">
        <v>33020.891819999997</v>
      </c>
    </row>
    <row r="18" spans="1:32" s="75" customFormat="1" ht="17.25" customHeight="1">
      <c r="A18" s="76" t="s">
        <v>39</v>
      </c>
      <c r="B18" s="479">
        <v>12798.25107</v>
      </c>
      <c r="C18" s="479">
        <v>7959.22714</v>
      </c>
      <c r="D18" s="479">
        <v>2288.8564900000001</v>
      </c>
      <c r="E18" s="479">
        <v>529.30598999999995</v>
      </c>
      <c r="F18" s="479">
        <v>1339.3461000000002</v>
      </c>
      <c r="G18" s="479">
        <v>2196.6757499999999</v>
      </c>
      <c r="H18" s="479">
        <v>1917.2169199999998</v>
      </c>
      <c r="I18" s="479">
        <v>1226.0744299999999</v>
      </c>
      <c r="J18" s="479">
        <v>1275.8774799999999</v>
      </c>
      <c r="K18" s="479">
        <v>921.62788</v>
      </c>
      <c r="L18" s="479">
        <v>934.86782999999991</v>
      </c>
      <c r="M18" s="479">
        <v>451.31209999999999</v>
      </c>
      <c r="N18" s="479">
        <v>1312.51631</v>
      </c>
      <c r="O18" s="479">
        <v>3271.6056100000001</v>
      </c>
      <c r="P18" s="479">
        <v>1310.4155900000001</v>
      </c>
      <c r="Q18" s="479">
        <v>617.50149999999996</v>
      </c>
      <c r="R18" s="479">
        <v>594.98268999999993</v>
      </c>
      <c r="S18" s="479">
        <v>1272.8816299999999</v>
      </c>
      <c r="T18" s="479">
        <v>575.81906000000004</v>
      </c>
      <c r="U18" s="479">
        <v>1353.1218799999999</v>
      </c>
      <c r="V18" s="479">
        <v>1472.2810099999999</v>
      </c>
      <c r="W18" s="479">
        <v>848.55169999999998</v>
      </c>
      <c r="X18" s="479">
        <v>1404.01171</v>
      </c>
      <c r="Y18" s="479">
        <v>790.47037999999998</v>
      </c>
      <c r="Z18" s="479">
        <v>3888.8021899999999</v>
      </c>
      <c r="AA18" s="479">
        <v>987.37153000000001</v>
      </c>
      <c r="AB18" s="479">
        <v>3913.2492499999998</v>
      </c>
      <c r="AC18" s="479">
        <v>4871.8188200000004</v>
      </c>
      <c r="AD18" s="479">
        <v>677.23063000000002</v>
      </c>
      <c r="AE18" s="479">
        <v>1818.50731</v>
      </c>
      <c r="AF18" s="479">
        <v>64819.777979999999</v>
      </c>
    </row>
    <row r="19" spans="1:32" s="75" customFormat="1" ht="17.25" customHeight="1">
      <c r="A19" s="76" t="s">
        <v>46</v>
      </c>
      <c r="B19" s="479">
        <v>-76678.398860000001</v>
      </c>
      <c r="C19" s="479">
        <v>-38080.394180000003</v>
      </c>
      <c r="D19" s="479">
        <v>-26251.587449999999</v>
      </c>
      <c r="E19" s="479">
        <v>-11508.908289999999</v>
      </c>
      <c r="F19" s="479">
        <v>-11657.33756</v>
      </c>
      <c r="G19" s="479">
        <v>-22457.258469999997</v>
      </c>
      <c r="H19" s="479">
        <v>-12495.7093</v>
      </c>
      <c r="I19" s="479">
        <v>-9028.25504</v>
      </c>
      <c r="J19" s="479">
        <v>-12638.115</v>
      </c>
      <c r="K19" s="479">
        <v>-8156.7803700000004</v>
      </c>
      <c r="L19" s="479">
        <v>-4908.3641200000002</v>
      </c>
      <c r="M19" s="479">
        <v>-3511.72381</v>
      </c>
      <c r="N19" s="479">
        <v>-12739.437910000001</v>
      </c>
      <c r="O19" s="479">
        <v>-6025.1407800000006</v>
      </c>
      <c r="P19" s="479">
        <v>-5565.94596</v>
      </c>
      <c r="Q19" s="479">
        <v>-3540.25018</v>
      </c>
      <c r="R19" s="479">
        <v>-5127.1569500000005</v>
      </c>
      <c r="S19" s="479">
        <v>-9461.6230599999999</v>
      </c>
      <c r="T19" s="479">
        <v>-4699.08457</v>
      </c>
      <c r="U19" s="479">
        <v>-12178.36628</v>
      </c>
      <c r="V19" s="479">
        <v>-20913.768059999999</v>
      </c>
      <c r="W19" s="479">
        <v>-9793.5598900000005</v>
      </c>
      <c r="X19" s="479">
        <v>-9513.0741699999999</v>
      </c>
      <c r="Y19" s="479">
        <v>-6855.8565499999995</v>
      </c>
      <c r="Z19" s="479">
        <v>-11599.18382</v>
      </c>
      <c r="AA19" s="479">
        <v>-7353.81747</v>
      </c>
      <c r="AB19" s="479">
        <v>-14062.592050000001</v>
      </c>
      <c r="AC19" s="479">
        <v>-18413.389239999997</v>
      </c>
      <c r="AD19" s="479">
        <v>-2822.4525899999999</v>
      </c>
      <c r="AE19" s="479">
        <v>-11105.639220000001</v>
      </c>
      <c r="AF19" s="479">
        <v>-409143.17119999998</v>
      </c>
    </row>
    <row r="20" spans="1:32" s="75" customFormat="1" ht="17.25" customHeight="1">
      <c r="A20" s="76" t="s">
        <v>57</v>
      </c>
      <c r="B20" s="479">
        <v>11253.52349</v>
      </c>
      <c r="C20" s="479">
        <v>5246.9968499999995</v>
      </c>
      <c r="D20" s="479">
        <v>1516.54171</v>
      </c>
      <c r="E20" s="479">
        <v>3243.66831</v>
      </c>
      <c r="F20" s="479">
        <v>831.83385999999996</v>
      </c>
      <c r="G20" s="479">
        <v>492.46909999999997</v>
      </c>
      <c r="H20" s="479">
        <v>1492.87976</v>
      </c>
      <c r="I20" s="479">
        <v>938.90320999999994</v>
      </c>
      <c r="J20" s="479">
        <v>878.50304000000006</v>
      </c>
      <c r="K20" s="479">
        <v>923.11973999999998</v>
      </c>
      <c r="L20" s="479">
        <v>1055.9636200000002</v>
      </c>
      <c r="M20" s="479">
        <v>1120.1357700000001</v>
      </c>
      <c r="N20" s="479">
        <v>1131.6797099999999</v>
      </c>
      <c r="O20" s="479">
        <v>773.96726000000001</v>
      </c>
      <c r="P20" s="479">
        <v>1785.2745</v>
      </c>
      <c r="Q20" s="479">
        <v>171.13451999999998</v>
      </c>
      <c r="R20" s="479">
        <v>539.06613000000004</v>
      </c>
      <c r="S20" s="479">
        <v>1036.59986</v>
      </c>
      <c r="T20" s="479">
        <v>308.11510999999996</v>
      </c>
      <c r="U20" s="479">
        <v>392.88885999999997</v>
      </c>
      <c r="V20" s="479">
        <v>974.34339999999997</v>
      </c>
      <c r="W20" s="479">
        <v>721.58485999999994</v>
      </c>
      <c r="X20" s="479">
        <v>1036.4696800000002</v>
      </c>
      <c r="Y20" s="479">
        <v>278.03831000000002</v>
      </c>
      <c r="Z20" s="479">
        <v>2422.67686</v>
      </c>
      <c r="AA20" s="479">
        <v>321.71305000000001</v>
      </c>
      <c r="AB20" s="479">
        <v>936.63513999999998</v>
      </c>
      <c r="AC20" s="479">
        <v>1312.18262</v>
      </c>
      <c r="AD20" s="479">
        <v>361.78609999999998</v>
      </c>
      <c r="AE20" s="479">
        <v>745.78512000000001</v>
      </c>
      <c r="AF20" s="479">
        <v>44244.479549999996</v>
      </c>
    </row>
    <row r="21" spans="1:32" s="75" customFormat="1" ht="17.25" customHeight="1">
      <c r="A21" s="76" t="s">
        <v>63</v>
      </c>
      <c r="B21" s="479">
        <v>1846.03611</v>
      </c>
      <c r="C21" s="479">
        <v>195.68807000000001</v>
      </c>
      <c r="D21" s="479">
        <v>344.52193</v>
      </c>
      <c r="E21" s="479">
        <v>2666.0220299999996</v>
      </c>
      <c r="F21" s="479">
        <v>807.64465000000007</v>
      </c>
      <c r="G21" s="479">
        <v>5.2999999999999999E-2</v>
      </c>
      <c r="H21" s="479">
        <v>4.7E-2</v>
      </c>
      <c r="I21" s="479">
        <v>0</v>
      </c>
      <c r="J21" s="479">
        <v>4.2999999999999997E-2</v>
      </c>
      <c r="K21" s="479">
        <v>0</v>
      </c>
      <c r="L21" s="479">
        <v>0</v>
      </c>
      <c r="M21" s="479">
        <v>11.19984</v>
      </c>
      <c r="N21" s="479">
        <v>8.4000000000000005E-2</v>
      </c>
      <c r="O21" s="479">
        <v>144.49197000000001</v>
      </c>
      <c r="P21" s="479">
        <v>1E-3</v>
      </c>
      <c r="Q21" s="479">
        <v>5.76288</v>
      </c>
      <c r="R21" s="479">
        <v>1E-3</v>
      </c>
      <c r="S21" s="479">
        <v>0.13200000000000001</v>
      </c>
      <c r="T21" s="479">
        <v>1E-3</v>
      </c>
      <c r="U21" s="479">
        <v>0.04</v>
      </c>
      <c r="V21" s="479">
        <v>0</v>
      </c>
      <c r="W21" s="479">
        <v>404.81205</v>
      </c>
      <c r="X21" s="479">
        <v>31.3752</v>
      </c>
      <c r="Y21" s="479">
        <v>0</v>
      </c>
      <c r="Z21" s="479">
        <v>214.22773999999998</v>
      </c>
      <c r="AA21" s="479">
        <v>0.34499999999999997</v>
      </c>
      <c r="AB21" s="479">
        <v>1E-3</v>
      </c>
      <c r="AC21" s="479">
        <v>1E-3</v>
      </c>
      <c r="AD21" s="479">
        <v>38.842610000000001</v>
      </c>
      <c r="AE21" s="479">
        <v>0</v>
      </c>
      <c r="AF21" s="479">
        <v>6711.3740800000005</v>
      </c>
    </row>
    <row r="22" spans="1:32" s="75" customFormat="1" ht="17.25" customHeight="1">
      <c r="A22" s="76" t="s">
        <v>69</v>
      </c>
      <c r="B22" s="479">
        <v>37437.894340000006</v>
      </c>
      <c r="C22" s="479">
        <v>20404.039780000003</v>
      </c>
      <c r="D22" s="479">
        <v>49096.201310000004</v>
      </c>
      <c r="E22" s="479">
        <v>7683.7786299999998</v>
      </c>
      <c r="F22" s="479">
        <v>10767.24993</v>
      </c>
      <c r="G22" s="479">
        <v>4074.1951600000002</v>
      </c>
      <c r="H22" s="479">
        <v>1429.4525000000001</v>
      </c>
      <c r="I22" s="479">
        <v>2595.5925400000001</v>
      </c>
      <c r="J22" s="479">
        <v>7364.1429200000002</v>
      </c>
      <c r="K22" s="479">
        <v>669.57716000000005</v>
      </c>
      <c r="L22" s="479">
        <v>586.96600000000001</v>
      </c>
      <c r="M22" s="479">
        <v>108.68594</v>
      </c>
      <c r="N22" s="479">
        <v>5348.5613700000004</v>
      </c>
      <c r="O22" s="479">
        <v>3581.40436</v>
      </c>
      <c r="P22" s="479">
        <v>1802.53468</v>
      </c>
      <c r="Q22" s="479">
        <v>45.336500000000001</v>
      </c>
      <c r="R22" s="479">
        <v>6464.1768700000002</v>
      </c>
      <c r="S22" s="479">
        <v>1187.2396200000001</v>
      </c>
      <c r="T22" s="479">
        <v>619.86371999999994</v>
      </c>
      <c r="U22" s="479">
        <v>1158.4556499999999</v>
      </c>
      <c r="V22" s="479">
        <v>13894.737019999999</v>
      </c>
      <c r="W22" s="479">
        <v>2264.6917999999996</v>
      </c>
      <c r="X22" s="479">
        <v>4016.3179</v>
      </c>
      <c r="Y22" s="479">
        <v>1349.8693000000001</v>
      </c>
      <c r="Z22" s="479">
        <v>13940.585789999999</v>
      </c>
      <c r="AA22" s="479">
        <v>360.48957000000001</v>
      </c>
      <c r="AB22" s="479">
        <v>4734.2338200000004</v>
      </c>
      <c r="AC22" s="479">
        <v>4633.4197300000005</v>
      </c>
      <c r="AD22" s="479">
        <v>13.72</v>
      </c>
      <c r="AE22" s="479">
        <v>2338.91014</v>
      </c>
      <c r="AF22" s="479">
        <v>209972.32405000002</v>
      </c>
    </row>
    <row r="23" spans="1:32" s="75" customFormat="1" ht="18.75" customHeight="1">
      <c r="A23" s="76" t="s">
        <v>74</v>
      </c>
      <c r="B23" s="479">
        <v>60789.446640000002</v>
      </c>
      <c r="C23" s="479">
        <v>23424.709179999998</v>
      </c>
      <c r="D23" s="479">
        <v>16687.817070000001</v>
      </c>
      <c r="E23" s="479">
        <v>3325.2017000000001</v>
      </c>
      <c r="F23" s="479">
        <v>5334.49892</v>
      </c>
      <c r="G23" s="479">
        <v>3626.7872000000002</v>
      </c>
      <c r="H23" s="479">
        <v>3243.95093</v>
      </c>
      <c r="I23" s="479">
        <v>1905.8439799999999</v>
      </c>
      <c r="J23" s="479">
        <v>2407.3803900000003</v>
      </c>
      <c r="K23" s="479">
        <v>2482.71976</v>
      </c>
      <c r="L23" s="479">
        <v>3037.5259100000003</v>
      </c>
      <c r="M23" s="479">
        <v>2020.3746799999999</v>
      </c>
      <c r="N23" s="479">
        <v>5579.0630499999997</v>
      </c>
      <c r="O23" s="479">
        <v>1929.8930800000001</v>
      </c>
      <c r="P23" s="479">
        <v>2469.1537799999996</v>
      </c>
      <c r="Q23" s="479">
        <v>1946.8221000000001</v>
      </c>
      <c r="R23" s="479">
        <v>2586.0039300000003</v>
      </c>
      <c r="S23" s="479">
        <v>2743.8318899999999</v>
      </c>
      <c r="T23" s="479">
        <v>5622.8860700000005</v>
      </c>
      <c r="U23" s="479">
        <v>2602.26053</v>
      </c>
      <c r="V23" s="479">
        <v>4560.6078399999997</v>
      </c>
      <c r="W23" s="479">
        <v>1501.7208799999999</v>
      </c>
      <c r="X23" s="479">
        <v>4052.77486</v>
      </c>
      <c r="Y23" s="479">
        <v>1424.12717</v>
      </c>
      <c r="Z23" s="479">
        <v>11854.03717</v>
      </c>
      <c r="AA23" s="479">
        <v>1372.4507100000001</v>
      </c>
      <c r="AB23" s="479">
        <v>4565.8697300000003</v>
      </c>
      <c r="AC23" s="479">
        <v>12552.355949999999</v>
      </c>
      <c r="AD23" s="479">
        <v>1494.0450900000001</v>
      </c>
      <c r="AE23" s="479">
        <v>4623.6216699999995</v>
      </c>
      <c r="AF23" s="479">
        <v>201767.78186000002</v>
      </c>
    </row>
    <row r="24" spans="1:32" s="75" customFormat="1" ht="20.25" customHeight="1">
      <c r="A24" s="76" t="s">
        <v>84</v>
      </c>
      <c r="B24" s="479">
        <v>4183.7058500000003</v>
      </c>
      <c r="C24" s="479">
        <v>2547.1941900000002</v>
      </c>
      <c r="D24" s="479">
        <v>387.30419000000001</v>
      </c>
      <c r="E24" s="479">
        <v>511.82698999999997</v>
      </c>
      <c r="F24" s="479">
        <v>385.70964000000004</v>
      </c>
      <c r="G24" s="479">
        <v>1075.1604299999999</v>
      </c>
      <c r="H24" s="479">
        <v>181.84215</v>
      </c>
      <c r="I24" s="479">
        <v>374.80404999999996</v>
      </c>
      <c r="J24" s="479">
        <v>222.54300000000001</v>
      </c>
      <c r="K24" s="479">
        <v>118.56267</v>
      </c>
      <c r="L24" s="479">
        <v>1831.0166100000001</v>
      </c>
      <c r="M24" s="479">
        <v>334.46749999999997</v>
      </c>
      <c r="N24" s="479">
        <v>1014.96069</v>
      </c>
      <c r="O24" s="479">
        <v>252.74945000000002</v>
      </c>
      <c r="P24" s="479">
        <v>818.86176999999998</v>
      </c>
      <c r="Q24" s="479">
        <v>8.2172299999999989</v>
      </c>
      <c r="R24" s="479">
        <v>106.71938</v>
      </c>
      <c r="S24" s="479">
        <v>544.69968000000006</v>
      </c>
      <c r="T24" s="479">
        <v>92.202690000000004</v>
      </c>
      <c r="U24" s="479">
        <v>362.11639000000002</v>
      </c>
      <c r="V24" s="479">
        <v>893.10467000000006</v>
      </c>
      <c r="W24" s="479">
        <v>249.90246999999999</v>
      </c>
      <c r="X24" s="479">
        <v>158.63248999999999</v>
      </c>
      <c r="Y24" s="479">
        <v>298.50914</v>
      </c>
      <c r="Z24" s="479">
        <v>768.81571999999994</v>
      </c>
      <c r="AA24" s="479">
        <v>200.04243</v>
      </c>
      <c r="AB24" s="479">
        <v>255.59292000000002</v>
      </c>
      <c r="AC24" s="479">
        <v>1053.91104</v>
      </c>
      <c r="AD24" s="479">
        <v>104.90072000000001</v>
      </c>
      <c r="AE24" s="479">
        <v>341.89219000000003</v>
      </c>
      <c r="AF24" s="479">
        <v>19679.968339999999</v>
      </c>
    </row>
    <row r="25" spans="1:32" s="75" customFormat="1" ht="22.5" customHeight="1" thickBot="1">
      <c r="A25" s="776" t="s">
        <v>1327</v>
      </c>
      <c r="B25" s="838">
        <v>0</v>
      </c>
      <c r="C25" s="838">
        <v>0</v>
      </c>
      <c r="D25" s="838">
        <v>0</v>
      </c>
      <c r="E25" s="838">
        <v>0</v>
      </c>
      <c r="F25" s="838">
        <v>0</v>
      </c>
      <c r="G25" s="838">
        <v>0</v>
      </c>
      <c r="H25" s="838">
        <v>0</v>
      </c>
      <c r="I25" s="838">
        <v>0</v>
      </c>
      <c r="J25" s="838">
        <v>0</v>
      </c>
      <c r="K25" s="838">
        <v>0</v>
      </c>
      <c r="L25" s="838">
        <v>0</v>
      </c>
      <c r="M25" s="838">
        <v>0</v>
      </c>
      <c r="N25" s="838">
        <v>0</v>
      </c>
      <c r="O25" s="838">
        <v>0</v>
      </c>
      <c r="P25" s="838">
        <v>0</v>
      </c>
      <c r="Q25" s="838">
        <v>0</v>
      </c>
      <c r="R25" s="838">
        <v>0</v>
      </c>
      <c r="S25" s="838">
        <v>0</v>
      </c>
      <c r="T25" s="838">
        <v>0</v>
      </c>
      <c r="U25" s="838">
        <v>0</v>
      </c>
      <c r="V25" s="838">
        <v>0</v>
      </c>
      <c r="W25" s="838">
        <v>0</v>
      </c>
      <c r="X25" s="838">
        <v>0</v>
      </c>
      <c r="Y25" s="838">
        <v>0</v>
      </c>
      <c r="Z25" s="838">
        <v>0</v>
      </c>
      <c r="AA25" s="838">
        <v>0</v>
      </c>
      <c r="AB25" s="838">
        <v>0</v>
      </c>
      <c r="AC25" s="838">
        <v>0</v>
      </c>
      <c r="AD25" s="838">
        <v>0</v>
      </c>
      <c r="AE25" s="838">
        <v>0</v>
      </c>
      <c r="AF25" s="838">
        <v>0</v>
      </c>
    </row>
    <row r="26" spans="1:32" s="75" customFormat="1" ht="27.75" customHeight="1" thickTop="1" thickBot="1">
      <c r="A26" s="649" t="s">
        <v>90</v>
      </c>
      <c r="B26" s="541">
        <v>1595717.7732599999</v>
      </c>
      <c r="C26" s="541">
        <v>907347.41400999995</v>
      </c>
      <c r="D26" s="541">
        <v>475572.88071</v>
      </c>
      <c r="E26" s="541">
        <v>104676.54797</v>
      </c>
      <c r="F26" s="541">
        <v>219158.17347000001</v>
      </c>
      <c r="G26" s="541">
        <v>303375.92020999995</v>
      </c>
      <c r="H26" s="541">
        <v>193200.58627</v>
      </c>
      <c r="I26" s="541">
        <v>186141.49816999998</v>
      </c>
      <c r="J26" s="541">
        <v>155839.50278000001</v>
      </c>
      <c r="K26" s="541">
        <v>115030.85223999999</v>
      </c>
      <c r="L26" s="541">
        <v>91584.181660000002</v>
      </c>
      <c r="M26" s="541">
        <v>57633.648710000001</v>
      </c>
      <c r="N26" s="541">
        <v>226119.87982</v>
      </c>
      <c r="O26" s="541">
        <v>128201.02557</v>
      </c>
      <c r="P26" s="541">
        <v>95741.781099999993</v>
      </c>
      <c r="Q26" s="541">
        <v>56114.387419999999</v>
      </c>
      <c r="R26" s="541">
        <v>105580.10162999999</v>
      </c>
      <c r="S26" s="541">
        <v>172648.01002000002</v>
      </c>
      <c r="T26" s="541">
        <v>69170.533530000001</v>
      </c>
      <c r="U26" s="541">
        <v>232353.68708</v>
      </c>
      <c r="V26" s="541">
        <v>277779.70254000003</v>
      </c>
      <c r="W26" s="541">
        <v>124343.02215</v>
      </c>
      <c r="X26" s="541">
        <v>215837.52374</v>
      </c>
      <c r="Y26" s="541">
        <v>110762.74411</v>
      </c>
      <c r="Z26" s="541">
        <v>288398.18443999998</v>
      </c>
      <c r="AA26" s="541">
        <v>112408.60192</v>
      </c>
      <c r="AB26" s="541">
        <v>264658.70947</v>
      </c>
      <c r="AC26" s="541">
        <v>242551.42649000001</v>
      </c>
      <c r="AD26" s="541">
        <v>49317.23085</v>
      </c>
      <c r="AE26" s="541">
        <v>239687.72349999999</v>
      </c>
      <c r="AF26" s="541">
        <v>7416953.2548400005</v>
      </c>
    </row>
    <row r="27" spans="1:32" s="75" customFormat="1" ht="17.25" customHeight="1" thickTop="1">
      <c r="A27" s="76" t="s">
        <v>666</v>
      </c>
      <c r="B27" s="479">
        <v>1136003.9009700001</v>
      </c>
      <c r="C27" s="479">
        <v>766879.1272000001</v>
      </c>
      <c r="D27" s="479">
        <v>420452.27042000002</v>
      </c>
      <c r="E27" s="479">
        <v>100289.83027999999</v>
      </c>
      <c r="F27" s="479">
        <v>196310.27611999999</v>
      </c>
      <c r="G27" s="479">
        <v>277583.22350999998</v>
      </c>
      <c r="H27" s="479">
        <v>172030.45387</v>
      </c>
      <c r="I27" s="479">
        <v>173813.76671</v>
      </c>
      <c r="J27" s="479">
        <v>146106.52408999999</v>
      </c>
      <c r="K27" s="479">
        <v>108318.82937000001</v>
      </c>
      <c r="L27" s="479">
        <v>77254.815279999995</v>
      </c>
      <c r="M27" s="479">
        <v>54241.213040000002</v>
      </c>
      <c r="N27" s="479">
        <v>206950.47824</v>
      </c>
      <c r="O27" s="479">
        <v>122849.21385</v>
      </c>
      <c r="P27" s="479">
        <v>91654.208569999988</v>
      </c>
      <c r="Q27" s="479">
        <v>48401.754130000001</v>
      </c>
      <c r="R27" s="479">
        <v>96984.688510000007</v>
      </c>
      <c r="S27" s="479">
        <v>152156.19641</v>
      </c>
      <c r="T27" s="479">
        <v>65345.934310000004</v>
      </c>
      <c r="U27" s="479">
        <v>223473.75343000001</v>
      </c>
      <c r="V27" s="479">
        <v>263189.70277999999</v>
      </c>
      <c r="W27" s="479">
        <v>116413.44843999999</v>
      </c>
      <c r="X27" s="479">
        <v>187384.56758999999</v>
      </c>
      <c r="Y27" s="479">
        <v>101837.86473</v>
      </c>
      <c r="Z27" s="479">
        <v>281726.88308999996</v>
      </c>
      <c r="AA27" s="479">
        <v>104013.20229999999</v>
      </c>
      <c r="AB27" s="479">
        <v>216410.06463000001</v>
      </c>
      <c r="AC27" s="479">
        <v>224367.42471000002</v>
      </c>
      <c r="AD27" s="479">
        <v>29556.455969999999</v>
      </c>
      <c r="AE27" s="479">
        <v>221190.07959000001</v>
      </c>
      <c r="AF27" s="479">
        <v>6383190.1521399999</v>
      </c>
    </row>
    <row r="28" spans="1:32" s="75" customFormat="1" ht="17.25" customHeight="1">
      <c r="A28" s="75" t="s">
        <v>91</v>
      </c>
      <c r="B28" s="479">
        <v>1216.8123400000002</v>
      </c>
      <c r="C28" s="479">
        <v>778.16525999999999</v>
      </c>
      <c r="D28" s="479">
        <v>86.158199999999994</v>
      </c>
      <c r="E28" s="479">
        <v>25.730970000000003</v>
      </c>
      <c r="F28" s="479">
        <v>134.98823999999999</v>
      </c>
      <c r="G28" s="479">
        <v>59.539830000000002</v>
      </c>
      <c r="H28" s="479">
        <v>0</v>
      </c>
      <c r="I28" s="479">
        <v>0</v>
      </c>
      <c r="J28" s="479">
        <v>0</v>
      </c>
      <c r="K28" s="479">
        <v>6.6681899999999992</v>
      </c>
      <c r="L28" s="479">
        <v>2.1619600000000001</v>
      </c>
      <c r="M28" s="479">
        <v>0</v>
      </c>
      <c r="N28" s="479">
        <v>153.16257000000002</v>
      </c>
      <c r="O28" s="479">
        <v>84.01133999999999</v>
      </c>
      <c r="P28" s="479">
        <v>28.14509</v>
      </c>
      <c r="Q28" s="479">
        <v>0</v>
      </c>
      <c r="R28" s="479">
        <v>0</v>
      </c>
      <c r="S28" s="479">
        <v>0</v>
      </c>
      <c r="T28" s="479">
        <v>0</v>
      </c>
      <c r="U28" s="479">
        <v>0</v>
      </c>
      <c r="V28" s="479">
        <v>88.953670000000002</v>
      </c>
      <c r="W28" s="479">
        <v>0</v>
      </c>
      <c r="X28" s="479">
        <v>17.207369999999997</v>
      </c>
      <c r="Y28" s="479">
        <v>0.24631999999999998</v>
      </c>
      <c r="Z28" s="479">
        <v>61.881509999999999</v>
      </c>
      <c r="AA28" s="479">
        <v>0</v>
      </c>
      <c r="AB28" s="479">
        <v>0</v>
      </c>
      <c r="AC28" s="479">
        <v>0</v>
      </c>
      <c r="AD28" s="479">
        <v>72.996409999999997</v>
      </c>
      <c r="AE28" s="479">
        <v>1.4019999999999999</v>
      </c>
      <c r="AF28" s="479">
        <v>2818.2312700000002</v>
      </c>
    </row>
    <row r="29" spans="1:32" s="75" customFormat="1" ht="17.25" customHeight="1">
      <c r="A29" s="75" t="s">
        <v>94</v>
      </c>
      <c r="B29" s="479">
        <v>456793.71427999996</v>
      </c>
      <c r="C29" s="479">
        <v>194365.74578</v>
      </c>
      <c r="D29" s="479">
        <v>125355.93411</v>
      </c>
      <c r="E29" s="479">
        <v>52788.539709999997</v>
      </c>
      <c r="F29" s="479">
        <v>56919.829030000001</v>
      </c>
      <c r="G29" s="479">
        <v>123454.42378</v>
      </c>
      <c r="H29" s="479">
        <v>39716.305970000001</v>
      </c>
      <c r="I29" s="479">
        <v>50968.366909999997</v>
      </c>
      <c r="J29" s="479">
        <v>41124.192479999998</v>
      </c>
      <c r="K29" s="479">
        <v>47688.827469999997</v>
      </c>
      <c r="L29" s="479">
        <v>28541.289270000001</v>
      </c>
      <c r="M29" s="479">
        <v>16013.077589999999</v>
      </c>
      <c r="N29" s="479">
        <v>81446.865260000006</v>
      </c>
      <c r="O29" s="479">
        <v>40939.343150000001</v>
      </c>
      <c r="P29" s="479">
        <v>36584.42931</v>
      </c>
      <c r="Q29" s="479">
        <v>20501.229449999999</v>
      </c>
      <c r="R29" s="479">
        <v>32292.658429999999</v>
      </c>
      <c r="S29" s="479">
        <v>51468.159169999999</v>
      </c>
      <c r="T29" s="479">
        <v>29199.284079999998</v>
      </c>
      <c r="U29" s="479">
        <v>104376.48348000001</v>
      </c>
      <c r="V29" s="479">
        <v>173634.68146000002</v>
      </c>
      <c r="W29" s="479">
        <v>43024.607210000002</v>
      </c>
      <c r="X29" s="479">
        <v>26366.043420000002</v>
      </c>
      <c r="Y29" s="479">
        <v>37359.541290000001</v>
      </c>
      <c r="Z29" s="479">
        <v>45154.004659999999</v>
      </c>
      <c r="AA29" s="479">
        <v>26852.57619</v>
      </c>
      <c r="AB29" s="479">
        <v>53076.628929999999</v>
      </c>
      <c r="AC29" s="479">
        <v>88531.0092</v>
      </c>
      <c r="AD29" s="479">
        <v>8680.3734600000007</v>
      </c>
      <c r="AE29" s="479">
        <v>99603.389810000008</v>
      </c>
      <c r="AF29" s="479">
        <v>2232821.5543400003</v>
      </c>
    </row>
    <row r="30" spans="1:32" s="75" customFormat="1" ht="17.25" customHeight="1">
      <c r="A30" s="75" t="s">
        <v>95</v>
      </c>
      <c r="B30" s="479">
        <v>13717.028550000001</v>
      </c>
      <c r="C30" s="479">
        <v>516426.71701999998</v>
      </c>
      <c r="D30" s="479">
        <v>273772.04950000002</v>
      </c>
      <c r="E30" s="479">
        <v>46284.796280000002</v>
      </c>
      <c r="F30" s="479">
        <v>133903.89658999999</v>
      </c>
      <c r="G30" s="479">
        <v>144744.21766999998</v>
      </c>
      <c r="H30" s="479">
        <v>126104.09655</v>
      </c>
      <c r="I30" s="479">
        <v>114513.47847</v>
      </c>
      <c r="J30" s="479">
        <v>100262.06048999999</v>
      </c>
      <c r="K30" s="479">
        <v>58002.302210000002</v>
      </c>
      <c r="L30" s="479">
        <v>45333.88119</v>
      </c>
      <c r="M30" s="479">
        <v>33275.514210000001</v>
      </c>
      <c r="N30" s="479">
        <v>109984.64271</v>
      </c>
      <c r="O30" s="479">
        <v>74520.470189999993</v>
      </c>
      <c r="P30" s="479">
        <v>51168.107400000001</v>
      </c>
      <c r="Q30" s="479">
        <v>26783.98359</v>
      </c>
      <c r="R30" s="479">
        <v>60751.690329999998</v>
      </c>
      <c r="S30" s="479">
        <v>97806.19587000001</v>
      </c>
      <c r="T30" s="479">
        <v>33292.994140000003</v>
      </c>
      <c r="U30" s="479">
        <v>115603.59013</v>
      </c>
      <c r="V30" s="479">
        <v>85945.172269999995</v>
      </c>
      <c r="W30" s="479">
        <v>68265.362549999991</v>
      </c>
      <c r="X30" s="479">
        <v>155497.10922000001</v>
      </c>
      <c r="Y30" s="479">
        <v>59729.851340000001</v>
      </c>
      <c r="Z30" s="479">
        <v>217686.95147</v>
      </c>
      <c r="AA30" s="479">
        <v>74897.630720000001</v>
      </c>
      <c r="AB30" s="479">
        <v>148903.38430999999</v>
      </c>
      <c r="AC30" s="479">
        <v>110419.98547</v>
      </c>
      <c r="AD30" s="479">
        <v>19392.088079999998</v>
      </c>
      <c r="AE30" s="479">
        <v>115607.44310999999</v>
      </c>
      <c r="AF30" s="479">
        <v>3232596.6916300002</v>
      </c>
    </row>
    <row r="31" spans="1:32" s="75" customFormat="1" ht="17.25" customHeight="1">
      <c r="A31" s="75" t="s">
        <v>102</v>
      </c>
      <c r="B31" s="479">
        <v>63219.738250000002</v>
      </c>
      <c r="C31" s="479">
        <v>41682.929490000002</v>
      </c>
      <c r="D31" s="479">
        <v>16151.2526</v>
      </c>
      <c r="E31" s="479">
        <v>911.02392000000009</v>
      </c>
      <c r="F31" s="479">
        <v>3555.6670899999999</v>
      </c>
      <c r="G31" s="479">
        <v>6113.2935900000002</v>
      </c>
      <c r="H31" s="479">
        <v>4287.3615799999998</v>
      </c>
      <c r="I31" s="479">
        <v>5467.1399000000001</v>
      </c>
      <c r="J31" s="479">
        <v>2426.2627000000002</v>
      </c>
      <c r="K31" s="479">
        <v>1276.19533</v>
      </c>
      <c r="L31" s="479">
        <v>1726.1926599999999</v>
      </c>
      <c r="M31" s="479">
        <v>4277.3952099999997</v>
      </c>
      <c r="N31" s="479">
        <v>10082.150460000001</v>
      </c>
      <c r="O31" s="479">
        <v>5559.0337800000007</v>
      </c>
      <c r="P31" s="479">
        <v>2374.06439</v>
      </c>
      <c r="Q31" s="479">
        <v>968.99033999999995</v>
      </c>
      <c r="R31" s="479">
        <v>2831.9810899999998</v>
      </c>
      <c r="S31" s="479">
        <v>930.84762999999998</v>
      </c>
      <c r="T31" s="479">
        <v>2029.4861599999999</v>
      </c>
      <c r="U31" s="479">
        <v>1493.0479800000001</v>
      </c>
      <c r="V31" s="479">
        <v>1005.3526999999999</v>
      </c>
      <c r="W31" s="479">
        <v>3977.4038999999998</v>
      </c>
      <c r="X31" s="479">
        <v>3247.56828</v>
      </c>
      <c r="Y31" s="479">
        <v>3337.54358</v>
      </c>
      <c r="Z31" s="479">
        <v>15101.480529999999</v>
      </c>
      <c r="AA31" s="479">
        <v>1042.7114300000001</v>
      </c>
      <c r="AB31" s="479">
        <v>11007.10613</v>
      </c>
      <c r="AC31" s="479">
        <v>22223.140030000002</v>
      </c>
      <c r="AD31" s="479">
        <v>962.90238999999997</v>
      </c>
      <c r="AE31" s="479">
        <v>3448.4112599999999</v>
      </c>
      <c r="AF31" s="479">
        <v>242717.67437999998</v>
      </c>
    </row>
    <row r="32" spans="1:32" s="75" customFormat="1" ht="17.25" customHeight="1">
      <c r="A32" s="75" t="s">
        <v>103</v>
      </c>
      <c r="B32" s="479">
        <v>571447.02917999995</v>
      </c>
      <c r="C32" s="479">
        <v>0</v>
      </c>
      <c r="D32" s="479">
        <v>0</v>
      </c>
      <c r="E32" s="479">
        <v>0</v>
      </c>
      <c r="F32" s="479">
        <v>0</v>
      </c>
      <c r="G32" s="479">
        <v>0</v>
      </c>
      <c r="H32" s="479">
        <v>0</v>
      </c>
      <c r="I32" s="479">
        <v>0</v>
      </c>
      <c r="J32" s="479">
        <v>0</v>
      </c>
      <c r="K32" s="479">
        <v>0</v>
      </c>
      <c r="L32" s="479">
        <v>0</v>
      </c>
      <c r="M32" s="479">
        <v>0</v>
      </c>
      <c r="N32" s="479">
        <v>0</v>
      </c>
      <c r="O32" s="479">
        <v>0</v>
      </c>
      <c r="P32" s="479">
        <v>0</v>
      </c>
      <c r="Q32" s="479">
        <v>0</v>
      </c>
      <c r="R32" s="479">
        <v>0</v>
      </c>
      <c r="S32" s="479">
        <v>0</v>
      </c>
      <c r="T32" s="479">
        <v>0</v>
      </c>
      <c r="U32" s="479">
        <v>0</v>
      </c>
      <c r="V32" s="479">
        <v>0</v>
      </c>
      <c r="W32" s="479">
        <v>0</v>
      </c>
      <c r="X32" s="479">
        <v>0</v>
      </c>
      <c r="Y32" s="479">
        <v>0</v>
      </c>
      <c r="Z32" s="479">
        <v>0</v>
      </c>
      <c r="AA32" s="479">
        <v>0</v>
      </c>
      <c r="AB32" s="479">
        <v>0</v>
      </c>
      <c r="AC32" s="479">
        <v>0</v>
      </c>
      <c r="AD32" s="479">
        <v>0</v>
      </c>
      <c r="AE32" s="479">
        <v>0</v>
      </c>
      <c r="AF32" s="479">
        <v>571447.02917999995</v>
      </c>
    </row>
    <row r="33" spans="1:32" s="75" customFormat="1" ht="17.25" customHeight="1">
      <c r="A33" s="75" t="s">
        <v>104</v>
      </c>
      <c r="B33" s="479">
        <v>29609.578369999999</v>
      </c>
      <c r="C33" s="479">
        <v>13625.569650000001</v>
      </c>
      <c r="D33" s="479">
        <v>5086.87601</v>
      </c>
      <c r="E33" s="479">
        <v>279.73940000000005</v>
      </c>
      <c r="F33" s="479">
        <v>1795.89517</v>
      </c>
      <c r="G33" s="479">
        <v>3211.7486400000003</v>
      </c>
      <c r="H33" s="479">
        <v>1922.68977</v>
      </c>
      <c r="I33" s="479">
        <v>2864.78143</v>
      </c>
      <c r="J33" s="479">
        <v>2294.0084200000001</v>
      </c>
      <c r="K33" s="479">
        <v>1344.83617</v>
      </c>
      <c r="L33" s="479">
        <v>1651.2901999999999</v>
      </c>
      <c r="M33" s="479">
        <v>675.22603000000004</v>
      </c>
      <c r="N33" s="479">
        <v>5283.6572400000005</v>
      </c>
      <c r="O33" s="479">
        <v>1746.3553899999999</v>
      </c>
      <c r="P33" s="479">
        <v>1499.4623799999999</v>
      </c>
      <c r="Q33" s="479">
        <v>147.55074999999999</v>
      </c>
      <c r="R33" s="479">
        <v>1108.3586599999999</v>
      </c>
      <c r="S33" s="479">
        <v>1950.9937399999999</v>
      </c>
      <c r="T33" s="479">
        <v>824.16993000000002</v>
      </c>
      <c r="U33" s="479">
        <v>2000.63184</v>
      </c>
      <c r="V33" s="479">
        <v>2515.54268</v>
      </c>
      <c r="W33" s="479">
        <v>1146.0747799999999</v>
      </c>
      <c r="X33" s="479">
        <v>2256.6392999999998</v>
      </c>
      <c r="Y33" s="479">
        <v>1410.6822</v>
      </c>
      <c r="Z33" s="479">
        <v>3722.5649199999998</v>
      </c>
      <c r="AA33" s="479">
        <v>1220.28396</v>
      </c>
      <c r="AB33" s="479">
        <v>3422.94526</v>
      </c>
      <c r="AC33" s="479">
        <v>3193.2900099999997</v>
      </c>
      <c r="AD33" s="479">
        <v>448.09563000000003</v>
      </c>
      <c r="AE33" s="479">
        <v>2529.4334100000001</v>
      </c>
      <c r="AF33" s="479">
        <v>100788.97134</v>
      </c>
    </row>
    <row r="34" spans="1:32" s="75" customFormat="1" ht="17.25" customHeight="1">
      <c r="A34" s="76" t="s">
        <v>105</v>
      </c>
      <c r="B34" s="479">
        <v>6.6541399999999999</v>
      </c>
      <c r="C34" s="479">
        <v>18.829609999999999</v>
      </c>
      <c r="D34" s="479">
        <v>15.627040000000001</v>
      </c>
      <c r="E34" s="479">
        <v>12.528219999999999</v>
      </c>
      <c r="F34" s="479">
        <v>24.434259999999998</v>
      </c>
      <c r="G34" s="479">
        <v>0</v>
      </c>
      <c r="H34" s="479">
        <v>2.3357199999999998</v>
      </c>
      <c r="I34" s="479">
        <v>1.01024</v>
      </c>
      <c r="J34" s="479">
        <v>12.070690000000001</v>
      </c>
      <c r="K34" s="479">
        <v>18.861219999999999</v>
      </c>
      <c r="L34" s="479">
        <v>0.58126</v>
      </c>
      <c r="M34" s="479">
        <v>5.35365</v>
      </c>
      <c r="N34" s="479">
        <v>3.95492</v>
      </c>
      <c r="O34" s="479">
        <v>3.37547</v>
      </c>
      <c r="P34" s="479">
        <v>2.6996599999999997</v>
      </c>
      <c r="Q34" s="479">
        <v>0</v>
      </c>
      <c r="R34" s="479">
        <v>3.0561100000000003</v>
      </c>
      <c r="S34" s="479">
        <v>9.4342500000000005</v>
      </c>
      <c r="T34" s="479">
        <v>3.7857800000000004</v>
      </c>
      <c r="U34" s="479">
        <v>21.467169999999999</v>
      </c>
      <c r="V34" s="479">
        <v>13.16686</v>
      </c>
      <c r="W34" s="479">
        <v>11.009360000000001</v>
      </c>
      <c r="X34" s="479">
        <v>6.1852999999999998</v>
      </c>
      <c r="Y34" s="479">
        <v>5.4459900000000001</v>
      </c>
      <c r="Z34" s="479">
        <v>0.22894</v>
      </c>
      <c r="AA34" s="479">
        <v>7.1339300000000003</v>
      </c>
      <c r="AB34" s="479">
        <v>0</v>
      </c>
      <c r="AC34" s="479">
        <v>0</v>
      </c>
      <c r="AD34" s="479">
        <v>0</v>
      </c>
      <c r="AE34" s="479">
        <v>0</v>
      </c>
      <c r="AF34" s="479">
        <v>209.22979000000001</v>
      </c>
    </row>
    <row r="35" spans="1:32" s="75" customFormat="1" ht="17.25" customHeight="1">
      <c r="A35" s="76" t="s">
        <v>113</v>
      </c>
      <c r="B35" s="479">
        <v>231718.90682</v>
      </c>
      <c r="C35" s="479">
        <v>114928.26665999999</v>
      </c>
      <c r="D35" s="479">
        <v>38310.062749999997</v>
      </c>
      <c r="E35" s="479">
        <v>0</v>
      </c>
      <c r="F35" s="479">
        <v>13293.32538</v>
      </c>
      <c r="G35" s="479">
        <v>13873.91569</v>
      </c>
      <c r="H35" s="479">
        <v>12103.29939</v>
      </c>
      <c r="I35" s="479">
        <v>3882.6388900000002</v>
      </c>
      <c r="J35" s="479">
        <v>2517.6655299999998</v>
      </c>
      <c r="K35" s="479">
        <v>0</v>
      </c>
      <c r="L35" s="479">
        <v>4375.4818499999992</v>
      </c>
      <c r="M35" s="479">
        <v>1331.36103</v>
      </c>
      <c r="N35" s="479">
        <v>0</v>
      </c>
      <c r="O35" s="479">
        <v>2017.57933</v>
      </c>
      <c r="P35" s="479">
        <v>0</v>
      </c>
      <c r="Q35" s="479">
        <v>6156.7176200000004</v>
      </c>
      <c r="R35" s="479">
        <v>4284.8736500000005</v>
      </c>
      <c r="S35" s="479">
        <v>12998.846539999999</v>
      </c>
      <c r="T35" s="479">
        <v>7.0764799999999992</v>
      </c>
      <c r="U35" s="479">
        <v>0</v>
      </c>
      <c r="V35" s="479">
        <v>0</v>
      </c>
      <c r="W35" s="479">
        <v>208.95726000000002</v>
      </c>
      <c r="X35" s="479">
        <v>21351.958190000001</v>
      </c>
      <c r="Y35" s="479">
        <v>0</v>
      </c>
      <c r="Z35" s="479">
        <v>426.67570000000001</v>
      </c>
      <c r="AA35" s="479">
        <v>3732.0565799999999</v>
      </c>
      <c r="AB35" s="479">
        <v>33934.595000000001</v>
      </c>
      <c r="AC35" s="479">
        <v>9324.8870800000004</v>
      </c>
      <c r="AD35" s="479">
        <v>17148.867269999999</v>
      </c>
      <c r="AE35" s="479">
        <v>5805.21335</v>
      </c>
      <c r="AF35" s="479">
        <v>553733.22803999996</v>
      </c>
    </row>
    <row r="36" spans="1:32" s="75" customFormat="1" ht="17.25" customHeight="1">
      <c r="A36" s="76" t="s">
        <v>120</v>
      </c>
      <c r="B36" s="479">
        <v>142673.38833000002</v>
      </c>
      <c r="C36" s="479">
        <v>19558.576949999999</v>
      </c>
      <c r="D36" s="479">
        <v>7701.5882999999994</v>
      </c>
      <c r="E36" s="479">
        <v>3012.4494900000004</v>
      </c>
      <c r="F36" s="479">
        <v>5052.3996799999995</v>
      </c>
      <c r="G36" s="479">
        <v>8753.8815899999991</v>
      </c>
      <c r="H36" s="479">
        <v>5896.0012000000006</v>
      </c>
      <c r="I36" s="479">
        <v>6402.1111900000005</v>
      </c>
      <c r="J36" s="479">
        <v>5846.6284000000005</v>
      </c>
      <c r="K36" s="479">
        <v>5448.7379099999998</v>
      </c>
      <c r="L36" s="479">
        <v>6175.2006900000006</v>
      </c>
      <c r="M36" s="479">
        <v>1205.3253999999999</v>
      </c>
      <c r="N36" s="479">
        <v>5819.6795300000003</v>
      </c>
      <c r="O36" s="479">
        <v>2023.1825700000002</v>
      </c>
      <c r="P36" s="479">
        <v>2295.0870800000002</v>
      </c>
      <c r="Q36" s="479">
        <v>960.90918000000011</v>
      </c>
      <c r="R36" s="479">
        <v>2947.4973199999999</v>
      </c>
      <c r="S36" s="479">
        <v>3993.06961</v>
      </c>
      <c r="T36" s="479">
        <v>2520.8578499999999</v>
      </c>
      <c r="U36" s="479">
        <v>6874.94211</v>
      </c>
      <c r="V36" s="479">
        <v>6711.1866900000005</v>
      </c>
      <c r="W36" s="479">
        <v>5552.96605</v>
      </c>
      <c r="X36" s="479">
        <v>4407.49197</v>
      </c>
      <c r="Y36" s="479">
        <v>3245.7183799999998</v>
      </c>
      <c r="Z36" s="479">
        <v>4266.1904299999997</v>
      </c>
      <c r="AA36" s="479">
        <v>1889.5990900000002</v>
      </c>
      <c r="AB36" s="479">
        <v>6533.6039900000005</v>
      </c>
      <c r="AC36" s="479">
        <v>6327.82348</v>
      </c>
      <c r="AD36" s="479">
        <v>2295.4370400000003</v>
      </c>
      <c r="AE36" s="479">
        <v>4174.7083999999995</v>
      </c>
      <c r="AF36" s="479">
        <v>290566.23989999999</v>
      </c>
    </row>
    <row r="37" spans="1:32" s="75" customFormat="1" ht="18.75" customHeight="1">
      <c r="A37" s="76" t="s">
        <v>123</v>
      </c>
      <c r="B37" s="479">
        <v>57186.835500000001</v>
      </c>
      <c r="C37" s="479">
        <v>5962.6135899999999</v>
      </c>
      <c r="D37" s="479">
        <v>9093.3321999999989</v>
      </c>
      <c r="E37" s="479">
        <v>1361.7399800000001</v>
      </c>
      <c r="F37" s="479">
        <v>4477.7380300000004</v>
      </c>
      <c r="G37" s="479">
        <v>2990.9967900000001</v>
      </c>
      <c r="H37" s="479">
        <v>3168.4960899999996</v>
      </c>
      <c r="I37" s="479">
        <v>2041.9711399999999</v>
      </c>
      <c r="J37" s="479">
        <v>1356.6140700000001</v>
      </c>
      <c r="K37" s="479">
        <v>1244.42374</v>
      </c>
      <c r="L37" s="479">
        <v>3778.1025800000002</v>
      </c>
      <c r="M37" s="479">
        <v>850.39558999999997</v>
      </c>
      <c r="N37" s="479">
        <v>13345.76713</v>
      </c>
      <c r="O37" s="479">
        <v>1307.67435</v>
      </c>
      <c r="P37" s="479">
        <v>1789.7857900000001</v>
      </c>
      <c r="Q37" s="479">
        <v>595.00648999999999</v>
      </c>
      <c r="R37" s="479">
        <v>1359.98604</v>
      </c>
      <c r="S37" s="479">
        <v>3490.4632099999999</v>
      </c>
      <c r="T37" s="479">
        <v>1292.8791100000001</v>
      </c>
      <c r="U37" s="479">
        <v>1983.5243700000001</v>
      </c>
      <c r="V37" s="479">
        <v>7691.9722899999997</v>
      </c>
      <c r="W37" s="479">
        <v>1918.92119</v>
      </c>
      <c r="X37" s="479">
        <v>2687.32069</v>
      </c>
      <c r="Y37" s="479">
        <v>5193.3160699999999</v>
      </c>
      <c r="Z37" s="479">
        <v>1875.30628</v>
      </c>
      <c r="AA37" s="479">
        <v>2419.3431</v>
      </c>
      <c r="AB37" s="479">
        <v>7324.7840700000006</v>
      </c>
      <c r="AC37" s="479">
        <v>2467.7928700000002</v>
      </c>
      <c r="AD37" s="479">
        <v>316.47057000000001</v>
      </c>
      <c r="AE37" s="479">
        <v>8517.7221599999993</v>
      </c>
      <c r="AF37" s="479">
        <v>159091.29508000001</v>
      </c>
    </row>
    <row r="38" spans="1:32" s="75" customFormat="1" ht="17.25" customHeight="1">
      <c r="A38" s="76" t="s">
        <v>129</v>
      </c>
      <c r="B38" s="479">
        <v>28128.087500000001</v>
      </c>
      <c r="C38" s="479">
        <v>0</v>
      </c>
      <c r="D38" s="479">
        <v>0</v>
      </c>
      <c r="E38" s="479">
        <v>0</v>
      </c>
      <c r="F38" s="479">
        <v>0</v>
      </c>
      <c r="G38" s="479">
        <v>0</v>
      </c>
      <c r="H38" s="479">
        <v>0</v>
      </c>
      <c r="I38" s="479">
        <v>0</v>
      </c>
      <c r="J38" s="479">
        <v>0</v>
      </c>
      <c r="K38" s="479">
        <v>0</v>
      </c>
      <c r="L38" s="479">
        <v>0</v>
      </c>
      <c r="M38" s="479">
        <v>0</v>
      </c>
      <c r="N38" s="479">
        <v>0</v>
      </c>
      <c r="O38" s="479">
        <v>0</v>
      </c>
      <c r="P38" s="479">
        <v>0</v>
      </c>
      <c r="Q38" s="479">
        <v>0</v>
      </c>
      <c r="R38" s="479">
        <v>0</v>
      </c>
      <c r="S38" s="479">
        <v>0</v>
      </c>
      <c r="T38" s="479">
        <v>0</v>
      </c>
      <c r="U38" s="479">
        <v>0</v>
      </c>
      <c r="V38" s="479">
        <v>0</v>
      </c>
      <c r="W38" s="479">
        <v>0</v>
      </c>
      <c r="X38" s="479">
        <v>0</v>
      </c>
      <c r="Y38" s="479">
        <v>0</v>
      </c>
      <c r="Z38" s="479">
        <v>0</v>
      </c>
      <c r="AA38" s="479">
        <v>0</v>
      </c>
      <c r="AB38" s="479">
        <v>0</v>
      </c>
      <c r="AC38" s="479">
        <v>0</v>
      </c>
      <c r="AD38" s="479">
        <v>0</v>
      </c>
      <c r="AE38" s="479">
        <v>0</v>
      </c>
      <c r="AF38" s="479">
        <v>28128.087500000001</v>
      </c>
    </row>
    <row r="39" spans="1:32" s="75" customFormat="1" ht="17.25" customHeight="1">
      <c r="A39" s="76" t="s">
        <v>134</v>
      </c>
      <c r="B39" s="479">
        <v>0</v>
      </c>
      <c r="C39" s="479">
        <v>0</v>
      </c>
      <c r="D39" s="479">
        <v>0</v>
      </c>
      <c r="E39" s="479">
        <v>0</v>
      </c>
      <c r="F39" s="479">
        <v>0</v>
      </c>
      <c r="G39" s="479">
        <v>0</v>
      </c>
      <c r="H39" s="479">
        <v>0</v>
      </c>
      <c r="I39" s="479">
        <v>0</v>
      </c>
      <c r="J39" s="479">
        <v>0</v>
      </c>
      <c r="K39" s="479">
        <v>0</v>
      </c>
      <c r="L39" s="479">
        <v>0</v>
      </c>
      <c r="M39" s="479">
        <v>0</v>
      </c>
      <c r="N39" s="479">
        <v>0</v>
      </c>
      <c r="O39" s="479">
        <v>0</v>
      </c>
      <c r="P39" s="479">
        <v>0</v>
      </c>
      <c r="Q39" s="479">
        <v>0</v>
      </c>
      <c r="R39" s="479">
        <v>0</v>
      </c>
      <c r="S39" s="479">
        <v>0</v>
      </c>
      <c r="T39" s="479">
        <v>0</v>
      </c>
      <c r="U39" s="479">
        <v>0</v>
      </c>
      <c r="V39" s="479">
        <v>0</v>
      </c>
      <c r="W39" s="479">
        <v>237.71985000000001</v>
      </c>
      <c r="X39" s="479">
        <v>0</v>
      </c>
      <c r="Y39" s="479">
        <v>480.39893999999998</v>
      </c>
      <c r="Z39" s="479">
        <v>102.9</v>
      </c>
      <c r="AA39" s="479">
        <v>347.26691999999997</v>
      </c>
      <c r="AB39" s="479">
        <v>455.66178000000002</v>
      </c>
      <c r="AC39" s="479">
        <v>63.498350000000002</v>
      </c>
      <c r="AD39" s="479">
        <v>0</v>
      </c>
      <c r="AE39" s="479">
        <v>0</v>
      </c>
      <c r="AF39" s="479">
        <v>1687.4458400000001</v>
      </c>
    </row>
    <row r="40" spans="1:32" s="75" customFormat="1" ht="17.25" customHeight="1" thickBot="1">
      <c r="A40" s="76" t="s">
        <v>106</v>
      </c>
      <c r="B40" s="479">
        <v>0</v>
      </c>
      <c r="C40" s="479">
        <v>0</v>
      </c>
      <c r="D40" s="479">
        <v>0</v>
      </c>
      <c r="E40" s="479">
        <v>0</v>
      </c>
      <c r="F40" s="479">
        <v>0</v>
      </c>
      <c r="G40" s="479">
        <v>173.90263000000002</v>
      </c>
      <c r="H40" s="479">
        <v>0</v>
      </c>
      <c r="I40" s="479">
        <v>0</v>
      </c>
      <c r="J40" s="479">
        <v>0</v>
      </c>
      <c r="K40" s="479">
        <v>0</v>
      </c>
      <c r="L40" s="479">
        <v>0</v>
      </c>
      <c r="M40" s="479">
        <v>0</v>
      </c>
      <c r="N40" s="479">
        <v>0</v>
      </c>
      <c r="O40" s="479">
        <v>0</v>
      </c>
      <c r="P40" s="479">
        <v>0</v>
      </c>
      <c r="Q40" s="479">
        <v>0</v>
      </c>
      <c r="R40" s="479">
        <v>0</v>
      </c>
      <c r="S40" s="479">
        <v>0</v>
      </c>
      <c r="T40" s="479">
        <v>0</v>
      </c>
      <c r="U40" s="479">
        <v>0</v>
      </c>
      <c r="V40" s="479">
        <v>173.67392000000001</v>
      </c>
      <c r="W40" s="479">
        <v>0</v>
      </c>
      <c r="X40" s="479">
        <v>0</v>
      </c>
      <c r="Y40" s="479">
        <v>0</v>
      </c>
      <c r="Z40" s="479">
        <v>0</v>
      </c>
      <c r="AA40" s="479">
        <v>0</v>
      </c>
      <c r="AB40" s="479">
        <v>0</v>
      </c>
      <c r="AC40" s="479">
        <v>0</v>
      </c>
      <c r="AD40" s="479">
        <v>0</v>
      </c>
      <c r="AE40" s="479">
        <v>0</v>
      </c>
      <c r="AF40" s="479">
        <v>347.57655</v>
      </c>
    </row>
    <row r="41" spans="1:32" s="75" customFormat="1" ht="23.25" customHeight="1" thickTop="1" thickBot="1">
      <c r="A41" s="649" t="s">
        <v>142</v>
      </c>
      <c r="B41" s="541">
        <v>191303.08806000001</v>
      </c>
      <c r="C41" s="541">
        <v>97687.051720000003</v>
      </c>
      <c r="D41" s="541">
        <v>68162.526510000011</v>
      </c>
      <c r="E41" s="541">
        <v>30335.419890000001</v>
      </c>
      <c r="F41" s="541">
        <v>48123.57705</v>
      </c>
      <c r="G41" s="541">
        <v>71529.866869999998</v>
      </c>
      <c r="H41" s="541">
        <v>37283.500240000001</v>
      </c>
      <c r="I41" s="541">
        <v>46854.863149999997</v>
      </c>
      <c r="J41" s="541">
        <v>38328.501590000007</v>
      </c>
      <c r="K41" s="541">
        <v>27944.342370000002</v>
      </c>
      <c r="L41" s="541">
        <v>35111.796569999999</v>
      </c>
      <c r="M41" s="541">
        <v>12780.67209</v>
      </c>
      <c r="N41" s="541">
        <v>34751.659960000005</v>
      </c>
      <c r="O41" s="541">
        <v>17301.199710000001</v>
      </c>
      <c r="P41" s="541">
        <v>12112.629730000001</v>
      </c>
      <c r="Q41" s="541">
        <v>9721.1772700000001</v>
      </c>
      <c r="R41" s="541">
        <v>11685.565550000001</v>
      </c>
      <c r="S41" s="541">
        <v>23271.47539</v>
      </c>
      <c r="T41" s="541">
        <v>15683.667109999999</v>
      </c>
      <c r="U41" s="541">
        <v>27586.201129999998</v>
      </c>
      <c r="V41" s="541">
        <v>30299.27088</v>
      </c>
      <c r="W41" s="541">
        <v>23439.652120000002</v>
      </c>
      <c r="X41" s="541">
        <v>21454.121769999998</v>
      </c>
      <c r="Y41" s="541">
        <v>13532.00209</v>
      </c>
      <c r="Z41" s="541">
        <v>27927.41689</v>
      </c>
      <c r="AA41" s="541">
        <v>12655.54495</v>
      </c>
      <c r="AB41" s="541">
        <v>32340.00575</v>
      </c>
      <c r="AC41" s="541">
        <v>38538.546990000003</v>
      </c>
      <c r="AD41" s="541">
        <v>10715.28413</v>
      </c>
      <c r="AE41" s="541">
        <v>32018.93478</v>
      </c>
      <c r="AF41" s="541">
        <v>1100479.56231</v>
      </c>
    </row>
    <row r="42" spans="1:32" s="75" customFormat="1" ht="17.25" customHeight="1" thickTop="1">
      <c r="A42" s="76" t="s">
        <v>143</v>
      </c>
      <c r="B42" s="479">
        <v>113989.18</v>
      </c>
      <c r="C42" s="479">
        <v>52192.252529999998</v>
      </c>
      <c r="D42" s="479">
        <v>26145.8</v>
      </c>
      <c r="E42" s="479">
        <v>10626.55395</v>
      </c>
      <c r="F42" s="479">
        <v>6115.1769699999995</v>
      </c>
      <c r="G42" s="479">
        <v>24466.370260000003</v>
      </c>
      <c r="H42" s="479">
        <v>3389.56</v>
      </c>
      <c r="I42" s="479">
        <v>6422.2384699999993</v>
      </c>
      <c r="J42" s="479">
        <v>5253.72</v>
      </c>
      <c r="K42" s="479">
        <v>6073.4802499999996</v>
      </c>
      <c r="L42" s="479">
        <v>5694.3317400000005</v>
      </c>
      <c r="M42" s="479">
        <v>4256.7690899999998</v>
      </c>
      <c r="N42" s="479">
        <v>3371.33</v>
      </c>
      <c r="O42" s="479">
        <v>3338.3857000000003</v>
      </c>
      <c r="P42" s="479">
        <v>4127.6084500000006</v>
      </c>
      <c r="Q42" s="479">
        <v>2893.8049999999998</v>
      </c>
      <c r="R42" s="479">
        <v>2656.53</v>
      </c>
      <c r="S42" s="479">
        <v>4078.2629900000002</v>
      </c>
      <c r="T42" s="479">
        <v>5995.45</v>
      </c>
      <c r="U42" s="479">
        <v>11711.996300000001</v>
      </c>
      <c r="V42" s="479">
        <v>9370.6097499999996</v>
      </c>
      <c r="W42" s="479">
        <v>1686.8409999999999</v>
      </c>
      <c r="X42" s="479">
        <v>1966.1398799999999</v>
      </c>
      <c r="Y42" s="479">
        <v>1956.65</v>
      </c>
      <c r="Z42" s="479">
        <v>25316.11306</v>
      </c>
      <c r="AA42" s="479">
        <v>3599.4050000000002</v>
      </c>
      <c r="AB42" s="479">
        <v>19970.7</v>
      </c>
      <c r="AC42" s="479">
        <v>14195.6</v>
      </c>
      <c r="AD42" s="479">
        <v>9510.17</v>
      </c>
      <c r="AE42" s="479">
        <v>13588.7</v>
      </c>
      <c r="AF42" s="479">
        <v>403959.73038999998</v>
      </c>
    </row>
    <row r="43" spans="1:32" s="75" customFormat="1" ht="17.25" customHeight="1">
      <c r="A43" s="76" t="s">
        <v>147</v>
      </c>
      <c r="B43" s="479">
        <v>691.50496999999996</v>
      </c>
      <c r="C43" s="479">
        <v>287.54940000000005</v>
      </c>
      <c r="D43" s="479">
        <v>0</v>
      </c>
      <c r="E43" s="479">
        <v>21.230450000000001</v>
      </c>
      <c r="F43" s="479">
        <v>0</v>
      </c>
      <c r="G43" s="479">
        <v>0</v>
      </c>
      <c r="H43" s="479">
        <v>2.2599999999999998</v>
      </c>
      <c r="I43" s="479">
        <v>287.98298</v>
      </c>
      <c r="J43" s="479">
        <v>1213.3213600000001</v>
      </c>
      <c r="K43" s="479">
        <v>1084.8056899999999</v>
      </c>
      <c r="L43" s="479">
        <v>1184.7460700000001</v>
      </c>
      <c r="M43" s="479">
        <v>154.136</v>
      </c>
      <c r="N43" s="479">
        <v>355.36014</v>
      </c>
      <c r="O43" s="479">
        <v>1067.7353400000002</v>
      </c>
      <c r="P43" s="479">
        <v>579.02035000000001</v>
      </c>
      <c r="Q43" s="479">
        <v>2933.2283199999997</v>
      </c>
      <c r="R43" s="479">
        <v>984.13</v>
      </c>
      <c r="S43" s="479">
        <v>908.53549999999996</v>
      </c>
      <c r="T43" s="479">
        <v>183.81980999999999</v>
      </c>
      <c r="U43" s="479">
        <v>15.608079999999999</v>
      </c>
      <c r="V43" s="479">
        <v>359.88867999999997</v>
      </c>
      <c r="W43" s="479">
        <v>489.86705999999998</v>
      </c>
      <c r="X43" s="479">
        <v>3090.6350699999998</v>
      </c>
      <c r="Y43" s="479">
        <v>2E-3</v>
      </c>
      <c r="Z43" s="479">
        <v>2274.4818399999999</v>
      </c>
      <c r="AA43" s="479">
        <v>179.62493000000001</v>
      </c>
      <c r="AB43" s="479">
        <v>0</v>
      </c>
      <c r="AC43" s="479">
        <v>789.18174999999997</v>
      </c>
      <c r="AD43" s="479">
        <v>170.57301999999999</v>
      </c>
      <c r="AE43" s="479">
        <v>222.32240999999999</v>
      </c>
      <c r="AF43" s="479">
        <v>19531.551219999998</v>
      </c>
    </row>
    <row r="44" spans="1:32" s="75" customFormat="1" ht="17.25" customHeight="1">
      <c r="A44" s="76" t="s">
        <v>151</v>
      </c>
      <c r="B44" s="479">
        <v>0</v>
      </c>
      <c r="C44" s="479">
        <v>0</v>
      </c>
      <c r="D44" s="479">
        <v>0</v>
      </c>
      <c r="E44" s="479">
        <v>0</v>
      </c>
      <c r="F44" s="479">
        <v>0</v>
      </c>
      <c r="G44" s="479">
        <v>0</v>
      </c>
      <c r="H44" s="479">
        <v>0</v>
      </c>
      <c r="I44" s="479">
        <v>0</v>
      </c>
      <c r="J44" s="479">
        <v>0</v>
      </c>
      <c r="K44" s="479">
        <v>0</v>
      </c>
      <c r="L44" s="479">
        <v>0</v>
      </c>
      <c r="M44" s="479">
        <v>0</v>
      </c>
      <c r="N44" s="479">
        <v>0</v>
      </c>
      <c r="O44" s="479">
        <v>0</v>
      </c>
      <c r="P44" s="479">
        <v>0</v>
      </c>
      <c r="Q44" s="479">
        <v>0</v>
      </c>
      <c r="R44" s="479">
        <v>0</v>
      </c>
      <c r="S44" s="479">
        <v>0</v>
      </c>
      <c r="T44" s="479">
        <v>0</v>
      </c>
      <c r="U44" s="479">
        <v>0</v>
      </c>
      <c r="V44" s="479">
        <v>0</v>
      </c>
      <c r="W44" s="479">
        <v>0</v>
      </c>
      <c r="X44" s="479">
        <v>0</v>
      </c>
      <c r="Y44" s="479">
        <v>0</v>
      </c>
      <c r="Z44" s="479">
        <v>0</v>
      </c>
      <c r="AA44" s="479">
        <v>0</v>
      </c>
      <c r="AB44" s="479">
        <v>0</v>
      </c>
      <c r="AC44" s="479">
        <v>0</v>
      </c>
      <c r="AD44" s="479">
        <v>0</v>
      </c>
      <c r="AE44" s="479">
        <v>0</v>
      </c>
      <c r="AF44" s="479">
        <v>0</v>
      </c>
    </row>
    <row r="45" spans="1:32" s="75" customFormat="1" ht="31.5" customHeight="1">
      <c r="A45" s="76" t="s">
        <v>153</v>
      </c>
      <c r="B45" s="479">
        <v>71958.919420000006</v>
      </c>
      <c r="C45" s="479">
        <v>39978.327950000006</v>
      </c>
      <c r="D45" s="479">
        <v>40498.941850000003</v>
      </c>
      <c r="E45" s="479">
        <v>21330.031239999997</v>
      </c>
      <c r="F45" s="479">
        <v>40136.441399999996</v>
      </c>
      <c r="G45" s="479">
        <v>42660.197540000001</v>
      </c>
      <c r="H45" s="479">
        <v>31218.71644</v>
      </c>
      <c r="I45" s="479">
        <v>37211.469010000001</v>
      </c>
      <c r="J45" s="479">
        <v>29990.95825</v>
      </c>
      <c r="K45" s="479">
        <v>19317.926829999997</v>
      </c>
      <c r="L45" s="479">
        <v>24590.177940000001</v>
      </c>
      <c r="M45" s="479">
        <v>8270.7950199999996</v>
      </c>
      <c r="N45" s="479">
        <v>29584.930199999999</v>
      </c>
      <c r="O45" s="479">
        <v>11799.45969</v>
      </c>
      <c r="P45" s="479">
        <v>9603.1690099999996</v>
      </c>
      <c r="Q45" s="479">
        <v>4040.1725200000001</v>
      </c>
      <c r="R45" s="479">
        <v>7291.4742100000003</v>
      </c>
      <c r="S45" s="479">
        <v>16907.96169</v>
      </c>
      <c r="T45" s="479">
        <v>8590.8090399999983</v>
      </c>
      <c r="U45" s="479">
        <v>14134.838189999999</v>
      </c>
      <c r="V45" s="479">
        <v>17439.495579999999</v>
      </c>
      <c r="W45" s="479">
        <v>19335.008120000002</v>
      </c>
      <c r="X45" s="479">
        <v>16685.256720000001</v>
      </c>
      <c r="Y45" s="479">
        <v>10717.405500000001</v>
      </c>
      <c r="Z45" s="479">
        <v>2505.0006600000002</v>
      </c>
      <c r="AA45" s="479">
        <v>8690.1277100000007</v>
      </c>
      <c r="AB45" s="479">
        <v>10006.1672</v>
      </c>
      <c r="AC45" s="479">
        <v>22290.439429999999</v>
      </c>
      <c r="AD45" s="479">
        <v>877.59613999999999</v>
      </c>
      <c r="AE45" s="479">
        <v>15895.70033</v>
      </c>
      <c r="AF45" s="479">
        <v>633557.91483000002</v>
      </c>
    </row>
    <row r="46" spans="1:32" s="75" customFormat="1" ht="19.5" customHeight="1">
      <c r="A46" s="76" t="s">
        <v>157</v>
      </c>
      <c r="B46" s="479">
        <v>4663.4836699999996</v>
      </c>
      <c r="C46" s="479">
        <v>5228.92184</v>
      </c>
      <c r="D46" s="479">
        <v>1517.7846599999998</v>
      </c>
      <c r="E46" s="479">
        <v>-1642.3957499999999</v>
      </c>
      <c r="F46" s="479">
        <v>1871.95868</v>
      </c>
      <c r="G46" s="479">
        <v>4403.29907</v>
      </c>
      <c r="H46" s="479">
        <v>2672.9638</v>
      </c>
      <c r="I46" s="479">
        <v>2933.1726899999999</v>
      </c>
      <c r="J46" s="479">
        <v>1870.50198</v>
      </c>
      <c r="K46" s="479">
        <v>1468.1296</v>
      </c>
      <c r="L46" s="479">
        <v>3642.5408199999997</v>
      </c>
      <c r="M46" s="479">
        <v>98.971980000000002</v>
      </c>
      <c r="N46" s="479">
        <v>1440.03962</v>
      </c>
      <c r="O46" s="479">
        <v>1095.61898</v>
      </c>
      <c r="P46" s="479">
        <v>-2197.1680799999999</v>
      </c>
      <c r="Q46" s="479">
        <v>-146.02857</v>
      </c>
      <c r="R46" s="479">
        <v>753.43133999999998</v>
      </c>
      <c r="S46" s="479">
        <v>1376.7152100000001</v>
      </c>
      <c r="T46" s="479">
        <v>913.58825999999999</v>
      </c>
      <c r="U46" s="479">
        <v>1723.75856</v>
      </c>
      <c r="V46" s="479">
        <v>3129.2768700000001</v>
      </c>
      <c r="W46" s="479">
        <v>1927.9359399999998</v>
      </c>
      <c r="X46" s="479">
        <v>-287.90990000000005</v>
      </c>
      <c r="Y46" s="479">
        <v>857.94458999999995</v>
      </c>
      <c r="Z46" s="479">
        <v>-2168.1786699999998</v>
      </c>
      <c r="AA46" s="479">
        <v>186.38730999999999</v>
      </c>
      <c r="AB46" s="479">
        <v>2363.1385499999997</v>
      </c>
      <c r="AC46" s="479">
        <v>1263.32581</v>
      </c>
      <c r="AD46" s="479">
        <v>156.94497000000001</v>
      </c>
      <c r="AE46" s="479">
        <v>2312.2120399999999</v>
      </c>
      <c r="AF46" s="479">
        <v>43430.365869999994</v>
      </c>
    </row>
    <row r="47" spans="1:32" s="75" customFormat="1" ht="19.5" customHeight="1">
      <c r="A47" s="75" t="s">
        <v>158</v>
      </c>
      <c r="B47" s="479">
        <v>4298.6538099999998</v>
      </c>
      <c r="C47" s="479">
        <v>4952.4814999999999</v>
      </c>
      <c r="D47" s="479">
        <v>1476.80827</v>
      </c>
      <c r="E47" s="479">
        <v>-1428.1742199999999</v>
      </c>
      <c r="F47" s="479">
        <v>1703.54051</v>
      </c>
      <c r="G47" s="479">
        <v>4017.4984900000004</v>
      </c>
      <c r="H47" s="479">
        <v>2158.5822799999996</v>
      </c>
      <c r="I47" s="479">
        <v>2559.5289600000001</v>
      </c>
      <c r="J47" s="479">
        <v>1547.18577</v>
      </c>
      <c r="K47" s="479">
        <v>1076.2476200000001</v>
      </c>
      <c r="L47" s="479">
        <v>2955.8481000000002</v>
      </c>
      <c r="M47" s="479">
        <v>163.16279999999998</v>
      </c>
      <c r="N47" s="479">
        <v>918.13722999999993</v>
      </c>
      <c r="O47" s="479">
        <v>1198.72667</v>
      </c>
      <c r="P47" s="479">
        <v>-1894.4330600000001</v>
      </c>
      <c r="Q47" s="479">
        <v>-199.50857999999999</v>
      </c>
      <c r="R47" s="479">
        <v>771.87179000000003</v>
      </c>
      <c r="S47" s="479">
        <v>1209.0783000000001</v>
      </c>
      <c r="T47" s="479">
        <v>750.85456999999997</v>
      </c>
      <c r="U47" s="479">
        <v>1259.2206899999999</v>
      </c>
      <c r="V47" s="479">
        <v>2001.92896</v>
      </c>
      <c r="W47" s="479">
        <v>1468.7497900000001</v>
      </c>
      <c r="X47" s="479">
        <v>44.11016</v>
      </c>
      <c r="Y47" s="479">
        <v>578.59862999999996</v>
      </c>
      <c r="Z47" s="479">
        <v>-2145.1032599999999</v>
      </c>
      <c r="AA47" s="479">
        <v>172.93859</v>
      </c>
      <c r="AB47" s="479">
        <v>1875.6932300000001</v>
      </c>
      <c r="AC47" s="479">
        <v>1111.70553</v>
      </c>
      <c r="AD47" s="479">
        <v>154.64149</v>
      </c>
      <c r="AE47" s="479">
        <v>1782.10104</v>
      </c>
      <c r="AF47" s="479">
        <v>36540.675659999994</v>
      </c>
    </row>
    <row r="48" spans="1:32" s="75" customFormat="1" ht="17.25" customHeight="1" thickBot="1">
      <c r="A48" s="75" t="s">
        <v>159</v>
      </c>
      <c r="B48" s="479">
        <v>364.82986</v>
      </c>
      <c r="C48" s="479">
        <v>276.44034000000005</v>
      </c>
      <c r="D48" s="479">
        <v>40.976390000000002</v>
      </c>
      <c r="E48" s="479">
        <v>-214.22153</v>
      </c>
      <c r="F48" s="479">
        <v>168.41817</v>
      </c>
      <c r="G48" s="479">
        <v>385.80058000000002</v>
      </c>
      <c r="H48" s="479">
        <v>514.38152000000002</v>
      </c>
      <c r="I48" s="479">
        <v>373.64373000000001</v>
      </c>
      <c r="J48" s="479">
        <v>323.31621000000001</v>
      </c>
      <c r="K48" s="479">
        <v>391.88198</v>
      </c>
      <c r="L48" s="479">
        <v>686.69272000000001</v>
      </c>
      <c r="M48" s="479">
        <v>-64.190820000000002</v>
      </c>
      <c r="N48" s="479">
        <v>521.90238999999997</v>
      </c>
      <c r="O48" s="479">
        <v>-103.10769000000001</v>
      </c>
      <c r="P48" s="479">
        <v>-302.73502000000002</v>
      </c>
      <c r="Q48" s="479">
        <v>53.48001</v>
      </c>
      <c r="R48" s="479">
        <v>-18.440450000000002</v>
      </c>
      <c r="S48" s="479">
        <v>167.63691</v>
      </c>
      <c r="T48" s="479">
        <v>162.73369</v>
      </c>
      <c r="U48" s="479">
        <v>464.53787</v>
      </c>
      <c r="V48" s="479">
        <v>1127.34791</v>
      </c>
      <c r="W48" s="479">
        <v>459.18615</v>
      </c>
      <c r="X48" s="479">
        <v>-332.02006</v>
      </c>
      <c r="Y48" s="479">
        <v>279.34596000000005</v>
      </c>
      <c r="Z48" s="479">
        <v>-23.075410000000002</v>
      </c>
      <c r="AA48" s="479">
        <v>13.44872</v>
      </c>
      <c r="AB48" s="479">
        <v>487.44531999999998</v>
      </c>
      <c r="AC48" s="479">
        <v>151.62028000000001</v>
      </c>
      <c r="AD48" s="479">
        <v>2.30348</v>
      </c>
      <c r="AE48" s="479">
        <v>530.11099999999999</v>
      </c>
      <c r="AF48" s="479">
        <v>6889.6902099999998</v>
      </c>
    </row>
    <row r="49" spans="1:32" s="75" customFormat="1" ht="24" customHeight="1" thickTop="1" thickBot="1">
      <c r="A49" s="650" t="s">
        <v>160</v>
      </c>
      <c r="B49" s="540">
        <v>1787020.8613199999</v>
      </c>
      <c r="C49" s="540">
        <v>1005034.4657300001</v>
      </c>
      <c r="D49" s="540">
        <v>543735.40722000005</v>
      </c>
      <c r="E49" s="540">
        <v>135011.96786</v>
      </c>
      <c r="F49" s="540">
        <v>267281.75052</v>
      </c>
      <c r="G49" s="540">
        <v>374905.78707999998</v>
      </c>
      <c r="H49" s="540">
        <v>230484.08650999999</v>
      </c>
      <c r="I49" s="540">
        <v>232996.36132</v>
      </c>
      <c r="J49" s="540">
        <v>194168.00437000001</v>
      </c>
      <c r="K49" s="540">
        <v>142975.19461000001</v>
      </c>
      <c r="L49" s="540">
        <v>126695.97823000001</v>
      </c>
      <c r="M49" s="540">
        <v>70414.320800000001</v>
      </c>
      <c r="N49" s="540">
        <v>260871.53977999999</v>
      </c>
      <c r="O49" s="540">
        <v>145502.22528000001</v>
      </c>
      <c r="P49" s="540">
        <v>107854.41082999999</v>
      </c>
      <c r="Q49" s="540">
        <v>65835.564689999999</v>
      </c>
      <c r="R49" s="540">
        <v>117265.66718</v>
      </c>
      <c r="S49" s="540">
        <v>195919.48540999999</v>
      </c>
      <c r="T49" s="540">
        <v>84854.200639999995</v>
      </c>
      <c r="U49" s="540">
        <v>259939.88821</v>
      </c>
      <c r="V49" s="540">
        <v>308078.97341999999</v>
      </c>
      <c r="W49" s="540">
        <v>147782.67427000002</v>
      </c>
      <c r="X49" s="540">
        <v>237291.64551</v>
      </c>
      <c r="Y49" s="540">
        <v>124294.74620000001</v>
      </c>
      <c r="Z49" s="540">
        <v>316325.60132999998</v>
      </c>
      <c r="AA49" s="540">
        <v>125064.14687000001</v>
      </c>
      <c r="AB49" s="540">
        <v>296998.71522000001</v>
      </c>
      <c r="AC49" s="540">
        <v>281089.97348000004</v>
      </c>
      <c r="AD49" s="540">
        <v>60032.51498</v>
      </c>
      <c r="AE49" s="540">
        <v>271706.65827999997</v>
      </c>
      <c r="AF49" s="540">
        <v>8517432.8171500005</v>
      </c>
    </row>
    <row r="50" spans="1:32" s="75" customFormat="1" ht="24" customHeight="1" thickTop="1" thickBot="1">
      <c r="A50" s="650" t="s">
        <v>161</v>
      </c>
      <c r="B50" s="540">
        <v>6802.3716399999994</v>
      </c>
      <c r="C50" s="540">
        <v>0</v>
      </c>
      <c r="D50" s="540">
        <v>0</v>
      </c>
      <c r="E50" s="540">
        <v>0</v>
      </c>
      <c r="F50" s="540">
        <v>0</v>
      </c>
      <c r="G50" s="540">
        <v>0</v>
      </c>
      <c r="H50" s="540">
        <v>0</v>
      </c>
      <c r="I50" s="540">
        <v>0</v>
      </c>
      <c r="J50" s="540">
        <v>0</v>
      </c>
      <c r="K50" s="540">
        <v>0</v>
      </c>
      <c r="L50" s="540">
        <v>0</v>
      </c>
      <c r="M50" s="540">
        <v>0</v>
      </c>
      <c r="N50" s="540">
        <v>0</v>
      </c>
      <c r="O50" s="540">
        <v>0</v>
      </c>
      <c r="P50" s="540">
        <v>0</v>
      </c>
      <c r="Q50" s="540">
        <v>0</v>
      </c>
      <c r="R50" s="540">
        <v>0</v>
      </c>
      <c r="S50" s="540">
        <v>0</v>
      </c>
      <c r="T50" s="540">
        <v>0</v>
      </c>
      <c r="U50" s="540">
        <v>0</v>
      </c>
      <c r="V50" s="540">
        <v>0</v>
      </c>
      <c r="W50" s="540">
        <v>0</v>
      </c>
      <c r="X50" s="540">
        <v>0</v>
      </c>
      <c r="Y50" s="540">
        <v>0</v>
      </c>
      <c r="Z50" s="540">
        <v>0</v>
      </c>
      <c r="AA50" s="540">
        <v>0</v>
      </c>
      <c r="AB50" s="540">
        <v>0</v>
      </c>
      <c r="AC50" s="540">
        <v>0</v>
      </c>
      <c r="AD50" s="540">
        <v>789.59699999999998</v>
      </c>
      <c r="AE50" s="540">
        <v>0</v>
      </c>
      <c r="AF50" s="540">
        <v>7591.9686400000001</v>
      </c>
    </row>
    <row r="51" spans="1:32" s="75" customFormat="1" ht="24" customHeight="1" thickTop="1" thickBot="1">
      <c r="A51" s="649" t="s">
        <v>181</v>
      </c>
      <c r="B51" s="541">
        <v>2960416.0768300002</v>
      </c>
      <c r="C51" s="541">
        <v>1803717.0354200001</v>
      </c>
      <c r="D51" s="541">
        <v>1020981.1881499999</v>
      </c>
      <c r="E51" s="541">
        <v>173970.16399999999</v>
      </c>
      <c r="F51" s="541">
        <v>334764.67177999998</v>
      </c>
      <c r="G51" s="541">
        <v>1151366.95065</v>
      </c>
      <c r="H51" s="541">
        <v>481790.24575999996</v>
      </c>
      <c r="I51" s="541">
        <v>573852.82788999996</v>
      </c>
      <c r="J51" s="541">
        <v>360408.42595</v>
      </c>
      <c r="K51" s="541">
        <v>132901.49565999999</v>
      </c>
      <c r="L51" s="541">
        <v>145023.72618</v>
      </c>
      <c r="M51" s="541">
        <v>153161.59766999999</v>
      </c>
      <c r="N51" s="541">
        <v>279776.99062</v>
      </c>
      <c r="O51" s="541">
        <v>290752.21479</v>
      </c>
      <c r="P51" s="541">
        <v>139198.58663000001</v>
      </c>
      <c r="Q51" s="541">
        <v>96118.808380000002</v>
      </c>
      <c r="R51" s="541">
        <v>213574.19658000002</v>
      </c>
      <c r="S51" s="541">
        <v>212230.20785000001</v>
      </c>
      <c r="T51" s="541">
        <v>195364.70672999998</v>
      </c>
      <c r="U51" s="541">
        <v>501825.39688999997</v>
      </c>
      <c r="V51" s="541">
        <v>180099.98721000002</v>
      </c>
      <c r="W51" s="541">
        <v>75503.734840000005</v>
      </c>
      <c r="X51" s="541">
        <v>251412.74513999998</v>
      </c>
      <c r="Y51" s="541">
        <v>34259.897570000001</v>
      </c>
      <c r="Z51" s="541">
        <v>583197.76243</v>
      </c>
      <c r="AA51" s="541">
        <v>172076.28112999999</v>
      </c>
      <c r="AB51" s="541">
        <v>374549.63955000002</v>
      </c>
      <c r="AC51" s="541">
        <v>439027.77279000002</v>
      </c>
      <c r="AD51" s="541">
        <v>302846.67080000002</v>
      </c>
      <c r="AE51" s="541">
        <v>204887.83202</v>
      </c>
      <c r="AF51" s="541">
        <v>13839057.837889999</v>
      </c>
    </row>
    <row r="52" spans="1:32" s="75" customFormat="1" ht="26.25" customHeight="1" thickTop="1">
      <c r="A52" s="76" t="s">
        <v>213</v>
      </c>
      <c r="B52" s="479">
        <v>16690.196779999998</v>
      </c>
      <c r="C52" s="479">
        <v>9974.9050299999999</v>
      </c>
      <c r="D52" s="479">
        <v>4306.4925199999998</v>
      </c>
      <c r="E52" s="479">
        <v>949.79079999999999</v>
      </c>
      <c r="F52" s="479">
        <v>1956.1547399999999</v>
      </c>
      <c r="G52" s="479">
        <v>3623.0820099999996</v>
      </c>
      <c r="H52" s="479">
        <v>2362.2981800000002</v>
      </c>
      <c r="I52" s="479">
        <v>2041.7306100000001</v>
      </c>
      <c r="J52" s="479">
        <v>1835.3478700000001</v>
      </c>
      <c r="K52" s="479">
        <v>1348.15894</v>
      </c>
      <c r="L52" s="479">
        <v>1765.04196</v>
      </c>
      <c r="M52" s="479">
        <v>887.76022</v>
      </c>
      <c r="N52" s="479">
        <v>2631.0672799999998</v>
      </c>
      <c r="O52" s="479">
        <v>1464.46452</v>
      </c>
      <c r="P52" s="479">
        <v>1046.2692</v>
      </c>
      <c r="Q52" s="479">
        <v>1025.4410699999999</v>
      </c>
      <c r="R52" s="479">
        <v>1150.8281399999998</v>
      </c>
      <c r="S52" s="479">
        <v>2175.80879</v>
      </c>
      <c r="T52" s="479">
        <v>934.41640000000007</v>
      </c>
      <c r="U52" s="479">
        <v>2338.4151299999999</v>
      </c>
      <c r="V52" s="479">
        <v>2925.33214</v>
      </c>
      <c r="W52" s="479">
        <v>1625.38266</v>
      </c>
      <c r="X52" s="479">
        <v>2352.4613899999999</v>
      </c>
      <c r="Y52" s="479">
        <v>1306.0152399999999</v>
      </c>
      <c r="Z52" s="479">
        <v>3428.3285799999999</v>
      </c>
      <c r="AA52" s="479">
        <v>1261.8295700000001</v>
      </c>
      <c r="AB52" s="479">
        <v>2689.8912799999998</v>
      </c>
      <c r="AC52" s="479">
        <v>2994.12716</v>
      </c>
      <c r="AD52" s="479">
        <v>1262.8956699999999</v>
      </c>
      <c r="AE52" s="479">
        <v>2665.2177900000002</v>
      </c>
      <c r="AF52" s="479">
        <v>83019.151670000007</v>
      </c>
    </row>
    <row r="53" spans="1:32" s="75" customFormat="1" ht="20.25" customHeight="1">
      <c r="A53" s="76" t="s">
        <v>225</v>
      </c>
      <c r="B53" s="479">
        <v>-3895.7752300000002</v>
      </c>
      <c r="C53" s="479">
        <v>-2966.8527599999998</v>
      </c>
      <c r="D53" s="479">
        <v>-1194.80907</v>
      </c>
      <c r="E53" s="479">
        <v>-165.01580999999999</v>
      </c>
      <c r="F53" s="479">
        <v>-764.05430000000001</v>
      </c>
      <c r="G53" s="479">
        <v>-898.90353000000005</v>
      </c>
      <c r="H53" s="479">
        <v>-755.83902</v>
      </c>
      <c r="I53" s="479">
        <v>-554.73107999999991</v>
      </c>
      <c r="J53" s="479">
        <v>-521.37377000000004</v>
      </c>
      <c r="K53" s="479">
        <v>-253.09710000000001</v>
      </c>
      <c r="L53" s="479">
        <v>-263.94329999999997</v>
      </c>
      <c r="M53" s="479">
        <v>-206.37957</v>
      </c>
      <c r="N53" s="479">
        <v>-791.86996999999997</v>
      </c>
      <c r="O53" s="479">
        <v>-429.29808000000003</v>
      </c>
      <c r="P53" s="479">
        <v>-307.87122999999997</v>
      </c>
      <c r="Q53" s="479">
        <v>-236.29603</v>
      </c>
      <c r="R53" s="479">
        <v>-319.61901</v>
      </c>
      <c r="S53" s="479">
        <v>-715.44889999999998</v>
      </c>
      <c r="T53" s="479">
        <v>-166.86060000000001</v>
      </c>
      <c r="U53" s="479">
        <v>-634.15012999999999</v>
      </c>
      <c r="V53" s="479">
        <v>-583.89075000000003</v>
      </c>
      <c r="W53" s="479">
        <v>-375.19963000000001</v>
      </c>
      <c r="X53" s="479">
        <v>-918.84977000000003</v>
      </c>
      <c r="Y53" s="479">
        <v>-363.47672</v>
      </c>
      <c r="Z53" s="479">
        <v>-1073.77934</v>
      </c>
      <c r="AA53" s="479">
        <v>-469.58665000000002</v>
      </c>
      <c r="AB53" s="479">
        <v>-993.15516000000002</v>
      </c>
      <c r="AC53" s="479">
        <v>-782.43889000000001</v>
      </c>
      <c r="AD53" s="479">
        <v>-220.57016000000002</v>
      </c>
      <c r="AE53" s="479">
        <v>-665.16379000000006</v>
      </c>
      <c r="AF53" s="479">
        <v>-22488.299350000001</v>
      </c>
    </row>
    <row r="54" spans="1:32" s="75" customFormat="1" ht="20.25" customHeight="1">
      <c r="A54" s="76" t="s">
        <v>233</v>
      </c>
      <c r="B54" s="479">
        <v>12794.421550000001</v>
      </c>
      <c r="C54" s="479">
        <v>7008.0522699999992</v>
      </c>
      <c r="D54" s="479">
        <v>3111.68345</v>
      </c>
      <c r="E54" s="479">
        <v>784.77499</v>
      </c>
      <c r="F54" s="479">
        <v>1192.1004399999999</v>
      </c>
      <c r="G54" s="479">
        <v>2724.17848</v>
      </c>
      <c r="H54" s="479">
        <v>1606.4591599999999</v>
      </c>
      <c r="I54" s="479">
        <v>1486.99953</v>
      </c>
      <c r="J54" s="479">
        <v>1313.9741000000001</v>
      </c>
      <c r="K54" s="479">
        <v>1095.0618400000001</v>
      </c>
      <c r="L54" s="479">
        <v>1501.0986599999999</v>
      </c>
      <c r="M54" s="479">
        <v>681.38065000000006</v>
      </c>
      <c r="N54" s="479">
        <v>1839.19731</v>
      </c>
      <c r="O54" s="479">
        <v>1035.16644</v>
      </c>
      <c r="P54" s="479">
        <v>738.39796999999999</v>
      </c>
      <c r="Q54" s="479">
        <v>789.14503999999999</v>
      </c>
      <c r="R54" s="479">
        <v>831.20912999999996</v>
      </c>
      <c r="S54" s="479">
        <v>1460.35989</v>
      </c>
      <c r="T54" s="479">
        <v>767.55580000000009</v>
      </c>
      <c r="U54" s="479">
        <v>1704.2650000000001</v>
      </c>
      <c r="V54" s="479">
        <v>2341.44139</v>
      </c>
      <c r="W54" s="479">
        <v>1250.1830299999999</v>
      </c>
      <c r="X54" s="479">
        <v>1433.6116200000001</v>
      </c>
      <c r="Y54" s="479">
        <v>942.53852000000006</v>
      </c>
      <c r="Z54" s="479">
        <v>2354.5492400000003</v>
      </c>
      <c r="AA54" s="479">
        <v>792.24292000000003</v>
      </c>
      <c r="AB54" s="479">
        <v>1696.73612</v>
      </c>
      <c r="AC54" s="479">
        <v>2211.6882700000001</v>
      </c>
      <c r="AD54" s="479">
        <v>1042.3255100000001</v>
      </c>
      <c r="AE54" s="479">
        <v>2000.0540000000001</v>
      </c>
      <c r="AF54" s="479">
        <v>60530.852319999998</v>
      </c>
    </row>
    <row r="55" spans="1:32" s="75" customFormat="1" ht="26.25" customHeight="1">
      <c r="A55" s="76" t="s">
        <v>234</v>
      </c>
      <c r="B55" s="479">
        <v>745.52106000000003</v>
      </c>
      <c r="C55" s="479">
        <v>590.15043000000003</v>
      </c>
      <c r="D55" s="479">
        <v>118.05616000000001</v>
      </c>
      <c r="E55" s="479">
        <v>36.646999999999998</v>
      </c>
      <c r="F55" s="479">
        <v>88.128919999999994</v>
      </c>
      <c r="G55" s="479">
        <v>103.12178999999999</v>
      </c>
      <c r="H55" s="479">
        <v>33.109000000000002</v>
      </c>
      <c r="I55" s="479">
        <v>22.712779999999999</v>
      </c>
      <c r="J55" s="479">
        <v>22.59421</v>
      </c>
      <c r="K55" s="479">
        <v>8.9986599999999992</v>
      </c>
      <c r="L55" s="479">
        <v>0.53463000000000005</v>
      </c>
      <c r="M55" s="479">
        <v>6.6399399999999993</v>
      </c>
      <c r="N55" s="479">
        <v>12.61815</v>
      </c>
      <c r="O55" s="479">
        <v>37.972879999999996</v>
      </c>
      <c r="P55" s="479">
        <v>0.76937</v>
      </c>
      <c r="Q55" s="479">
        <v>28.28397</v>
      </c>
      <c r="R55" s="479">
        <v>16.994799999999998</v>
      </c>
      <c r="S55" s="479">
        <v>44.43038</v>
      </c>
      <c r="T55" s="479">
        <v>0.47073999999999999</v>
      </c>
      <c r="U55" s="479">
        <v>1.2224300000000001</v>
      </c>
      <c r="V55" s="479">
        <v>24.021039999999999</v>
      </c>
      <c r="W55" s="479">
        <v>50.116279999999996</v>
      </c>
      <c r="X55" s="479">
        <v>15.20537</v>
      </c>
      <c r="Y55" s="479">
        <v>1.68005</v>
      </c>
      <c r="Z55" s="479">
        <v>188.37855999999999</v>
      </c>
      <c r="AA55" s="479">
        <v>28.155519999999999</v>
      </c>
      <c r="AB55" s="479">
        <v>27.381229999999999</v>
      </c>
      <c r="AC55" s="479">
        <v>122.1936</v>
      </c>
      <c r="AD55" s="479">
        <v>20.266580000000001</v>
      </c>
      <c r="AE55" s="479">
        <v>33.386780000000002</v>
      </c>
      <c r="AF55" s="479">
        <v>2429.7623100000001</v>
      </c>
    </row>
    <row r="56" spans="1:32" s="75" customFormat="1" ht="20.25" customHeight="1">
      <c r="A56" s="76" t="s">
        <v>240</v>
      </c>
      <c r="B56" s="479">
        <v>-314.22934999999995</v>
      </c>
      <c r="C56" s="479">
        <v>-101.17327</v>
      </c>
      <c r="D56" s="479">
        <v>-63.10801</v>
      </c>
      <c r="E56" s="479">
        <v>-0.01</v>
      </c>
      <c r="F56" s="479">
        <v>-1.6762999999999999</v>
      </c>
      <c r="G56" s="479">
        <v>-8.5468600000000006</v>
      </c>
      <c r="H56" s="479">
        <v>-1.48349</v>
      </c>
      <c r="I56" s="479">
        <v>0</v>
      </c>
      <c r="J56" s="479">
        <v>-15.05035</v>
      </c>
      <c r="K56" s="479">
        <v>-8.6043199999999995</v>
      </c>
      <c r="L56" s="479">
        <v>-1.48E-3</v>
      </c>
      <c r="M56" s="479">
        <v>-4.1921299999999997</v>
      </c>
      <c r="N56" s="479">
        <v>-6.5721000000000007</v>
      </c>
      <c r="O56" s="479">
        <v>-3.0124200000000001</v>
      </c>
      <c r="P56" s="479">
        <v>-3.3434599999999999</v>
      </c>
      <c r="Q56" s="479">
        <v>-8.06691</v>
      </c>
      <c r="R56" s="479">
        <v>-7.9839200000000003</v>
      </c>
      <c r="S56" s="479">
        <v>0</v>
      </c>
      <c r="T56" s="479">
        <v>-3.3285500000000003</v>
      </c>
      <c r="U56" s="479">
        <v>-18.587769999999999</v>
      </c>
      <c r="V56" s="479">
        <v>-3.7505300000000004</v>
      </c>
      <c r="W56" s="479">
        <v>-47.303050000000006</v>
      </c>
      <c r="X56" s="479">
        <v>-34.062589999999993</v>
      </c>
      <c r="Y56" s="479">
        <v>-5.7517800000000001</v>
      </c>
      <c r="Z56" s="479">
        <v>-50.776360000000004</v>
      </c>
      <c r="AA56" s="479">
        <v>-6.4706000000000001</v>
      </c>
      <c r="AB56" s="479">
        <v>-11.68749</v>
      </c>
      <c r="AC56" s="479">
        <v>-41.744870000000006</v>
      </c>
      <c r="AD56" s="479">
        <v>-40.951509999999999</v>
      </c>
      <c r="AE56" s="479">
        <v>-23.494949999999999</v>
      </c>
      <c r="AF56" s="479">
        <v>-834.96442000000002</v>
      </c>
    </row>
    <row r="57" spans="1:32" s="75" customFormat="1" ht="20.25" customHeight="1">
      <c r="A57" s="76" t="s">
        <v>245</v>
      </c>
      <c r="B57" s="479">
        <v>13225.71326</v>
      </c>
      <c r="C57" s="479">
        <v>7497.0294299999996</v>
      </c>
      <c r="D57" s="479">
        <v>3166.6316000000002</v>
      </c>
      <c r="E57" s="479">
        <v>821.41198999999995</v>
      </c>
      <c r="F57" s="479">
        <v>1278.55306</v>
      </c>
      <c r="G57" s="479">
        <v>2818.7534100000003</v>
      </c>
      <c r="H57" s="479">
        <v>1638.08467</v>
      </c>
      <c r="I57" s="479">
        <v>1509.7123100000001</v>
      </c>
      <c r="J57" s="479">
        <v>1321.5179599999999</v>
      </c>
      <c r="K57" s="479">
        <v>1095.4561799999999</v>
      </c>
      <c r="L57" s="479">
        <v>1501.6318100000001</v>
      </c>
      <c r="M57" s="479">
        <v>683.82845999999995</v>
      </c>
      <c r="N57" s="479">
        <v>1845.2433600000002</v>
      </c>
      <c r="O57" s="479">
        <v>1070.1269</v>
      </c>
      <c r="P57" s="479">
        <v>735.82388000000003</v>
      </c>
      <c r="Q57" s="479">
        <v>809.36209999999994</v>
      </c>
      <c r="R57" s="479">
        <v>840.22001</v>
      </c>
      <c r="S57" s="479">
        <v>1504.79027</v>
      </c>
      <c r="T57" s="479">
        <v>764.69799</v>
      </c>
      <c r="U57" s="479">
        <v>1686.8996599999998</v>
      </c>
      <c r="V57" s="479">
        <v>2361.7118999999998</v>
      </c>
      <c r="W57" s="479">
        <v>1252.9962600000001</v>
      </c>
      <c r="X57" s="479">
        <v>1414.7543999999998</v>
      </c>
      <c r="Y57" s="479">
        <v>938.46679000000006</v>
      </c>
      <c r="Z57" s="479">
        <v>2492.1514400000001</v>
      </c>
      <c r="AA57" s="479">
        <v>813.92783999999995</v>
      </c>
      <c r="AB57" s="479">
        <v>1712.4298600000002</v>
      </c>
      <c r="AC57" s="479">
        <v>2292.1370000000002</v>
      </c>
      <c r="AD57" s="479">
        <v>1021.64058</v>
      </c>
      <c r="AE57" s="479">
        <v>2009.9458300000001</v>
      </c>
      <c r="AF57" s="479">
        <v>62125.65021</v>
      </c>
    </row>
    <row r="58" spans="1:32" s="75" customFormat="1" ht="29.25" customHeight="1">
      <c r="A58" s="76" t="s">
        <v>246</v>
      </c>
      <c r="B58" s="479">
        <v>1854.5528999999999</v>
      </c>
      <c r="C58" s="479">
        <v>1025.82537</v>
      </c>
      <c r="D58" s="479">
        <v>26.491229999999998</v>
      </c>
      <c r="E58" s="479">
        <v>40.498539999999998</v>
      </c>
      <c r="F58" s="479">
        <v>219.51667</v>
      </c>
      <c r="G58" s="479">
        <v>801.32349999999997</v>
      </c>
      <c r="H58" s="479">
        <v>313.72683000000001</v>
      </c>
      <c r="I58" s="479">
        <v>1.42692</v>
      </c>
      <c r="J58" s="479">
        <v>9.0758099999999988</v>
      </c>
      <c r="K58" s="479">
        <v>232.94445999999999</v>
      </c>
      <c r="L58" s="479">
        <v>96.613990000000001</v>
      </c>
      <c r="M58" s="479">
        <v>182.928</v>
      </c>
      <c r="N58" s="479">
        <v>260.08545000000004</v>
      </c>
      <c r="O58" s="479">
        <v>1009.17192</v>
      </c>
      <c r="P58" s="479">
        <v>91.218369999999993</v>
      </c>
      <c r="Q58" s="479">
        <v>41.067089999999993</v>
      </c>
      <c r="R58" s="479">
        <v>3.8174999999999999</v>
      </c>
      <c r="S58" s="479">
        <v>28.933619999999998</v>
      </c>
      <c r="T58" s="479">
        <v>34.313650000000003</v>
      </c>
      <c r="U58" s="479">
        <v>86.9983</v>
      </c>
      <c r="V58" s="479">
        <v>122.65816000000001</v>
      </c>
      <c r="W58" s="479">
        <v>237.23218</v>
      </c>
      <c r="X58" s="479">
        <v>201.76319000000001</v>
      </c>
      <c r="Y58" s="479">
        <v>89.753950000000003</v>
      </c>
      <c r="Z58" s="479">
        <v>845.12314000000003</v>
      </c>
      <c r="AA58" s="479">
        <v>188.87988000000001</v>
      </c>
      <c r="AB58" s="479">
        <v>147.88809000000001</v>
      </c>
      <c r="AC58" s="479">
        <v>283.16658000000001</v>
      </c>
      <c r="AD58" s="479">
        <v>52.454010000000004</v>
      </c>
      <c r="AE58" s="479">
        <v>54.87265</v>
      </c>
      <c r="AF58" s="479">
        <v>8584.3219499999996</v>
      </c>
    </row>
    <row r="59" spans="1:32" s="75" customFormat="1" ht="20.25" customHeight="1">
      <c r="A59" s="76" t="s">
        <v>253</v>
      </c>
      <c r="B59" s="479">
        <v>-5168.61492</v>
      </c>
      <c r="C59" s="479">
        <v>-1730.1907099999999</v>
      </c>
      <c r="D59" s="479">
        <v>-820.62568999999996</v>
      </c>
      <c r="E59" s="479">
        <v>-219.28226000000001</v>
      </c>
      <c r="F59" s="479">
        <v>-69.945149999999998</v>
      </c>
      <c r="G59" s="479">
        <v>-1455.3382900000001</v>
      </c>
      <c r="H59" s="479">
        <v>-274.91584</v>
      </c>
      <c r="I59" s="479">
        <v>-165.28270000000001</v>
      </c>
      <c r="J59" s="479">
        <v>-80.676360000000003</v>
      </c>
      <c r="K59" s="479">
        <v>-158.33509000000001</v>
      </c>
      <c r="L59" s="479">
        <v>-82.336649999999992</v>
      </c>
      <c r="M59" s="479">
        <v>-258.64116000000001</v>
      </c>
      <c r="N59" s="479">
        <v>-289.96105999999997</v>
      </c>
      <c r="O59" s="479">
        <v>-1455.9134299999998</v>
      </c>
      <c r="P59" s="479">
        <v>-284.46507000000003</v>
      </c>
      <c r="Q59" s="479">
        <v>0</v>
      </c>
      <c r="R59" s="479">
        <v>-246.80665999999999</v>
      </c>
      <c r="S59" s="479">
        <v>-272.22212999999999</v>
      </c>
      <c r="T59" s="479">
        <v>-79.072289999999995</v>
      </c>
      <c r="U59" s="479">
        <v>-168.52537000000001</v>
      </c>
      <c r="V59" s="479">
        <v>-178.10230999999999</v>
      </c>
      <c r="W59" s="479">
        <v>-45.867260000000002</v>
      </c>
      <c r="X59" s="479">
        <v>-407.95279999999997</v>
      </c>
      <c r="Y59" s="479">
        <v>-83.270130000000009</v>
      </c>
      <c r="Z59" s="479">
        <v>-1387.1609099999998</v>
      </c>
      <c r="AA59" s="479">
        <v>-466.80788000000001</v>
      </c>
      <c r="AB59" s="479">
        <v>-241.10735</v>
      </c>
      <c r="AC59" s="479">
        <v>-224.23517999999999</v>
      </c>
      <c r="AD59" s="479">
        <v>-134.00223</v>
      </c>
      <c r="AE59" s="479">
        <v>-160.18826999999999</v>
      </c>
      <c r="AF59" s="479">
        <v>-16609.845150000001</v>
      </c>
    </row>
    <row r="60" spans="1:32" s="75" customFormat="1" ht="20.25" customHeight="1">
      <c r="A60" s="76" t="s">
        <v>260</v>
      </c>
      <c r="B60" s="479">
        <v>9911.6512400000011</v>
      </c>
      <c r="C60" s="479">
        <v>6792.6640900000002</v>
      </c>
      <c r="D60" s="479">
        <v>2372.4971399999999</v>
      </c>
      <c r="E60" s="479">
        <v>642.62827000000004</v>
      </c>
      <c r="F60" s="479">
        <v>1428.1245800000002</v>
      </c>
      <c r="G60" s="479">
        <v>2164.7386200000001</v>
      </c>
      <c r="H60" s="479">
        <v>1676.8956599999999</v>
      </c>
      <c r="I60" s="479">
        <v>1345.85653</v>
      </c>
      <c r="J60" s="479">
        <v>1249.91741</v>
      </c>
      <c r="K60" s="479">
        <v>1170.06555</v>
      </c>
      <c r="L60" s="479">
        <v>1515.90915</v>
      </c>
      <c r="M60" s="479">
        <v>608.11530000000005</v>
      </c>
      <c r="N60" s="479">
        <v>1815.3677499999999</v>
      </c>
      <c r="O60" s="479">
        <v>623.38539000000003</v>
      </c>
      <c r="P60" s="479">
        <v>542.57718</v>
      </c>
      <c r="Q60" s="479">
        <v>850.42918999999995</v>
      </c>
      <c r="R60" s="479">
        <v>597.23085000000003</v>
      </c>
      <c r="S60" s="479">
        <v>1261.5017600000001</v>
      </c>
      <c r="T60" s="479">
        <v>719.93934999999999</v>
      </c>
      <c r="U60" s="479">
        <v>1605.3725900000002</v>
      </c>
      <c r="V60" s="479">
        <v>2306.26775</v>
      </c>
      <c r="W60" s="479">
        <v>1444.3611799999999</v>
      </c>
      <c r="X60" s="479">
        <v>1208.5647900000001</v>
      </c>
      <c r="Y60" s="479">
        <v>944.95060999999998</v>
      </c>
      <c r="Z60" s="479">
        <v>1950.11367</v>
      </c>
      <c r="AA60" s="479">
        <v>535.99983999999995</v>
      </c>
      <c r="AB60" s="479">
        <v>1619.2106000000001</v>
      </c>
      <c r="AC60" s="479">
        <v>2351.0684000000001</v>
      </c>
      <c r="AD60" s="479">
        <v>940.09235999999999</v>
      </c>
      <c r="AE60" s="479">
        <v>1904.63021</v>
      </c>
      <c r="AF60" s="479">
        <v>54100.127009999997</v>
      </c>
    </row>
    <row r="61" spans="1:32" s="75" customFormat="1" ht="20.25" customHeight="1">
      <c r="A61" s="76" t="s">
        <v>261</v>
      </c>
      <c r="B61" s="479">
        <v>-9039.5439700000006</v>
      </c>
      <c r="C61" s="479">
        <v>-6516.2237500000001</v>
      </c>
      <c r="D61" s="479">
        <v>-2338.8005200000002</v>
      </c>
      <c r="E61" s="479">
        <v>-892.34584999999993</v>
      </c>
      <c r="F61" s="479">
        <v>-1223.63258</v>
      </c>
      <c r="G61" s="479">
        <v>-1790.09304</v>
      </c>
      <c r="H61" s="479">
        <v>-1222.33132</v>
      </c>
      <c r="I61" s="479">
        <v>-1129.1978999999999</v>
      </c>
      <c r="J61" s="479">
        <v>-1030.2120199999999</v>
      </c>
      <c r="K61" s="479">
        <v>-800.63393000000008</v>
      </c>
      <c r="L61" s="479">
        <v>-832.59415999999999</v>
      </c>
      <c r="M61" s="479">
        <v>-649.69858999999997</v>
      </c>
      <c r="N61" s="479">
        <v>-1112.3965800000001</v>
      </c>
      <c r="O61" s="479">
        <v>-724.86979000000008</v>
      </c>
      <c r="P61" s="479">
        <v>-843.48163</v>
      </c>
      <c r="Q61" s="479">
        <v>-760.48129000000006</v>
      </c>
      <c r="R61" s="479">
        <v>-637.01820999999995</v>
      </c>
      <c r="S61" s="479">
        <v>-1023.22589</v>
      </c>
      <c r="T61" s="479">
        <v>-537.38068999999996</v>
      </c>
      <c r="U61" s="479">
        <v>-935.72526000000005</v>
      </c>
      <c r="V61" s="479">
        <v>-1168.62103</v>
      </c>
      <c r="W61" s="479">
        <v>-985.17502999999999</v>
      </c>
      <c r="X61" s="479">
        <v>-1075.8812600000001</v>
      </c>
      <c r="Y61" s="479">
        <v>-728.56694999999991</v>
      </c>
      <c r="Z61" s="479">
        <v>-1973.1890800000001</v>
      </c>
      <c r="AA61" s="479">
        <v>-519.91138000000001</v>
      </c>
      <c r="AB61" s="479">
        <v>-1124.9102499999999</v>
      </c>
      <c r="AC61" s="479">
        <v>-2199.4482400000002</v>
      </c>
      <c r="AD61" s="479">
        <v>-920.20028000000002</v>
      </c>
      <c r="AE61" s="479">
        <v>-1372.6093999999998</v>
      </c>
      <c r="AF61" s="479">
        <v>-46108.399869999994</v>
      </c>
    </row>
    <row r="62" spans="1:32" s="75" customFormat="1" ht="20.25" customHeight="1">
      <c r="A62" s="76" t="s">
        <v>271</v>
      </c>
      <c r="B62" s="479">
        <v>872.10726999999997</v>
      </c>
      <c r="C62" s="479">
        <v>276.44034000000005</v>
      </c>
      <c r="D62" s="479">
        <v>33.696620000000003</v>
      </c>
      <c r="E62" s="479">
        <v>-249.71758</v>
      </c>
      <c r="F62" s="479">
        <v>204.49199999999999</v>
      </c>
      <c r="G62" s="479">
        <v>374.64558</v>
      </c>
      <c r="H62" s="479">
        <v>454.56434000000002</v>
      </c>
      <c r="I62" s="479">
        <v>216.65863000000002</v>
      </c>
      <c r="J62" s="479">
        <v>219.70539000000002</v>
      </c>
      <c r="K62" s="479">
        <v>369.43162000000001</v>
      </c>
      <c r="L62" s="479">
        <v>683.31498999999997</v>
      </c>
      <c r="M62" s="479">
        <v>-41.583289999999998</v>
      </c>
      <c r="N62" s="479">
        <v>702.97117000000003</v>
      </c>
      <c r="O62" s="479">
        <v>-101.48439999999999</v>
      </c>
      <c r="P62" s="479">
        <v>-300.90445</v>
      </c>
      <c r="Q62" s="479">
        <v>89.94789999999999</v>
      </c>
      <c r="R62" s="479">
        <v>-39.78736</v>
      </c>
      <c r="S62" s="479">
        <v>238.27587</v>
      </c>
      <c r="T62" s="479">
        <v>182.55866</v>
      </c>
      <c r="U62" s="479">
        <v>669.64733000000001</v>
      </c>
      <c r="V62" s="479">
        <v>1137.64672</v>
      </c>
      <c r="W62" s="479">
        <v>459.18615</v>
      </c>
      <c r="X62" s="479">
        <v>132.68352999999999</v>
      </c>
      <c r="Y62" s="479">
        <v>216.38365999999999</v>
      </c>
      <c r="Z62" s="479">
        <v>-23.075410000000002</v>
      </c>
      <c r="AA62" s="479">
        <v>16.088459999999998</v>
      </c>
      <c r="AB62" s="479">
        <v>494.30034999999998</v>
      </c>
      <c r="AC62" s="479">
        <v>151.62016</v>
      </c>
      <c r="AD62" s="479">
        <v>19.89208</v>
      </c>
      <c r="AE62" s="479">
        <v>532.0208100000001</v>
      </c>
      <c r="AF62" s="479">
        <v>7991.72714</v>
      </c>
    </row>
    <row r="63" spans="1:32" s="75" customFormat="1" ht="20.25" customHeight="1">
      <c r="A63" s="76" t="s">
        <v>272</v>
      </c>
      <c r="B63" s="479">
        <v>8.8083600000000004</v>
      </c>
      <c r="C63" s="479">
        <v>0</v>
      </c>
      <c r="D63" s="479">
        <v>0.90303</v>
      </c>
      <c r="E63" s="479">
        <v>0.69058000000000008</v>
      </c>
      <c r="F63" s="479">
        <v>0</v>
      </c>
      <c r="G63" s="479">
        <v>0</v>
      </c>
      <c r="H63" s="479">
        <v>0</v>
      </c>
      <c r="I63" s="479">
        <v>0</v>
      </c>
      <c r="J63" s="479">
        <v>0</v>
      </c>
      <c r="K63" s="479">
        <v>1.7149999999999999E-2</v>
      </c>
      <c r="L63" s="479">
        <v>0</v>
      </c>
      <c r="M63" s="479">
        <v>0.12428</v>
      </c>
      <c r="N63" s="479">
        <v>1.0000000000000001E-5</v>
      </c>
      <c r="O63" s="479">
        <v>-4.7999999999999996E-4</v>
      </c>
      <c r="P63" s="479">
        <v>3.52765</v>
      </c>
      <c r="Q63" s="479">
        <v>0.22481000000000001</v>
      </c>
      <c r="R63" s="479">
        <v>0</v>
      </c>
      <c r="S63" s="479">
        <v>2.0000000000000002E-5</v>
      </c>
      <c r="T63" s="479">
        <v>0</v>
      </c>
      <c r="U63" s="479">
        <v>0</v>
      </c>
      <c r="V63" s="479">
        <v>0.22769999999999999</v>
      </c>
      <c r="W63" s="479">
        <v>0</v>
      </c>
      <c r="X63" s="479">
        <v>17.01211</v>
      </c>
      <c r="Y63" s="479">
        <v>0</v>
      </c>
      <c r="Z63" s="479">
        <v>0</v>
      </c>
      <c r="AA63" s="479">
        <v>2.82E-3</v>
      </c>
      <c r="AB63" s="479">
        <v>-2.4199999999999998E-3</v>
      </c>
      <c r="AC63" s="479">
        <v>5.4000000000000001E-4</v>
      </c>
      <c r="AD63" s="479">
        <v>0</v>
      </c>
      <c r="AE63" s="479">
        <v>0</v>
      </c>
      <c r="AF63" s="479">
        <v>31.536159999999999</v>
      </c>
    </row>
    <row r="64" spans="1:32" s="75" customFormat="1" ht="23.25" customHeight="1">
      <c r="A64" s="75" t="s">
        <v>273</v>
      </c>
      <c r="B64" s="479">
        <v>8.7268600000000003</v>
      </c>
      <c r="C64" s="479">
        <v>0</v>
      </c>
      <c r="D64" s="479">
        <v>0.90303</v>
      </c>
      <c r="E64" s="479">
        <v>0.69058000000000008</v>
      </c>
      <c r="F64" s="479">
        <v>0</v>
      </c>
      <c r="G64" s="479">
        <v>0</v>
      </c>
      <c r="H64" s="479">
        <v>0</v>
      </c>
      <c r="I64" s="479">
        <v>0</v>
      </c>
      <c r="J64" s="479">
        <v>0</v>
      </c>
      <c r="K64" s="479">
        <v>1.7149999999999999E-2</v>
      </c>
      <c r="L64" s="479">
        <v>0</v>
      </c>
      <c r="M64" s="479">
        <v>0.12401999999999999</v>
      </c>
      <c r="N64" s="479">
        <v>1.0000000000000001E-5</v>
      </c>
      <c r="O64" s="479">
        <v>-4.7999999999999996E-4</v>
      </c>
      <c r="P64" s="479">
        <v>3.52765</v>
      </c>
      <c r="Q64" s="479">
        <v>0.22481000000000001</v>
      </c>
      <c r="R64" s="479">
        <v>0</v>
      </c>
      <c r="S64" s="479">
        <v>2.0000000000000002E-5</v>
      </c>
      <c r="T64" s="479">
        <v>0</v>
      </c>
      <c r="U64" s="479">
        <v>0</v>
      </c>
      <c r="V64" s="479">
        <v>0.22769999999999999</v>
      </c>
      <c r="W64" s="479">
        <v>0</v>
      </c>
      <c r="X64" s="479">
        <v>17.01211</v>
      </c>
      <c r="Y64" s="479">
        <v>0</v>
      </c>
      <c r="Z64" s="479">
        <v>0</v>
      </c>
      <c r="AA64" s="479">
        <v>2.82E-3</v>
      </c>
      <c r="AB64" s="479">
        <v>-2.4199999999999998E-3</v>
      </c>
      <c r="AC64" s="479">
        <v>5.4000000000000001E-4</v>
      </c>
      <c r="AD64" s="479">
        <v>0</v>
      </c>
      <c r="AE64" s="479">
        <v>0</v>
      </c>
      <c r="AF64" s="479">
        <v>31.4544</v>
      </c>
    </row>
    <row r="65" spans="1:32" s="75" customFormat="1" ht="20.25" customHeight="1">
      <c r="A65" s="75" t="s">
        <v>274</v>
      </c>
      <c r="B65" s="479">
        <v>8.1500000000000003E-2</v>
      </c>
      <c r="C65" s="479">
        <v>0</v>
      </c>
      <c r="D65" s="479">
        <v>0</v>
      </c>
      <c r="E65" s="479">
        <v>0</v>
      </c>
      <c r="F65" s="479">
        <v>0</v>
      </c>
      <c r="G65" s="479">
        <v>0</v>
      </c>
      <c r="H65" s="479">
        <v>0</v>
      </c>
      <c r="I65" s="479">
        <v>0</v>
      </c>
      <c r="J65" s="479">
        <v>0</v>
      </c>
      <c r="K65" s="479">
        <v>0</v>
      </c>
      <c r="L65" s="479">
        <v>0</v>
      </c>
      <c r="M65" s="479">
        <v>2.6000000000000003E-4</v>
      </c>
      <c r="N65" s="479">
        <v>0</v>
      </c>
      <c r="O65" s="479">
        <v>0</v>
      </c>
      <c r="P65" s="479">
        <v>0</v>
      </c>
      <c r="Q65" s="479">
        <v>0</v>
      </c>
      <c r="R65" s="479">
        <v>0</v>
      </c>
      <c r="S65" s="479">
        <v>0</v>
      </c>
      <c r="T65" s="479">
        <v>0</v>
      </c>
      <c r="U65" s="479">
        <v>0</v>
      </c>
      <c r="V65" s="479">
        <v>0</v>
      </c>
      <c r="W65" s="479">
        <v>0</v>
      </c>
      <c r="X65" s="479">
        <v>0</v>
      </c>
      <c r="Y65" s="479">
        <v>0</v>
      </c>
      <c r="Z65" s="479">
        <v>0</v>
      </c>
      <c r="AA65" s="479">
        <v>0</v>
      </c>
      <c r="AB65" s="479">
        <v>0</v>
      </c>
      <c r="AC65" s="479">
        <v>0</v>
      </c>
      <c r="AD65" s="479">
        <v>0</v>
      </c>
      <c r="AE65" s="479">
        <v>0</v>
      </c>
      <c r="AF65" s="479">
        <v>8.1759999999999999E-2</v>
      </c>
    </row>
    <row r="66" spans="1:32" s="75" customFormat="1" ht="20.25" customHeight="1">
      <c r="A66" s="76" t="s">
        <v>275</v>
      </c>
      <c r="B66" s="479">
        <v>-1.31881</v>
      </c>
      <c r="C66" s="479">
        <v>0</v>
      </c>
      <c r="D66" s="479">
        <v>-0.11379</v>
      </c>
      <c r="E66" s="479">
        <v>0</v>
      </c>
      <c r="F66" s="479">
        <v>0</v>
      </c>
      <c r="G66" s="479">
        <v>0</v>
      </c>
      <c r="H66" s="479">
        <v>0</v>
      </c>
      <c r="I66" s="479">
        <v>-2.3999999999999998E-4</v>
      </c>
      <c r="J66" s="479">
        <v>0</v>
      </c>
      <c r="K66" s="479">
        <v>-1E-4</v>
      </c>
      <c r="L66" s="479">
        <v>3.2000000000000003E-4</v>
      </c>
      <c r="M66" s="479">
        <v>-3.9900000000000005E-3</v>
      </c>
      <c r="N66" s="479">
        <v>3.3E-4</v>
      </c>
      <c r="O66" s="479">
        <v>-1.6451099999999999</v>
      </c>
      <c r="P66" s="479">
        <v>0</v>
      </c>
      <c r="Q66" s="479">
        <v>0</v>
      </c>
      <c r="R66" s="479">
        <v>0</v>
      </c>
      <c r="S66" s="479">
        <v>0</v>
      </c>
      <c r="T66" s="479">
        <v>0</v>
      </c>
      <c r="U66" s="479">
        <v>0</v>
      </c>
      <c r="V66" s="479">
        <v>-2.0000000000000001E-4</v>
      </c>
      <c r="W66" s="479">
        <v>0</v>
      </c>
      <c r="X66" s="479">
        <v>-3.2100000000000002E-3</v>
      </c>
      <c r="Y66" s="479">
        <v>0</v>
      </c>
      <c r="Z66" s="479">
        <v>0</v>
      </c>
      <c r="AA66" s="479">
        <v>-1E-3</v>
      </c>
      <c r="AB66" s="479">
        <v>1.25E-3</v>
      </c>
      <c r="AC66" s="479">
        <v>-4.1999999999999996E-4</v>
      </c>
      <c r="AD66" s="479">
        <v>0</v>
      </c>
      <c r="AE66" s="479">
        <v>0</v>
      </c>
      <c r="AF66" s="479">
        <v>-3.0849699999999998</v>
      </c>
    </row>
    <row r="67" spans="1:32" s="75" customFormat="1" ht="21" customHeight="1">
      <c r="A67" s="75" t="s">
        <v>276</v>
      </c>
      <c r="B67" s="479">
        <v>-1.2855999999999999</v>
      </c>
      <c r="C67" s="479">
        <v>0</v>
      </c>
      <c r="D67" s="479">
        <v>-0.11379</v>
      </c>
      <c r="E67" s="479">
        <v>0</v>
      </c>
      <c r="F67" s="479">
        <v>0</v>
      </c>
      <c r="G67" s="479">
        <v>0</v>
      </c>
      <c r="H67" s="479">
        <v>0</v>
      </c>
      <c r="I67" s="479">
        <v>-2.3999999999999998E-4</v>
      </c>
      <c r="J67" s="479">
        <v>0</v>
      </c>
      <c r="K67" s="479">
        <v>-1E-4</v>
      </c>
      <c r="L67" s="479">
        <v>3.2000000000000003E-4</v>
      </c>
      <c r="M67" s="479">
        <v>0</v>
      </c>
      <c r="N67" s="479">
        <v>3.3E-4</v>
      </c>
      <c r="O67" s="479">
        <v>-1.6451099999999999</v>
      </c>
      <c r="P67" s="479">
        <v>0</v>
      </c>
      <c r="Q67" s="479">
        <v>0</v>
      </c>
      <c r="R67" s="479">
        <v>0</v>
      </c>
      <c r="S67" s="479">
        <v>0</v>
      </c>
      <c r="T67" s="479">
        <v>0</v>
      </c>
      <c r="U67" s="479">
        <v>0</v>
      </c>
      <c r="V67" s="479">
        <v>-2.0000000000000001E-4</v>
      </c>
      <c r="W67" s="479">
        <v>0</v>
      </c>
      <c r="X67" s="479">
        <v>-3.2100000000000002E-3</v>
      </c>
      <c r="Y67" s="479">
        <v>0</v>
      </c>
      <c r="Z67" s="479">
        <v>0</v>
      </c>
      <c r="AA67" s="479">
        <v>-1E-3</v>
      </c>
      <c r="AB67" s="479">
        <v>1.25E-3</v>
      </c>
      <c r="AC67" s="479">
        <v>-4.1999999999999996E-4</v>
      </c>
      <c r="AD67" s="479">
        <v>0</v>
      </c>
      <c r="AE67" s="479">
        <v>0</v>
      </c>
      <c r="AF67" s="479">
        <v>-3.0477699999999999</v>
      </c>
    </row>
    <row r="68" spans="1:32" s="75" customFormat="1" ht="20.25" customHeight="1">
      <c r="A68" s="75" t="s">
        <v>277</v>
      </c>
      <c r="B68" s="479">
        <v>-3.3210000000000003E-2</v>
      </c>
      <c r="C68" s="479">
        <v>0</v>
      </c>
      <c r="D68" s="479">
        <v>0</v>
      </c>
      <c r="E68" s="479">
        <v>0</v>
      </c>
      <c r="F68" s="479">
        <v>0</v>
      </c>
      <c r="G68" s="479">
        <v>0</v>
      </c>
      <c r="H68" s="479">
        <v>0</v>
      </c>
      <c r="I68" s="479">
        <v>0</v>
      </c>
      <c r="J68" s="479">
        <v>0</v>
      </c>
      <c r="K68" s="479">
        <v>0</v>
      </c>
      <c r="L68" s="479">
        <v>0</v>
      </c>
      <c r="M68" s="479">
        <v>-3.9900000000000005E-3</v>
      </c>
      <c r="N68" s="479">
        <v>0</v>
      </c>
      <c r="O68" s="479">
        <v>0</v>
      </c>
      <c r="P68" s="479">
        <v>0</v>
      </c>
      <c r="Q68" s="479">
        <v>0</v>
      </c>
      <c r="R68" s="479">
        <v>0</v>
      </c>
      <c r="S68" s="479">
        <v>0</v>
      </c>
      <c r="T68" s="479">
        <v>0</v>
      </c>
      <c r="U68" s="479">
        <v>0</v>
      </c>
      <c r="V68" s="479">
        <v>0</v>
      </c>
      <c r="W68" s="479">
        <v>0</v>
      </c>
      <c r="X68" s="479">
        <v>0</v>
      </c>
      <c r="Y68" s="479">
        <v>0</v>
      </c>
      <c r="Z68" s="479">
        <v>0</v>
      </c>
      <c r="AA68" s="479">
        <v>0</v>
      </c>
      <c r="AB68" s="479">
        <v>0</v>
      </c>
      <c r="AC68" s="479">
        <v>0</v>
      </c>
      <c r="AD68" s="479">
        <v>0</v>
      </c>
      <c r="AE68" s="479">
        <v>0</v>
      </c>
      <c r="AF68" s="479">
        <v>-3.7200000000000004E-2</v>
      </c>
    </row>
    <row r="69" spans="1:32" s="75" customFormat="1" ht="20.25" customHeight="1">
      <c r="A69" s="76" t="s">
        <v>278</v>
      </c>
      <c r="B69" s="479">
        <v>879.59681999999998</v>
      </c>
      <c r="C69" s="479">
        <v>276.44034000000005</v>
      </c>
      <c r="D69" s="479">
        <v>34.485860000000002</v>
      </c>
      <c r="E69" s="479">
        <v>-249.02699999999999</v>
      </c>
      <c r="F69" s="479">
        <v>204.49199999999999</v>
      </c>
      <c r="G69" s="479">
        <v>374.64558</v>
      </c>
      <c r="H69" s="479">
        <v>454.56434000000002</v>
      </c>
      <c r="I69" s="479">
        <v>216.65839000000003</v>
      </c>
      <c r="J69" s="479">
        <v>219.70539000000002</v>
      </c>
      <c r="K69" s="479">
        <v>369.44866999999999</v>
      </c>
      <c r="L69" s="479">
        <v>683.31531000000007</v>
      </c>
      <c r="M69" s="479">
        <v>-41.463000000000001</v>
      </c>
      <c r="N69" s="479">
        <v>702.97150999999997</v>
      </c>
      <c r="O69" s="479">
        <v>-103.12999000000001</v>
      </c>
      <c r="P69" s="479">
        <v>-297.3768</v>
      </c>
      <c r="Q69" s="479">
        <v>90.172710000000009</v>
      </c>
      <c r="R69" s="479">
        <v>-39.78736</v>
      </c>
      <c r="S69" s="479">
        <v>238.27589</v>
      </c>
      <c r="T69" s="479">
        <v>182.55866</v>
      </c>
      <c r="U69" s="479">
        <v>669.64733000000001</v>
      </c>
      <c r="V69" s="479">
        <v>1137.8742199999999</v>
      </c>
      <c r="W69" s="479">
        <v>459.18615</v>
      </c>
      <c r="X69" s="479">
        <v>149.69243</v>
      </c>
      <c r="Y69" s="479">
        <v>216.38365999999999</v>
      </c>
      <c r="Z69" s="479">
        <v>-23.075410000000002</v>
      </c>
      <c r="AA69" s="479">
        <v>16.09028</v>
      </c>
      <c r="AB69" s="479">
        <v>494.29917999999998</v>
      </c>
      <c r="AC69" s="479">
        <v>151.62028000000001</v>
      </c>
      <c r="AD69" s="479">
        <v>19.89208</v>
      </c>
      <c r="AE69" s="479">
        <v>532.0208100000001</v>
      </c>
      <c r="AF69" s="479">
        <v>8020.1783299999997</v>
      </c>
    </row>
    <row r="70" spans="1:32" s="75" customFormat="1" ht="20.25" customHeight="1">
      <c r="A70" s="75" t="s">
        <v>792</v>
      </c>
      <c r="B70" s="479">
        <v>0</v>
      </c>
      <c r="C70" s="479">
        <v>0</v>
      </c>
      <c r="D70" s="479">
        <v>0</v>
      </c>
      <c r="E70" s="479">
        <v>0</v>
      </c>
      <c r="F70" s="479">
        <v>0</v>
      </c>
      <c r="G70" s="479">
        <v>10.828889999999999</v>
      </c>
      <c r="H70" s="479">
        <v>7.0000000000000001E-3</v>
      </c>
      <c r="I70" s="479">
        <v>0</v>
      </c>
      <c r="J70" s="479">
        <v>0</v>
      </c>
      <c r="K70" s="479">
        <v>0</v>
      </c>
      <c r="L70" s="479">
        <v>0.69229999999999992</v>
      </c>
      <c r="M70" s="479">
        <v>6.4999999999999997E-4</v>
      </c>
      <c r="N70" s="479">
        <v>0</v>
      </c>
      <c r="O70" s="479">
        <v>0.40204000000000001</v>
      </c>
      <c r="P70" s="479">
        <v>0</v>
      </c>
      <c r="Q70" s="479">
        <v>0</v>
      </c>
      <c r="R70" s="479">
        <v>0</v>
      </c>
      <c r="S70" s="479">
        <v>0.17399999999999999</v>
      </c>
      <c r="T70" s="479">
        <v>0</v>
      </c>
      <c r="U70" s="479">
        <v>0</v>
      </c>
      <c r="V70" s="479">
        <v>0</v>
      </c>
      <c r="W70" s="479">
        <v>0</v>
      </c>
      <c r="X70" s="479">
        <v>0</v>
      </c>
      <c r="Y70" s="479">
        <v>6.0670000000000002E-2</v>
      </c>
      <c r="Z70" s="479">
        <v>0</v>
      </c>
      <c r="AA70" s="479">
        <v>0</v>
      </c>
      <c r="AB70" s="479">
        <v>0</v>
      </c>
      <c r="AC70" s="479">
        <v>0</v>
      </c>
      <c r="AD70" s="479">
        <v>0</v>
      </c>
      <c r="AE70" s="479">
        <v>0</v>
      </c>
      <c r="AF70" s="479">
        <v>12.16555</v>
      </c>
    </row>
    <row r="71" spans="1:32" s="75" customFormat="1" ht="20.25" customHeight="1">
      <c r="A71" s="75" t="s">
        <v>793</v>
      </c>
      <c r="B71" s="479">
        <v>0</v>
      </c>
      <c r="C71" s="479">
        <v>0</v>
      </c>
      <c r="D71" s="479">
        <v>0</v>
      </c>
      <c r="E71" s="479">
        <v>0</v>
      </c>
      <c r="F71" s="479">
        <v>0</v>
      </c>
      <c r="G71" s="479">
        <v>0</v>
      </c>
      <c r="H71" s="479">
        <v>0</v>
      </c>
      <c r="I71" s="479">
        <v>0</v>
      </c>
      <c r="J71" s="479">
        <v>0</v>
      </c>
      <c r="K71" s="479">
        <v>0</v>
      </c>
      <c r="L71" s="479">
        <v>0</v>
      </c>
      <c r="M71" s="479">
        <v>-17.350000000000001</v>
      </c>
      <c r="N71" s="479">
        <v>0</v>
      </c>
      <c r="O71" s="479">
        <v>0</v>
      </c>
      <c r="P71" s="479">
        <v>0</v>
      </c>
      <c r="Q71" s="479">
        <v>0</v>
      </c>
      <c r="R71" s="479">
        <v>0</v>
      </c>
      <c r="S71" s="479">
        <v>0</v>
      </c>
      <c r="T71" s="479">
        <v>0</v>
      </c>
      <c r="U71" s="479">
        <v>0</v>
      </c>
      <c r="V71" s="479">
        <v>0</v>
      </c>
      <c r="W71" s="479">
        <v>0</v>
      </c>
      <c r="X71" s="479">
        <v>-43.531349999999996</v>
      </c>
      <c r="Y71" s="479">
        <v>0</v>
      </c>
      <c r="Z71" s="479">
        <v>0</v>
      </c>
      <c r="AA71" s="479">
        <v>0</v>
      </c>
      <c r="AB71" s="479">
        <v>0</v>
      </c>
      <c r="AC71" s="479">
        <v>0</v>
      </c>
      <c r="AD71" s="479">
        <v>0</v>
      </c>
      <c r="AE71" s="479">
        <v>0</v>
      </c>
      <c r="AF71" s="479">
        <v>-60.881349999999998</v>
      </c>
    </row>
    <row r="72" spans="1:32" s="75" customFormat="1" ht="21" customHeight="1">
      <c r="A72" s="76" t="s">
        <v>280</v>
      </c>
      <c r="B72" s="479">
        <v>879.59681999999998</v>
      </c>
      <c r="C72" s="479">
        <v>276.44034000000005</v>
      </c>
      <c r="D72" s="479">
        <v>34.485860000000002</v>
      </c>
      <c r="E72" s="479">
        <v>-249.02699999999999</v>
      </c>
      <c r="F72" s="479">
        <v>204.49199999999999</v>
      </c>
      <c r="G72" s="479">
        <v>385.47447</v>
      </c>
      <c r="H72" s="479">
        <v>454.57134000000002</v>
      </c>
      <c r="I72" s="479">
        <v>216.65839000000003</v>
      </c>
      <c r="J72" s="479">
        <v>219.70539000000002</v>
      </c>
      <c r="K72" s="479">
        <v>369.44866999999999</v>
      </c>
      <c r="L72" s="479">
        <v>684.00761</v>
      </c>
      <c r="M72" s="479">
        <v>-58.812349999999995</v>
      </c>
      <c r="N72" s="479">
        <v>702.97150999999997</v>
      </c>
      <c r="O72" s="479">
        <v>-102.72794999999999</v>
      </c>
      <c r="P72" s="479">
        <v>-297.3768</v>
      </c>
      <c r="Q72" s="479">
        <v>90.172710000000009</v>
      </c>
      <c r="R72" s="479">
        <v>-39.78736</v>
      </c>
      <c r="S72" s="479">
        <v>238.44989000000001</v>
      </c>
      <c r="T72" s="479">
        <v>182.55866</v>
      </c>
      <c r="U72" s="479">
        <v>669.64733000000001</v>
      </c>
      <c r="V72" s="479">
        <v>1137.8742199999999</v>
      </c>
      <c r="W72" s="479">
        <v>459.18615</v>
      </c>
      <c r="X72" s="479">
        <v>106.16108</v>
      </c>
      <c r="Y72" s="479">
        <v>216.44432999999998</v>
      </c>
      <c r="Z72" s="479">
        <v>-23.075410000000002</v>
      </c>
      <c r="AA72" s="479">
        <v>16.09028</v>
      </c>
      <c r="AB72" s="479">
        <v>494.29917999999998</v>
      </c>
      <c r="AC72" s="479">
        <v>151.62028000000001</v>
      </c>
      <c r="AD72" s="479">
        <v>19.89208</v>
      </c>
      <c r="AE72" s="479">
        <v>532.0208100000001</v>
      </c>
      <c r="AF72" s="479">
        <v>7971.4625300000007</v>
      </c>
    </row>
    <row r="73" spans="1:32" s="75" customFormat="1" ht="27" customHeight="1">
      <c r="A73" s="75" t="s">
        <v>794</v>
      </c>
      <c r="B73" s="479">
        <v>0</v>
      </c>
      <c r="C73" s="479">
        <v>0</v>
      </c>
      <c r="D73" s="479">
        <v>20.470040000000001</v>
      </c>
      <c r="E73" s="479">
        <v>35.129160000000006</v>
      </c>
      <c r="F73" s="479">
        <v>0</v>
      </c>
      <c r="G73" s="479">
        <v>3.8671599999999997</v>
      </c>
      <c r="H73" s="479">
        <v>76.961119999999994</v>
      </c>
      <c r="I73" s="479">
        <v>188.10076000000001</v>
      </c>
      <c r="J73" s="479">
        <v>103.61082</v>
      </c>
      <c r="K73" s="479">
        <v>25.022220000000001</v>
      </c>
      <c r="L73" s="479">
        <v>10.696770000000001</v>
      </c>
      <c r="M73" s="479">
        <v>5.4029600000000002</v>
      </c>
      <c r="N73" s="479">
        <v>0.123</v>
      </c>
      <c r="O73" s="479">
        <v>16.390189999999997</v>
      </c>
      <c r="P73" s="479">
        <v>5.7634499999999997</v>
      </c>
      <c r="Q73" s="479">
        <v>0</v>
      </c>
      <c r="R73" s="479">
        <v>26.507740000000002</v>
      </c>
      <c r="S73" s="479">
        <v>0</v>
      </c>
      <c r="T73" s="479">
        <v>7.8557100000000002</v>
      </c>
      <c r="U73" s="479">
        <v>1.6102799999999999</v>
      </c>
      <c r="V73" s="479">
        <v>133.59268</v>
      </c>
      <c r="W73" s="479">
        <v>0</v>
      </c>
      <c r="X73" s="479">
        <v>5.2925399999999998</v>
      </c>
      <c r="Y73" s="479">
        <v>105.20424</v>
      </c>
      <c r="Z73" s="479">
        <v>0</v>
      </c>
      <c r="AA73" s="479">
        <v>0.16844000000000001</v>
      </c>
      <c r="AB73" s="479">
        <v>0.47933999999999999</v>
      </c>
      <c r="AC73" s="479">
        <v>0</v>
      </c>
      <c r="AD73" s="479">
        <v>0</v>
      </c>
      <c r="AE73" s="479">
        <v>0.23596</v>
      </c>
      <c r="AF73" s="479">
        <v>772.48457999999994</v>
      </c>
    </row>
    <row r="74" spans="1:32" s="75" customFormat="1" ht="19.5" customHeight="1">
      <c r="A74" s="75" t="s">
        <v>795</v>
      </c>
      <c r="B74" s="479">
        <v>0</v>
      </c>
      <c r="C74" s="479">
        <v>0</v>
      </c>
      <c r="D74" s="479">
        <v>-13.979509999999999</v>
      </c>
      <c r="E74" s="479">
        <v>-0.32368999999999998</v>
      </c>
      <c r="F74" s="479">
        <v>-36.073830000000001</v>
      </c>
      <c r="G74" s="479">
        <v>-3.5410500000000003</v>
      </c>
      <c r="H74" s="479">
        <v>-17.150939999999999</v>
      </c>
      <c r="I74" s="479">
        <v>-31.115419999999997</v>
      </c>
      <c r="J74" s="479">
        <v>0</v>
      </c>
      <c r="K74" s="479">
        <v>-2.5889099999999998</v>
      </c>
      <c r="L74" s="479">
        <v>-8.0116599999999991</v>
      </c>
      <c r="M74" s="479">
        <v>-10.78143</v>
      </c>
      <c r="N74" s="479">
        <v>-7.2251199999999995</v>
      </c>
      <c r="O74" s="479">
        <v>-16.769929999999999</v>
      </c>
      <c r="P74" s="479">
        <v>-11.12167</v>
      </c>
      <c r="Q74" s="479">
        <v>-36.692699999999995</v>
      </c>
      <c r="R74" s="479">
        <v>-5.1608299999999998</v>
      </c>
      <c r="S74" s="479">
        <v>-70.812979999999996</v>
      </c>
      <c r="T74" s="479">
        <v>-27.680679999999999</v>
      </c>
      <c r="U74" s="479">
        <v>-6.4617399999999998</v>
      </c>
      <c r="V74" s="479">
        <v>-144.11899</v>
      </c>
      <c r="W74" s="479">
        <v>0</v>
      </c>
      <c r="X74" s="479">
        <v>-443.47368</v>
      </c>
      <c r="Y74" s="479">
        <v>-42.302610000000001</v>
      </c>
      <c r="Z74" s="479">
        <v>0</v>
      </c>
      <c r="AA74" s="479">
        <v>-2.81</v>
      </c>
      <c r="AB74" s="479">
        <v>-7.3331999999999997</v>
      </c>
      <c r="AC74" s="479">
        <v>0</v>
      </c>
      <c r="AD74" s="479">
        <v>-17.5886</v>
      </c>
      <c r="AE74" s="479">
        <v>-2.1457700000000002</v>
      </c>
      <c r="AF74" s="479">
        <v>-965.26493999999991</v>
      </c>
    </row>
    <row r="75" spans="1:32" s="75" customFormat="1" ht="21.75" customHeight="1">
      <c r="A75" s="76" t="s">
        <v>282</v>
      </c>
      <c r="B75" s="479">
        <v>879.59681999999998</v>
      </c>
      <c r="C75" s="479">
        <v>276.44034000000005</v>
      </c>
      <c r="D75" s="479">
        <v>40.976390000000002</v>
      </c>
      <c r="E75" s="479">
        <v>-214.22153</v>
      </c>
      <c r="F75" s="479">
        <v>168.41817</v>
      </c>
      <c r="G75" s="479">
        <v>385.80058000000002</v>
      </c>
      <c r="H75" s="479">
        <v>514.38152000000002</v>
      </c>
      <c r="I75" s="479">
        <v>373.64373000000001</v>
      </c>
      <c r="J75" s="479">
        <v>323.31621000000001</v>
      </c>
      <c r="K75" s="479">
        <v>391.88198</v>
      </c>
      <c r="L75" s="479">
        <v>686.69272000000001</v>
      </c>
      <c r="M75" s="479">
        <v>-64.190820000000002</v>
      </c>
      <c r="N75" s="479">
        <v>695.86939000000007</v>
      </c>
      <c r="O75" s="479">
        <v>-103.10769000000001</v>
      </c>
      <c r="P75" s="479">
        <v>-302.73502000000002</v>
      </c>
      <c r="Q75" s="479">
        <v>53.48001</v>
      </c>
      <c r="R75" s="479">
        <v>-18.440450000000002</v>
      </c>
      <c r="S75" s="479">
        <v>167.63691</v>
      </c>
      <c r="T75" s="479">
        <v>162.73369</v>
      </c>
      <c r="U75" s="479">
        <v>664.79587000000004</v>
      </c>
      <c r="V75" s="479">
        <v>1127.34791</v>
      </c>
      <c r="W75" s="479">
        <v>459.18615</v>
      </c>
      <c r="X75" s="479">
        <v>-332.02006</v>
      </c>
      <c r="Y75" s="479">
        <v>279.34596000000005</v>
      </c>
      <c r="Z75" s="479">
        <v>-23.075410000000002</v>
      </c>
      <c r="AA75" s="479">
        <v>13.44872</v>
      </c>
      <c r="AB75" s="479">
        <v>487.44531999999998</v>
      </c>
      <c r="AC75" s="479">
        <v>151.62028000000001</v>
      </c>
      <c r="AD75" s="479">
        <v>2.30348</v>
      </c>
      <c r="AE75" s="479">
        <v>530.11099999999999</v>
      </c>
      <c r="AF75" s="479">
        <v>7778.68217</v>
      </c>
    </row>
    <row r="76" spans="1:32" s="75" customFormat="1" ht="19.5" customHeight="1">
      <c r="A76" s="75" t="s">
        <v>283</v>
      </c>
      <c r="B76" s="479">
        <v>0</v>
      </c>
      <c r="C76" s="479">
        <v>0</v>
      </c>
      <c r="D76" s="479">
        <v>0</v>
      </c>
      <c r="E76" s="479">
        <v>0</v>
      </c>
      <c r="F76" s="479">
        <v>0</v>
      </c>
      <c r="G76" s="479">
        <v>0</v>
      </c>
      <c r="H76" s="479">
        <v>0</v>
      </c>
      <c r="I76" s="479">
        <v>0</v>
      </c>
      <c r="J76" s="479">
        <v>0</v>
      </c>
      <c r="K76" s="479">
        <v>0</v>
      </c>
      <c r="L76" s="479">
        <v>0</v>
      </c>
      <c r="M76" s="479">
        <v>0</v>
      </c>
      <c r="N76" s="479">
        <v>0</v>
      </c>
      <c r="O76" s="479">
        <v>0</v>
      </c>
      <c r="P76" s="479">
        <v>0</v>
      </c>
      <c r="Q76" s="479">
        <v>0</v>
      </c>
      <c r="R76" s="479">
        <v>0</v>
      </c>
      <c r="S76" s="479">
        <v>0</v>
      </c>
      <c r="T76" s="479">
        <v>0</v>
      </c>
      <c r="U76" s="479">
        <v>0</v>
      </c>
      <c r="V76" s="479">
        <v>0</v>
      </c>
      <c r="W76" s="479">
        <v>0</v>
      </c>
      <c r="X76" s="479">
        <v>0</v>
      </c>
      <c r="Y76" s="479">
        <v>0</v>
      </c>
      <c r="Z76" s="479">
        <v>0</v>
      </c>
      <c r="AA76" s="479">
        <v>0</v>
      </c>
      <c r="AB76" s="479">
        <v>0</v>
      </c>
      <c r="AC76" s="479">
        <v>0</v>
      </c>
      <c r="AD76" s="479">
        <v>0</v>
      </c>
      <c r="AE76" s="479">
        <v>0</v>
      </c>
      <c r="AF76" s="479">
        <v>0</v>
      </c>
    </row>
    <row r="77" spans="1:32" s="75" customFormat="1" ht="21" customHeight="1">
      <c r="A77" s="76" t="s">
        <v>284</v>
      </c>
      <c r="B77" s="479">
        <v>879.59681999999998</v>
      </c>
      <c r="C77" s="479">
        <v>276.44034000000005</v>
      </c>
      <c r="D77" s="479">
        <v>40.976390000000002</v>
      </c>
      <c r="E77" s="479">
        <v>-214.22153</v>
      </c>
      <c r="F77" s="479">
        <v>168.41817</v>
      </c>
      <c r="G77" s="479">
        <v>385.80058000000002</v>
      </c>
      <c r="H77" s="479">
        <v>514.38152000000002</v>
      </c>
      <c r="I77" s="479">
        <v>373.64373000000001</v>
      </c>
      <c r="J77" s="479">
        <v>323.31621000000001</v>
      </c>
      <c r="K77" s="479">
        <v>391.88198</v>
      </c>
      <c r="L77" s="479">
        <v>686.69272000000001</v>
      </c>
      <c r="M77" s="479">
        <v>-64.190820000000002</v>
      </c>
      <c r="N77" s="479">
        <v>695.86939000000007</v>
      </c>
      <c r="O77" s="479">
        <v>-103.10769000000001</v>
      </c>
      <c r="P77" s="479">
        <v>-302.73502000000002</v>
      </c>
      <c r="Q77" s="479">
        <v>53.48001</v>
      </c>
      <c r="R77" s="479">
        <v>-18.440450000000002</v>
      </c>
      <c r="S77" s="479">
        <v>167.63691</v>
      </c>
      <c r="T77" s="479">
        <v>162.73369</v>
      </c>
      <c r="U77" s="479">
        <v>664.79587000000004</v>
      </c>
      <c r="V77" s="479">
        <v>1127.34791</v>
      </c>
      <c r="W77" s="479">
        <v>459.18615</v>
      </c>
      <c r="X77" s="479">
        <v>-332.02006</v>
      </c>
      <c r="Y77" s="479">
        <v>279.34596000000005</v>
      </c>
      <c r="Z77" s="479">
        <v>-23.075410000000002</v>
      </c>
      <c r="AA77" s="479">
        <v>13.44872</v>
      </c>
      <c r="AB77" s="479">
        <v>487.44531999999998</v>
      </c>
      <c r="AC77" s="479">
        <v>151.62028000000001</v>
      </c>
      <c r="AD77" s="479">
        <v>2.30348</v>
      </c>
      <c r="AE77" s="479">
        <v>530.11099999999999</v>
      </c>
      <c r="AF77" s="479">
        <v>7778.68217</v>
      </c>
    </row>
    <row r="78" spans="1:32" s="75" customFormat="1" ht="19.5" customHeight="1" thickBot="1">
      <c r="A78" s="76" t="s">
        <v>285</v>
      </c>
      <c r="B78" s="479">
        <v>-514.76697999999999</v>
      </c>
      <c r="C78" s="479">
        <v>0</v>
      </c>
      <c r="D78" s="479">
        <v>0</v>
      </c>
      <c r="E78" s="479">
        <v>0</v>
      </c>
      <c r="F78" s="479">
        <v>0</v>
      </c>
      <c r="G78" s="479">
        <v>0</v>
      </c>
      <c r="H78" s="479">
        <v>0</v>
      </c>
      <c r="I78" s="479">
        <v>0</v>
      </c>
      <c r="J78" s="479">
        <v>0</v>
      </c>
      <c r="K78" s="479">
        <v>0</v>
      </c>
      <c r="L78" s="479">
        <v>0</v>
      </c>
      <c r="M78" s="479">
        <v>0</v>
      </c>
      <c r="N78" s="479">
        <v>-173.96700000000001</v>
      </c>
      <c r="O78" s="479">
        <v>0</v>
      </c>
      <c r="P78" s="479">
        <v>0</v>
      </c>
      <c r="Q78" s="479">
        <v>0</v>
      </c>
      <c r="R78" s="479">
        <v>0</v>
      </c>
      <c r="S78" s="479">
        <v>0</v>
      </c>
      <c r="T78" s="479">
        <v>0</v>
      </c>
      <c r="U78" s="479">
        <v>-200.25800000000001</v>
      </c>
      <c r="V78" s="479">
        <v>0</v>
      </c>
      <c r="W78" s="479">
        <v>0</v>
      </c>
      <c r="X78" s="479">
        <v>0</v>
      </c>
      <c r="Y78" s="479">
        <v>0</v>
      </c>
      <c r="Z78" s="479">
        <v>0</v>
      </c>
      <c r="AA78" s="479">
        <v>0</v>
      </c>
      <c r="AB78" s="479">
        <v>0</v>
      </c>
      <c r="AC78" s="479">
        <v>0</v>
      </c>
      <c r="AD78" s="479">
        <v>0</v>
      </c>
      <c r="AE78" s="479">
        <v>0</v>
      </c>
      <c r="AF78" s="479">
        <v>-888.99198000000001</v>
      </c>
    </row>
    <row r="79" spans="1:32" ht="23.25" customHeight="1" thickTop="1" thickBot="1">
      <c r="A79" s="649" t="s">
        <v>286</v>
      </c>
      <c r="B79" s="541">
        <v>364.82984000000005</v>
      </c>
      <c r="C79" s="541">
        <v>276.44034000000005</v>
      </c>
      <c r="D79" s="541">
        <v>40.976390000000002</v>
      </c>
      <c r="E79" s="541">
        <v>-214.22153</v>
      </c>
      <c r="F79" s="541">
        <v>168.41817</v>
      </c>
      <c r="G79" s="541">
        <v>385.80058000000002</v>
      </c>
      <c r="H79" s="541">
        <v>514.38152000000002</v>
      </c>
      <c r="I79" s="541">
        <v>373.64373000000001</v>
      </c>
      <c r="J79" s="541">
        <v>323.31621000000001</v>
      </c>
      <c r="K79" s="541">
        <v>391.88198</v>
      </c>
      <c r="L79" s="541">
        <v>686.69272000000001</v>
      </c>
      <c r="M79" s="541">
        <v>-64.190820000000002</v>
      </c>
      <c r="N79" s="541">
        <v>521.90238999999997</v>
      </c>
      <c r="O79" s="541">
        <v>-103.10769000000001</v>
      </c>
      <c r="P79" s="541">
        <v>-302.73502000000002</v>
      </c>
      <c r="Q79" s="541">
        <v>53.48001</v>
      </c>
      <c r="R79" s="541">
        <v>-18.440450000000002</v>
      </c>
      <c r="S79" s="541">
        <v>167.63691</v>
      </c>
      <c r="T79" s="541">
        <v>162.73369</v>
      </c>
      <c r="U79" s="541">
        <v>464.53787</v>
      </c>
      <c r="V79" s="541">
        <v>1127.34791</v>
      </c>
      <c r="W79" s="541">
        <v>459.18615</v>
      </c>
      <c r="X79" s="541">
        <v>-332.02006</v>
      </c>
      <c r="Y79" s="541">
        <v>279.34596000000005</v>
      </c>
      <c r="Z79" s="541">
        <v>-23.075410000000002</v>
      </c>
      <c r="AA79" s="541">
        <v>13.44872</v>
      </c>
      <c r="AB79" s="541">
        <v>487.44531999999998</v>
      </c>
      <c r="AC79" s="541">
        <v>151.62028000000001</v>
      </c>
      <c r="AD79" s="541">
        <v>2.30348</v>
      </c>
      <c r="AE79" s="541">
        <v>530.11099999999999</v>
      </c>
      <c r="AF79" s="541">
        <v>6889.6901900000003</v>
      </c>
    </row>
    <row r="80" spans="1:32" ht="15" customHeight="1" thickTop="1">
      <c r="A80" s="30"/>
      <c r="B80" s="38"/>
      <c r="C80" s="38"/>
      <c r="D80" s="38"/>
      <c r="E80" s="38"/>
      <c r="F80" s="76"/>
      <c r="G80" s="217"/>
      <c r="H80" s="217"/>
      <c r="J80" s="43"/>
      <c r="K80" s="43"/>
      <c r="L80" s="43"/>
      <c r="M80" s="43"/>
      <c r="N80" s="43"/>
      <c r="O80" s="43"/>
      <c r="P80" s="43"/>
      <c r="Q80" s="43"/>
      <c r="R80" s="43"/>
      <c r="S80" s="43"/>
      <c r="T80" s="43"/>
      <c r="U80" s="43"/>
      <c r="V80" s="43"/>
      <c r="W80" s="43"/>
      <c r="X80" s="43"/>
      <c r="Y80" s="43"/>
      <c r="Z80" s="43"/>
      <c r="AA80" s="43"/>
      <c r="AB80" s="43"/>
      <c r="AC80" s="43"/>
      <c r="AD80" s="43"/>
      <c r="AE80" s="43"/>
      <c r="AF80" s="43"/>
    </row>
    <row r="81" spans="1:11">
      <c r="A81" s="30"/>
      <c r="B81" s="38"/>
      <c r="C81" s="38"/>
      <c r="D81" s="38"/>
      <c r="E81" s="38"/>
      <c r="F81" s="76"/>
      <c r="G81" s="217"/>
      <c r="H81" s="217"/>
      <c r="J81" s="366"/>
      <c r="K81" s="366"/>
    </row>
    <row r="82" spans="1:11">
      <c r="A82" s="30"/>
      <c r="B82" s="38"/>
      <c r="C82" s="38"/>
      <c r="D82" s="38"/>
      <c r="E82" s="38"/>
      <c r="F82" s="76"/>
      <c r="G82" s="217"/>
      <c r="H82" s="217"/>
      <c r="J82" s="366"/>
      <c r="K82" s="366"/>
    </row>
    <row r="83" spans="1:11">
      <c r="A83" s="30"/>
      <c r="B83" s="38"/>
      <c r="C83" s="38"/>
      <c r="D83" s="38"/>
      <c r="E83" s="38"/>
      <c r="F83" s="76"/>
      <c r="G83" s="217"/>
      <c r="H83" s="217"/>
      <c r="J83" s="366"/>
      <c r="K83" s="366"/>
    </row>
    <row r="84" spans="1:11">
      <c r="A84" s="30"/>
      <c r="B84" s="38"/>
      <c r="C84" s="38"/>
      <c r="D84" s="38"/>
      <c r="E84" s="38"/>
      <c r="F84" s="76"/>
      <c r="G84" s="217"/>
      <c r="H84" s="217"/>
      <c r="J84" s="366"/>
      <c r="K84" s="366"/>
    </row>
    <row r="85" spans="1:11">
      <c r="A85" s="30"/>
      <c r="B85" s="38"/>
      <c r="C85" s="38"/>
      <c r="D85" s="38"/>
      <c r="E85" s="38"/>
      <c r="F85" s="76"/>
      <c r="G85" s="217"/>
      <c r="H85" s="217"/>
      <c r="J85" s="366"/>
      <c r="K85" s="366"/>
    </row>
    <row r="86" spans="1:11" ht="15.75">
      <c r="A86" s="37"/>
      <c r="B86" s="38"/>
      <c r="C86" s="38"/>
      <c r="D86" s="38"/>
      <c r="E86" s="38"/>
      <c r="F86" s="76"/>
      <c r="G86" s="217"/>
      <c r="H86" s="217"/>
      <c r="J86" s="366"/>
      <c r="K86" s="366"/>
    </row>
    <row r="87" spans="1:11" ht="15.75">
      <c r="A87" s="37"/>
      <c r="B87" s="38"/>
      <c r="C87" s="38"/>
      <c r="D87" s="38"/>
      <c r="E87" s="38"/>
      <c r="F87" s="76"/>
      <c r="G87" s="217"/>
      <c r="H87" s="217"/>
      <c r="J87" s="366"/>
      <c r="K87" s="366"/>
    </row>
    <row r="88" spans="1:11" ht="15.75">
      <c r="A88" s="37"/>
      <c r="B88" s="38"/>
      <c r="C88" s="38"/>
      <c r="D88" s="38"/>
      <c r="E88" s="38"/>
      <c r="F88" s="76"/>
      <c r="G88" s="217"/>
      <c r="H88" s="217"/>
      <c r="J88" s="366"/>
      <c r="K88" s="366"/>
    </row>
    <row r="89" spans="1:11" ht="15.75">
      <c r="A89" s="37"/>
      <c r="B89" s="38"/>
      <c r="C89" s="38"/>
      <c r="D89" s="38"/>
      <c r="E89" s="38"/>
      <c r="F89" s="76"/>
      <c r="G89" s="217"/>
      <c r="H89" s="217"/>
      <c r="J89" s="366"/>
      <c r="K89" s="366"/>
    </row>
    <row r="90" spans="1:11" ht="15.75">
      <c r="A90" s="37"/>
      <c r="B90" s="38"/>
      <c r="C90" s="38"/>
      <c r="D90" s="38"/>
      <c r="E90" s="38"/>
      <c r="F90" s="76"/>
      <c r="G90" s="38"/>
      <c r="H90" s="38"/>
      <c r="J90" s="366"/>
      <c r="K90" s="366"/>
    </row>
    <row r="91" spans="1:11" ht="15.75">
      <c r="A91" s="37"/>
      <c r="B91" s="38"/>
      <c r="C91" s="38"/>
      <c r="D91" s="38"/>
      <c r="E91" s="38"/>
      <c r="F91" s="76"/>
      <c r="G91" s="38"/>
      <c r="H91" s="38"/>
      <c r="J91" s="366"/>
      <c r="K91" s="366"/>
    </row>
    <row r="92" spans="1:11" ht="15.75">
      <c r="A92" s="37"/>
      <c r="B92" s="38"/>
      <c r="C92" s="38"/>
      <c r="D92" s="38"/>
      <c r="E92" s="38"/>
      <c r="F92" s="76"/>
      <c r="G92" s="38"/>
      <c r="H92" s="38"/>
      <c r="J92" s="366"/>
      <c r="K92" s="366"/>
    </row>
    <row r="93" spans="1:11" ht="15.75">
      <c r="A93" s="37"/>
      <c r="B93" s="38"/>
      <c r="C93" s="38"/>
      <c r="D93" s="38"/>
      <c r="E93" s="38"/>
      <c r="F93" s="76"/>
      <c r="G93" s="38"/>
      <c r="H93" s="38"/>
      <c r="J93" s="366"/>
      <c r="K93" s="366"/>
    </row>
    <row r="94" spans="1:11" ht="15.75">
      <c r="A94" s="37"/>
      <c r="B94" s="38"/>
      <c r="C94" s="38"/>
      <c r="D94" s="38"/>
      <c r="E94" s="38"/>
      <c r="F94" s="76"/>
      <c r="G94" s="38"/>
      <c r="H94" s="38"/>
      <c r="J94" s="366"/>
      <c r="K94" s="366"/>
    </row>
    <row r="95" spans="1:11" ht="15.75">
      <c r="A95" s="37"/>
      <c r="B95" s="38"/>
      <c r="C95" s="38"/>
      <c r="D95" s="38"/>
      <c r="E95" s="38"/>
      <c r="F95" s="76"/>
      <c r="G95" s="38"/>
      <c r="H95" s="38"/>
      <c r="J95" s="366"/>
      <c r="K95" s="366"/>
    </row>
    <row r="96" spans="1:11" ht="15.75">
      <c r="A96" s="37"/>
      <c r="B96" s="38"/>
      <c r="C96" s="38"/>
      <c r="D96" s="38"/>
      <c r="E96" s="38"/>
      <c r="F96" s="76"/>
      <c r="G96" s="38"/>
      <c r="H96" s="38"/>
      <c r="J96" s="366"/>
      <c r="K96" s="366"/>
    </row>
    <row r="97" spans="1:11" ht="15.75">
      <c r="A97" s="37"/>
      <c r="B97" s="38"/>
      <c r="C97" s="38"/>
      <c r="D97" s="38"/>
      <c r="E97" s="38"/>
      <c r="F97" s="76"/>
      <c r="G97" s="38"/>
      <c r="H97" s="38"/>
      <c r="J97" s="366"/>
      <c r="K97" s="366"/>
    </row>
    <row r="98" spans="1:11" ht="15.75">
      <c r="A98" s="37"/>
      <c r="B98" s="38"/>
      <c r="C98" s="38"/>
      <c r="D98" s="38"/>
      <c r="E98" s="38"/>
      <c r="F98" s="76"/>
      <c r="G98" s="38"/>
      <c r="H98" s="38"/>
      <c r="J98" s="366"/>
      <c r="K98" s="366"/>
    </row>
    <row r="99" spans="1:11" ht="15.75">
      <c r="A99" s="37"/>
      <c r="B99" s="38"/>
      <c r="C99" s="38"/>
      <c r="D99" s="38"/>
      <c r="E99" s="38"/>
      <c r="F99" s="76"/>
      <c r="G99" s="38"/>
      <c r="H99" s="38"/>
      <c r="J99" s="366"/>
      <c r="K99" s="366"/>
    </row>
    <row r="100" spans="1:11" ht="15.75">
      <c r="A100" s="37"/>
      <c r="B100" s="38"/>
      <c r="C100" s="38"/>
      <c r="D100" s="38"/>
      <c r="E100" s="38"/>
      <c r="F100" s="76"/>
      <c r="G100" s="38"/>
      <c r="H100" s="38"/>
      <c r="J100" s="366"/>
      <c r="K100" s="366"/>
    </row>
    <row r="101" spans="1:11" ht="15.75">
      <c r="A101" s="37"/>
      <c r="B101" s="38"/>
      <c r="C101" s="38"/>
      <c r="D101" s="38"/>
      <c r="E101" s="38"/>
      <c r="F101" s="76"/>
      <c r="G101" s="38"/>
      <c r="H101" s="38"/>
      <c r="J101" s="366"/>
      <c r="K101" s="366"/>
    </row>
    <row r="102" spans="1:11" ht="15.75">
      <c r="A102" s="37"/>
      <c r="B102" s="38"/>
      <c r="C102" s="38"/>
      <c r="D102" s="38"/>
      <c r="E102" s="38"/>
      <c r="F102" s="76"/>
      <c r="G102" s="38"/>
      <c r="H102" s="38"/>
      <c r="J102" s="366"/>
      <c r="K102" s="366"/>
    </row>
    <row r="103" spans="1:11" ht="15.75">
      <c r="A103" s="37"/>
      <c r="B103" s="38"/>
      <c r="C103" s="38"/>
      <c r="D103" s="38"/>
      <c r="E103" s="38"/>
      <c r="F103" s="76"/>
      <c r="G103" s="38"/>
      <c r="H103" s="38"/>
      <c r="J103" s="366"/>
      <c r="K103" s="366"/>
    </row>
    <row r="104" spans="1:11" ht="15.75">
      <c r="A104" s="37"/>
      <c r="B104" s="38"/>
      <c r="C104" s="38"/>
      <c r="D104" s="38"/>
      <c r="E104" s="38"/>
      <c r="F104" s="76"/>
      <c r="G104" s="38"/>
      <c r="H104" s="38"/>
      <c r="J104" s="366"/>
      <c r="K104" s="366"/>
    </row>
    <row r="105" spans="1:11" ht="15.75">
      <c r="A105" s="37"/>
      <c r="B105" s="38"/>
      <c r="C105" s="38"/>
      <c r="D105" s="38"/>
      <c r="E105" s="38"/>
      <c r="F105" s="76"/>
      <c r="G105" s="38"/>
      <c r="H105" s="38"/>
      <c r="J105" s="366"/>
      <c r="K105" s="366"/>
    </row>
    <row r="106" spans="1:11" ht="15.75">
      <c r="A106" s="37"/>
      <c r="B106" s="38"/>
      <c r="C106" s="38"/>
      <c r="D106" s="38"/>
      <c r="E106" s="38"/>
      <c r="F106" s="76"/>
      <c r="G106" s="38"/>
      <c r="H106" s="38"/>
      <c r="J106" s="366"/>
      <c r="K106" s="366"/>
    </row>
    <row r="107" spans="1:11" ht="15.75">
      <c r="A107" s="37"/>
      <c r="B107" s="38"/>
      <c r="C107" s="38"/>
      <c r="D107" s="38"/>
      <c r="E107" s="38"/>
      <c r="F107" s="76"/>
      <c r="G107" s="38"/>
      <c r="H107" s="38"/>
      <c r="J107" s="366"/>
      <c r="K107" s="366"/>
    </row>
    <row r="108" spans="1:11" ht="15.75">
      <c r="A108" s="37"/>
      <c r="B108" s="38"/>
      <c r="C108" s="38"/>
      <c r="D108" s="38"/>
      <c r="E108" s="38"/>
      <c r="F108" s="76"/>
      <c r="G108" s="38"/>
      <c r="H108" s="38"/>
      <c r="J108" s="366"/>
      <c r="K108" s="366"/>
    </row>
    <row r="109" spans="1:11" ht="15.75">
      <c r="A109" s="37"/>
      <c r="B109" s="38"/>
      <c r="C109" s="38"/>
      <c r="D109" s="38"/>
      <c r="E109" s="38"/>
      <c r="F109" s="76"/>
      <c r="G109" s="38"/>
      <c r="H109" s="38"/>
      <c r="J109" s="366"/>
      <c r="K109" s="366"/>
    </row>
    <row r="110" spans="1:11" ht="15.75">
      <c r="A110" s="37"/>
      <c r="B110" s="38"/>
      <c r="C110" s="38"/>
      <c r="D110" s="38"/>
      <c r="E110" s="38"/>
      <c r="F110" s="76"/>
      <c r="G110" s="38"/>
      <c r="H110" s="38"/>
      <c r="J110" s="366"/>
      <c r="K110" s="366"/>
    </row>
    <row r="111" spans="1:11" ht="15.75">
      <c r="A111" s="37"/>
      <c r="B111" s="38"/>
      <c r="C111" s="38"/>
      <c r="D111" s="38"/>
      <c r="E111" s="38"/>
      <c r="F111" s="38"/>
      <c r="G111" s="38"/>
      <c r="H111" s="38"/>
      <c r="J111" s="366"/>
      <c r="K111" s="366"/>
    </row>
    <row r="112" spans="1:11" ht="15.75">
      <c r="A112" s="37"/>
      <c r="B112" s="38"/>
      <c r="C112" s="38"/>
      <c r="D112" s="38"/>
      <c r="E112" s="38"/>
      <c r="F112" s="38"/>
      <c r="G112" s="38"/>
      <c r="H112" s="38"/>
      <c r="J112" s="366"/>
      <c r="K112" s="366"/>
    </row>
    <row r="113" spans="1:11" ht="15.75">
      <c r="A113" s="37"/>
      <c r="B113" s="38"/>
      <c r="C113" s="38"/>
      <c r="D113" s="38"/>
      <c r="E113" s="38"/>
      <c r="F113" s="38"/>
      <c r="G113" s="38"/>
      <c r="H113" s="38"/>
      <c r="J113" s="366"/>
      <c r="K113" s="366"/>
    </row>
    <row r="114" spans="1:11" ht="15.75">
      <c r="A114" s="37"/>
      <c r="B114" s="38"/>
      <c r="C114" s="38"/>
      <c r="D114" s="38"/>
      <c r="E114" s="38"/>
      <c r="F114" s="38"/>
      <c r="G114" s="38"/>
      <c r="H114" s="38"/>
      <c r="J114" s="366"/>
      <c r="K114" s="366"/>
    </row>
    <row r="115" spans="1:11" ht="15.75">
      <c r="A115" s="37"/>
      <c r="B115" s="38"/>
      <c r="C115" s="38"/>
      <c r="D115" s="38"/>
      <c r="E115" s="38"/>
      <c r="F115" s="38"/>
      <c r="G115" s="38"/>
      <c r="H115" s="38"/>
      <c r="J115" s="366"/>
      <c r="K115" s="366"/>
    </row>
    <row r="116" spans="1:11" ht="15.75">
      <c r="A116" s="37"/>
      <c r="B116" s="38"/>
      <c r="C116" s="38"/>
      <c r="D116" s="38"/>
      <c r="E116" s="38"/>
      <c r="F116" s="38"/>
      <c r="G116" s="38"/>
      <c r="H116" s="38"/>
      <c r="J116" s="366"/>
      <c r="K116" s="366"/>
    </row>
    <row r="117" spans="1:11" ht="15.75">
      <c r="A117" s="37"/>
      <c r="B117" s="38"/>
      <c r="C117" s="38"/>
      <c r="D117" s="38"/>
      <c r="E117" s="38"/>
      <c r="F117" s="38"/>
      <c r="G117" s="38"/>
      <c r="H117" s="38"/>
      <c r="J117" s="366"/>
      <c r="K117" s="366"/>
    </row>
    <row r="118" spans="1:11" ht="15.75">
      <c r="A118" s="37"/>
      <c r="B118" s="38"/>
      <c r="C118" s="38"/>
      <c r="D118" s="38"/>
      <c r="E118" s="38"/>
      <c r="F118" s="38"/>
      <c r="G118" s="38"/>
      <c r="H118" s="38"/>
      <c r="J118" s="366"/>
      <c r="K118" s="366"/>
    </row>
    <row r="119" spans="1:11" ht="15.75">
      <c r="A119" s="37"/>
      <c r="B119" s="38"/>
      <c r="C119" s="38"/>
      <c r="D119" s="38"/>
      <c r="E119" s="38"/>
      <c r="F119" s="38"/>
      <c r="G119" s="38"/>
      <c r="H119" s="38"/>
      <c r="J119" s="366"/>
      <c r="K119" s="366"/>
    </row>
    <row r="120" spans="1:11" ht="15.75">
      <c r="A120" s="37"/>
      <c r="B120" s="38"/>
      <c r="C120" s="38"/>
      <c r="D120" s="38"/>
      <c r="E120" s="38"/>
      <c r="F120" s="38"/>
      <c r="G120" s="38"/>
      <c r="H120" s="38"/>
      <c r="J120" s="366"/>
      <c r="K120" s="366"/>
    </row>
    <row r="121" spans="1:11" ht="15.75">
      <c r="A121" s="37"/>
      <c r="B121" s="38"/>
      <c r="C121" s="38"/>
      <c r="D121" s="38"/>
      <c r="E121" s="38"/>
      <c r="F121" s="38"/>
      <c r="G121" s="38"/>
      <c r="H121" s="38"/>
      <c r="J121" s="366"/>
      <c r="K121" s="366"/>
    </row>
    <row r="122" spans="1:11" ht="15.75">
      <c r="A122" s="37"/>
      <c r="B122" s="38"/>
      <c r="C122" s="38"/>
      <c r="D122" s="38"/>
      <c r="E122" s="38"/>
      <c r="F122" s="38"/>
      <c r="G122" s="38"/>
      <c r="H122" s="38"/>
      <c r="J122" s="366"/>
      <c r="K122" s="366"/>
    </row>
    <row r="123" spans="1:11" ht="15.75">
      <c r="A123" s="37"/>
      <c r="B123" s="38"/>
      <c r="C123" s="38"/>
      <c r="D123" s="38"/>
      <c r="E123" s="38"/>
      <c r="F123" s="38"/>
      <c r="G123" s="38"/>
      <c r="H123" s="38"/>
      <c r="J123" s="366"/>
      <c r="K123" s="366"/>
    </row>
    <row r="124" spans="1:11" ht="15.75">
      <c r="A124" s="37"/>
      <c r="B124" s="38"/>
      <c r="C124" s="38"/>
      <c r="D124" s="38"/>
      <c r="E124" s="38"/>
      <c r="F124" s="38"/>
      <c r="G124" s="38"/>
      <c r="H124" s="38"/>
      <c r="J124" s="366"/>
      <c r="K124" s="366"/>
    </row>
    <row r="125" spans="1:11" ht="15.75">
      <c r="A125" s="37"/>
      <c r="B125" s="38"/>
      <c r="C125" s="38"/>
      <c r="D125" s="38"/>
      <c r="E125" s="38"/>
      <c r="F125" s="38"/>
      <c r="G125" s="38"/>
      <c r="H125" s="38"/>
      <c r="J125" s="366"/>
      <c r="K125" s="366"/>
    </row>
    <row r="126" spans="1:11" ht="15.75">
      <c r="A126" s="37"/>
      <c r="B126" s="38"/>
      <c r="C126" s="38"/>
      <c r="D126" s="38"/>
      <c r="E126" s="38"/>
      <c r="F126" s="38"/>
      <c r="G126" s="38"/>
      <c r="H126" s="38"/>
      <c r="J126" s="366"/>
      <c r="K126" s="366"/>
    </row>
    <row r="127" spans="1:11" ht="15.75">
      <c r="A127" s="37"/>
      <c r="B127" s="38"/>
      <c r="C127" s="38"/>
      <c r="D127" s="38"/>
      <c r="E127" s="38"/>
      <c r="F127" s="38"/>
      <c r="G127" s="38"/>
      <c r="H127" s="38"/>
      <c r="J127" s="366"/>
      <c r="K127" s="366"/>
    </row>
    <row r="128" spans="1:11" ht="15.75">
      <c r="A128" s="37"/>
      <c r="B128" s="38"/>
      <c r="C128" s="38"/>
      <c r="D128" s="38"/>
      <c r="E128" s="38"/>
      <c r="F128" s="38"/>
      <c r="G128" s="38"/>
      <c r="H128" s="38"/>
      <c r="J128" s="366"/>
      <c r="K128" s="366"/>
    </row>
    <row r="129" spans="1:11" ht="15.75">
      <c r="A129" s="37"/>
      <c r="B129" s="38"/>
      <c r="C129" s="38"/>
      <c r="D129" s="38"/>
      <c r="E129" s="38"/>
      <c r="F129" s="38"/>
      <c r="G129" s="38"/>
      <c r="H129" s="38"/>
      <c r="J129" s="366"/>
      <c r="K129" s="366"/>
    </row>
    <row r="130" spans="1:11" ht="15.75">
      <c r="A130" s="37"/>
      <c r="B130" s="38"/>
      <c r="C130" s="38"/>
      <c r="D130" s="38"/>
      <c r="E130" s="38"/>
      <c r="F130" s="38"/>
      <c r="G130" s="38"/>
      <c r="H130" s="38"/>
      <c r="J130" s="366"/>
      <c r="K130" s="366"/>
    </row>
    <row r="131" spans="1:11" ht="15.75">
      <c r="A131" s="37"/>
      <c r="B131" s="38"/>
      <c r="C131" s="38"/>
      <c r="D131" s="38"/>
      <c r="E131" s="38"/>
      <c r="F131" s="38"/>
      <c r="G131" s="38"/>
      <c r="H131" s="38"/>
      <c r="J131" s="366"/>
      <c r="K131" s="366"/>
    </row>
    <row r="132" spans="1:11" ht="15.75">
      <c r="A132" s="37"/>
      <c r="B132" s="38"/>
      <c r="C132" s="38"/>
      <c r="D132" s="38"/>
      <c r="E132" s="38"/>
      <c r="F132" s="38"/>
      <c r="G132" s="38"/>
      <c r="H132" s="38"/>
      <c r="J132" s="366"/>
      <c r="K132" s="366"/>
    </row>
    <row r="133" spans="1:11" ht="15.75">
      <c r="A133" s="37"/>
      <c r="B133" s="38"/>
      <c r="C133" s="38"/>
      <c r="D133" s="38"/>
      <c r="E133" s="38"/>
      <c r="F133" s="38"/>
      <c r="G133" s="38"/>
      <c r="H133" s="38"/>
      <c r="J133" s="366"/>
      <c r="K133" s="366"/>
    </row>
    <row r="134" spans="1:11" ht="15.75">
      <c r="A134" s="37"/>
      <c r="B134" s="38"/>
      <c r="C134" s="38"/>
      <c r="D134" s="38"/>
      <c r="E134" s="38"/>
      <c r="F134" s="38"/>
      <c r="G134" s="38"/>
      <c r="H134" s="38"/>
      <c r="J134" s="366"/>
      <c r="K134" s="366"/>
    </row>
    <row r="135" spans="1:11" ht="15.75">
      <c r="A135" s="37"/>
      <c r="B135" s="38"/>
      <c r="C135" s="38"/>
      <c r="D135" s="38"/>
      <c r="E135" s="38"/>
      <c r="F135" s="38"/>
      <c r="G135" s="38"/>
      <c r="H135" s="38"/>
      <c r="J135" s="366"/>
      <c r="K135" s="366"/>
    </row>
    <row r="136" spans="1:11" ht="15.75">
      <c r="A136" s="37"/>
      <c r="B136" s="38"/>
      <c r="C136" s="38"/>
      <c r="D136" s="38"/>
      <c r="E136" s="38"/>
      <c r="F136" s="38"/>
      <c r="G136" s="38"/>
      <c r="H136" s="38"/>
      <c r="J136" s="366"/>
      <c r="K136" s="366"/>
    </row>
    <row r="137" spans="1:11" ht="15.75">
      <c r="A137" s="37"/>
      <c r="B137" s="38"/>
      <c r="C137" s="38"/>
      <c r="D137" s="38"/>
      <c r="E137" s="38"/>
      <c r="F137" s="38"/>
      <c r="G137" s="38"/>
      <c r="H137" s="38"/>
      <c r="J137" s="366"/>
      <c r="K137" s="366"/>
    </row>
    <row r="138" spans="1:11" ht="15.75">
      <c r="A138" s="37"/>
      <c r="B138" s="38"/>
      <c r="C138" s="38"/>
      <c r="D138" s="38"/>
      <c r="E138" s="38"/>
      <c r="F138" s="38"/>
      <c r="G138" s="38"/>
      <c r="H138" s="38"/>
      <c r="J138" s="366"/>
      <c r="K138" s="366"/>
    </row>
    <row r="139" spans="1:11" ht="15.75">
      <c r="A139" s="37"/>
      <c r="B139" s="38"/>
      <c r="C139" s="38"/>
      <c r="D139" s="38"/>
      <c r="E139" s="38"/>
      <c r="F139" s="38"/>
      <c r="G139" s="38"/>
      <c r="H139" s="38"/>
      <c r="J139" s="366"/>
      <c r="K139" s="366"/>
    </row>
    <row r="140" spans="1:11" ht="15.75">
      <c r="A140" s="37"/>
      <c r="B140" s="38"/>
      <c r="C140" s="38"/>
      <c r="D140" s="38"/>
      <c r="E140" s="38"/>
      <c r="F140" s="38"/>
      <c r="G140" s="38"/>
      <c r="H140" s="38"/>
      <c r="J140" s="366"/>
      <c r="K140" s="366"/>
    </row>
    <row r="141" spans="1:11" ht="15.75">
      <c r="A141" s="37"/>
      <c r="B141" s="38"/>
      <c r="C141" s="38"/>
      <c r="D141" s="38"/>
      <c r="E141" s="38"/>
      <c r="F141" s="38"/>
      <c r="G141" s="38"/>
      <c r="H141" s="38"/>
      <c r="J141" s="366"/>
      <c r="K141" s="366"/>
    </row>
    <row r="142" spans="1:11" ht="15.75">
      <c r="A142" s="37"/>
      <c r="B142" s="38"/>
      <c r="C142" s="38"/>
      <c r="D142" s="38"/>
      <c r="E142" s="38"/>
      <c r="F142" s="38"/>
      <c r="G142" s="38"/>
      <c r="H142" s="38"/>
      <c r="J142" s="366"/>
      <c r="K142" s="366"/>
    </row>
    <row r="143" spans="1:11" ht="15.75">
      <c r="A143" s="37"/>
      <c r="B143" s="38"/>
      <c r="C143" s="38"/>
      <c r="D143" s="38"/>
      <c r="E143" s="38"/>
      <c r="F143" s="38"/>
      <c r="G143" s="38"/>
      <c r="H143" s="38"/>
      <c r="J143" s="366"/>
      <c r="K143" s="366"/>
    </row>
    <row r="144" spans="1:11" ht="15.75">
      <c r="A144" s="37"/>
      <c r="B144" s="38"/>
      <c r="C144" s="38"/>
      <c r="D144" s="38"/>
      <c r="E144" s="38"/>
      <c r="F144" s="38"/>
      <c r="G144" s="38"/>
      <c r="H144" s="38"/>
      <c r="J144" s="366"/>
      <c r="K144" s="366"/>
    </row>
    <row r="145" spans="1:11" ht="15.75">
      <c r="A145" s="37"/>
      <c r="B145" s="38"/>
      <c r="C145" s="38"/>
      <c r="D145" s="38"/>
      <c r="E145" s="38"/>
      <c r="F145" s="38"/>
      <c r="G145" s="38"/>
      <c r="H145" s="38"/>
      <c r="J145" s="366"/>
      <c r="K145" s="366"/>
    </row>
    <row r="146" spans="1:11" ht="15.75">
      <c r="A146" s="37"/>
      <c r="B146" s="38"/>
      <c r="C146" s="38"/>
      <c r="D146" s="38"/>
      <c r="E146" s="38"/>
      <c r="F146" s="38"/>
      <c r="G146" s="38"/>
      <c r="H146" s="38"/>
      <c r="J146" s="366"/>
      <c r="K146" s="366"/>
    </row>
    <row r="147" spans="1:11" ht="15.75">
      <c r="A147" s="37"/>
      <c r="B147" s="38"/>
      <c r="C147" s="38"/>
      <c r="D147" s="38"/>
      <c r="E147" s="38"/>
      <c r="F147" s="38"/>
      <c r="G147" s="38"/>
      <c r="H147" s="38"/>
      <c r="J147" s="366"/>
      <c r="K147" s="366"/>
    </row>
    <row r="148" spans="1:11" ht="15.75">
      <c r="A148" s="37"/>
      <c r="B148" s="38"/>
      <c r="C148" s="38"/>
      <c r="D148" s="38"/>
      <c r="E148" s="38"/>
      <c r="F148" s="38"/>
      <c r="G148" s="38"/>
      <c r="H148" s="38"/>
      <c r="J148" s="366"/>
      <c r="K148" s="366"/>
    </row>
    <row r="149" spans="1:11" ht="15.75">
      <c r="A149" s="37"/>
      <c r="B149" s="38"/>
      <c r="C149" s="38"/>
      <c r="D149" s="38"/>
      <c r="E149" s="38"/>
      <c r="F149" s="38"/>
      <c r="G149" s="38"/>
      <c r="H149" s="38"/>
      <c r="J149" s="366"/>
      <c r="K149" s="366"/>
    </row>
    <row r="150" spans="1:11" ht="15.75">
      <c r="A150" s="37"/>
      <c r="B150" s="38"/>
      <c r="C150" s="38"/>
      <c r="D150" s="38"/>
      <c r="E150" s="38"/>
      <c r="F150" s="38"/>
      <c r="G150" s="38"/>
      <c r="H150" s="38"/>
      <c r="J150" s="366"/>
      <c r="K150" s="366"/>
    </row>
    <row r="151" spans="1:11" ht="15.75">
      <c r="A151" s="37"/>
      <c r="B151" s="38"/>
      <c r="C151" s="38"/>
      <c r="D151" s="38"/>
      <c r="E151" s="38"/>
      <c r="F151" s="38"/>
      <c r="G151" s="38"/>
      <c r="H151" s="38"/>
      <c r="J151" s="366"/>
      <c r="K151" s="366"/>
    </row>
    <row r="152" spans="1:11" ht="15.75">
      <c r="A152" s="37"/>
      <c r="B152" s="38"/>
      <c r="C152" s="38"/>
      <c r="D152" s="38"/>
      <c r="E152" s="38"/>
      <c r="F152" s="38"/>
      <c r="G152" s="38"/>
      <c r="H152" s="38"/>
      <c r="J152" s="366"/>
      <c r="K152" s="366"/>
    </row>
    <row r="153" spans="1:11" ht="15.75">
      <c r="A153" s="37"/>
      <c r="B153" s="38"/>
      <c r="C153" s="38"/>
      <c r="D153" s="38"/>
      <c r="E153" s="38"/>
      <c r="F153" s="38"/>
      <c r="G153" s="38"/>
      <c r="H153" s="38"/>
      <c r="J153" s="366"/>
      <c r="K153" s="366"/>
    </row>
    <row r="154" spans="1:11" ht="15.75">
      <c r="A154" s="37"/>
      <c r="B154" s="38"/>
      <c r="C154" s="38"/>
      <c r="D154" s="38"/>
      <c r="E154" s="38"/>
      <c r="F154" s="38"/>
      <c r="G154" s="38"/>
      <c r="H154" s="38"/>
      <c r="J154" s="366"/>
      <c r="K154" s="366"/>
    </row>
    <row r="155" spans="1:11" ht="15.75">
      <c r="A155" s="37"/>
      <c r="B155" s="38"/>
      <c r="C155" s="38"/>
      <c r="D155" s="38"/>
      <c r="E155" s="38"/>
      <c r="F155" s="38"/>
      <c r="G155" s="38"/>
      <c r="H155" s="38"/>
      <c r="J155" s="366"/>
      <c r="K155" s="366"/>
    </row>
    <row r="156" spans="1:11" ht="15.75">
      <c r="A156" s="37"/>
      <c r="B156" s="38"/>
      <c r="C156" s="38"/>
      <c r="D156" s="38"/>
      <c r="E156" s="38"/>
      <c r="F156" s="38"/>
      <c r="G156" s="38"/>
      <c r="H156" s="38"/>
      <c r="J156" s="366"/>
      <c r="K156" s="366"/>
    </row>
    <row r="157" spans="1:11" ht="15.75">
      <c r="A157" s="37"/>
      <c r="B157" s="38"/>
      <c r="C157" s="38"/>
      <c r="D157" s="38"/>
      <c r="E157" s="38"/>
      <c r="F157" s="38"/>
      <c r="G157" s="38"/>
      <c r="H157" s="38"/>
      <c r="J157" s="366"/>
      <c r="K157" s="366"/>
    </row>
    <row r="158" spans="1:11" ht="15.75">
      <c r="A158" s="37"/>
      <c r="B158" s="38"/>
      <c r="C158" s="38"/>
      <c r="D158" s="38"/>
      <c r="E158" s="38"/>
      <c r="F158" s="38"/>
      <c r="G158" s="38"/>
      <c r="H158" s="38"/>
      <c r="J158" s="366"/>
      <c r="K158" s="366"/>
    </row>
    <row r="159" spans="1:11" ht="15.75">
      <c r="A159" s="37"/>
      <c r="B159" s="38"/>
      <c r="C159" s="38"/>
      <c r="D159" s="38"/>
      <c r="E159" s="38"/>
      <c r="F159" s="38"/>
      <c r="G159" s="38"/>
      <c r="H159" s="38"/>
      <c r="J159" s="366"/>
      <c r="K159" s="366"/>
    </row>
    <row r="160" spans="1:11" ht="15.75">
      <c r="A160" s="37"/>
      <c r="B160" s="38"/>
      <c r="C160" s="38"/>
      <c r="D160" s="38"/>
      <c r="E160" s="38"/>
      <c r="F160" s="38"/>
      <c r="G160" s="38"/>
      <c r="H160" s="38"/>
      <c r="J160" s="366"/>
      <c r="K160" s="366"/>
    </row>
    <row r="161" spans="1:11" ht="15.75">
      <c r="A161" s="37"/>
      <c r="B161" s="38"/>
      <c r="C161" s="38"/>
      <c r="D161" s="38"/>
      <c r="E161" s="38"/>
      <c r="F161" s="38"/>
      <c r="G161" s="38"/>
      <c r="H161" s="38"/>
      <c r="J161" s="366"/>
      <c r="K161" s="366"/>
    </row>
    <row r="162" spans="1:11" ht="15.75">
      <c r="A162" s="37"/>
      <c r="B162" s="38"/>
      <c r="C162" s="38"/>
      <c r="D162" s="38"/>
      <c r="E162" s="38"/>
      <c r="F162" s="38"/>
      <c r="G162" s="38"/>
      <c r="H162" s="38"/>
      <c r="J162" s="366"/>
      <c r="K162" s="366"/>
    </row>
    <row r="163" spans="1:11" ht="15.75">
      <c r="A163" s="37"/>
      <c r="B163" s="38"/>
      <c r="C163" s="38"/>
      <c r="D163" s="38"/>
      <c r="E163" s="38"/>
      <c r="F163" s="38"/>
      <c r="G163" s="38"/>
      <c r="H163" s="38"/>
      <c r="J163" s="366"/>
      <c r="K163" s="366"/>
    </row>
    <row r="164" spans="1:11" ht="15.75">
      <c r="A164" s="37"/>
      <c r="B164" s="38"/>
      <c r="C164" s="38"/>
      <c r="D164" s="38"/>
      <c r="E164" s="38"/>
      <c r="F164" s="38"/>
      <c r="G164" s="38"/>
      <c r="H164" s="38"/>
      <c r="J164" s="366"/>
      <c r="K164" s="366"/>
    </row>
    <row r="165" spans="1:11" ht="15.75">
      <c r="A165" s="37"/>
      <c r="B165" s="38"/>
      <c r="C165" s="38"/>
      <c r="D165" s="38"/>
      <c r="E165" s="38"/>
      <c r="F165" s="38"/>
      <c r="G165" s="38"/>
      <c r="H165" s="38"/>
      <c r="J165" s="366"/>
      <c r="K165" s="366"/>
    </row>
    <row r="166" spans="1:11" ht="15.75">
      <c r="A166" s="37"/>
      <c r="B166" s="38"/>
      <c r="C166" s="38"/>
      <c r="D166" s="38"/>
      <c r="E166" s="38"/>
      <c r="F166" s="38"/>
      <c r="G166" s="38"/>
      <c r="H166" s="38"/>
      <c r="J166" s="366"/>
      <c r="K166" s="366"/>
    </row>
    <row r="167" spans="1:11" ht="15.75">
      <c r="A167" s="37"/>
      <c r="B167" s="38"/>
      <c r="C167" s="38"/>
      <c r="D167" s="38"/>
      <c r="E167" s="38"/>
      <c r="F167" s="38"/>
      <c r="G167" s="38"/>
      <c r="H167" s="38"/>
      <c r="J167" s="366"/>
      <c r="K167" s="366"/>
    </row>
    <row r="168" spans="1:11" ht="15.75">
      <c r="A168" s="37"/>
      <c r="B168" s="38"/>
      <c r="C168" s="38"/>
      <c r="D168" s="38"/>
      <c r="E168" s="38"/>
      <c r="F168" s="38"/>
      <c r="G168" s="38"/>
      <c r="H168" s="38"/>
      <c r="J168" s="366"/>
      <c r="K168" s="366"/>
    </row>
    <row r="169" spans="1:11" ht="15.75">
      <c r="A169" s="37"/>
      <c r="B169" s="38"/>
      <c r="C169" s="38"/>
      <c r="D169" s="38"/>
      <c r="E169" s="38"/>
      <c r="F169" s="38"/>
      <c r="G169" s="38"/>
      <c r="H169" s="38"/>
      <c r="J169" s="366"/>
      <c r="K169" s="366"/>
    </row>
    <row r="170" spans="1:11" ht="15.75">
      <c r="A170" s="37"/>
      <c r="B170" s="38"/>
      <c r="C170" s="38"/>
      <c r="D170" s="38"/>
      <c r="E170" s="38"/>
      <c r="F170" s="38"/>
      <c r="G170" s="38"/>
      <c r="H170" s="38"/>
      <c r="J170" s="366"/>
      <c r="K170" s="366"/>
    </row>
    <row r="171" spans="1:11" ht="15.75">
      <c r="A171" s="37"/>
      <c r="B171" s="38"/>
      <c r="C171" s="38"/>
      <c r="D171" s="38"/>
      <c r="E171" s="38"/>
      <c r="F171" s="38"/>
      <c r="G171" s="38"/>
      <c r="H171" s="38"/>
      <c r="J171" s="366"/>
      <c r="K171" s="366"/>
    </row>
    <row r="172" spans="1:11" ht="15.75">
      <c r="A172" s="37"/>
      <c r="B172" s="38"/>
      <c r="C172" s="38"/>
      <c r="D172" s="38"/>
      <c r="E172" s="38"/>
      <c r="F172" s="38"/>
      <c r="G172" s="38"/>
      <c r="H172" s="38"/>
      <c r="J172" s="366"/>
      <c r="K172" s="366"/>
    </row>
    <row r="173" spans="1:11" ht="15.75">
      <c r="A173" s="37"/>
      <c r="B173" s="38"/>
      <c r="C173" s="38"/>
      <c r="D173" s="38"/>
      <c r="E173" s="38"/>
      <c r="F173" s="38"/>
      <c r="G173" s="38"/>
      <c r="H173" s="38"/>
      <c r="J173" s="366"/>
      <c r="K173" s="366"/>
    </row>
    <row r="174" spans="1:11" ht="15.75">
      <c r="A174" s="37"/>
      <c r="B174" s="38"/>
      <c r="C174" s="38"/>
      <c r="D174" s="38"/>
      <c r="E174" s="38"/>
      <c r="F174" s="38"/>
      <c r="G174" s="38"/>
      <c r="H174" s="38"/>
      <c r="J174" s="366"/>
      <c r="K174" s="366"/>
    </row>
    <row r="175" spans="1:11" ht="15.75">
      <c r="A175" s="37"/>
      <c r="B175" s="38"/>
      <c r="C175" s="38"/>
      <c r="D175" s="38"/>
      <c r="E175" s="38"/>
      <c r="F175" s="38"/>
      <c r="G175" s="38"/>
      <c r="H175" s="38"/>
      <c r="J175" s="366"/>
      <c r="K175" s="366"/>
    </row>
    <row r="176" spans="1:11" ht="15.75">
      <c r="A176" s="37"/>
      <c r="B176" s="38"/>
      <c r="C176" s="38"/>
      <c r="D176" s="38"/>
      <c r="E176" s="38"/>
      <c r="F176" s="38"/>
      <c r="G176" s="38"/>
      <c r="H176" s="38"/>
      <c r="J176" s="366"/>
      <c r="K176" s="366"/>
    </row>
    <row r="177" spans="1:11" ht="15.75">
      <c r="A177" s="37"/>
      <c r="B177" s="38"/>
      <c r="C177" s="38"/>
      <c r="D177" s="38"/>
      <c r="E177" s="38"/>
      <c r="F177" s="38"/>
      <c r="G177" s="38"/>
      <c r="H177" s="38"/>
      <c r="J177" s="366"/>
      <c r="K177" s="366"/>
    </row>
    <row r="178" spans="1:11" ht="15.75">
      <c r="A178" s="37"/>
      <c r="B178" s="38"/>
      <c r="C178" s="38"/>
      <c r="D178" s="38"/>
      <c r="E178" s="38"/>
      <c r="F178" s="38"/>
      <c r="G178" s="38"/>
      <c r="H178" s="38"/>
      <c r="J178" s="366"/>
      <c r="K178" s="366"/>
    </row>
    <row r="179" spans="1:11" ht="15.75">
      <c r="A179" s="37"/>
      <c r="B179" s="38"/>
      <c r="C179" s="38"/>
      <c r="D179" s="38"/>
      <c r="E179" s="38"/>
      <c r="F179" s="38"/>
      <c r="G179" s="38"/>
      <c r="H179" s="38"/>
      <c r="J179" s="366"/>
      <c r="K179" s="366"/>
    </row>
    <row r="180" spans="1:11" ht="15.75">
      <c r="A180" s="37"/>
      <c r="B180" s="38"/>
      <c r="C180" s="38"/>
      <c r="D180" s="38"/>
      <c r="E180" s="38"/>
      <c r="F180" s="38"/>
      <c r="G180" s="38"/>
      <c r="H180" s="38"/>
      <c r="J180" s="366"/>
      <c r="K180" s="366"/>
    </row>
    <row r="181" spans="1:11" ht="15.75">
      <c r="A181" s="37"/>
      <c r="B181" s="38"/>
      <c r="C181" s="38"/>
      <c r="D181" s="38"/>
      <c r="E181" s="38"/>
      <c r="F181" s="38"/>
      <c r="G181" s="38"/>
      <c r="H181" s="38"/>
      <c r="J181" s="366"/>
      <c r="K181" s="366"/>
    </row>
    <row r="182" spans="1:11" ht="15.75">
      <c r="A182" s="37"/>
      <c r="B182" s="38"/>
      <c r="C182" s="38"/>
      <c r="D182" s="38"/>
      <c r="E182" s="38"/>
      <c r="F182" s="38"/>
      <c r="G182" s="38"/>
      <c r="H182" s="38"/>
      <c r="J182" s="366"/>
      <c r="K182" s="366"/>
    </row>
    <row r="183" spans="1:11" ht="15.75">
      <c r="A183" s="37"/>
      <c r="B183" s="38"/>
      <c r="C183" s="38"/>
      <c r="D183" s="38"/>
      <c r="E183" s="38"/>
      <c r="F183" s="38"/>
      <c r="G183" s="38"/>
      <c r="H183" s="38"/>
      <c r="J183" s="366"/>
      <c r="K183" s="366"/>
    </row>
    <row r="184" spans="1:11" ht="15.75">
      <c r="A184" s="37"/>
      <c r="B184" s="38"/>
      <c r="C184" s="38"/>
      <c r="D184" s="38"/>
      <c r="E184" s="38"/>
      <c r="F184" s="38"/>
      <c r="G184" s="38"/>
      <c r="H184" s="38"/>
      <c r="J184" s="366"/>
      <c r="K184" s="366"/>
    </row>
    <row r="185" spans="1:11" ht="15.75">
      <c r="A185" s="37"/>
      <c r="B185" s="38"/>
      <c r="C185" s="38"/>
      <c r="D185" s="38"/>
      <c r="E185" s="38"/>
      <c r="F185" s="38"/>
      <c r="G185" s="38"/>
      <c r="H185" s="38"/>
      <c r="J185" s="366"/>
      <c r="K185" s="366"/>
    </row>
    <row r="186" spans="1:11" ht="15.75">
      <c r="A186" s="37"/>
      <c r="B186" s="38"/>
      <c r="C186" s="38"/>
      <c r="D186" s="38"/>
      <c r="E186" s="38"/>
      <c r="F186" s="38"/>
      <c r="G186" s="38"/>
      <c r="H186" s="38"/>
      <c r="J186" s="366"/>
      <c r="K186" s="366"/>
    </row>
    <row r="187" spans="1:11" ht="15.75">
      <c r="A187" s="37"/>
      <c r="B187" s="38"/>
      <c r="C187" s="38"/>
      <c r="D187" s="38"/>
      <c r="E187" s="38"/>
      <c r="F187" s="38"/>
      <c r="G187" s="38"/>
      <c r="H187" s="38"/>
      <c r="J187" s="366"/>
      <c r="K187" s="366"/>
    </row>
    <row r="188" spans="1:11" ht="15.75">
      <c r="A188" s="37"/>
      <c r="B188" s="38"/>
      <c r="C188" s="38"/>
      <c r="D188" s="38"/>
      <c r="E188" s="38"/>
      <c r="F188" s="38"/>
      <c r="G188" s="38"/>
      <c r="H188" s="38"/>
      <c r="J188" s="366"/>
      <c r="K188" s="366"/>
    </row>
    <row r="189" spans="1:11" ht="15.75">
      <c r="A189" s="37"/>
      <c r="B189" s="38"/>
      <c r="C189" s="38"/>
      <c r="D189" s="38"/>
      <c r="E189" s="38"/>
      <c r="F189" s="38"/>
      <c r="G189" s="38"/>
      <c r="H189" s="38"/>
      <c r="J189" s="366"/>
      <c r="K189" s="366"/>
    </row>
    <row r="190" spans="1:11" ht="15.75">
      <c r="A190" s="37"/>
      <c r="B190" s="38"/>
      <c r="C190" s="38"/>
      <c r="D190" s="38"/>
      <c r="E190" s="38"/>
      <c r="F190" s="38"/>
      <c r="G190" s="38"/>
      <c r="H190" s="38"/>
      <c r="J190" s="366"/>
      <c r="K190" s="366"/>
    </row>
    <row r="191" spans="1:11" ht="15.75">
      <c r="A191" s="37"/>
      <c r="B191" s="38"/>
      <c r="C191" s="38"/>
      <c r="D191" s="38"/>
      <c r="E191" s="38"/>
      <c r="F191" s="38"/>
      <c r="G191" s="38"/>
      <c r="H191" s="38"/>
      <c r="J191" s="366"/>
      <c r="K191" s="366"/>
    </row>
    <row r="192" spans="1:11" ht="15.75">
      <c r="A192" s="37"/>
      <c r="B192" s="38"/>
      <c r="C192" s="38"/>
      <c r="D192" s="38"/>
      <c r="E192" s="38"/>
      <c r="F192" s="38"/>
      <c r="G192" s="38"/>
      <c r="H192" s="38"/>
      <c r="J192" s="366"/>
      <c r="K192" s="366"/>
    </row>
    <row r="193" spans="1:11" ht="15.75">
      <c r="A193" s="37"/>
      <c r="B193" s="38"/>
      <c r="C193" s="38"/>
      <c r="D193" s="38"/>
      <c r="E193" s="38"/>
      <c r="F193" s="38"/>
      <c r="G193" s="38"/>
      <c r="H193" s="38"/>
      <c r="J193" s="366"/>
      <c r="K193" s="366"/>
    </row>
    <row r="194" spans="1:11" ht="15.75">
      <c r="A194" s="37"/>
      <c r="B194" s="38"/>
      <c r="C194" s="38"/>
      <c r="D194" s="38"/>
      <c r="E194" s="38"/>
      <c r="F194" s="38"/>
      <c r="G194" s="38"/>
      <c r="H194" s="38"/>
      <c r="J194" s="366"/>
      <c r="K194" s="366"/>
    </row>
    <row r="195" spans="1:11" ht="15.75">
      <c r="A195" s="37"/>
      <c r="B195" s="38"/>
      <c r="C195" s="38"/>
      <c r="D195" s="38"/>
      <c r="E195" s="38"/>
      <c r="F195" s="38"/>
      <c r="G195" s="38"/>
      <c r="H195" s="38"/>
      <c r="J195" s="366"/>
      <c r="K195" s="366"/>
    </row>
    <row r="196" spans="1:11" ht="15.75">
      <c r="A196" s="37"/>
      <c r="B196" s="38"/>
      <c r="C196" s="38"/>
      <c r="D196" s="38"/>
      <c r="E196" s="38"/>
      <c r="F196" s="38"/>
      <c r="G196" s="38"/>
      <c r="H196" s="38"/>
      <c r="J196" s="366"/>
      <c r="K196" s="366"/>
    </row>
    <row r="197" spans="1:11" ht="15.75">
      <c r="A197" s="37"/>
      <c r="B197" s="38"/>
      <c r="C197" s="38"/>
      <c r="D197" s="38"/>
      <c r="E197" s="38"/>
      <c r="F197" s="38"/>
      <c r="G197" s="38"/>
      <c r="H197" s="38"/>
    </row>
    <row r="198" spans="1:11" ht="15.75">
      <c r="A198" s="37"/>
      <c r="B198" s="38"/>
      <c r="C198" s="38"/>
      <c r="D198" s="38"/>
      <c r="E198" s="38"/>
      <c r="F198" s="38"/>
      <c r="G198" s="38"/>
      <c r="H198" s="38"/>
    </row>
    <row r="199" spans="1:11" ht="15.75">
      <c r="A199" s="37"/>
      <c r="B199" s="38"/>
      <c r="C199" s="38"/>
      <c r="D199" s="38"/>
      <c r="E199" s="38"/>
      <c r="F199" s="38"/>
      <c r="G199" s="38"/>
      <c r="H199" s="38"/>
    </row>
    <row r="200" spans="1:11" ht="15.75">
      <c r="A200" s="37"/>
      <c r="B200" s="38"/>
      <c r="C200" s="38"/>
      <c r="D200" s="38"/>
      <c r="E200" s="38"/>
      <c r="F200" s="38"/>
      <c r="G200" s="38"/>
      <c r="H200" s="38"/>
    </row>
    <row r="201" spans="1:11" ht="15.75">
      <c r="A201" s="37"/>
      <c r="B201" s="38"/>
      <c r="C201" s="38"/>
      <c r="D201" s="38"/>
      <c r="E201" s="38"/>
      <c r="F201" s="38"/>
      <c r="G201" s="38"/>
      <c r="H201" s="38"/>
    </row>
    <row r="202" spans="1:11" ht="15.75">
      <c r="A202" s="37"/>
      <c r="B202" s="38"/>
      <c r="C202" s="38"/>
      <c r="D202" s="38"/>
      <c r="E202" s="38"/>
      <c r="F202" s="38"/>
      <c r="G202" s="38"/>
      <c r="H202" s="38"/>
    </row>
    <row r="203" spans="1:11" ht="15.75">
      <c r="A203" s="37"/>
      <c r="B203" s="38"/>
      <c r="C203" s="38"/>
      <c r="D203" s="38"/>
      <c r="E203" s="38"/>
      <c r="F203" s="38"/>
      <c r="G203" s="38"/>
      <c r="H203" s="38"/>
    </row>
    <row r="204" spans="1:11" ht="15.75">
      <c r="A204" s="37"/>
      <c r="B204" s="38"/>
      <c r="C204" s="38"/>
      <c r="D204" s="38"/>
      <c r="E204" s="38"/>
      <c r="F204" s="38"/>
      <c r="G204" s="38"/>
      <c r="H204" s="38"/>
    </row>
    <row r="205" spans="1:11" ht="15.75">
      <c r="A205" s="37"/>
      <c r="B205" s="38"/>
      <c r="C205" s="38"/>
      <c r="D205" s="38"/>
      <c r="E205" s="38"/>
      <c r="F205" s="38"/>
      <c r="G205" s="38"/>
      <c r="H205" s="38"/>
    </row>
    <row r="206" spans="1:11" ht="15.75">
      <c r="A206" s="37"/>
      <c r="B206" s="38"/>
      <c r="C206" s="38"/>
      <c r="D206" s="38"/>
      <c r="E206" s="38"/>
      <c r="F206" s="38"/>
      <c r="G206" s="38"/>
      <c r="H206" s="38"/>
    </row>
    <row r="207" spans="1:11" ht="15.75">
      <c r="A207" s="37"/>
      <c r="B207" s="38"/>
      <c r="C207" s="38"/>
      <c r="D207" s="38"/>
      <c r="E207" s="38"/>
      <c r="F207" s="38"/>
      <c r="G207" s="38"/>
      <c r="H207" s="38"/>
    </row>
    <row r="208" spans="1:11" ht="15.75">
      <c r="A208" s="37"/>
      <c r="B208" s="38"/>
      <c r="C208" s="38"/>
      <c r="D208" s="38"/>
      <c r="E208" s="38"/>
      <c r="F208" s="38"/>
      <c r="G208" s="38"/>
      <c r="H208" s="38"/>
    </row>
    <row r="209" spans="1:8" ht="15.75">
      <c r="A209" s="37"/>
      <c r="B209" s="38"/>
      <c r="C209" s="38"/>
      <c r="D209" s="38"/>
      <c r="E209" s="38"/>
      <c r="F209" s="38"/>
      <c r="G209" s="38"/>
      <c r="H209" s="38"/>
    </row>
    <row r="210" spans="1:8" ht="15.75">
      <c r="A210" s="37"/>
      <c r="B210" s="38"/>
      <c r="C210" s="38"/>
      <c r="D210" s="38"/>
      <c r="E210" s="38"/>
      <c r="F210" s="38"/>
      <c r="G210" s="38"/>
      <c r="H210" s="38"/>
    </row>
    <row r="211" spans="1:8" ht="15.75">
      <c r="A211" s="37"/>
      <c r="B211" s="38"/>
      <c r="C211" s="38"/>
      <c r="D211" s="38"/>
      <c r="E211" s="38"/>
      <c r="F211" s="38"/>
      <c r="G211" s="38"/>
      <c r="H211" s="38"/>
    </row>
    <row r="212" spans="1:8" ht="15.75">
      <c r="A212" s="37"/>
      <c r="B212" s="38"/>
      <c r="C212" s="38"/>
      <c r="D212" s="38"/>
      <c r="E212" s="38"/>
      <c r="F212" s="38"/>
      <c r="G212" s="38"/>
      <c r="H212" s="38"/>
    </row>
    <row r="213" spans="1:8" ht="15.75">
      <c r="A213" s="37"/>
      <c r="B213" s="38"/>
      <c r="C213" s="38"/>
      <c r="D213" s="38"/>
      <c r="E213" s="38"/>
      <c r="F213" s="38"/>
      <c r="G213" s="38"/>
      <c r="H213" s="38"/>
    </row>
    <row r="214" spans="1:8" ht="15.75">
      <c r="A214" s="37"/>
      <c r="B214" s="38"/>
      <c r="C214" s="38"/>
      <c r="D214" s="38"/>
      <c r="E214" s="38"/>
      <c r="F214" s="38"/>
      <c r="G214" s="38"/>
      <c r="H214" s="38"/>
    </row>
    <row r="215" spans="1:8" ht="15.75">
      <c r="A215" s="37"/>
      <c r="B215" s="38"/>
      <c r="C215" s="38"/>
      <c r="D215" s="38"/>
      <c r="E215" s="38"/>
      <c r="F215" s="38"/>
      <c r="G215" s="38"/>
      <c r="H215" s="38"/>
    </row>
    <row r="216" spans="1:8" ht="15.75">
      <c r="A216" s="37"/>
      <c r="B216" s="38"/>
      <c r="C216" s="38"/>
      <c r="D216" s="38"/>
      <c r="E216" s="38"/>
      <c r="F216" s="38"/>
      <c r="G216" s="38"/>
      <c r="H216" s="38"/>
    </row>
    <row r="217" spans="1:8" ht="15.75">
      <c r="A217" s="37"/>
      <c r="B217" s="38"/>
      <c r="C217" s="38"/>
      <c r="D217" s="38"/>
      <c r="E217" s="38"/>
      <c r="F217" s="38"/>
      <c r="G217" s="38"/>
      <c r="H217" s="38"/>
    </row>
    <row r="218" spans="1:8" ht="15.75">
      <c r="A218" s="37"/>
      <c r="B218" s="38"/>
      <c r="C218" s="38"/>
      <c r="D218" s="38"/>
      <c r="E218" s="38"/>
      <c r="F218" s="38"/>
      <c r="G218" s="38"/>
      <c r="H218" s="38"/>
    </row>
    <row r="219" spans="1:8" ht="15.75">
      <c r="A219" s="37"/>
      <c r="B219" s="38"/>
      <c r="C219" s="38"/>
      <c r="D219" s="38"/>
      <c r="E219" s="38"/>
      <c r="F219" s="38"/>
      <c r="G219" s="38"/>
      <c r="H219" s="38"/>
    </row>
    <row r="220" spans="1:8" ht="15.75">
      <c r="A220" s="37"/>
      <c r="B220" s="38"/>
      <c r="C220" s="38"/>
      <c r="D220" s="38"/>
      <c r="E220" s="38"/>
      <c r="F220" s="38"/>
      <c r="G220" s="38"/>
      <c r="H220" s="38"/>
    </row>
    <row r="221" spans="1:8" ht="15.75">
      <c r="A221" s="37"/>
      <c r="B221" s="38"/>
      <c r="C221" s="38"/>
      <c r="D221" s="38"/>
      <c r="E221" s="38"/>
      <c r="F221" s="38"/>
      <c r="G221" s="38"/>
      <c r="H221" s="38"/>
    </row>
    <row r="222" spans="1:8" ht="15.75">
      <c r="A222" s="37"/>
      <c r="B222" s="38"/>
      <c r="C222" s="38"/>
      <c r="D222" s="38"/>
      <c r="E222" s="38"/>
      <c r="F222" s="38"/>
      <c r="G222" s="38"/>
      <c r="H222" s="38"/>
    </row>
    <row r="223" spans="1:8" ht="15.75">
      <c r="A223" s="37"/>
      <c r="B223" s="38"/>
      <c r="C223" s="38"/>
      <c r="D223" s="38"/>
      <c r="E223" s="38"/>
      <c r="F223" s="38"/>
      <c r="G223" s="38"/>
      <c r="H223" s="38"/>
    </row>
    <row r="224" spans="1:8" ht="15.75">
      <c r="A224" s="37"/>
      <c r="B224" s="38"/>
      <c r="C224" s="38"/>
      <c r="D224" s="38"/>
      <c r="E224" s="38"/>
      <c r="F224" s="38"/>
      <c r="G224" s="38"/>
      <c r="H224" s="38"/>
    </row>
    <row r="225" spans="1:8" ht="15.75">
      <c r="A225" s="37"/>
      <c r="B225" s="38"/>
      <c r="C225" s="38"/>
      <c r="D225" s="38"/>
      <c r="E225" s="38"/>
      <c r="F225" s="38"/>
      <c r="G225" s="38"/>
      <c r="H225" s="38"/>
    </row>
    <row r="226" spans="1:8" ht="15.75">
      <c r="A226" s="37"/>
      <c r="B226" s="38"/>
      <c r="C226" s="38"/>
      <c r="D226" s="38"/>
      <c r="E226" s="38"/>
      <c r="F226" s="38"/>
      <c r="G226" s="38"/>
      <c r="H226" s="38"/>
    </row>
    <row r="227" spans="1:8" ht="15.75">
      <c r="A227" s="37"/>
      <c r="B227" s="38"/>
      <c r="C227" s="38"/>
      <c r="D227" s="38"/>
      <c r="E227" s="38"/>
      <c r="F227" s="38"/>
      <c r="G227" s="38"/>
      <c r="H227" s="38"/>
    </row>
    <row r="228" spans="1:8" ht="15.75">
      <c r="A228" s="37"/>
      <c r="B228" s="38"/>
      <c r="C228" s="38"/>
      <c r="D228" s="38"/>
      <c r="E228" s="38"/>
      <c r="F228" s="38"/>
      <c r="G228" s="38"/>
      <c r="H228" s="38"/>
    </row>
    <row r="229" spans="1:8" ht="15.75">
      <c r="A229" s="37"/>
      <c r="B229" s="38"/>
      <c r="C229" s="38"/>
      <c r="D229" s="38"/>
      <c r="E229" s="38"/>
      <c r="F229" s="38"/>
      <c r="G229" s="38"/>
      <c r="H229" s="38"/>
    </row>
    <row r="230" spans="1:8" ht="15.75">
      <c r="A230" s="37"/>
      <c r="B230" s="38"/>
      <c r="C230" s="38"/>
      <c r="D230" s="38"/>
      <c r="E230" s="38"/>
      <c r="F230" s="38"/>
      <c r="G230" s="38"/>
      <c r="H230" s="38"/>
    </row>
    <row r="231" spans="1:8" ht="15.75">
      <c r="A231" s="37"/>
      <c r="B231" s="38"/>
      <c r="C231" s="38"/>
      <c r="D231" s="38"/>
      <c r="E231" s="38"/>
      <c r="F231" s="38"/>
      <c r="G231" s="38"/>
      <c r="H231" s="38"/>
    </row>
    <row r="232" spans="1:8" ht="15.75">
      <c r="A232" s="37"/>
      <c r="B232" s="38"/>
      <c r="C232" s="38"/>
      <c r="D232" s="38"/>
      <c r="E232" s="38"/>
      <c r="F232" s="38"/>
      <c r="G232" s="38"/>
      <c r="H232" s="38"/>
    </row>
    <row r="233" spans="1:8" ht="15.75">
      <c r="A233" s="37"/>
      <c r="B233" s="38"/>
      <c r="C233" s="38"/>
      <c r="D233" s="38"/>
      <c r="E233" s="38"/>
      <c r="F233" s="38"/>
      <c r="G233" s="38"/>
      <c r="H233" s="38"/>
    </row>
    <row r="234" spans="1:8" ht="15.75">
      <c r="A234" s="37"/>
      <c r="B234" s="38"/>
      <c r="C234" s="38"/>
      <c r="D234" s="38"/>
      <c r="E234" s="38"/>
      <c r="F234" s="38"/>
      <c r="G234" s="38"/>
      <c r="H234" s="38"/>
    </row>
    <row r="235" spans="1:8" ht="15.75">
      <c r="A235" s="37"/>
      <c r="B235" s="38"/>
      <c r="C235" s="38"/>
      <c r="D235" s="38"/>
      <c r="E235" s="38"/>
      <c r="F235" s="38"/>
      <c r="G235" s="38"/>
      <c r="H235" s="38"/>
    </row>
    <row r="236" spans="1:8" ht="15.75">
      <c r="A236" s="37"/>
      <c r="B236" s="38"/>
      <c r="C236" s="38"/>
      <c r="D236" s="38"/>
      <c r="E236" s="38"/>
      <c r="F236" s="38"/>
      <c r="G236" s="38"/>
      <c r="H236" s="38"/>
    </row>
    <row r="237" spans="1:8" ht="15.75">
      <c r="A237" s="37"/>
      <c r="B237" s="38"/>
      <c r="C237" s="38"/>
      <c r="D237" s="38"/>
      <c r="E237" s="38"/>
      <c r="F237" s="38"/>
      <c r="G237" s="38"/>
      <c r="H237" s="38"/>
    </row>
    <row r="238" spans="1:8" ht="15.75">
      <c r="A238" s="37"/>
      <c r="B238" s="38"/>
      <c r="C238" s="38"/>
      <c r="D238" s="38"/>
      <c r="E238" s="38"/>
      <c r="F238" s="38"/>
      <c r="G238" s="38"/>
      <c r="H238" s="38"/>
    </row>
    <row r="239" spans="1:8" ht="15.75">
      <c r="A239" s="37"/>
      <c r="B239" s="38"/>
      <c r="C239" s="38"/>
      <c r="D239" s="38"/>
      <c r="E239" s="38"/>
      <c r="F239" s="38"/>
      <c r="G239" s="38"/>
      <c r="H239" s="38"/>
    </row>
    <row r="240" spans="1:8" ht="15.75">
      <c r="A240" s="37"/>
      <c r="B240" s="38"/>
      <c r="C240" s="38"/>
      <c r="D240" s="38"/>
      <c r="E240" s="38"/>
      <c r="F240" s="38"/>
      <c r="G240" s="38"/>
      <c r="H240" s="38"/>
    </row>
    <row r="241" spans="1:8" ht="15.75">
      <c r="A241" s="37"/>
      <c r="B241" s="38"/>
      <c r="C241" s="38"/>
      <c r="D241" s="38"/>
      <c r="E241" s="38"/>
      <c r="F241" s="38"/>
      <c r="G241" s="38"/>
      <c r="H241" s="38"/>
    </row>
    <row r="242" spans="1:8" ht="15.75">
      <c r="A242" s="37"/>
      <c r="B242" s="38"/>
      <c r="C242" s="38"/>
      <c r="D242" s="38"/>
      <c r="E242" s="38"/>
      <c r="F242" s="38"/>
      <c r="G242" s="38"/>
      <c r="H242" s="38"/>
    </row>
    <row r="243" spans="1:8" ht="15.75">
      <c r="A243" s="37"/>
      <c r="B243" s="38"/>
      <c r="C243" s="38"/>
      <c r="D243" s="38"/>
      <c r="E243" s="38"/>
      <c r="F243" s="38"/>
      <c r="G243" s="38"/>
      <c r="H243" s="38"/>
    </row>
    <row r="244" spans="1:8" ht="15.75">
      <c r="A244" s="37"/>
      <c r="B244" s="38"/>
      <c r="C244" s="38"/>
      <c r="D244" s="38"/>
      <c r="E244" s="38"/>
      <c r="F244" s="38"/>
      <c r="G244" s="38"/>
      <c r="H244" s="38"/>
    </row>
    <row r="245" spans="1:8" ht="15.75">
      <c r="A245" s="37"/>
      <c r="B245" s="38"/>
      <c r="C245" s="38"/>
      <c r="D245" s="38"/>
      <c r="E245" s="38"/>
      <c r="F245" s="38"/>
      <c r="G245" s="38"/>
      <c r="H245" s="38"/>
    </row>
    <row r="246" spans="1:8" ht="15.75">
      <c r="A246" s="37"/>
      <c r="B246" s="38"/>
      <c r="C246" s="38"/>
      <c r="D246" s="38"/>
      <c r="E246" s="38"/>
      <c r="F246" s="38"/>
      <c r="G246" s="38"/>
      <c r="H246" s="38"/>
    </row>
    <row r="247" spans="1:8" ht="15.75">
      <c r="A247" s="37"/>
      <c r="B247" s="38"/>
      <c r="C247" s="38"/>
      <c r="D247" s="38"/>
      <c r="E247" s="38"/>
      <c r="F247" s="38"/>
      <c r="G247" s="38"/>
      <c r="H247" s="38"/>
    </row>
    <row r="248" spans="1:8" ht="15.75">
      <c r="A248" s="37"/>
      <c r="B248" s="38"/>
      <c r="C248" s="38"/>
      <c r="D248" s="38"/>
      <c r="E248" s="38"/>
      <c r="F248" s="38"/>
      <c r="G248" s="38"/>
      <c r="H248" s="38"/>
    </row>
    <row r="249" spans="1:8" ht="15.75">
      <c r="A249" s="37"/>
      <c r="B249" s="38"/>
      <c r="C249" s="38"/>
      <c r="D249" s="38"/>
      <c r="E249" s="38"/>
      <c r="F249" s="38"/>
      <c r="G249" s="38"/>
      <c r="H249" s="38"/>
    </row>
    <row r="250" spans="1:8" ht="15.75">
      <c r="A250" s="37"/>
      <c r="B250" s="38"/>
      <c r="C250" s="38"/>
      <c r="D250" s="38"/>
      <c r="E250" s="38"/>
      <c r="F250" s="38"/>
      <c r="G250" s="38"/>
      <c r="H250" s="38"/>
    </row>
    <row r="251" spans="1:8" ht="15.75">
      <c r="A251" s="37"/>
      <c r="B251" s="38"/>
      <c r="C251" s="38"/>
      <c r="D251" s="38"/>
      <c r="E251" s="38"/>
      <c r="F251" s="38"/>
      <c r="G251" s="38"/>
      <c r="H251" s="38"/>
    </row>
    <row r="252" spans="1:8" ht="15.75">
      <c r="A252" s="37"/>
      <c r="B252" s="38"/>
      <c r="C252" s="38"/>
      <c r="D252" s="38"/>
      <c r="E252" s="38"/>
      <c r="F252" s="38"/>
      <c r="G252" s="38"/>
      <c r="H252" s="38"/>
    </row>
    <row r="253" spans="1:8" ht="15.75">
      <c r="A253" s="37"/>
      <c r="B253" s="38"/>
      <c r="C253" s="38"/>
      <c r="D253" s="38"/>
      <c r="E253" s="38"/>
      <c r="F253" s="38"/>
      <c r="G253" s="38"/>
      <c r="H253" s="38"/>
    </row>
    <row r="254" spans="1:8" ht="15.75">
      <c r="A254" s="37"/>
      <c r="B254" s="38"/>
      <c r="C254" s="38"/>
      <c r="D254" s="38"/>
      <c r="E254" s="38"/>
      <c r="F254" s="38"/>
      <c r="G254" s="38"/>
      <c r="H254" s="38"/>
    </row>
    <row r="255" spans="1:8" ht="15.75">
      <c r="A255" s="37"/>
      <c r="B255" s="38"/>
      <c r="C255" s="38"/>
      <c r="D255" s="38"/>
      <c r="E255" s="38"/>
      <c r="F255" s="38"/>
      <c r="G255" s="38"/>
      <c r="H255" s="38"/>
    </row>
    <row r="256" spans="1:8" ht="15.75">
      <c r="A256" s="37"/>
      <c r="B256" s="38"/>
      <c r="C256" s="38"/>
      <c r="D256" s="38"/>
      <c r="E256" s="38"/>
      <c r="F256" s="38"/>
      <c r="G256" s="38"/>
      <c r="H256" s="38"/>
    </row>
    <row r="257" spans="1:8" ht="15.75">
      <c r="A257" s="37"/>
      <c r="B257" s="38"/>
      <c r="C257" s="38"/>
      <c r="D257" s="38"/>
      <c r="E257" s="38"/>
      <c r="F257" s="38"/>
      <c r="G257" s="38"/>
      <c r="H257" s="38"/>
    </row>
    <row r="258" spans="1:8" ht="15.75">
      <c r="A258" s="37"/>
      <c r="B258" s="38"/>
      <c r="C258" s="38"/>
      <c r="D258" s="38"/>
      <c r="E258" s="38"/>
      <c r="F258" s="38"/>
      <c r="G258" s="38"/>
      <c r="H258" s="38"/>
    </row>
    <row r="259" spans="1:8" ht="15.75">
      <c r="A259" s="37"/>
      <c r="B259" s="38"/>
      <c r="C259" s="38"/>
      <c r="D259" s="38"/>
      <c r="E259" s="38"/>
      <c r="F259" s="38"/>
      <c r="G259" s="38"/>
      <c r="H259" s="38"/>
    </row>
    <row r="260" spans="1:8" ht="15.75">
      <c r="A260" s="37"/>
      <c r="B260" s="38"/>
      <c r="C260" s="38"/>
      <c r="D260" s="38"/>
      <c r="E260" s="38"/>
      <c r="F260" s="38"/>
      <c r="G260" s="38"/>
      <c r="H260" s="38"/>
    </row>
    <row r="261" spans="1:8" ht="15.75">
      <c r="A261" s="37"/>
      <c r="B261" s="38"/>
      <c r="C261" s="38"/>
      <c r="D261" s="38"/>
      <c r="E261" s="38"/>
      <c r="F261" s="38"/>
      <c r="G261" s="38"/>
      <c r="H261" s="38"/>
    </row>
    <row r="262" spans="1:8" ht="15.75">
      <c r="A262" s="37"/>
      <c r="B262" s="38"/>
      <c r="C262" s="38"/>
      <c r="D262" s="38"/>
      <c r="E262" s="38"/>
      <c r="F262" s="38"/>
      <c r="G262" s="38"/>
      <c r="H262" s="38"/>
    </row>
    <row r="263" spans="1:8" ht="15.75">
      <c r="A263" s="37"/>
      <c r="B263" s="38"/>
      <c r="C263" s="38"/>
      <c r="D263" s="38"/>
      <c r="E263" s="38"/>
      <c r="F263" s="38"/>
      <c r="G263" s="38"/>
      <c r="H263" s="38"/>
    </row>
    <row r="264" spans="1:8" ht="15.75">
      <c r="A264" s="37"/>
      <c r="B264" s="38"/>
      <c r="C264" s="38"/>
      <c r="D264" s="38"/>
      <c r="E264" s="38"/>
      <c r="F264" s="38"/>
      <c r="G264" s="38"/>
      <c r="H264" s="38"/>
    </row>
    <row r="265" spans="1:8" ht="15.75">
      <c r="A265" s="37"/>
      <c r="B265" s="38"/>
      <c r="C265" s="38"/>
      <c r="D265" s="38"/>
      <c r="E265" s="38"/>
      <c r="F265" s="38"/>
      <c r="G265" s="38"/>
      <c r="H265" s="38"/>
    </row>
    <row r="266" spans="1:8" ht="15.75">
      <c r="A266" s="37"/>
      <c r="B266" s="38"/>
      <c r="C266" s="38"/>
      <c r="D266" s="38"/>
      <c r="E266" s="38"/>
      <c r="F266" s="38"/>
      <c r="G266" s="38"/>
      <c r="H266" s="38"/>
    </row>
    <row r="267" spans="1:8" ht="15.75">
      <c r="A267" s="37"/>
      <c r="B267" s="38"/>
      <c r="C267" s="38"/>
      <c r="D267" s="38"/>
      <c r="E267" s="38"/>
      <c r="F267" s="38"/>
      <c r="G267" s="38"/>
      <c r="H267" s="38"/>
    </row>
    <row r="268" spans="1:8" ht="15.75">
      <c r="A268" s="37"/>
      <c r="B268" s="38"/>
      <c r="C268" s="38"/>
      <c r="D268" s="38"/>
      <c r="E268" s="38"/>
      <c r="F268" s="38"/>
      <c r="G268" s="38"/>
      <c r="H268" s="38"/>
    </row>
    <row r="269" spans="1:8" ht="15.75">
      <c r="A269" s="37"/>
      <c r="B269" s="38"/>
      <c r="C269" s="38"/>
      <c r="D269" s="38"/>
      <c r="E269" s="38"/>
      <c r="F269" s="38"/>
      <c r="G269" s="38"/>
      <c r="H269" s="38"/>
    </row>
    <row r="270" spans="1:8" ht="15.75">
      <c r="A270" s="37"/>
      <c r="B270" s="38"/>
      <c r="C270" s="38"/>
      <c r="D270" s="38"/>
      <c r="E270" s="38"/>
      <c r="F270" s="38"/>
      <c r="G270" s="38"/>
      <c r="H270" s="38"/>
    </row>
    <row r="271" spans="1:8" ht="15.75">
      <c r="A271" s="37"/>
      <c r="B271" s="38"/>
      <c r="C271" s="38"/>
      <c r="D271" s="38"/>
      <c r="E271" s="38"/>
      <c r="F271" s="38"/>
      <c r="G271" s="38"/>
      <c r="H271" s="38"/>
    </row>
    <row r="272" spans="1:8" ht="15.75">
      <c r="A272" s="37"/>
      <c r="B272" s="38"/>
      <c r="C272" s="38"/>
      <c r="D272" s="38"/>
      <c r="E272" s="38"/>
      <c r="F272" s="38"/>
      <c r="G272" s="38"/>
      <c r="H272" s="38"/>
    </row>
    <row r="273" spans="1:8" ht="15.75">
      <c r="A273" s="37"/>
      <c r="B273" s="38"/>
      <c r="C273" s="38"/>
      <c r="D273" s="38"/>
      <c r="E273" s="38"/>
      <c r="F273" s="38"/>
      <c r="G273" s="38"/>
      <c r="H273" s="38"/>
    </row>
    <row r="274" spans="1:8" ht="15.75">
      <c r="A274" s="37"/>
      <c r="B274" s="38"/>
      <c r="C274" s="38"/>
      <c r="D274" s="38"/>
      <c r="E274" s="38"/>
      <c r="F274" s="38"/>
      <c r="G274" s="38"/>
      <c r="H274" s="38"/>
    </row>
    <row r="275" spans="1:8" ht="15.75">
      <c r="A275" s="37"/>
      <c r="B275" s="38"/>
      <c r="C275" s="38"/>
      <c r="D275" s="38"/>
      <c r="E275" s="38"/>
      <c r="F275" s="38"/>
      <c r="G275" s="38"/>
      <c r="H275" s="38"/>
    </row>
    <row r="276" spans="1:8" ht="15.75">
      <c r="A276" s="37"/>
      <c r="B276" s="38"/>
      <c r="C276" s="38"/>
      <c r="D276" s="38"/>
      <c r="E276" s="38"/>
      <c r="F276" s="38"/>
      <c r="G276" s="38"/>
      <c r="H276" s="38"/>
    </row>
    <row r="277" spans="1:8" ht="15.75">
      <c r="A277" s="37"/>
      <c r="B277" s="38"/>
      <c r="C277" s="38"/>
      <c r="D277" s="38"/>
      <c r="E277" s="38"/>
      <c r="F277" s="38"/>
      <c r="G277" s="38"/>
      <c r="H277" s="38"/>
    </row>
    <row r="278" spans="1:8" ht="15.75">
      <c r="A278" s="37"/>
      <c r="B278" s="38"/>
      <c r="C278" s="38"/>
      <c r="D278" s="38"/>
      <c r="E278" s="38"/>
      <c r="F278" s="38"/>
      <c r="G278" s="38"/>
      <c r="H278" s="38"/>
    </row>
    <row r="279" spans="1:8" ht="15.75">
      <c r="A279" s="37"/>
      <c r="B279" s="38"/>
      <c r="C279" s="38"/>
      <c r="D279" s="38"/>
      <c r="E279" s="38"/>
      <c r="F279" s="38"/>
      <c r="G279" s="38"/>
      <c r="H279" s="38"/>
    </row>
    <row r="280" spans="1:8" ht="15.75">
      <c r="A280" s="37"/>
      <c r="B280" s="38"/>
      <c r="C280" s="38"/>
      <c r="D280" s="38"/>
      <c r="E280" s="38"/>
      <c r="F280" s="38"/>
      <c r="G280" s="38"/>
      <c r="H280" s="38"/>
    </row>
    <row r="281" spans="1:8" ht="15.75">
      <c r="A281" s="37"/>
      <c r="B281" s="38"/>
      <c r="C281" s="38"/>
      <c r="D281" s="38"/>
      <c r="E281" s="38"/>
      <c r="F281" s="38"/>
      <c r="G281" s="38"/>
      <c r="H281" s="38"/>
    </row>
    <row r="282" spans="1:8" ht="15.75">
      <c r="A282" s="37"/>
      <c r="B282" s="38"/>
      <c r="C282" s="38"/>
      <c r="D282" s="38"/>
      <c r="E282" s="38"/>
      <c r="F282" s="38"/>
      <c r="G282" s="38"/>
      <c r="H282" s="38"/>
    </row>
    <row r="283" spans="1:8" ht="15.75">
      <c r="A283" s="37"/>
      <c r="B283" s="38"/>
      <c r="C283" s="38"/>
      <c r="D283" s="38"/>
      <c r="E283" s="38"/>
      <c r="F283" s="38"/>
      <c r="G283" s="38"/>
      <c r="H283" s="38"/>
    </row>
    <row r="284" spans="1:8" ht="15.75">
      <c r="A284" s="37"/>
      <c r="B284" s="38"/>
      <c r="C284" s="38"/>
      <c r="D284" s="38"/>
      <c r="E284" s="38"/>
      <c r="F284" s="38"/>
      <c r="G284" s="38"/>
      <c r="H284" s="38"/>
    </row>
    <row r="285" spans="1:8" ht="15.75">
      <c r="A285" s="37"/>
      <c r="B285" s="38"/>
      <c r="C285" s="38"/>
      <c r="D285" s="38"/>
      <c r="E285" s="38"/>
      <c r="F285" s="38"/>
      <c r="G285" s="38"/>
      <c r="H285" s="38"/>
    </row>
    <row r="286" spans="1:8" ht="15.75">
      <c r="A286" s="37"/>
      <c r="B286" s="38"/>
      <c r="C286" s="38"/>
      <c r="D286" s="38"/>
      <c r="E286" s="38"/>
      <c r="F286" s="38"/>
      <c r="G286" s="38"/>
      <c r="H286" s="38"/>
    </row>
    <row r="287" spans="1:8" ht="15.75">
      <c r="A287" s="37"/>
      <c r="B287" s="38"/>
      <c r="C287" s="38"/>
      <c r="D287" s="38"/>
      <c r="E287" s="38"/>
      <c r="F287" s="38"/>
      <c r="G287" s="38"/>
      <c r="H287" s="38"/>
    </row>
    <row r="288" spans="1:8" ht="15.75">
      <c r="A288" s="37"/>
      <c r="B288" s="38"/>
      <c r="C288" s="38"/>
      <c r="D288" s="38"/>
      <c r="E288" s="38"/>
      <c r="F288" s="38"/>
      <c r="G288" s="38"/>
      <c r="H288" s="38"/>
    </row>
    <row r="289" spans="1:8" ht="15.75">
      <c r="A289" s="37"/>
      <c r="B289" s="38"/>
      <c r="C289" s="38"/>
      <c r="D289" s="38"/>
      <c r="E289" s="38"/>
      <c r="F289" s="38"/>
      <c r="G289" s="38"/>
      <c r="H289" s="38"/>
    </row>
    <row r="290" spans="1:8" ht="15.75">
      <c r="A290" s="37"/>
      <c r="B290" s="38"/>
      <c r="C290" s="38"/>
      <c r="D290" s="38"/>
      <c r="E290" s="38"/>
      <c r="F290" s="38"/>
      <c r="G290" s="38"/>
      <c r="H290" s="38"/>
    </row>
    <row r="291" spans="1:8" ht="15.75">
      <c r="A291" s="37"/>
      <c r="B291" s="38"/>
      <c r="C291" s="38"/>
      <c r="D291" s="38"/>
      <c r="E291" s="38"/>
      <c r="F291" s="38"/>
      <c r="G291" s="38"/>
      <c r="H291" s="38"/>
    </row>
    <row r="292" spans="1:8" ht="15.75">
      <c r="A292" s="37"/>
      <c r="B292" s="38"/>
      <c r="C292" s="38"/>
      <c r="D292" s="38"/>
      <c r="E292" s="38"/>
      <c r="F292" s="38"/>
      <c r="G292" s="38"/>
      <c r="H292" s="38"/>
    </row>
    <row r="293" spans="1:8" ht="15.75">
      <c r="A293" s="37"/>
      <c r="B293" s="38"/>
      <c r="C293" s="38"/>
      <c r="D293" s="38"/>
      <c r="E293" s="38"/>
      <c r="F293" s="38"/>
      <c r="G293" s="38"/>
      <c r="H293" s="38"/>
    </row>
    <row r="294" spans="1:8" ht="15.75">
      <c r="A294" s="37"/>
      <c r="B294" s="38"/>
      <c r="C294" s="38"/>
      <c r="D294" s="38"/>
      <c r="E294" s="38"/>
      <c r="F294" s="38"/>
      <c r="G294" s="38"/>
      <c r="H294" s="38"/>
    </row>
    <row r="295" spans="1:8" ht="15.75">
      <c r="A295" s="37"/>
      <c r="B295" s="38"/>
      <c r="C295" s="38"/>
      <c r="D295" s="38"/>
      <c r="E295" s="38"/>
      <c r="F295" s="38"/>
      <c r="G295" s="38"/>
      <c r="H295" s="38"/>
    </row>
    <row r="296" spans="1:8" ht="15.75">
      <c r="A296" s="37"/>
      <c r="B296" s="38"/>
      <c r="C296" s="38"/>
      <c r="D296" s="38"/>
      <c r="E296" s="38"/>
      <c r="F296" s="38"/>
      <c r="G296" s="38"/>
      <c r="H296" s="38"/>
    </row>
    <row r="297" spans="1:8" ht="15.75">
      <c r="A297" s="37"/>
      <c r="B297" s="38"/>
      <c r="C297" s="38"/>
      <c r="D297" s="38"/>
      <c r="E297" s="38"/>
      <c r="F297" s="38"/>
      <c r="G297" s="38"/>
      <c r="H297" s="38"/>
    </row>
    <row r="298" spans="1:8" ht="15.75">
      <c r="A298" s="37"/>
      <c r="B298" s="38"/>
      <c r="C298" s="38"/>
      <c r="D298" s="38"/>
      <c r="E298" s="38"/>
      <c r="F298" s="38"/>
      <c r="G298" s="38"/>
      <c r="H298" s="38"/>
    </row>
    <row r="299" spans="1:8" ht="15.75">
      <c r="A299" s="37"/>
      <c r="B299" s="38"/>
      <c r="C299" s="38"/>
      <c r="D299" s="38"/>
      <c r="E299" s="38"/>
      <c r="F299" s="38"/>
      <c r="G299" s="38"/>
      <c r="H299" s="38"/>
    </row>
    <row r="300" spans="1:8" ht="15.75">
      <c r="A300" s="37"/>
      <c r="B300" s="38"/>
      <c r="C300" s="38"/>
      <c r="D300" s="38"/>
      <c r="E300" s="38"/>
      <c r="F300" s="38"/>
      <c r="G300" s="38"/>
      <c r="H300" s="38"/>
    </row>
    <row r="301" spans="1:8" ht="15.75">
      <c r="A301" s="37"/>
      <c r="B301" s="38"/>
      <c r="C301" s="38"/>
      <c r="D301" s="38"/>
      <c r="E301" s="38"/>
      <c r="F301" s="38"/>
      <c r="G301" s="38"/>
      <c r="H301" s="38"/>
    </row>
    <row r="302" spans="1:8" ht="15.75">
      <c r="A302" s="37"/>
      <c r="B302" s="38"/>
      <c r="C302" s="38"/>
      <c r="D302" s="38"/>
      <c r="E302" s="38"/>
      <c r="F302" s="38"/>
      <c r="G302" s="38"/>
      <c r="H302" s="38"/>
    </row>
    <row r="303" spans="1:8" ht="15.75">
      <c r="A303" s="37"/>
      <c r="B303" s="38"/>
      <c r="C303" s="38"/>
      <c r="D303" s="38"/>
      <c r="E303" s="38"/>
      <c r="F303" s="38"/>
      <c r="G303" s="38"/>
      <c r="H303" s="38"/>
    </row>
    <row r="304" spans="1:8" ht="15.75">
      <c r="A304" s="37"/>
      <c r="B304" s="38"/>
      <c r="C304" s="38"/>
      <c r="D304" s="38"/>
      <c r="E304" s="38"/>
      <c r="F304" s="38"/>
      <c r="G304" s="38"/>
      <c r="H304" s="38"/>
    </row>
    <row r="305" spans="1:8" ht="15.75">
      <c r="A305" s="37"/>
      <c r="B305" s="38"/>
      <c r="C305" s="38"/>
      <c r="D305" s="38"/>
      <c r="E305" s="38"/>
      <c r="F305" s="38"/>
      <c r="G305" s="38"/>
      <c r="H305" s="38"/>
    </row>
    <row r="306" spans="1:8" ht="15.75">
      <c r="A306" s="37"/>
      <c r="B306" s="38"/>
      <c r="C306" s="38"/>
      <c r="D306" s="38"/>
      <c r="E306" s="38"/>
      <c r="F306" s="38"/>
      <c r="G306" s="38"/>
      <c r="H306" s="38"/>
    </row>
    <row r="307" spans="1:8" ht="15.75">
      <c r="A307" s="37"/>
      <c r="B307" s="38"/>
      <c r="C307" s="38"/>
      <c r="D307" s="38"/>
      <c r="E307" s="38"/>
      <c r="F307" s="38"/>
      <c r="G307" s="38"/>
      <c r="H307" s="38"/>
    </row>
    <row r="308" spans="1:8" ht="15.75">
      <c r="A308" s="37"/>
      <c r="B308" s="38"/>
      <c r="C308" s="38"/>
      <c r="D308" s="38"/>
      <c r="E308" s="38"/>
      <c r="F308" s="38"/>
      <c r="G308" s="38"/>
      <c r="H308" s="38"/>
    </row>
    <row r="309" spans="1:8" ht="15.75">
      <c r="A309" s="37"/>
      <c r="B309" s="38"/>
      <c r="C309" s="38"/>
      <c r="D309" s="38"/>
      <c r="E309" s="38"/>
      <c r="F309" s="38"/>
      <c r="G309" s="38"/>
      <c r="H309" s="38"/>
    </row>
    <row r="310" spans="1:8" ht="15.75">
      <c r="A310" s="37"/>
      <c r="B310" s="38"/>
      <c r="C310" s="38"/>
      <c r="D310" s="38"/>
      <c r="E310" s="38"/>
      <c r="F310" s="38"/>
      <c r="G310" s="38"/>
      <c r="H310" s="38"/>
    </row>
    <row r="311" spans="1:8" ht="15.75">
      <c r="A311" s="37"/>
      <c r="B311" s="38"/>
      <c r="C311" s="38"/>
      <c r="D311" s="38"/>
      <c r="E311" s="38"/>
      <c r="F311" s="38"/>
      <c r="G311" s="38"/>
      <c r="H311" s="38"/>
    </row>
    <row r="312" spans="1:8" ht="15.75">
      <c r="A312" s="37"/>
      <c r="B312" s="38"/>
      <c r="C312" s="38"/>
      <c r="D312" s="38"/>
      <c r="E312" s="38"/>
      <c r="F312" s="38"/>
      <c r="G312" s="38"/>
      <c r="H312" s="38"/>
    </row>
    <row r="313" spans="1:8" ht="15.75">
      <c r="A313" s="37"/>
      <c r="B313" s="38"/>
      <c r="C313" s="38"/>
      <c r="D313" s="38"/>
      <c r="E313" s="38"/>
      <c r="F313" s="38"/>
      <c r="G313" s="38"/>
      <c r="H313" s="38"/>
    </row>
    <row r="314" spans="1:8" ht="15.75">
      <c r="A314" s="37"/>
      <c r="B314" s="38"/>
      <c r="C314" s="38"/>
      <c r="D314" s="38"/>
      <c r="E314" s="38"/>
      <c r="F314" s="38"/>
      <c r="G314" s="38"/>
      <c r="H314" s="38"/>
    </row>
    <row r="315" spans="1:8" ht="15.75">
      <c r="A315" s="37"/>
      <c r="B315" s="38"/>
      <c r="C315" s="38"/>
      <c r="D315" s="38"/>
      <c r="E315" s="38"/>
      <c r="F315" s="38"/>
      <c r="G315" s="38"/>
      <c r="H315" s="38"/>
    </row>
    <row r="316" spans="1:8" ht="15.75">
      <c r="A316" s="37"/>
      <c r="B316" s="38"/>
      <c r="C316" s="38"/>
      <c r="D316" s="38"/>
      <c r="E316" s="38"/>
      <c r="F316" s="38"/>
      <c r="G316" s="38"/>
      <c r="H316" s="38"/>
    </row>
    <row r="317" spans="1:8" ht="15.75">
      <c r="A317" s="37"/>
      <c r="B317" s="38"/>
      <c r="C317" s="38"/>
      <c r="D317" s="38"/>
      <c r="E317" s="38"/>
      <c r="F317" s="38"/>
      <c r="G317" s="38"/>
      <c r="H317" s="38"/>
    </row>
    <row r="318" spans="1:8" ht="15.75">
      <c r="A318" s="37"/>
      <c r="B318" s="38"/>
      <c r="C318" s="38"/>
      <c r="D318" s="38"/>
      <c r="E318" s="38"/>
      <c r="F318" s="38"/>
      <c r="G318" s="38"/>
      <c r="H318" s="38"/>
    </row>
    <row r="319" spans="1:8" ht="15.75">
      <c r="A319" s="37"/>
      <c r="B319" s="38"/>
      <c r="C319" s="38"/>
      <c r="D319" s="38"/>
      <c r="E319" s="38"/>
      <c r="F319" s="38"/>
      <c r="G319" s="38"/>
      <c r="H319" s="38"/>
    </row>
    <row r="320" spans="1:8" ht="15.75">
      <c r="A320" s="37"/>
      <c r="B320" s="38"/>
      <c r="C320" s="38"/>
      <c r="D320" s="38"/>
      <c r="E320" s="38"/>
      <c r="F320" s="38"/>
      <c r="G320" s="38"/>
      <c r="H320" s="38"/>
    </row>
    <row r="321" spans="1:8" ht="15.75">
      <c r="A321" s="37"/>
      <c r="B321" s="38"/>
      <c r="C321" s="38"/>
      <c r="D321" s="38"/>
      <c r="E321" s="38"/>
      <c r="F321" s="38"/>
      <c r="G321" s="38"/>
      <c r="H321" s="38"/>
    </row>
    <row r="322" spans="1:8" ht="15.75">
      <c r="A322" s="37"/>
      <c r="B322" s="38"/>
      <c r="C322" s="38"/>
      <c r="D322" s="38"/>
      <c r="E322" s="38"/>
      <c r="F322" s="38"/>
      <c r="G322" s="38"/>
      <c r="H322" s="38"/>
    </row>
    <row r="323" spans="1:8" ht="15.75">
      <c r="A323" s="37"/>
      <c r="B323" s="38"/>
      <c r="C323" s="38"/>
      <c r="D323" s="38"/>
      <c r="E323" s="38"/>
      <c r="F323" s="38"/>
      <c r="G323" s="38"/>
      <c r="H323" s="38"/>
    </row>
    <row r="324" spans="1:8" ht="15.75">
      <c r="A324" s="37"/>
      <c r="B324" s="38"/>
      <c r="C324" s="38"/>
      <c r="D324" s="38"/>
      <c r="E324" s="38"/>
      <c r="F324" s="38"/>
      <c r="G324" s="38"/>
      <c r="H324" s="38"/>
    </row>
    <row r="325" spans="1:8" ht="15.75">
      <c r="A325" s="37"/>
      <c r="B325" s="38"/>
      <c r="C325" s="38"/>
      <c r="D325" s="38"/>
      <c r="E325" s="38"/>
      <c r="F325" s="38"/>
      <c r="G325" s="38"/>
      <c r="H325" s="38"/>
    </row>
    <row r="326" spans="1:8" ht="15.75">
      <c r="A326" s="37"/>
      <c r="B326" s="38"/>
      <c r="C326" s="38"/>
      <c r="D326" s="38"/>
      <c r="E326" s="38"/>
      <c r="F326" s="38"/>
      <c r="G326" s="38"/>
      <c r="H326" s="38"/>
    </row>
    <row r="327" spans="1:8" ht="15.75">
      <c r="A327" s="37"/>
      <c r="B327" s="38"/>
      <c r="C327" s="38"/>
      <c r="D327" s="38"/>
      <c r="E327" s="38"/>
      <c r="F327" s="38"/>
      <c r="G327" s="38"/>
      <c r="H327" s="38"/>
    </row>
    <row r="328" spans="1:8" ht="15.75">
      <c r="A328" s="37"/>
      <c r="B328" s="38"/>
      <c r="C328" s="38"/>
      <c r="D328" s="38"/>
      <c r="E328" s="38"/>
      <c r="F328" s="38"/>
      <c r="G328" s="38"/>
      <c r="H328" s="38"/>
    </row>
    <row r="329" spans="1:8" ht="15.75">
      <c r="A329" s="37"/>
      <c r="B329" s="38"/>
      <c r="C329" s="38"/>
      <c r="D329" s="38"/>
      <c r="E329" s="38"/>
      <c r="F329" s="38"/>
      <c r="G329" s="38"/>
      <c r="H329" s="38"/>
    </row>
    <row r="330" spans="1:8" ht="15.75">
      <c r="A330" s="37"/>
      <c r="B330" s="38"/>
      <c r="C330" s="38"/>
      <c r="D330" s="38"/>
      <c r="E330" s="38"/>
      <c r="F330" s="38"/>
      <c r="G330" s="38"/>
      <c r="H330" s="38"/>
    </row>
    <row r="331" spans="1:8" ht="15.75">
      <c r="A331" s="37"/>
      <c r="B331" s="38"/>
      <c r="C331" s="38"/>
      <c r="D331" s="38"/>
      <c r="E331" s="38"/>
      <c r="F331" s="38"/>
      <c r="G331" s="38"/>
      <c r="H331" s="38"/>
    </row>
    <row r="332" spans="1:8" ht="15.75">
      <c r="A332" s="37"/>
      <c r="B332" s="38"/>
      <c r="C332" s="38"/>
      <c r="D332" s="38"/>
      <c r="E332" s="38"/>
      <c r="F332" s="38"/>
      <c r="G332" s="38"/>
      <c r="H332" s="38"/>
    </row>
    <row r="333" spans="1:8" ht="15.75">
      <c r="A333" s="37"/>
      <c r="B333" s="38"/>
      <c r="C333" s="38"/>
      <c r="D333" s="38"/>
      <c r="E333" s="38"/>
      <c r="F333" s="38"/>
      <c r="G333" s="38"/>
      <c r="H333" s="38"/>
    </row>
    <row r="334" spans="1:8" ht="15.75">
      <c r="A334" s="37"/>
      <c r="B334" s="38"/>
      <c r="C334" s="38"/>
      <c r="D334" s="38"/>
      <c r="E334" s="38"/>
      <c r="F334" s="38"/>
      <c r="G334" s="38"/>
      <c r="H334" s="38"/>
    </row>
    <row r="335" spans="1:8" ht="15.75">
      <c r="A335" s="37"/>
      <c r="B335" s="38"/>
      <c r="C335" s="38"/>
      <c r="D335" s="38"/>
      <c r="E335" s="38"/>
      <c r="F335" s="38"/>
      <c r="G335" s="38"/>
      <c r="H335" s="38"/>
    </row>
    <row r="336" spans="1:8" ht="15.75">
      <c r="A336" s="37"/>
      <c r="B336" s="38"/>
      <c r="C336" s="38"/>
      <c r="D336" s="38"/>
      <c r="E336" s="38"/>
      <c r="F336" s="38"/>
      <c r="G336" s="38"/>
      <c r="H336" s="38"/>
    </row>
    <row r="337" spans="1:8" ht="15.75">
      <c r="A337" s="37"/>
      <c r="B337" s="38"/>
      <c r="C337" s="38"/>
      <c r="D337" s="38"/>
      <c r="E337" s="38"/>
      <c r="F337" s="38"/>
      <c r="G337" s="38"/>
      <c r="H337" s="38"/>
    </row>
    <row r="338" spans="1:8" ht="15.75">
      <c r="A338" s="37"/>
      <c r="B338" s="38"/>
      <c r="C338" s="38"/>
      <c r="D338" s="38"/>
      <c r="E338" s="38"/>
      <c r="F338" s="38"/>
      <c r="G338" s="38"/>
      <c r="H338" s="38"/>
    </row>
    <row r="339" spans="1:8" ht="15.75">
      <c r="A339" s="37"/>
      <c r="B339" s="38"/>
      <c r="C339" s="38"/>
      <c r="D339" s="38"/>
      <c r="E339" s="38"/>
      <c r="F339" s="38"/>
      <c r="G339" s="38"/>
      <c r="H339" s="38"/>
    </row>
    <row r="340" spans="1:8" ht="15.75">
      <c r="A340" s="37"/>
      <c r="B340" s="38"/>
      <c r="C340" s="38"/>
      <c r="D340" s="38"/>
      <c r="E340" s="38"/>
      <c r="F340" s="38"/>
      <c r="G340" s="38"/>
      <c r="H340" s="38"/>
    </row>
    <row r="341" spans="1:8" ht="15.75">
      <c r="A341" s="37"/>
      <c r="B341" s="38"/>
      <c r="C341" s="38"/>
      <c r="D341" s="38"/>
      <c r="E341" s="38"/>
      <c r="F341" s="38"/>
      <c r="G341" s="38"/>
      <c r="H341" s="38"/>
    </row>
    <row r="342" spans="1:8" ht="15.75">
      <c r="A342" s="37"/>
      <c r="B342" s="38"/>
      <c r="C342" s="38"/>
      <c r="D342" s="38"/>
      <c r="E342" s="38"/>
      <c r="F342" s="38"/>
      <c r="G342" s="38"/>
      <c r="H342" s="38"/>
    </row>
    <row r="343" spans="1:8" ht="15.75">
      <c r="A343" s="37"/>
      <c r="B343" s="38"/>
      <c r="C343" s="38"/>
      <c r="D343" s="38"/>
      <c r="E343" s="38"/>
      <c r="F343" s="38"/>
      <c r="G343" s="38"/>
      <c r="H343" s="38"/>
    </row>
    <row r="344" spans="1:8" ht="15.75">
      <c r="A344" s="37"/>
      <c r="B344" s="38"/>
      <c r="C344" s="38"/>
      <c r="D344" s="38"/>
      <c r="E344" s="38"/>
      <c r="F344" s="38"/>
      <c r="G344" s="38"/>
      <c r="H344" s="38"/>
    </row>
    <row r="345" spans="1:8" ht="15.75">
      <c r="A345" s="37"/>
      <c r="B345" s="38"/>
      <c r="C345" s="38"/>
      <c r="D345" s="38"/>
      <c r="E345" s="38"/>
      <c r="F345" s="38"/>
      <c r="G345" s="38"/>
      <c r="H345" s="38"/>
    </row>
    <row r="346" spans="1:8" ht="15.75">
      <c r="A346" s="37"/>
      <c r="B346" s="38"/>
      <c r="C346" s="38"/>
      <c r="D346" s="38"/>
      <c r="E346" s="38"/>
      <c r="F346" s="38"/>
      <c r="G346" s="38"/>
      <c r="H346" s="38"/>
    </row>
    <row r="347" spans="1:8" ht="15.75">
      <c r="A347" s="37"/>
      <c r="B347" s="38"/>
      <c r="C347" s="38"/>
      <c r="D347" s="38"/>
      <c r="E347" s="38"/>
      <c r="F347" s="38"/>
      <c r="G347" s="38"/>
      <c r="H347" s="38"/>
    </row>
    <row r="348" spans="1:8" ht="15.75">
      <c r="A348" s="37"/>
      <c r="B348" s="38"/>
      <c r="C348" s="38"/>
      <c r="D348" s="38"/>
      <c r="E348" s="38"/>
      <c r="F348" s="38"/>
      <c r="G348" s="38"/>
      <c r="H348" s="38"/>
    </row>
    <row r="349" spans="1:8" ht="15.75">
      <c r="A349" s="37"/>
      <c r="B349" s="38"/>
      <c r="C349" s="38"/>
      <c r="D349" s="38"/>
      <c r="E349" s="38"/>
      <c r="F349" s="38"/>
      <c r="G349" s="38"/>
      <c r="H349" s="38"/>
    </row>
    <row r="350" spans="1:8" ht="15.75">
      <c r="A350" s="37"/>
      <c r="B350" s="38"/>
      <c r="C350" s="38"/>
      <c r="D350" s="38"/>
      <c r="E350" s="38"/>
      <c r="F350" s="38"/>
      <c r="G350" s="38"/>
      <c r="H350" s="38"/>
    </row>
    <row r="351" spans="1:8" ht="15.75">
      <c r="A351" s="37"/>
      <c r="B351" s="38"/>
      <c r="C351" s="38"/>
      <c r="D351" s="38"/>
      <c r="E351" s="38"/>
      <c r="F351" s="38"/>
      <c r="G351" s="38"/>
      <c r="H351" s="38"/>
    </row>
    <row r="352" spans="1:8" ht="15.75">
      <c r="A352" s="37"/>
      <c r="B352" s="38"/>
      <c r="C352" s="38"/>
      <c r="D352" s="38"/>
      <c r="E352" s="38"/>
      <c r="F352" s="38"/>
      <c r="G352" s="38"/>
      <c r="H352" s="38"/>
    </row>
    <row r="353" spans="1:8" ht="15.75">
      <c r="A353" s="37"/>
      <c r="B353" s="38"/>
      <c r="C353" s="38"/>
      <c r="D353" s="38"/>
      <c r="E353" s="38"/>
      <c r="F353" s="38"/>
      <c r="G353" s="38"/>
      <c r="H353" s="38"/>
    </row>
    <row r="354" spans="1:8" ht="15.75">
      <c r="A354" s="37"/>
      <c r="B354" s="38"/>
      <c r="C354" s="38"/>
      <c r="D354" s="38"/>
      <c r="E354" s="38"/>
      <c r="F354" s="38"/>
      <c r="G354" s="38"/>
      <c r="H354" s="38"/>
    </row>
    <row r="355" spans="1:8" ht="15.75">
      <c r="A355" s="37"/>
      <c r="B355" s="38"/>
      <c r="C355" s="38"/>
      <c r="D355" s="38"/>
      <c r="E355" s="38"/>
      <c r="F355" s="38"/>
      <c r="G355" s="38"/>
      <c r="H355" s="38"/>
    </row>
    <row r="356" spans="1:8" ht="15.75">
      <c r="A356" s="37"/>
      <c r="B356" s="38"/>
      <c r="C356" s="38"/>
      <c r="D356" s="38"/>
      <c r="E356" s="38"/>
      <c r="F356" s="38"/>
      <c r="G356" s="38"/>
      <c r="H356" s="38"/>
    </row>
    <row r="357" spans="1:8" ht="15.75">
      <c r="A357" s="37"/>
      <c r="B357" s="38"/>
      <c r="C357" s="38"/>
      <c r="D357" s="38"/>
      <c r="E357" s="38"/>
      <c r="F357" s="38"/>
      <c r="G357" s="38"/>
      <c r="H357" s="38"/>
    </row>
    <row r="358" spans="1:8" ht="15.75">
      <c r="A358" s="37"/>
      <c r="B358" s="38"/>
      <c r="C358" s="38"/>
      <c r="D358" s="38"/>
      <c r="E358" s="38"/>
      <c r="F358" s="38"/>
      <c r="G358" s="38"/>
      <c r="H358" s="38"/>
    </row>
    <row r="359" spans="1:8" ht="15.75">
      <c r="A359" s="37"/>
      <c r="B359" s="38"/>
      <c r="C359" s="38"/>
      <c r="D359" s="38"/>
      <c r="E359" s="38"/>
      <c r="F359" s="38"/>
      <c r="G359" s="38"/>
      <c r="H359" s="38"/>
    </row>
    <row r="360" spans="1:8" ht="15.75">
      <c r="A360" s="37"/>
      <c r="B360" s="38"/>
      <c r="C360" s="38"/>
      <c r="D360" s="38"/>
      <c r="E360" s="38"/>
      <c r="F360" s="38"/>
      <c r="G360" s="38"/>
      <c r="H360" s="38"/>
    </row>
    <row r="361" spans="1:8" ht="15.75">
      <c r="A361" s="37"/>
      <c r="B361" s="38"/>
      <c r="C361" s="38"/>
      <c r="D361" s="38"/>
      <c r="E361" s="38"/>
      <c r="F361" s="38"/>
      <c r="G361" s="38"/>
      <c r="H361" s="38"/>
    </row>
    <row r="362" spans="1:8" ht="15.75">
      <c r="A362" s="37"/>
      <c r="B362" s="38"/>
      <c r="C362" s="38"/>
      <c r="D362" s="38"/>
      <c r="E362" s="38"/>
      <c r="F362" s="38"/>
      <c r="G362" s="38"/>
      <c r="H362" s="38"/>
    </row>
    <row r="363" spans="1:8" ht="15.75">
      <c r="A363" s="37"/>
      <c r="B363" s="38"/>
      <c r="C363" s="38"/>
      <c r="D363" s="38"/>
      <c r="E363" s="38"/>
      <c r="F363" s="38"/>
      <c r="G363" s="38"/>
      <c r="H363" s="38"/>
    </row>
    <row r="364" spans="1:8" ht="15.75">
      <c r="A364" s="37"/>
      <c r="B364" s="38"/>
      <c r="C364" s="38"/>
      <c r="D364" s="38"/>
      <c r="E364" s="38"/>
      <c r="F364" s="38"/>
      <c r="G364" s="38"/>
      <c r="H364" s="38"/>
    </row>
    <row r="365" spans="1:8" ht="15.75">
      <c r="A365" s="37"/>
      <c r="B365" s="38"/>
      <c r="C365" s="38"/>
      <c r="D365" s="38"/>
      <c r="E365" s="38"/>
      <c r="F365" s="38"/>
      <c r="G365" s="38"/>
      <c r="H365" s="38"/>
    </row>
    <row r="366" spans="1:8" ht="15.75">
      <c r="A366" s="37"/>
      <c r="B366" s="38"/>
      <c r="C366" s="38"/>
      <c r="D366" s="38"/>
      <c r="E366" s="38"/>
      <c r="F366" s="38"/>
      <c r="G366" s="38"/>
      <c r="H366" s="38"/>
    </row>
    <row r="367" spans="1:8" ht="15.75">
      <c r="A367" s="37"/>
      <c r="B367" s="38"/>
      <c r="C367" s="38"/>
      <c r="D367" s="38"/>
      <c r="E367" s="38"/>
      <c r="F367" s="38"/>
      <c r="G367" s="38"/>
      <c r="H367" s="38"/>
    </row>
    <row r="368" spans="1:8" ht="15.75">
      <c r="A368" s="37"/>
      <c r="B368" s="38"/>
      <c r="C368" s="38"/>
      <c r="D368" s="38"/>
      <c r="E368" s="38"/>
      <c r="F368" s="38"/>
      <c r="G368" s="38"/>
      <c r="H368" s="38"/>
    </row>
    <row r="369" spans="1:8" ht="15.75">
      <c r="A369" s="37"/>
      <c r="B369" s="38"/>
      <c r="C369" s="38"/>
      <c r="D369" s="38"/>
      <c r="E369" s="38"/>
      <c r="F369" s="38"/>
      <c r="G369" s="38"/>
      <c r="H369" s="38"/>
    </row>
    <row r="370" spans="1:8" ht="15.75">
      <c r="A370" s="37"/>
      <c r="B370" s="38"/>
      <c r="C370" s="38"/>
      <c r="D370" s="38"/>
      <c r="E370" s="38"/>
      <c r="F370" s="38"/>
      <c r="G370" s="38"/>
      <c r="H370" s="38"/>
    </row>
    <row r="371" spans="1:8" ht="15.75">
      <c r="A371" s="37"/>
      <c r="B371" s="38"/>
      <c r="C371" s="38"/>
      <c r="D371" s="38"/>
      <c r="E371" s="38"/>
      <c r="F371" s="38"/>
      <c r="G371" s="38"/>
      <c r="H371" s="38"/>
    </row>
    <row r="372" spans="1:8" ht="15.75">
      <c r="A372" s="37"/>
      <c r="B372" s="38"/>
      <c r="C372" s="38"/>
      <c r="D372" s="38"/>
      <c r="E372" s="38"/>
      <c r="F372" s="38"/>
      <c r="G372" s="38"/>
      <c r="H372" s="38"/>
    </row>
    <row r="373" spans="1:8" ht="15.75">
      <c r="A373" s="37"/>
      <c r="B373" s="38"/>
      <c r="C373" s="38"/>
      <c r="D373" s="38"/>
      <c r="E373" s="38"/>
      <c r="F373" s="38"/>
      <c r="G373" s="38"/>
      <c r="H373" s="38"/>
    </row>
    <row r="374" spans="1:8" ht="15.75">
      <c r="A374" s="37"/>
      <c r="B374" s="38"/>
      <c r="C374" s="38"/>
      <c r="D374" s="38"/>
      <c r="E374" s="38"/>
      <c r="F374" s="38"/>
      <c r="G374" s="38"/>
      <c r="H374" s="38"/>
    </row>
    <row r="375" spans="1:8" ht="15.75">
      <c r="A375" s="37"/>
      <c r="B375" s="38"/>
      <c r="C375" s="38"/>
      <c r="D375" s="38"/>
      <c r="E375" s="38"/>
      <c r="F375" s="38"/>
      <c r="G375" s="38"/>
      <c r="H375" s="38"/>
    </row>
    <row r="376" spans="1:8" ht="15.75">
      <c r="A376" s="37"/>
      <c r="B376" s="38"/>
      <c r="C376" s="38"/>
      <c r="D376" s="38"/>
      <c r="E376" s="38"/>
      <c r="F376" s="38"/>
      <c r="G376" s="38"/>
      <c r="H376" s="38"/>
    </row>
    <row r="377" spans="1:8" ht="15.75">
      <c r="A377" s="37"/>
      <c r="B377" s="38"/>
      <c r="C377" s="38"/>
      <c r="D377" s="38"/>
      <c r="E377" s="38"/>
      <c r="F377" s="38"/>
      <c r="G377" s="38"/>
      <c r="H377" s="38"/>
    </row>
    <row r="378" spans="1:8" ht="15.75">
      <c r="A378" s="37"/>
      <c r="B378" s="38"/>
      <c r="C378" s="38"/>
      <c r="D378" s="38"/>
      <c r="E378" s="38"/>
      <c r="F378" s="38"/>
      <c r="G378" s="38"/>
      <c r="H378" s="38"/>
    </row>
    <row r="379" spans="1:8" ht="15.75">
      <c r="A379" s="37"/>
      <c r="B379" s="38"/>
      <c r="C379" s="38"/>
      <c r="D379" s="38"/>
      <c r="E379" s="38"/>
      <c r="F379" s="38"/>
      <c r="G379" s="38"/>
      <c r="H379" s="38"/>
    </row>
    <row r="380" spans="1:8" ht="15.75">
      <c r="A380" s="37"/>
      <c r="B380" s="38"/>
      <c r="C380" s="38"/>
      <c r="D380" s="38"/>
      <c r="E380" s="38"/>
      <c r="F380" s="38"/>
      <c r="G380" s="38"/>
      <c r="H380" s="38"/>
    </row>
    <row r="381" spans="1:8" ht="15.75">
      <c r="A381" s="37"/>
      <c r="B381" s="38"/>
      <c r="C381" s="38"/>
      <c r="D381" s="38"/>
      <c r="E381" s="38"/>
      <c r="F381" s="38"/>
      <c r="G381" s="38"/>
      <c r="H381" s="38"/>
    </row>
    <row r="382" spans="1:8" ht="15.75">
      <c r="A382" s="37"/>
      <c r="B382" s="38"/>
      <c r="C382" s="38"/>
      <c r="D382" s="38"/>
      <c r="E382" s="38"/>
      <c r="F382" s="38"/>
      <c r="G382" s="38"/>
      <c r="H382" s="38"/>
    </row>
    <row r="383" spans="1:8" ht="15.75">
      <c r="A383" s="37"/>
      <c r="B383" s="38"/>
      <c r="C383" s="38"/>
      <c r="D383" s="38"/>
      <c r="E383" s="38"/>
      <c r="F383" s="38"/>
      <c r="G383" s="38"/>
      <c r="H383" s="38"/>
    </row>
    <row r="384" spans="1:8" ht="15.75">
      <c r="A384" s="37"/>
      <c r="B384" s="38"/>
      <c r="C384" s="38"/>
      <c r="D384" s="38"/>
      <c r="E384" s="38"/>
      <c r="F384" s="38"/>
      <c r="G384" s="38"/>
      <c r="H384" s="38"/>
    </row>
    <row r="385" spans="1:8" ht="15.75">
      <c r="A385" s="37"/>
      <c r="B385" s="38"/>
      <c r="C385" s="38"/>
      <c r="D385" s="38"/>
      <c r="E385" s="38"/>
      <c r="F385" s="38"/>
      <c r="G385" s="38"/>
      <c r="H385" s="38"/>
    </row>
    <row r="386" spans="1:8" ht="15.75">
      <c r="A386" s="37"/>
      <c r="B386" s="38"/>
      <c r="C386" s="38"/>
      <c r="D386" s="38"/>
      <c r="E386" s="38"/>
      <c r="F386" s="38"/>
      <c r="G386" s="38"/>
      <c r="H386" s="38"/>
    </row>
    <row r="387" spans="1:8" ht="15.75">
      <c r="A387" s="37"/>
      <c r="B387" s="38"/>
      <c r="C387" s="38"/>
      <c r="D387" s="38"/>
      <c r="E387" s="38"/>
      <c r="F387" s="38"/>
      <c r="G387" s="38"/>
      <c r="H387" s="38"/>
    </row>
    <row r="388" spans="1:8" ht="15.75">
      <c r="A388" s="37"/>
      <c r="B388" s="38"/>
      <c r="C388" s="38"/>
      <c r="D388" s="38"/>
      <c r="E388" s="38"/>
      <c r="F388" s="38"/>
      <c r="G388" s="38"/>
      <c r="H388" s="38"/>
    </row>
    <row r="389" spans="1:8" ht="15.75">
      <c r="A389" s="37"/>
      <c r="B389" s="38"/>
      <c r="C389" s="38"/>
      <c r="D389" s="38"/>
      <c r="E389" s="38"/>
      <c r="F389" s="38"/>
      <c r="G389" s="38"/>
      <c r="H389" s="38"/>
    </row>
    <row r="390" spans="1:8" ht="15.75">
      <c r="A390" s="37"/>
      <c r="B390" s="38"/>
      <c r="C390" s="38"/>
      <c r="D390" s="38"/>
      <c r="E390" s="38"/>
      <c r="F390" s="38"/>
      <c r="G390" s="38"/>
      <c r="H390" s="38"/>
    </row>
    <row r="391" spans="1:8" ht="15.75">
      <c r="A391" s="37"/>
      <c r="B391" s="38"/>
      <c r="C391" s="38"/>
      <c r="D391" s="38"/>
      <c r="E391" s="38"/>
      <c r="F391" s="38"/>
      <c r="G391" s="38"/>
      <c r="H391" s="38"/>
    </row>
    <row r="392" spans="1:8" ht="15.75">
      <c r="A392" s="37"/>
      <c r="B392" s="38"/>
      <c r="C392" s="38"/>
      <c r="D392" s="38"/>
      <c r="E392" s="38"/>
      <c r="F392" s="38"/>
      <c r="G392" s="38"/>
      <c r="H392" s="38"/>
    </row>
    <row r="393" spans="1:8" ht="15.75">
      <c r="A393" s="37"/>
      <c r="B393" s="38"/>
      <c r="C393" s="38"/>
      <c r="D393" s="38"/>
      <c r="E393" s="38"/>
      <c r="F393" s="38"/>
      <c r="G393" s="38"/>
      <c r="H393" s="38"/>
    </row>
    <row r="394" spans="1:8" ht="15.75">
      <c r="A394" s="37"/>
      <c r="B394" s="38"/>
      <c r="C394" s="38"/>
      <c r="D394" s="38"/>
      <c r="E394" s="38"/>
      <c r="F394" s="38"/>
      <c r="G394" s="38"/>
      <c r="H394" s="38"/>
    </row>
    <row r="395" spans="1:8" ht="15.75">
      <c r="A395" s="37"/>
      <c r="B395" s="38"/>
      <c r="C395" s="38"/>
      <c r="D395" s="38"/>
      <c r="E395" s="38"/>
      <c r="F395" s="38"/>
      <c r="G395" s="38"/>
      <c r="H395" s="38"/>
    </row>
    <row r="396" spans="1:8" ht="15.75">
      <c r="A396" s="37"/>
      <c r="B396" s="38"/>
      <c r="C396" s="38"/>
      <c r="D396" s="38"/>
      <c r="E396" s="38"/>
      <c r="F396" s="38"/>
      <c r="G396" s="38"/>
      <c r="H396" s="38"/>
    </row>
    <row r="397" spans="1:8" ht="15.75">
      <c r="A397" s="37"/>
      <c r="B397" s="38"/>
      <c r="C397" s="38"/>
      <c r="D397" s="38"/>
      <c r="E397" s="38"/>
      <c r="F397" s="38"/>
      <c r="G397" s="38"/>
      <c r="H397" s="38"/>
    </row>
    <row r="398" spans="1:8" ht="15.75">
      <c r="A398" s="37"/>
      <c r="B398" s="38"/>
      <c r="C398" s="38"/>
      <c r="D398" s="38"/>
      <c r="E398" s="38"/>
      <c r="F398" s="38"/>
      <c r="G398" s="38"/>
      <c r="H398" s="38"/>
    </row>
    <row r="399" spans="1:8" ht="15.75">
      <c r="A399" s="37"/>
      <c r="B399" s="38"/>
      <c r="C399" s="38"/>
      <c r="D399" s="38"/>
      <c r="E399" s="38"/>
      <c r="F399" s="38"/>
      <c r="G399" s="38"/>
      <c r="H399" s="38"/>
    </row>
    <row r="400" spans="1:8" ht="15.75">
      <c r="A400" s="37"/>
      <c r="B400" s="38"/>
      <c r="C400" s="38"/>
      <c r="D400" s="38"/>
      <c r="E400" s="38"/>
      <c r="F400" s="38"/>
      <c r="G400" s="38"/>
      <c r="H400" s="38"/>
    </row>
    <row r="401" spans="1:8" ht="15.75">
      <c r="A401" s="37"/>
      <c r="B401" s="38"/>
      <c r="C401" s="38"/>
      <c r="D401" s="38"/>
      <c r="E401" s="38"/>
      <c r="F401" s="38"/>
      <c r="G401" s="38"/>
      <c r="H401" s="38"/>
    </row>
    <row r="402" spans="1:8" ht="15.75">
      <c r="A402" s="37"/>
      <c r="B402" s="38"/>
      <c r="C402" s="38"/>
      <c r="D402" s="38"/>
      <c r="E402" s="38"/>
      <c r="F402" s="38"/>
      <c r="G402" s="38"/>
      <c r="H402" s="38"/>
    </row>
    <row r="403" spans="1:8" ht="15.75">
      <c r="A403" s="37"/>
      <c r="B403" s="38"/>
      <c r="C403" s="38"/>
      <c r="D403" s="38"/>
      <c r="E403" s="38"/>
      <c r="F403" s="38"/>
      <c r="G403" s="38"/>
      <c r="H403" s="38"/>
    </row>
    <row r="404" spans="1:8" ht="15.75">
      <c r="A404" s="37"/>
      <c r="B404" s="38"/>
      <c r="C404" s="38"/>
      <c r="D404" s="38"/>
      <c r="E404" s="38"/>
      <c r="F404" s="38"/>
      <c r="G404" s="38"/>
      <c r="H404" s="38"/>
    </row>
    <row r="405" spans="1:8" ht="15.75">
      <c r="A405" s="37"/>
      <c r="B405" s="38"/>
      <c r="C405" s="38"/>
      <c r="D405" s="38"/>
      <c r="E405" s="38"/>
      <c r="F405" s="38"/>
      <c r="G405" s="38"/>
      <c r="H405" s="38"/>
    </row>
    <row r="406" spans="1:8" ht="15.75">
      <c r="A406" s="37"/>
      <c r="B406" s="38"/>
      <c r="C406" s="38"/>
      <c r="D406" s="38"/>
      <c r="E406" s="38"/>
      <c r="F406" s="38"/>
      <c r="G406" s="38"/>
      <c r="H406" s="38"/>
    </row>
    <row r="407" spans="1:8" ht="15.75">
      <c r="A407" s="37"/>
      <c r="B407" s="38"/>
      <c r="C407" s="38"/>
      <c r="D407" s="38"/>
      <c r="E407" s="38"/>
      <c r="F407" s="38"/>
      <c r="G407" s="38"/>
      <c r="H407" s="38"/>
    </row>
    <row r="408" spans="1:8" ht="15.75">
      <c r="A408" s="37"/>
      <c r="B408" s="38"/>
      <c r="C408" s="38"/>
      <c r="D408" s="38"/>
      <c r="E408" s="38"/>
      <c r="F408" s="38"/>
      <c r="G408" s="38"/>
      <c r="H408" s="38"/>
    </row>
    <row r="409" spans="1:8" ht="15.75">
      <c r="A409" s="37"/>
      <c r="B409" s="38"/>
      <c r="C409" s="38"/>
      <c r="D409" s="38"/>
      <c r="E409" s="38"/>
      <c r="F409" s="38"/>
      <c r="G409" s="38"/>
      <c r="H409" s="38"/>
    </row>
    <row r="410" spans="1:8" ht="15.75">
      <c r="A410" s="37"/>
      <c r="B410" s="38"/>
      <c r="C410" s="38"/>
      <c r="D410" s="38"/>
      <c r="E410" s="38"/>
      <c r="F410" s="38"/>
      <c r="G410" s="38"/>
      <c r="H410" s="38"/>
    </row>
    <row r="411" spans="1:8" ht="15.75">
      <c r="A411" s="37"/>
      <c r="B411" s="38"/>
      <c r="C411" s="38"/>
      <c r="D411" s="38"/>
      <c r="E411" s="38"/>
      <c r="F411" s="38"/>
      <c r="G411" s="38"/>
      <c r="H411" s="38"/>
    </row>
    <row r="412" spans="1:8" ht="15.75">
      <c r="A412" s="37"/>
      <c r="B412" s="38"/>
      <c r="C412" s="38"/>
      <c r="D412" s="38"/>
      <c r="E412" s="38"/>
      <c r="F412" s="38"/>
      <c r="G412" s="38"/>
      <c r="H412" s="38"/>
    </row>
    <row r="413" spans="1:8" ht="15.75">
      <c r="A413" s="37"/>
      <c r="B413" s="38"/>
      <c r="C413" s="38"/>
      <c r="D413" s="38"/>
      <c r="E413" s="38"/>
      <c r="F413" s="38"/>
      <c r="G413" s="38"/>
      <c r="H413" s="38"/>
    </row>
    <row r="414" spans="1:8" ht="15.75">
      <c r="A414" s="37"/>
      <c r="B414" s="38"/>
      <c r="C414" s="38"/>
      <c r="D414" s="38"/>
      <c r="E414" s="38"/>
      <c r="F414" s="38"/>
      <c r="G414" s="38"/>
      <c r="H414" s="38"/>
    </row>
    <row r="415" spans="1:8" ht="15.75">
      <c r="A415" s="37"/>
      <c r="B415" s="38"/>
      <c r="C415" s="38"/>
      <c r="D415" s="38"/>
      <c r="E415" s="38"/>
      <c r="F415" s="38"/>
      <c r="G415" s="38"/>
      <c r="H415" s="38"/>
    </row>
    <row r="416" spans="1:8" ht="15.75">
      <c r="A416" s="37"/>
      <c r="B416" s="38"/>
      <c r="C416" s="38"/>
      <c r="D416" s="38"/>
      <c r="E416" s="38"/>
      <c r="F416" s="38"/>
      <c r="G416" s="38"/>
      <c r="H416" s="38"/>
    </row>
    <row r="417" spans="1:8" ht="15.75">
      <c r="A417" s="37"/>
      <c r="B417" s="38"/>
      <c r="C417" s="38"/>
      <c r="D417" s="38"/>
      <c r="E417" s="38"/>
      <c r="F417" s="38"/>
      <c r="G417" s="38"/>
      <c r="H417" s="38"/>
    </row>
    <row r="418" spans="1:8" ht="15.75">
      <c r="A418" s="37"/>
      <c r="B418" s="38"/>
      <c r="C418" s="38"/>
      <c r="D418" s="38"/>
      <c r="E418" s="38"/>
      <c r="F418" s="38"/>
      <c r="G418" s="38"/>
      <c r="H418" s="38"/>
    </row>
    <row r="419" spans="1:8" ht="15.75">
      <c r="A419" s="37"/>
      <c r="B419" s="38"/>
      <c r="C419" s="38"/>
      <c r="D419" s="38"/>
      <c r="E419" s="38"/>
      <c r="F419" s="38"/>
      <c r="G419" s="38"/>
      <c r="H419" s="38"/>
    </row>
    <row r="420" spans="1:8" ht="15.75">
      <c r="A420" s="37"/>
      <c r="B420" s="38"/>
      <c r="C420" s="38"/>
      <c r="D420" s="38"/>
      <c r="E420" s="38"/>
      <c r="F420" s="38"/>
      <c r="G420" s="38"/>
      <c r="H420" s="38"/>
    </row>
    <row r="421" spans="1:8" ht="15.75">
      <c r="A421" s="37"/>
      <c r="B421" s="38"/>
      <c r="C421" s="38"/>
      <c r="D421" s="38"/>
      <c r="E421" s="38"/>
      <c r="F421" s="38"/>
      <c r="G421" s="38"/>
      <c r="H421" s="38"/>
    </row>
    <row r="422" spans="1:8" ht="15.75">
      <c r="A422" s="37"/>
      <c r="B422" s="38"/>
      <c r="C422" s="38"/>
      <c r="D422" s="38"/>
      <c r="E422" s="38"/>
      <c r="F422" s="38"/>
      <c r="G422" s="38"/>
      <c r="H422" s="38"/>
    </row>
    <row r="423" spans="1:8" ht="15.75">
      <c r="A423" s="37"/>
      <c r="B423" s="38"/>
      <c r="C423" s="38"/>
      <c r="D423" s="38"/>
      <c r="E423" s="38"/>
      <c r="F423" s="38"/>
      <c r="G423" s="38"/>
      <c r="H423" s="38"/>
    </row>
    <row r="424" spans="1:8" ht="15.75">
      <c r="A424" s="37"/>
      <c r="B424" s="38"/>
      <c r="C424" s="38"/>
      <c r="D424" s="38"/>
      <c r="E424" s="38"/>
      <c r="F424" s="38"/>
      <c r="G424" s="38"/>
      <c r="H424" s="38"/>
    </row>
    <row r="425" spans="1:8" ht="15.75">
      <c r="A425" s="37"/>
      <c r="B425" s="38"/>
      <c r="C425" s="38"/>
      <c r="D425" s="38"/>
      <c r="E425" s="38"/>
      <c r="F425" s="38"/>
      <c r="G425" s="38"/>
      <c r="H425" s="38"/>
    </row>
    <row r="426" spans="1:8" ht="15.75">
      <c r="A426" s="37"/>
      <c r="B426" s="38"/>
      <c r="C426" s="38"/>
      <c r="D426" s="38"/>
      <c r="E426" s="38"/>
      <c r="F426" s="38"/>
      <c r="G426" s="38"/>
      <c r="H426" s="38"/>
    </row>
    <row r="427" spans="1:8" ht="15.75">
      <c r="A427" s="37"/>
      <c r="B427" s="38"/>
      <c r="C427" s="38"/>
      <c r="D427" s="38"/>
      <c r="E427" s="38"/>
      <c r="F427" s="38"/>
      <c r="G427" s="38"/>
      <c r="H427" s="38"/>
    </row>
    <row r="428" spans="1:8" ht="15.75">
      <c r="A428" s="37"/>
      <c r="B428" s="38"/>
      <c r="C428" s="38"/>
      <c r="D428" s="38"/>
      <c r="E428" s="38"/>
      <c r="F428" s="38"/>
      <c r="G428" s="38"/>
      <c r="H428" s="38"/>
    </row>
    <row r="429" spans="1:8" ht="15.75">
      <c r="A429" s="37"/>
      <c r="B429" s="38"/>
      <c r="C429" s="38"/>
      <c r="D429" s="38"/>
      <c r="E429" s="38"/>
      <c r="F429" s="38"/>
      <c r="G429" s="38"/>
      <c r="H429" s="38"/>
    </row>
    <row r="430" spans="1:8" ht="15.75">
      <c r="A430" s="37"/>
      <c r="B430" s="38"/>
      <c r="C430" s="38"/>
      <c r="D430" s="38"/>
      <c r="E430" s="38"/>
      <c r="F430" s="38"/>
      <c r="G430" s="38"/>
      <c r="H430" s="38"/>
    </row>
    <row r="431" spans="1:8" ht="15.75">
      <c r="A431" s="37"/>
      <c r="B431" s="38"/>
      <c r="C431" s="38"/>
      <c r="D431" s="38"/>
      <c r="E431" s="38"/>
      <c r="F431" s="38"/>
      <c r="G431" s="38"/>
      <c r="H431" s="38"/>
    </row>
    <row r="432" spans="1:8" ht="15.75">
      <c r="A432" s="37"/>
      <c r="B432" s="38"/>
      <c r="C432" s="38"/>
      <c r="D432" s="38"/>
      <c r="E432" s="38"/>
      <c r="F432" s="38"/>
      <c r="G432" s="38"/>
      <c r="H432" s="38"/>
    </row>
    <row r="433" spans="1:8" ht="15.75">
      <c r="A433" s="37"/>
      <c r="B433" s="38"/>
      <c r="C433" s="38"/>
      <c r="D433" s="38"/>
      <c r="E433" s="38"/>
      <c r="F433" s="38"/>
      <c r="G433" s="38"/>
      <c r="H433" s="38"/>
    </row>
    <row r="434" spans="1:8" ht="15.75">
      <c r="A434" s="37"/>
      <c r="B434" s="38"/>
      <c r="C434" s="38"/>
      <c r="D434" s="38"/>
      <c r="E434" s="38"/>
      <c r="F434" s="38"/>
      <c r="G434" s="38"/>
      <c r="H434" s="38"/>
    </row>
    <row r="435" spans="1:8" ht="15.75">
      <c r="A435" s="37"/>
      <c r="B435" s="38"/>
      <c r="C435" s="38"/>
      <c r="D435" s="38"/>
      <c r="E435" s="38"/>
      <c r="F435" s="38"/>
      <c r="G435" s="38"/>
      <c r="H435" s="38"/>
    </row>
    <row r="436" spans="1:8" ht="15.75">
      <c r="A436" s="37"/>
      <c r="B436" s="38"/>
      <c r="C436" s="38"/>
      <c r="D436" s="38"/>
      <c r="E436" s="38"/>
      <c r="F436" s="38"/>
      <c r="G436" s="38"/>
      <c r="H436" s="38"/>
    </row>
    <row r="437" spans="1:8" ht="15.75">
      <c r="A437" s="37"/>
      <c r="B437" s="38"/>
      <c r="C437" s="38"/>
      <c r="D437" s="38"/>
      <c r="E437" s="38"/>
      <c r="F437" s="38"/>
      <c r="G437" s="38"/>
      <c r="H437" s="38"/>
    </row>
    <row r="438" spans="1:8" ht="15.75">
      <c r="A438" s="37"/>
      <c r="B438" s="38"/>
      <c r="C438" s="38"/>
      <c r="D438" s="38"/>
      <c r="E438" s="38"/>
      <c r="F438" s="38"/>
      <c r="G438" s="38"/>
      <c r="H438" s="38"/>
    </row>
    <row r="439" spans="1:8" ht="15.75">
      <c r="A439" s="37"/>
      <c r="B439" s="38"/>
      <c r="C439" s="38"/>
      <c r="D439" s="38"/>
      <c r="E439" s="38"/>
      <c r="F439" s="38"/>
      <c r="G439" s="38"/>
      <c r="H439" s="38"/>
    </row>
    <row r="440" spans="1:8" ht="15.75">
      <c r="A440" s="37"/>
      <c r="B440" s="38"/>
      <c r="C440" s="38"/>
      <c r="D440" s="38"/>
      <c r="E440" s="38"/>
      <c r="F440" s="38"/>
      <c r="G440" s="38"/>
      <c r="H440" s="38"/>
    </row>
    <row r="441" spans="1:8" ht="15.75">
      <c r="A441" s="37"/>
      <c r="B441" s="38"/>
      <c r="C441" s="38"/>
      <c r="D441" s="38"/>
      <c r="E441" s="38"/>
      <c r="F441" s="38"/>
      <c r="G441" s="38"/>
      <c r="H441" s="38"/>
    </row>
    <row r="442" spans="1:8" ht="15.75">
      <c r="A442" s="37"/>
      <c r="B442" s="38"/>
      <c r="C442" s="38"/>
      <c r="D442" s="38"/>
      <c r="E442" s="38"/>
      <c r="F442" s="38"/>
      <c r="G442" s="38"/>
      <c r="H442" s="38"/>
    </row>
    <row r="443" spans="1:8" ht="15.75">
      <c r="A443" s="37"/>
      <c r="B443" s="38"/>
      <c r="C443" s="38"/>
      <c r="D443" s="38"/>
      <c r="E443" s="38"/>
      <c r="F443" s="38"/>
      <c r="G443" s="38"/>
      <c r="H443" s="38"/>
    </row>
    <row r="444" spans="1:8" ht="15.75">
      <c r="A444" s="37"/>
      <c r="B444" s="38"/>
      <c r="C444" s="38"/>
      <c r="D444" s="38"/>
      <c r="E444" s="38"/>
      <c r="F444" s="38"/>
      <c r="G444" s="38"/>
      <c r="H444" s="38"/>
    </row>
    <row r="445" spans="1:8" ht="15.75">
      <c r="A445" s="37"/>
      <c r="B445" s="38"/>
      <c r="C445" s="38"/>
      <c r="D445" s="38"/>
      <c r="E445" s="38"/>
      <c r="F445" s="38"/>
      <c r="G445" s="38"/>
      <c r="H445" s="38"/>
    </row>
    <row r="446" spans="1:8" ht="15.75">
      <c r="A446" s="37"/>
      <c r="B446" s="38"/>
      <c r="C446" s="38"/>
      <c r="D446" s="38"/>
      <c r="E446" s="38"/>
      <c r="F446" s="38"/>
      <c r="G446" s="38"/>
      <c r="H446" s="38"/>
    </row>
    <row r="447" spans="1:8" ht="15.75">
      <c r="A447" s="37"/>
      <c r="B447" s="38"/>
      <c r="C447" s="38"/>
      <c r="D447" s="38"/>
      <c r="E447" s="38"/>
      <c r="F447" s="38"/>
      <c r="G447" s="38"/>
      <c r="H447" s="38"/>
    </row>
    <row r="448" spans="1:8" ht="15.75">
      <c r="A448" s="37"/>
      <c r="B448" s="38"/>
      <c r="C448" s="38"/>
      <c r="D448" s="38"/>
      <c r="E448" s="38"/>
      <c r="F448" s="38"/>
      <c r="G448" s="38"/>
      <c r="H448" s="38"/>
    </row>
    <row r="449" spans="1:8" ht="15.75">
      <c r="A449" s="37"/>
      <c r="B449" s="38"/>
      <c r="C449" s="38"/>
      <c r="D449" s="38"/>
      <c r="E449" s="38"/>
      <c r="F449" s="38"/>
      <c r="G449" s="38"/>
      <c r="H449" s="38"/>
    </row>
    <row r="450" spans="1:8" ht="15.75">
      <c r="A450" s="37"/>
      <c r="B450" s="38"/>
      <c r="C450" s="38"/>
      <c r="D450" s="38"/>
      <c r="E450" s="38"/>
      <c r="F450" s="38"/>
      <c r="G450" s="38"/>
      <c r="H450" s="38"/>
    </row>
    <row r="451" spans="1:8" ht="15.75">
      <c r="A451" s="37"/>
      <c r="B451" s="38"/>
      <c r="C451" s="38"/>
      <c r="D451" s="38"/>
      <c r="E451" s="38"/>
      <c r="F451" s="38"/>
      <c r="G451" s="38"/>
      <c r="H451" s="38"/>
    </row>
    <row r="452" spans="1:8" ht="15.75">
      <c r="A452" s="37"/>
      <c r="B452" s="38"/>
      <c r="C452" s="38"/>
      <c r="D452" s="38"/>
      <c r="E452" s="38"/>
      <c r="F452" s="38"/>
      <c r="G452" s="38"/>
      <c r="H452" s="38"/>
    </row>
    <row r="453" spans="1:8" ht="15.75">
      <c r="A453" s="37"/>
      <c r="B453" s="38"/>
      <c r="C453" s="38"/>
      <c r="D453" s="38"/>
      <c r="E453" s="38"/>
      <c r="F453" s="38"/>
      <c r="G453" s="38"/>
      <c r="H453" s="38"/>
    </row>
    <row r="454" spans="1:8" ht="15.75">
      <c r="A454" s="37"/>
      <c r="B454" s="38"/>
      <c r="C454" s="38"/>
      <c r="D454" s="38"/>
      <c r="E454" s="38"/>
      <c r="F454" s="38"/>
      <c r="G454" s="38"/>
      <c r="H454" s="38"/>
    </row>
    <row r="455" spans="1:8" ht="15.75">
      <c r="A455" s="37"/>
      <c r="B455" s="38"/>
      <c r="C455" s="38"/>
      <c r="D455" s="38"/>
      <c r="E455" s="38"/>
      <c r="F455" s="38"/>
      <c r="G455" s="38"/>
      <c r="H455" s="38"/>
    </row>
    <row r="456" spans="1:8" ht="15.75">
      <c r="A456" s="37"/>
      <c r="B456" s="38"/>
      <c r="C456" s="38"/>
      <c r="D456" s="38"/>
      <c r="E456" s="38"/>
      <c r="F456" s="38"/>
      <c r="G456" s="38"/>
      <c r="H456" s="38"/>
    </row>
    <row r="457" spans="1:8" ht="15.75">
      <c r="A457" s="37"/>
      <c r="B457" s="38"/>
      <c r="C457" s="38"/>
      <c r="D457" s="38"/>
      <c r="E457" s="38"/>
      <c r="F457" s="38"/>
      <c r="G457" s="38"/>
      <c r="H457" s="38"/>
    </row>
    <row r="458" spans="1:8" ht="15.75">
      <c r="A458" s="37"/>
      <c r="B458" s="38"/>
      <c r="C458" s="38"/>
      <c r="D458" s="38"/>
      <c r="E458" s="38"/>
      <c r="F458" s="38"/>
      <c r="G458" s="38"/>
      <c r="H458" s="38"/>
    </row>
    <row r="459" spans="1:8" ht="15.75">
      <c r="A459" s="37"/>
      <c r="B459" s="38"/>
      <c r="C459" s="38"/>
      <c r="D459" s="38"/>
      <c r="E459" s="38"/>
      <c r="F459" s="38"/>
      <c r="G459" s="38"/>
      <c r="H459" s="38"/>
    </row>
    <row r="460" spans="1:8" ht="15.75">
      <c r="A460" s="37"/>
      <c r="B460" s="38"/>
      <c r="C460" s="38"/>
      <c r="D460" s="38"/>
      <c r="E460" s="38"/>
      <c r="F460" s="38"/>
      <c r="G460" s="38"/>
      <c r="H460" s="38"/>
    </row>
    <row r="461" spans="1:8" ht="15.75">
      <c r="A461" s="37"/>
      <c r="B461" s="38"/>
      <c r="C461" s="38"/>
      <c r="D461" s="38"/>
      <c r="E461" s="38"/>
      <c r="F461" s="38"/>
      <c r="G461" s="38"/>
      <c r="H461" s="38"/>
    </row>
    <row r="462" spans="1:8" ht="15.75">
      <c r="A462" s="37"/>
      <c r="B462" s="38"/>
      <c r="C462" s="38"/>
      <c r="D462" s="38"/>
      <c r="E462" s="38"/>
      <c r="F462" s="38"/>
      <c r="G462" s="38"/>
      <c r="H462" s="38"/>
    </row>
    <row r="463" spans="1:8" ht="15.75">
      <c r="A463" s="37"/>
      <c r="B463" s="38"/>
      <c r="C463" s="38"/>
      <c r="D463" s="38"/>
      <c r="E463" s="38"/>
      <c r="F463" s="38"/>
      <c r="G463" s="38"/>
      <c r="H463" s="38"/>
    </row>
    <row r="464" spans="1:8" ht="15.75">
      <c r="A464" s="37"/>
      <c r="B464" s="38"/>
      <c r="C464" s="38"/>
      <c r="D464" s="38"/>
      <c r="E464" s="38"/>
      <c r="F464" s="38"/>
      <c r="G464" s="38"/>
      <c r="H464" s="38"/>
    </row>
    <row r="465" spans="1:8" ht="15.75">
      <c r="A465" s="37"/>
      <c r="B465" s="38"/>
      <c r="C465" s="38"/>
      <c r="D465" s="38"/>
      <c r="E465" s="38"/>
      <c r="F465" s="38"/>
      <c r="G465" s="38"/>
      <c r="H465" s="38"/>
    </row>
    <row r="466" spans="1:8" ht="15.75">
      <c r="A466" s="37"/>
      <c r="B466" s="38"/>
      <c r="C466" s="38"/>
      <c r="D466" s="38"/>
      <c r="E466" s="38"/>
      <c r="F466" s="38"/>
      <c r="G466" s="38"/>
      <c r="H466" s="38"/>
    </row>
    <row r="467" spans="1:8" ht="15.75">
      <c r="A467" s="37"/>
      <c r="B467" s="38"/>
      <c r="C467" s="38"/>
      <c r="D467" s="38"/>
      <c r="E467" s="38"/>
      <c r="F467" s="38"/>
      <c r="G467" s="38"/>
      <c r="H467" s="38"/>
    </row>
    <row r="468" spans="1:8" ht="15.75">
      <c r="A468" s="37"/>
      <c r="B468" s="38"/>
      <c r="C468" s="38"/>
      <c r="D468" s="38"/>
      <c r="E468" s="38"/>
      <c r="F468" s="38"/>
      <c r="G468" s="38"/>
      <c r="H468" s="38"/>
    </row>
    <row r="469" spans="1:8" ht="15.75">
      <c r="A469" s="37"/>
      <c r="B469" s="38"/>
      <c r="C469" s="38"/>
      <c r="D469" s="38"/>
      <c r="E469" s="38"/>
      <c r="F469" s="38"/>
      <c r="G469" s="38"/>
      <c r="H469" s="38"/>
    </row>
    <row r="470" spans="1:8" ht="15.75">
      <c r="A470" s="37"/>
      <c r="B470" s="38"/>
      <c r="C470" s="38"/>
      <c r="D470" s="38"/>
      <c r="E470" s="38"/>
      <c r="F470" s="38"/>
      <c r="G470" s="38"/>
      <c r="H470" s="38"/>
    </row>
    <row r="471" spans="1:8" ht="15.75">
      <c r="A471" s="37"/>
      <c r="B471" s="38"/>
      <c r="C471" s="38"/>
      <c r="D471" s="38"/>
      <c r="E471" s="38"/>
      <c r="F471" s="38"/>
      <c r="G471" s="38"/>
      <c r="H471" s="38"/>
    </row>
    <row r="472" spans="1:8" ht="15.75">
      <c r="A472" s="37"/>
      <c r="B472" s="38"/>
      <c r="C472" s="38"/>
      <c r="D472" s="38"/>
      <c r="E472" s="38"/>
      <c r="F472" s="38"/>
      <c r="G472" s="38"/>
      <c r="H472" s="38"/>
    </row>
    <row r="473" spans="1:8" ht="15.75">
      <c r="A473" s="37"/>
      <c r="B473" s="38"/>
      <c r="C473" s="38"/>
      <c r="D473" s="38"/>
      <c r="E473" s="38"/>
      <c r="F473" s="38"/>
      <c r="G473" s="38"/>
      <c r="H473" s="38"/>
    </row>
    <row r="474" spans="1:8" ht="15.75">
      <c r="A474" s="37"/>
      <c r="B474" s="38"/>
      <c r="C474" s="38"/>
      <c r="D474" s="38"/>
      <c r="E474" s="38"/>
      <c r="F474" s="38"/>
      <c r="G474" s="38"/>
      <c r="H474" s="38"/>
    </row>
    <row r="475" spans="1:8" ht="15.75">
      <c r="A475" s="37"/>
      <c r="B475" s="38"/>
      <c r="C475" s="38"/>
      <c r="D475" s="38"/>
      <c r="E475" s="38"/>
      <c r="F475" s="38"/>
      <c r="G475" s="38"/>
      <c r="H475" s="38"/>
    </row>
    <row r="476" spans="1:8" ht="15.75">
      <c r="A476" s="37"/>
      <c r="B476" s="38"/>
      <c r="C476" s="38"/>
      <c r="D476" s="38"/>
      <c r="E476" s="38"/>
      <c r="F476" s="38"/>
      <c r="G476" s="38"/>
      <c r="H476" s="38"/>
    </row>
    <row r="477" spans="1:8" ht="15.75">
      <c r="A477" s="37"/>
      <c r="B477" s="38"/>
      <c r="C477" s="38"/>
      <c r="D477" s="38"/>
      <c r="E477" s="38"/>
      <c r="F477" s="38"/>
      <c r="G477" s="38"/>
      <c r="H477" s="38"/>
    </row>
    <row r="478" spans="1:8" ht="15.75">
      <c r="A478" s="37"/>
      <c r="B478" s="38"/>
      <c r="C478" s="38"/>
      <c r="D478" s="38"/>
      <c r="E478" s="38"/>
      <c r="F478" s="38"/>
      <c r="G478" s="38"/>
      <c r="H478" s="38"/>
    </row>
    <row r="479" spans="1:8" ht="15.75">
      <c r="A479" s="37"/>
      <c r="B479" s="38"/>
      <c r="C479" s="38"/>
      <c r="D479" s="38"/>
      <c r="E479" s="38"/>
      <c r="F479" s="38"/>
      <c r="G479" s="38"/>
      <c r="H479" s="38"/>
    </row>
    <row r="480" spans="1:8" ht="15.75">
      <c r="A480" s="37"/>
      <c r="B480" s="38"/>
      <c r="C480" s="38"/>
      <c r="D480" s="38"/>
      <c r="E480" s="38"/>
      <c r="F480" s="38"/>
      <c r="G480" s="38"/>
      <c r="H480" s="38"/>
    </row>
    <row r="481" spans="1:8" ht="15.75">
      <c r="A481" s="37"/>
      <c r="B481" s="38"/>
      <c r="C481" s="38"/>
      <c r="D481" s="38"/>
      <c r="E481" s="38"/>
      <c r="F481" s="38"/>
      <c r="G481" s="38"/>
      <c r="H481" s="38"/>
    </row>
    <row r="482" spans="1:8" ht="15.75">
      <c r="A482" s="37"/>
      <c r="B482" s="38"/>
      <c r="C482" s="38"/>
      <c r="D482" s="38"/>
      <c r="E482" s="38"/>
      <c r="F482" s="38"/>
      <c r="G482" s="38"/>
      <c r="H482" s="38"/>
    </row>
    <row r="483" spans="1:8" ht="15.75">
      <c r="A483" s="37"/>
      <c r="B483" s="38"/>
      <c r="C483" s="38"/>
      <c r="D483" s="38"/>
      <c r="E483" s="38"/>
      <c r="F483" s="38"/>
      <c r="G483" s="38"/>
      <c r="H483" s="38"/>
    </row>
    <row r="484" spans="1:8" ht="15.75">
      <c r="A484" s="37"/>
      <c r="B484" s="38"/>
      <c r="C484" s="38"/>
      <c r="D484" s="38"/>
      <c r="E484" s="38"/>
      <c r="F484" s="38"/>
      <c r="G484" s="38"/>
      <c r="H484" s="38"/>
    </row>
    <row r="485" spans="1:8" ht="15.75">
      <c r="A485" s="37"/>
      <c r="B485" s="38"/>
      <c r="C485" s="38"/>
      <c r="D485" s="38"/>
      <c r="E485" s="38"/>
      <c r="F485" s="38"/>
      <c r="G485" s="38"/>
      <c r="H485" s="38"/>
    </row>
    <row r="486" spans="1:8" ht="15.75">
      <c r="A486" s="37"/>
      <c r="B486" s="38"/>
      <c r="C486" s="38"/>
      <c r="D486" s="38"/>
      <c r="E486" s="38"/>
      <c r="F486" s="38"/>
      <c r="G486" s="38"/>
      <c r="H486" s="38"/>
    </row>
    <row r="487" spans="1:8" ht="15.75">
      <c r="A487" s="37"/>
      <c r="B487" s="38"/>
      <c r="C487" s="38"/>
      <c r="D487" s="38"/>
      <c r="E487" s="38"/>
      <c r="F487" s="38"/>
      <c r="G487" s="38"/>
      <c r="H487" s="38"/>
    </row>
    <row r="488" spans="1:8" ht="15.75">
      <c r="A488" s="37"/>
      <c r="B488" s="38"/>
      <c r="C488" s="38"/>
      <c r="D488" s="38"/>
      <c r="E488" s="38"/>
      <c r="F488" s="38"/>
      <c r="G488" s="38"/>
      <c r="H488" s="38"/>
    </row>
    <row r="489" spans="1:8" ht="15.75">
      <c r="A489" s="37"/>
      <c r="B489" s="38"/>
      <c r="C489" s="38"/>
      <c r="D489" s="38"/>
      <c r="E489" s="38"/>
      <c r="F489" s="38"/>
      <c r="G489" s="38"/>
      <c r="H489" s="38"/>
    </row>
    <row r="490" spans="1:8" ht="15.75">
      <c r="A490" s="37"/>
      <c r="B490" s="38"/>
      <c r="C490" s="38"/>
      <c r="D490" s="38"/>
      <c r="E490" s="38"/>
      <c r="F490" s="38"/>
      <c r="G490" s="38"/>
      <c r="H490" s="38"/>
    </row>
    <row r="491" spans="1:8" ht="15.75">
      <c r="A491" s="37"/>
      <c r="B491" s="38"/>
      <c r="C491" s="38"/>
      <c r="D491" s="38"/>
      <c r="E491" s="38"/>
      <c r="F491" s="38"/>
      <c r="G491" s="38"/>
      <c r="H491" s="38"/>
    </row>
    <row r="492" spans="1:8" ht="15.75">
      <c r="A492" s="37"/>
      <c r="B492" s="38"/>
      <c r="C492" s="38"/>
      <c r="D492" s="38"/>
      <c r="E492" s="38"/>
      <c r="F492" s="38"/>
      <c r="G492" s="38"/>
      <c r="H492" s="38"/>
    </row>
    <row r="493" spans="1:8" ht="15.75">
      <c r="A493" s="37"/>
      <c r="B493" s="38"/>
      <c r="C493" s="38"/>
      <c r="D493" s="38"/>
      <c r="E493" s="38"/>
      <c r="F493" s="38"/>
      <c r="G493" s="38"/>
      <c r="H493" s="38"/>
    </row>
    <row r="494" spans="1:8" ht="15.75">
      <c r="A494" s="37"/>
      <c r="B494" s="38"/>
      <c r="C494" s="38"/>
      <c r="D494" s="38"/>
      <c r="E494" s="38"/>
      <c r="F494" s="38"/>
      <c r="G494" s="38"/>
      <c r="H494" s="38"/>
    </row>
    <row r="495" spans="1:8" ht="15.75">
      <c r="A495" s="37"/>
      <c r="B495" s="38"/>
      <c r="C495" s="38"/>
      <c r="D495" s="38"/>
      <c r="E495" s="38"/>
      <c r="F495" s="38"/>
      <c r="G495" s="38"/>
      <c r="H495" s="38"/>
    </row>
    <row r="496" spans="1:8" ht="15.75">
      <c r="A496" s="37"/>
      <c r="B496" s="38"/>
      <c r="C496" s="38"/>
      <c r="D496" s="38"/>
      <c r="E496" s="38"/>
      <c r="F496" s="38"/>
      <c r="G496" s="38"/>
      <c r="H496" s="38"/>
    </row>
    <row r="497" spans="1:8" ht="15.75">
      <c r="A497" s="37"/>
      <c r="B497" s="38"/>
      <c r="C497" s="38"/>
      <c r="D497" s="38"/>
      <c r="E497" s="38"/>
      <c r="F497" s="38"/>
      <c r="G497" s="38"/>
      <c r="H497" s="38"/>
    </row>
    <row r="498" spans="1:8" ht="15.75">
      <c r="A498" s="37"/>
      <c r="B498" s="38"/>
      <c r="C498" s="38"/>
      <c r="D498" s="38"/>
      <c r="E498" s="38"/>
      <c r="F498" s="38"/>
      <c r="G498" s="38"/>
      <c r="H498" s="38"/>
    </row>
    <row r="499" spans="1:8" ht="15.75">
      <c r="A499" s="37"/>
      <c r="B499" s="38"/>
      <c r="C499" s="38"/>
      <c r="D499" s="38"/>
      <c r="E499" s="38"/>
      <c r="F499" s="38"/>
      <c r="G499" s="38"/>
      <c r="H499" s="38"/>
    </row>
    <row r="500" spans="1:8" ht="15.75">
      <c r="A500" s="37"/>
      <c r="B500" s="38"/>
      <c r="C500" s="38"/>
      <c r="D500" s="38"/>
      <c r="E500" s="38"/>
      <c r="F500" s="38"/>
      <c r="G500" s="38"/>
      <c r="H500" s="38"/>
    </row>
    <row r="501" spans="1:8" ht="15.75">
      <c r="A501" s="37"/>
      <c r="B501" s="38"/>
      <c r="C501" s="38"/>
      <c r="D501" s="38"/>
      <c r="E501" s="38"/>
      <c r="F501" s="38"/>
      <c r="G501" s="38"/>
      <c r="H501" s="38"/>
    </row>
    <row r="502" spans="1:8" ht="15.75">
      <c r="A502" s="37"/>
      <c r="B502" s="38"/>
      <c r="C502" s="38"/>
      <c r="D502" s="38"/>
      <c r="E502" s="38"/>
      <c r="F502" s="38"/>
      <c r="G502" s="38"/>
      <c r="H502" s="38"/>
    </row>
    <row r="503" spans="1:8" ht="15.75">
      <c r="A503" s="37"/>
      <c r="B503" s="38"/>
      <c r="C503" s="38"/>
      <c r="D503" s="38"/>
      <c r="E503" s="38"/>
      <c r="F503" s="38"/>
      <c r="G503" s="38"/>
      <c r="H503" s="38"/>
    </row>
    <row r="504" spans="1:8" ht="15.75">
      <c r="A504" s="37"/>
      <c r="B504" s="38"/>
      <c r="C504" s="38"/>
      <c r="D504" s="38"/>
      <c r="E504" s="38"/>
      <c r="F504" s="38"/>
      <c r="G504" s="38"/>
      <c r="H504" s="38"/>
    </row>
    <row r="505" spans="1:8" ht="15.75">
      <c r="A505" s="37"/>
      <c r="B505" s="38"/>
      <c r="C505" s="38"/>
      <c r="D505" s="38"/>
      <c r="E505" s="38"/>
      <c r="F505" s="38"/>
      <c r="G505" s="38"/>
      <c r="H505" s="38"/>
    </row>
    <row r="506" spans="1:8" ht="15.75">
      <c r="A506" s="37"/>
      <c r="B506" s="38"/>
      <c r="C506" s="38"/>
      <c r="D506" s="38"/>
      <c r="E506" s="38"/>
      <c r="F506" s="38"/>
      <c r="G506" s="38"/>
      <c r="H506" s="38"/>
    </row>
    <row r="507" spans="1:8" ht="15.75">
      <c r="A507" s="37"/>
      <c r="B507" s="38"/>
      <c r="C507" s="38"/>
      <c r="D507" s="38"/>
      <c r="E507" s="38"/>
      <c r="F507" s="38"/>
      <c r="G507" s="38"/>
      <c r="H507" s="38"/>
    </row>
    <row r="508" spans="1:8" ht="15.75">
      <c r="A508" s="37"/>
      <c r="B508" s="38"/>
      <c r="C508" s="38"/>
      <c r="D508" s="38"/>
      <c r="E508" s="38"/>
      <c r="F508" s="38"/>
      <c r="G508" s="38"/>
      <c r="H508" s="38"/>
    </row>
    <row r="509" spans="1:8" ht="15.75">
      <c r="A509" s="37"/>
      <c r="B509" s="38"/>
      <c r="C509" s="38"/>
      <c r="D509" s="38"/>
      <c r="E509" s="38"/>
      <c r="F509" s="38"/>
      <c r="G509" s="38"/>
      <c r="H509" s="38"/>
    </row>
    <row r="510" spans="1:8" ht="15.75">
      <c r="A510" s="37"/>
      <c r="B510" s="38"/>
      <c r="C510" s="38"/>
      <c r="D510" s="38"/>
      <c r="E510" s="38"/>
      <c r="F510" s="38"/>
      <c r="G510" s="38"/>
      <c r="H510" s="38"/>
    </row>
    <row r="511" spans="1:8" ht="15.75">
      <c r="A511" s="37"/>
      <c r="B511" s="38"/>
      <c r="C511" s="38"/>
      <c r="D511" s="38"/>
      <c r="E511" s="38"/>
      <c r="F511" s="38"/>
      <c r="G511" s="38"/>
      <c r="H511" s="38"/>
    </row>
    <row r="512" spans="1:8" ht="15.75">
      <c r="A512" s="37"/>
      <c r="B512" s="38"/>
      <c r="C512" s="38"/>
      <c r="D512" s="38"/>
      <c r="E512" s="38"/>
      <c r="F512" s="38"/>
      <c r="G512" s="38"/>
      <c r="H512" s="38"/>
    </row>
    <row r="513" spans="1:8" ht="15.75">
      <c r="A513" s="37"/>
      <c r="B513" s="38"/>
      <c r="C513" s="38"/>
      <c r="D513" s="38"/>
      <c r="E513" s="38"/>
      <c r="F513" s="38"/>
      <c r="G513" s="38"/>
      <c r="H513" s="38"/>
    </row>
    <row r="514" spans="1:8" ht="15.75">
      <c r="A514" s="37"/>
      <c r="B514" s="38"/>
      <c r="C514" s="38"/>
      <c r="D514" s="38"/>
      <c r="E514" s="38"/>
      <c r="F514" s="38"/>
      <c r="G514" s="38"/>
      <c r="H514" s="38"/>
    </row>
    <row r="515" spans="1:8" ht="15.75">
      <c r="A515" s="37"/>
      <c r="B515" s="38"/>
      <c r="C515" s="38"/>
      <c r="D515" s="38"/>
      <c r="E515" s="38"/>
      <c r="F515" s="38"/>
      <c r="G515" s="38"/>
      <c r="H515" s="38"/>
    </row>
    <row r="516" spans="1:8" ht="15.75">
      <c r="A516" s="37"/>
      <c r="B516" s="38"/>
      <c r="C516" s="38"/>
      <c r="D516" s="38"/>
      <c r="E516" s="38"/>
      <c r="F516" s="38"/>
      <c r="G516" s="38"/>
      <c r="H516" s="38"/>
    </row>
    <row r="517" spans="1:8" ht="15.75">
      <c r="A517" s="37"/>
      <c r="B517" s="38"/>
      <c r="C517" s="38"/>
      <c r="D517" s="38"/>
      <c r="E517" s="38"/>
      <c r="F517" s="38"/>
      <c r="G517" s="38"/>
      <c r="H517" s="38"/>
    </row>
    <row r="518" spans="1:8" ht="15.75">
      <c r="A518" s="37"/>
      <c r="B518" s="38"/>
      <c r="C518" s="38"/>
      <c r="D518" s="38"/>
      <c r="E518" s="38"/>
      <c r="F518" s="38"/>
      <c r="G518" s="38"/>
      <c r="H518" s="38"/>
    </row>
    <row r="519" spans="1:8" ht="15.75">
      <c r="A519" s="37"/>
      <c r="B519" s="38"/>
      <c r="C519" s="38"/>
      <c r="D519" s="38"/>
      <c r="E519" s="38"/>
      <c r="F519" s="38"/>
      <c r="G519" s="38"/>
      <c r="H519" s="38"/>
    </row>
    <row r="520" spans="1:8" ht="15.75">
      <c r="A520" s="37"/>
      <c r="B520" s="38"/>
      <c r="C520" s="38"/>
      <c r="D520" s="38"/>
      <c r="E520" s="38"/>
      <c r="F520" s="38"/>
      <c r="G520" s="38"/>
      <c r="H520" s="38"/>
    </row>
    <row r="521" spans="1:8" ht="15.75">
      <c r="A521" s="37"/>
      <c r="B521" s="38"/>
      <c r="C521" s="38"/>
      <c r="D521" s="38"/>
      <c r="E521" s="38"/>
      <c r="F521" s="38"/>
      <c r="G521" s="38"/>
      <c r="H521" s="38"/>
    </row>
    <row r="522" spans="1:8" ht="15.75">
      <c r="A522" s="37"/>
      <c r="B522" s="38"/>
      <c r="C522" s="38"/>
      <c r="D522" s="38"/>
      <c r="E522" s="38"/>
      <c r="F522" s="38"/>
      <c r="G522" s="38"/>
      <c r="H522" s="38"/>
    </row>
    <row r="523" spans="1:8" ht="15.75">
      <c r="A523" s="37"/>
      <c r="B523" s="38"/>
      <c r="C523" s="38"/>
      <c r="D523" s="38"/>
      <c r="E523" s="38"/>
      <c r="F523" s="38"/>
      <c r="G523" s="38"/>
      <c r="H523" s="38"/>
    </row>
    <row r="524" spans="1:8" ht="15.75">
      <c r="A524" s="37"/>
      <c r="B524" s="38"/>
      <c r="C524" s="38"/>
      <c r="D524" s="38"/>
      <c r="E524" s="38"/>
      <c r="F524" s="38"/>
      <c r="G524" s="38"/>
      <c r="H524" s="38"/>
    </row>
    <row r="525" spans="1:8" ht="15.75">
      <c r="A525" s="37"/>
      <c r="B525" s="38"/>
      <c r="C525" s="38"/>
      <c r="D525" s="38"/>
      <c r="E525" s="38"/>
      <c r="F525" s="38"/>
      <c r="G525" s="38"/>
      <c r="H525" s="38"/>
    </row>
    <row r="526" spans="1:8" ht="15.75">
      <c r="A526" s="37"/>
      <c r="B526" s="38"/>
      <c r="C526" s="38"/>
      <c r="D526" s="38"/>
      <c r="E526" s="38"/>
      <c r="F526" s="38"/>
      <c r="G526" s="38"/>
      <c r="H526" s="38"/>
    </row>
    <row r="527" spans="1:8" ht="15.75">
      <c r="A527" s="37"/>
      <c r="B527" s="38"/>
      <c r="C527" s="38"/>
      <c r="D527" s="38"/>
      <c r="E527" s="38"/>
      <c r="F527" s="38"/>
      <c r="G527" s="38"/>
      <c r="H527" s="38"/>
    </row>
    <row r="528" spans="1:8" ht="15.75">
      <c r="A528" s="37"/>
      <c r="B528" s="38"/>
      <c r="C528" s="38"/>
      <c r="D528" s="38"/>
      <c r="E528" s="38"/>
      <c r="F528" s="38"/>
      <c r="G528" s="38"/>
      <c r="H528" s="38"/>
    </row>
    <row r="529" spans="1:8" ht="15.75">
      <c r="A529" s="37"/>
      <c r="B529" s="38"/>
      <c r="C529" s="38"/>
      <c r="D529" s="38"/>
      <c r="E529" s="38"/>
      <c r="F529" s="38"/>
      <c r="G529" s="38"/>
      <c r="H529" s="38"/>
    </row>
    <row r="530" spans="1:8" ht="15.75">
      <c r="A530" s="37"/>
      <c r="B530" s="38"/>
      <c r="C530" s="38"/>
      <c r="D530" s="38"/>
      <c r="E530" s="38"/>
      <c r="F530" s="38"/>
      <c r="G530" s="38"/>
      <c r="H530" s="38"/>
    </row>
    <row r="531" spans="1:8" ht="15.75">
      <c r="A531" s="37"/>
      <c r="B531" s="38"/>
      <c r="C531" s="38"/>
      <c r="D531" s="38"/>
      <c r="E531" s="38"/>
      <c r="F531" s="38"/>
      <c r="G531" s="38"/>
      <c r="H531" s="38"/>
    </row>
    <row r="532" spans="1:8" ht="15.75">
      <c r="A532" s="37"/>
      <c r="B532" s="38"/>
      <c r="C532" s="38"/>
      <c r="D532" s="38"/>
      <c r="E532" s="38"/>
      <c r="F532" s="38"/>
      <c r="G532" s="38"/>
      <c r="H532" s="38"/>
    </row>
    <row r="533" spans="1:8" ht="15.75">
      <c r="A533" s="37"/>
      <c r="B533" s="38"/>
      <c r="C533" s="38"/>
      <c r="D533" s="38"/>
      <c r="E533" s="38"/>
      <c r="F533" s="38"/>
      <c r="G533" s="38"/>
      <c r="H533" s="38"/>
    </row>
    <row r="534" spans="1:8" ht="15.75">
      <c r="A534" s="37"/>
      <c r="B534" s="38"/>
      <c r="C534" s="38"/>
      <c r="D534" s="38"/>
      <c r="E534" s="38"/>
      <c r="F534" s="38"/>
      <c r="G534" s="38"/>
      <c r="H534" s="38"/>
    </row>
    <row r="535" spans="1:8" ht="15.75">
      <c r="A535" s="37"/>
      <c r="B535" s="38"/>
      <c r="C535" s="38"/>
      <c r="D535" s="38"/>
      <c r="E535" s="38"/>
      <c r="F535" s="38"/>
      <c r="G535" s="38"/>
      <c r="H535" s="38"/>
    </row>
    <row r="536" spans="1:8" ht="15.75">
      <c r="A536" s="37"/>
      <c r="B536" s="38"/>
      <c r="C536" s="38"/>
      <c r="D536" s="38"/>
      <c r="E536" s="38"/>
      <c r="F536" s="38"/>
      <c r="G536" s="38"/>
      <c r="H536" s="38"/>
    </row>
    <row r="537" spans="1:8" ht="15.75">
      <c r="A537" s="37"/>
      <c r="B537" s="38"/>
      <c r="C537" s="38"/>
      <c r="D537" s="38"/>
      <c r="E537" s="38"/>
      <c r="F537" s="38"/>
      <c r="G537" s="38"/>
      <c r="H537" s="38"/>
    </row>
    <row r="538" spans="1:8" ht="15.75">
      <c r="A538" s="37"/>
      <c r="B538" s="38"/>
      <c r="C538" s="38"/>
      <c r="D538" s="38"/>
      <c r="E538" s="38"/>
      <c r="F538" s="38"/>
      <c r="G538" s="38"/>
      <c r="H538" s="38"/>
    </row>
    <row r="539" spans="1:8" ht="15.75">
      <c r="A539" s="37"/>
      <c r="B539" s="38"/>
      <c r="C539" s="38"/>
      <c r="D539" s="38"/>
      <c r="E539" s="38"/>
      <c r="F539" s="38"/>
      <c r="G539" s="38"/>
      <c r="H539" s="38"/>
    </row>
    <row r="540" spans="1:8" ht="15.75">
      <c r="A540" s="37"/>
      <c r="B540" s="38"/>
      <c r="C540" s="38"/>
      <c r="D540" s="38"/>
      <c r="E540" s="38"/>
      <c r="F540" s="38"/>
      <c r="G540" s="38"/>
      <c r="H540" s="38"/>
    </row>
    <row r="541" spans="1:8" ht="15.75">
      <c r="A541" s="37"/>
      <c r="B541" s="38"/>
      <c r="C541" s="38"/>
      <c r="D541" s="38"/>
      <c r="E541" s="38"/>
      <c r="F541" s="38"/>
      <c r="G541" s="38"/>
      <c r="H541" s="38"/>
    </row>
    <row r="542" spans="1:8" ht="15.75">
      <c r="A542" s="37"/>
      <c r="B542" s="38"/>
      <c r="C542" s="38"/>
      <c r="D542" s="38"/>
      <c r="E542" s="38"/>
      <c r="F542" s="38"/>
      <c r="G542" s="38"/>
      <c r="H542" s="38"/>
    </row>
    <row r="543" spans="1:8" ht="15.75">
      <c r="A543" s="37"/>
      <c r="B543" s="38"/>
      <c r="C543" s="38"/>
      <c r="D543" s="38"/>
      <c r="E543" s="38"/>
      <c r="F543" s="38"/>
      <c r="G543" s="38"/>
      <c r="H543" s="38"/>
    </row>
    <row r="544" spans="1:8" ht="15.75">
      <c r="A544" s="37"/>
      <c r="B544" s="38"/>
      <c r="C544" s="38"/>
      <c r="D544" s="38"/>
      <c r="E544" s="38"/>
      <c r="F544" s="38"/>
      <c r="G544" s="38"/>
      <c r="H544" s="38"/>
    </row>
    <row r="545" spans="1:8" ht="15.75">
      <c r="A545" s="37"/>
      <c r="B545" s="38"/>
      <c r="C545" s="38"/>
      <c r="D545" s="38"/>
      <c r="E545" s="38"/>
      <c r="F545" s="38"/>
      <c r="G545" s="38"/>
      <c r="H545" s="38"/>
    </row>
    <row r="546" spans="1:8" ht="15.75">
      <c r="A546" s="37"/>
      <c r="B546" s="38"/>
      <c r="C546" s="38"/>
      <c r="D546" s="38"/>
      <c r="E546" s="38"/>
      <c r="F546" s="38"/>
      <c r="G546" s="38"/>
      <c r="H546" s="38"/>
    </row>
    <row r="547" spans="1:8" ht="15.75">
      <c r="A547" s="37"/>
      <c r="B547" s="38"/>
      <c r="C547" s="38"/>
      <c r="D547" s="38"/>
      <c r="E547" s="38"/>
      <c r="F547" s="38"/>
      <c r="G547" s="38"/>
      <c r="H547" s="38"/>
    </row>
    <row r="548" spans="1:8" ht="15.75">
      <c r="A548" s="37"/>
      <c r="B548" s="38"/>
      <c r="C548" s="38"/>
      <c r="D548" s="38"/>
      <c r="E548" s="38"/>
      <c r="F548" s="38"/>
      <c r="G548" s="38"/>
      <c r="H548" s="38"/>
    </row>
    <row r="549" spans="1:8" ht="15.75">
      <c r="A549" s="37"/>
      <c r="B549" s="38"/>
      <c r="C549" s="38"/>
      <c r="D549" s="38"/>
      <c r="E549" s="38"/>
      <c r="F549" s="38"/>
      <c r="G549" s="38"/>
      <c r="H549" s="38"/>
    </row>
    <row r="550" spans="1:8" ht="15.75">
      <c r="A550" s="37"/>
      <c r="B550" s="38"/>
      <c r="C550" s="38"/>
      <c r="D550" s="38"/>
      <c r="E550" s="38"/>
      <c r="F550" s="38"/>
      <c r="G550" s="38"/>
      <c r="H550" s="38"/>
    </row>
    <row r="551" spans="1:8" ht="15.75">
      <c r="A551" s="37"/>
      <c r="B551" s="38"/>
      <c r="C551" s="38"/>
      <c r="D551" s="38"/>
      <c r="E551" s="38"/>
      <c r="F551" s="38"/>
      <c r="G551" s="38"/>
      <c r="H551" s="38"/>
    </row>
    <row r="552" spans="1:8" ht="15.75">
      <c r="A552" s="37"/>
      <c r="B552" s="38"/>
      <c r="C552" s="38"/>
      <c r="D552" s="38"/>
      <c r="E552" s="38"/>
      <c r="F552" s="38"/>
      <c r="G552" s="38"/>
      <c r="H552" s="38"/>
    </row>
    <row r="553" spans="1:8" ht="15.75">
      <c r="A553" s="37"/>
      <c r="B553" s="38"/>
      <c r="C553" s="38"/>
      <c r="D553" s="38"/>
      <c r="E553" s="38"/>
      <c r="F553" s="38"/>
      <c r="G553" s="38"/>
      <c r="H553" s="38"/>
    </row>
    <row r="554" spans="1:8" ht="15.75">
      <c r="A554" s="37"/>
      <c r="B554" s="38"/>
      <c r="C554" s="38"/>
      <c r="D554" s="38"/>
      <c r="E554" s="38"/>
      <c r="F554" s="38"/>
      <c r="G554" s="38"/>
      <c r="H554" s="38"/>
    </row>
    <row r="555" spans="1:8" ht="15.75">
      <c r="A555" s="37"/>
      <c r="B555" s="38"/>
      <c r="C555" s="38"/>
      <c r="D555" s="38"/>
      <c r="E555" s="38"/>
      <c r="F555" s="38"/>
      <c r="G555" s="38"/>
      <c r="H555" s="38"/>
    </row>
    <row r="556" spans="1:8" ht="15.75">
      <c r="A556" s="37"/>
      <c r="B556" s="38"/>
      <c r="C556" s="38"/>
      <c r="D556" s="38"/>
      <c r="E556" s="38"/>
      <c r="F556" s="38"/>
      <c r="G556" s="38"/>
      <c r="H556" s="38"/>
    </row>
    <row r="557" spans="1:8" ht="15.75">
      <c r="A557" s="37"/>
      <c r="B557" s="38"/>
      <c r="C557" s="38"/>
      <c r="D557" s="38"/>
      <c r="E557" s="38"/>
      <c r="F557" s="38"/>
      <c r="G557" s="38"/>
      <c r="H557" s="38"/>
    </row>
    <row r="558" spans="1:8" ht="15.75">
      <c r="A558" s="37"/>
      <c r="B558" s="38"/>
      <c r="C558" s="38"/>
      <c r="D558" s="38"/>
      <c r="E558" s="38"/>
      <c r="F558" s="38"/>
      <c r="G558" s="38"/>
      <c r="H558" s="38"/>
    </row>
    <row r="559" spans="1:8" ht="15.75">
      <c r="A559" s="37"/>
      <c r="B559" s="38"/>
      <c r="C559" s="38"/>
      <c r="D559" s="38"/>
      <c r="E559" s="38"/>
      <c r="F559" s="38"/>
      <c r="G559" s="38"/>
      <c r="H559" s="38"/>
    </row>
    <row r="560" spans="1:8" ht="15.75">
      <c r="A560" s="37"/>
      <c r="B560" s="38"/>
      <c r="C560" s="38"/>
      <c r="D560" s="38"/>
      <c r="E560" s="38"/>
      <c r="F560" s="38"/>
      <c r="G560" s="38"/>
      <c r="H560" s="38"/>
    </row>
    <row r="561" spans="1:8" ht="15.75">
      <c r="A561" s="37"/>
      <c r="B561" s="38"/>
      <c r="C561" s="38"/>
      <c r="D561" s="38"/>
      <c r="E561" s="38"/>
      <c r="F561" s="38"/>
      <c r="G561" s="38"/>
      <c r="H561" s="38"/>
    </row>
    <row r="562" spans="1:8" ht="15.75">
      <c r="A562" s="37"/>
      <c r="B562" s="38"/>
      <c r="C562" s="38"/>
      <c r="D562" s="38"/>
      <c r="E562" s="38"/>
      <c r="F562" s="38"/>
      <c r="G562" s="38"/>
      <c r="H562" s="38"/>
    </row>
    <row r="563" spans="1:8" ht="15.75">
      <c r="A563" s="37"/>
      <c r="B563" s="38"/>
      <c r="C563" s="38"/>
      <c r="D563" s="38"/>
      <c r="E563" s="38"/>
      <c r="F563" s="38"/>
      <c r="G563" s="38"/>
      <c r="H563" s="38"/>
    </row>
    <row r="564" spans="1:8" ht="15.75">
      <c r="A564" s="37"/>
      <c r="B564" s="38"/>
      <c r="C564" s="38"/>
      <c r="D564" s="38"/>
      <c r="E564" s="38"/>
      <c r="F564" s="38"/>
      <c r="G564" s="38"/>
      <c r="H564" s="38"/>
    </row>
    <row r="565" spans="1:8" ht="15.75">
      <c r="A565" s="37"/>
      <c r="B565" s="38"/>
      <c r="C565" s="38"/>
      <c r="D565" s="38"/>
      <c r="E565" s="38"/>
      <c r="F565" s="38"/>
      <c r="G565" s="38"/>
      <c r="H565" s="38"/>
    </row>
    <row r="566" spans="1:8" ht="15.75">
      <c r="A566" s="37"/>
      <c r="B566" s="38"/>
      <c r="C566" s="38"/>
      <c r="D566" s="38"/>
      <c r="E566" s="38"/>
      <c r="F566" s="38"/>
      <c r="G566" s="38"/>
      <c r="H566" s="38"/>
    </row>
    <row r="567" spans="1:8" ht="15.75">
      <c r="A567" s="37"/>
      <c r="B567" s="38"/>
      <c r="C567" s="38"/>
      <c r="D567" s="38"/>
      <c r="E567" s="38"/>
      <c r="F567" s="38"/>
      <c r="G567" s="38"/>
      <c r="H567" s="38"/>
    </row>
    <row r="568" spans="1:8" ht="15.75">
      <c r="A568" s="37"/>
      <c r="B568" s="38"/>
      <c r="C568" s="38"/>
      <c r="D568" s="38"/>
      <c r="E568" s="38"/>
      <c r="F568" s="38"/>
      <c r="G568" s="38"/>
      <c r="H568" s="38"/>
    </row>
    <row r="569" spans="1:8" ht="15.75">
      <c r="A569" s="37"/>
      <c r="B569" s="38"/>
      <c r="C569" s="38"/>
      <c r="D569" s="38"/>
      <c r="E569" s="38"/>
      <c r="F569" s="38"/>
      <c r="G569" s="38"/>
      <c r="H569" s="38"/>
    </row>
    <row r="570" spans="1:8" ht="15.75">
      <c r="A570" s="37"/>
      <c r="B570" s="38"/>
      <c r="C570" s="38"/>
      <c r="D570" s="38"/>
      <c r="E570" s="38"/>
      <c r="F570" s="38"/>
      <c r="G570" s="38"/>
      <c r="H570" s="38"/>
    </row>
    <row r="571" spans="1:8" ht="15.75">
      <c r="A571" s="37"/>
      <c r="B571" s="38"/>
      <c r="C571" s="38"/>
      <c r="D571" s="38"/>
      <c r="E571" s="38"/>
      <c r="F571" s="38"/>
      <c r="G571" s="38"/>
      <c r="H571" s="38"/>
    </row>
    <row r="572" spans="1:8" ht="15.75">
      <c r="A572" s="37"/>
      <c r="B572" s="38"/>
      <c r="C572" s="38"/>
      <c r="D572" s="38"/>
      <c r="E572" s="38"/>
      <c r="F572" s="38"/>
      <c r="G572" s="38"/>
      <c r="H572" s="38"/>
    </row>
    <row r="573" spans="1:8" ht="15.75">
      <c r="A573" s="37"/>
      <c r="B573" s="38"/>
      <c r="C573" s="38"/>
      <c r="D573" s="38"/>
      <c r="E573" s="38"/>
      <c r="F573" s="38"/>
      <c r="G573" s="38"/>
      <c r="H573" s="38"/>
    </row>
    <row r="574" spans="1:8" ht="15.75">
      <c r="A574" s="37"/>
      <c r="B574" s="38"/>
      <c r="C574" s="38"/>
      <c r="D574" s="38"/>
      <c r="E574" s="38"/>
      <c r="F574" s="38"/>
      <c r="G574" s="38"/>
      <c r="H574" s="38"/>
    </row>
    <row r="575" spans="1:8" ht="15.75">
      <c r="A575" s="37"/>
      <c r="B575" s="38"/>
      <c r="C575" s="38"/>
      <c r="D575" s="38"/>
      <c r="E575" s="38"/>
      <c r="F575" s="38"/>
      <c r="G575" s="38"/>
      <c r="H575" s="38"/>
    </row>
    <row r="576" spans="1:8" ht="15.75">
      <c r="A576" s="37"/>
      <c r="B576" s="38"/>
      <c r="C576" s="38"/>
      <c r="D576" s="38"/>
      <c r="E576" s="38"/>
      <c r="F576" s="38"/>
      <c r="G576" s="38"/>
      <c r="H576" s="38"/>
    </row>
    <row r="577" spans="1:8" ht="15.75">
      <c r="A577" s="37"/>
      <c r="B577" s="38"/>
      <c r="C577" s="38"/>
      <c r="D577" s="38"/>
      <c r="E577" s="38"/>
      <c r="F577" s="38"/>
      <c r="G577" s="38"/>
      <c r="H577" s="38"/>
    </row>
    <row r="578" spans="1:8" ht="15.75">
      <c r="A578" s="37"/>
      <c r="B578" s="38"/>
      <c r="C578" s="38"/>
      <c r="D578" s="38"/>
      <c r="E578" s="38"/>
      <c r="F578" s="38"/>
      <c r="G578" s="38"/>
      <c r="H578" s="38"/>
    </row>
    <row r="579" spans="1:8" ht="15.75">
      <c r="A579" s="37"/>
      <c r="B579" s="38"/>
      <c r="C579" s="38"/>
      <c r="D579" s="38"/>
      <c r="E579" s="38"/>
      <c r="F579" s="38"/>
      <c r="G579" s="38"/>
      <c r="H579" s="38"/>
    </row>
    <row r="580" spans="1:8" ht="15.75">
      <c r="A580" s="37"/>
      <c r="B580" s="38"/>
      <c r="C580" s="38"/>
      <c r="D580" s="38"/>
      <c r="E580" s="38"/>
      <c r="F580" s="38"/>
      <c r="G580" s="38"/>
      <c r="H580" s="38"/>
    </row>
    <row r="581" spans="1:8" ht="15.75">
      <c r="A581" s="37"/>
      <c r="B581" s="38"/>
      <c r="C581" s="38"/>
      <c r="D581" s="38"/>
      <c r="E581" s="38"/>
      <c r="F581" s="38"/>
      <c r="G581" s="38"/>
      <c r="H581" s="38"/>
    </row>
    <row r="582" spans="1:8" ht="15.75">
      <c r="A582" s="37"/>
      <c r="B582" s="38"/>
      <c r="C582" s="38"/>
      <c r="D582" s="38"/>
      <c r="E582" s="38"/>
      <c r="F582" s="38"/>
      <c r="G582" s="38"/>
      <c r="H582" s="38"/>
    </row>
    <row r="583" spans="1:8" ht="15.75">
      <c r="A583" s="37"/>
      <c r="B583" s="38"/>
      <c r="C583" s="38"/>
      <c r="D583" s="38"/>
      <c r="E583" s="38"/>
      <c r="F583" s="38"/>
      <c r="G583" s="38"/>
      <c r="H583" s="38"/>
    </row>
    <row r="584" spans="1:8" ht="15.75">
      <c r="A584" s="37"/>
      <c r="B584" s="38"/>
      <c r="C584" s="38"/>
      <c r="D584" s="38"/>
      <c r="E584" s="38"/>
      <c r="F584" s="38"/>
      <c r="G584" s="38"/>
      <c r="H584" s="38"/>
    </row>
    <row r="585" spans="1:8" ht="15.75">
      <c r="A585" s="37"/>
      <c r="B585" s="38"/>
      <c r="C585" s="38"/>
      <c r="D585" s="38"/>
      <c r="E585" s="38"/>
      <c r="F585" s="38"/>
      <c r="G585" s="38"/>
      <c r="H585" s="38"/>
    </row>
    <row r="586" spans="1:8" ht="15.75">
      <c r="A586" s="37"/>
      <c r="B586" s="38"/>
      <c r="C586" s="38"/>
      <c r="D586" s="38"/>
      <c r="E586" s="38"/>
      <c r="F586" s="38"/>
      <c r="G586" s="38"/>
      <c r="H586" s="38"/>
    </row>
    <row r="587" spans="1:8" ht="15.75">
      <c r="A587" s="37"/>
      <c r="B587" s="38"/>
      <c r="C587" s="38"/>
      <c r="D587" s="38"/>
      <c r="E587" s="38"/>
      <c r="F587" s="38"/>
      <c r="G587" s="38"/>
      <c r="H587" s="38"/>
    </row>
    <row r="588" spans="1:8" ht="15.75">
      <c r="A588" s="37"/>
      <c r="B588" s="38"/>
      <c r="C588" s="38"/>
      <c r="D588" s="38"/>
      <c r="E588" s="38"/>
      <c r="F588" s="38"/>
      <c r="G588" s="38"/>
      <c r="H588" s="38"/>
    </row>
    <row r="589" spans="1:8" ht="15.75">
      <c r="A589" s="37"/>
      <c r="B589" s="38"/>
      <c r="C589" s="38"/>
      <c r="D589" s="38"/>
      <c r="E589" s="38"/>
      <c r="F589" s="38"/>
      <c r="G589" s="38"/>
      <c r="H589" s="38"/>
    </row>
    <row r="590" spans="1:8" ht="15.75">
      <c r="A590" s="37"/>
      <c r="B590" s="38"/>
      <c r="C590" s="38"/>
      <c r="D590" s="38"/>
      <c r="E590" s="38"/>
      <c r="F590" s="38"/>
      <c r="G590" s="38"/>
      <c r="H590" s="38"/>
    </row>
    <row r="591" spans="1:8" ht="15.75">
      <c r="A591" s="37"/>
      <c r="B591" s="38"/>
      <c r="C591" s="38"/>
      <c r="D591" s="38"/>
      <c r="E591" s="38"/>
      <c r="F591" s="38"/>
      <c r="G591" s="38"/>
      <c r="H591" s="38"/>
    </row>
    <row r="592" spans="1:8" ht="15.75">
      <c r="A592" s="37"/>
      <c r="B592" s="38"/>
      <c r="C592" s="38"/>
      <c r="D592" s="38"/>
      <c r="E592" s="38"/>
      <c r="F592" s="38"/>
      <c r="G592" s="38"/>
      <c r="H592" s="38"/>
    </row>
    <row r="593" spans="1:8" ht="15.75">
      <c r="A593" s="37"/>
      <c r="B593" s="38"/>
      <c r="C593" s="38"/>
      <c r="D593" s="38"/>
      <c r="E593" s="38"/>
      <c r="F593" s="38"/>
      <c r="G593" s="38"/>
      <c r="H593" s="38"/>
    </row>
    <row r="594" spans="1:8" ht="15.75">
      <c r="A594" s="37"/>
      <c r="B594" s="38"/>
      <c r="C594" s="38"/>
      <c r="D594" s="38"/>
      <c r="E594" s="38"/>
      <c r="F594" s="38"/>
      <c r="G594" s="38"/>
      <c r="H594" s="38"/>
    </row>
    <row r="595" spans="1:8" ht="15.75">
      <c r="A595" s="37"/>
      <c r="B595" s="38"/>
      <c r="C595" s="38"/>
      <c r="D595" s="38"/>
      <c r="E595" s="38"/>
      <c r="F595" s="38"/>
      <c r="G595" s="38"/>
      <c r="H595" s="38"/>
    </row>
    <row r="596" spans="1:8" ht="15.75">
      <c r="A596" s="37"/>
      <c r="B596" s="38"/>
      <c r="C596" s="38"/>
      <c r="D596" s="38"/>
      <c r="E596" s="38"/>
      <c r="F596" s="38"/>
      <c r="G596" s="38"/>
      <c r="H596" s="38"/>
    </row>
    <row r="597" spans="1:8" ht="15.75">
      <c r="A597" s="37"/>
      <c r="B597" s="38"/>
      <c r="C597" s="38"/>
      <c r="D597" s="38"/>
      <c r="E597" s="38"/>
      <c r="F597" s="38"/>
      <c r="G597" s="38"/>
      <c r="H597" s="38"/>
    </row>
    <row r="598" spans="1:8" ht="15.75">
      <c r="A598" s="37"/>
      <c r="B598" s="38"/>
      <c r="C598" s="38"/>
      <c r="D598" s="38"/>
      <c r="E598" s="38"/>
      <c r="F598" s="38"/>
      <c r="G598" s="38"/>
      <c r="H598" s="38"/>
    </row>
    <row r="599" spans="1:8" ht="15.75">
      <c r="A599" s="37"/>
      <c r="B599" s="38"/>
      <c r="C599" s="38"/>
      <c r="D599" s="38"/>
      <c r="E599" s="38"/>
      <c r="F599" s="38"/>
      <c r="G599" s="38"/>
      <c r="H599" s="38"/>
    </row>
    <row r="600" spans="1:8" ht="15.75">
      <c r="A600" s="37"/>
      <c r="B600" s="38"/>
      <c r="C600" s="38"/>
      <c r="D600" s="38"/>
      <c r="E600" s="38"/>
      <c r="F600" s="38"/>
      <c r="G600" s="38"/>
      <c r="H600" s="38"/>
    </row>
    <row r="601" spans="1:8" ht="15.75">
      <c r="A601" s="37"/>
      <c r="B601" s="38"/>
      <c r="C601" s="38"/>
      <c r="D601" s="38"/>
      <c r="E601" s="38"/>
      <c r="F601" s="38"/>
      <c r="G601" s="38"/>
      <c r="H601" s="38"/>
    </row>
    <row r="602" spans="1:8" ht="15.75">
      <c r="A602" s="37"/>
      <c r="B602" s="38"/>
      <c r="C602" s="38"/>
      <c r="D602" s="38"/>
      <c r="E602" s="38"/>
      <c r="F602" s="38"/>
      <c r="G602" s="38"/>
      <c r="H602" s="38"/>
    </row>
    <row r="603" spans="1:8" ht="15.75">
      <c r="A603" s="37"/>
      <c r="B603" s="38"/>
      <c r="C603" s="38"/>
      <c r="D603" s="38"/>
      <c r="E603" s="38"/>
      <c r="F603" s="38"/>
      <c r="G603" s="38"/>
      <c r="H603" s="38"/>
    </row>
    <row r="604" spans="1:8" ht="15.75">
      <c r="A604" s="37"/>
      <c r="B604" s="38"/>
      <c r="C604" s="38"/>
      <c r="D604" s="38"/>
      <c r="E604" s="38"/>
      <c r="F604" s="38"/>
      <c r="G604" s="38"/>
      <c r="H604" s="38"/>
    </row>
    <row r="605" spans="1:8" ht="15.75">
      <c r="A605" s="37"/>
      <c r="B605" s="38"/>
      <c r="C605" s="38"/>
      <c r="D605" s="38"/>
      <c r="E605" s="38"/>
      <c r="F605" s="38"/>
      <c r="G605" s="38"/>
      <c r="H605" s="38"/>
    </row>
    <row r="606" spans="1:8" ht="15.75">
      <c r="A606" s="37"/>
      <c r="B606" s="38"/>
      <c r="C606" s="38"/>
      <c r="D606" s="38"/>
      <c r="E606" s="38"/>
      <c r="F606" s="38"/>
      <c r="G606" s="38"/>
      <c r="H606" s="38"/>
    </row>
    <row r="607" spans="1:8" ht="15.75">
      <c r="A607" s="37"/>
      <c r="B607" s="38"/>
      <c r="C607" s="38"/>
      <c r="D607" s="38"/>
      <c r="E607" s="38"/>
      <c r="F607" s="38"/>
      <c r="G607" s="38"/>
      <c r="H607" s="38"/>
    </row>
    <row r="608" spans="1:8" ht="15.75">
      <c r="A608" s="37"/>
      <c r="B608" s="38"/>
      <c r="C608" s="38"/>
      <c r="D608" s="38"/>
      <c r="E608" s="38"/>
      <c r="F608" s="38"/>
      <c r="G608" s="38"/>
      <c r="H608" s="38"/>
    </row>
    <row r="609" spans="1:8" ht="15.75">
      <c r="A609" s="37"/>
      <c r="B609" s="38"/>
      <c r="C609" s="38"/>
      <c r="D609" s="38"/>
      <c r="E609" s="38"/>
      <c r="F609" s="38"/>
      <c r="G609" s="38"/>
      <c r="H609" s="38"/>
    </row>
    <row r="610" spans="1:8" ht="15.75">
      <c r="A610" s="37"/>
      <c r="B610" s="38"/>
      <c r="C610" s="38"/>
      <c r="D610" s="38"/>
      <c r="E610" s="38"/>
      <c r="F610" s="38"/>
      <c r="G610" s="38"/>
      <c r="H610" s="38"/>
    </row>
    <row r="611" spans="1:8" ht="15.75">
      <c r="A611" s="37"/>
      <c r="B611" s="38"/>
      <c r="C611" s="38"/>
      <c r="D611" s="38"/>
      <c r="E611" s="38"/>
      <c r="F611" s="38"/>
      <c r="G611" s="38"/>
      <c r="H611" s="38"/>
    </row>
    <row r="612" spans="1:8" ht="15.75">
      <c r="A612" s="37"/>
      <c r="B612" s="38"/>
      <c r="C612" s="38"/>
      <c r="D612" s="38"/>
      <c r="E612" s="38"/>
      <c r="F612" s="38"/>
      <c r="G612" s="38"/>
      <c r="H612" s="38"/>
    </row>
    <row r="613" spans="1:8" ht="15.75">
      <c r="A613" s="37"/>
      <c r="B613" s="38"/>
      <c r="C613" s="38"/>
      <c r="D613" s="38"/>
      <c r="E613" s="38"/>
      <c r="F613" s="38"/>
      <c r="G613" s="38"/>
      <c r="H613" s="38"/>
    </row>
    <row r="614" spans="1:8" ht="15.75">
      <c r="A614" s="37"/>
      <c r="B614" s="38"/>
      <c r="C614" s="38"/>
      <c r="D614" s="38"/>
      <c r="E614" s="38"/>
      <c r="F614" s="38"/>
      <c r="G614" s="38"/>
      <c r="H614" s="38"/>
    </row>
    <row r="615" spans="1:8" ht="15.75">
      <c r="A615" s="37"/>
      <c r="B615" s="38"/>
      <c r="C615" s="38"/>
      <c r="D615" s="38"/>
      <c r="E615" s="38"/>
      <c r="F615" s="38"/>
      <c r="G615" s="38"/>
      <c r="H615" s="38"/>
    </row>
    <row r="616" spans="1:8" ht="15.75">
      <c r="A616" s="37"/>
      <c r="B616" s="38"/>
      <c r="C616" s="38"/>
      <c r="D616" s="38"/>
      <c r="E616" s="38"/>
      <c r="F616" s="38"/>
      <c r="G616" s="38"/>
      <c r="H616" s="38"/>
    </row>
    <row r="617" spans="1:8" ht="15.75">
      <c r="A617" s="37"/>
      <c r="B617" s="38"/>
      <c r="C617" s="38"/>
      <c r="D617" s="38"/>
      <c r="E617" s="38"/>
      <c r="F617" s="38"/>
      <c r="G617" s="38"/>
      <c r="H617" s="38"/>
    </row>
    <row r="618" spans="1:8" ht="15.75">
      <c r="A618" s="37"/>
      <c r="B618" s="38"/>
      <c r="C618" s="38"/>
      <c r="D618" s="38"/>
      <c r="E618" s="38"/>
      <c r="F618" s="38"/>
      <c r="G618" s="38"/>
      <c r="H618" s="38"/>
    </row>
    <row r="619" spans="1:8" ht="15.75">
      <c r="A619" s="37"/>
      <c r="B619" s="38"/>
      <c r="C619" s="38"/>
      <c r="D619" s="38"/>
      <c r="E619" s="38"/>
      <c r="F619" s="38"/>
      <c r="G619" s="38"/>
      <c r="H619" s="38"/>
    </row>
    <row r="620" spans="1:8" ht="15.75">
      <c r="A620" s="37"/>
      <c r="B620" s="38"/>
      <c r="C620" s="38"/>
      <c r="D620" s="38"/>
      <c r="E620" s="38"/>
      <c r="F620" s="38"/>
      <c r="G620" s="38"/>
      <c r="H620" s="38"/>
    </row>
    <row r="621" spans="1:8" ht="15.75">
      <c r="A621" s="37"/>
      <c r="B621" s="38"/>
      <c r="C621" s="38"/>
      <c r="D621" s="38"/>
      <c r="E621" s="38"/>
      <c r="F621" s="38"/>
      <c r="G621" s="38"/>
      <c r="H621" s="38"/>
    </row>
    <row r="622" spans="1:8" ht="15.75">
      <c r="A622" s="37"/>
      <c r="B622" s="38"/>
      <c r="C622" s="38"/>
      <c r="D622" s="38"/>
      <c r="E622" s="38"/>
      <c r="F622" s="38"/>
      <c r="G622" s="38"/>
      <c r="H622" s="38"/>
    </row>
    <row r="623" spans="1:8" ht="15.75">
      <c r="A623" s="37"/>
      <c r="B623" s="38"/>
      <c r="C623" s="38"/>
      <c r="D623" s="38"/>
      <c r="E623" s="38"/>
      <c r="F623" s="38"/>
      <c r="G623" s="38"/>
      <c r="H623" s="38"/>
    </row>
    <row r="624" spans="1:8" ht="15.75">
      <c r="A624" s="37"/>
      <c r="B624" s="38"/>
      <c r="C624" s="38"/>
      <c r="D624" s="38"/>
      <c r="E624" s="38"/>
      <c r="F624" s="38"/>
      <c r="G624" s="38"/>
      <c r="H624" s="38"/>
    </row>
    <row r="625" spans="1:8" ht="15.75">
      <c r="A625" s="37"/>
      <c r="B625" s="38"/>
      <c r="C625" s="38"/>
      <c r="D625" s="38"/>
      <c r="E625" s="38"/>
      <c r="F625" s="38"/>
      <c r="G625" s="38"/>
      <c r="H625" s="38"/>
    </row>
    <row r="626" spans="1:8" ht="15.75">
      <c r="A626" s="37"/>
      <c r="B626" s="38"/>
      <c r="C626" s="38"/>
      <c r="D626" s="38"/>
      <c r="E626" s="38"/>
      <c r="F626" s="38"/>
      <c r="G626" s="38"/>
      <c r="H626" s="38"/>
    </row>
    <row r="627" spans="1:8" ht="15.75">
      <c r="A627" s="37"/>
      <c r="B627" s="38"/>
      <c r="C627" s="38"/>
      <c r="D627" s="38"/>
      <c r="E627" s="38"/>
      <c r="F627" s="38"/>
      <c r="G627" s="38"/>
      <c r="H627" s="38"/>
    </row>
    <row r="628" spans="1:8" ht="15.75">
      <c r="A628" s="37"/>
      <c r="B628" s="38"/>
      <c r="C628" s="38"/>
      <c r="D628" s="38"/>
      <c r="E628" s="38"/>
      <c r="F628" s="38"/>
      <c r="G628" s="38"/>
      <c r="H628" s="38"/>
    </row>
    <row r="629" spans="1:8" ht="15.75">
      <c r="A629" s="37"/>
      <c r="B629" s="38"/>
      <c r="C629" s="38"/>
      <c r="D629" s="38"/>
      <c r="E629" s="38"/>
      <c r="F629" s="38"/>
      <c r="G629" s="38"/>
      <c r="H629" s="38"/>
    </row>
    <row r="630" spans="1:8" ht="15.75">
      <c r="A630" s="37"/>
      <c r="B630" s="38"/>
      <c r="C630" s="38"/>
      <c r="D630" s="38"/>
      <c r="E630" s="38"/>
      <c r="F630" s="38"/>
      <c r="G630" s="38"/>
      <c r="H630" s="38"/>
    </row>
    <row r="631" spans="1:8" ht="15.75">
      <c r="A631" s="37"/>
      <c r="B631" s="38"/>
      <c r="C631" s="38"/>
      <c r="D631" s="38"/>
      <c r="E631" s="38"/>
      <c r="F631" s="38"/>
      <c r="G631" s="38"/>
      <c r="H631" s="38"/>
    </row>
    <row r="632" spans="1:8" ht="15.75">
      <c r="A632" s="37"/>
      <c r="B632" s="38"/>
      <c r="C632" s="38"/>
      <c r="D632" s="38"/>
      <c r="E632" s="38"/>
      <c r="F632" s="38"/>
      <c r="G632" s="38"/>
      <c r="H632" s="38"/>
    </row>
    <row r="633" spans="1:8">
      <c r="B633" s="38"/>
      <c r="C633" s="38"/>
      <c r="D633" s="38"/>
      <c r="E633" s="38"/>
      <c r="F633" s="38"/>
      <c r="G633" s="38"/>
      <c r="H633" s="38"/>
    </row>
    <row r="634" spans="1:8">
      <c r="B634" s="38"/>
      <c r="C634" s="38"/>
      <c r="D634" s="38"/>
      <c r="E634" s="38"/>
      <c r="F634" s="38"/>
      <c r="G634" s="38"/>
      <c r="H634" s="38"/>
    </row>
    <row r="635" spans="1:8">
      <c r="B635" s="38"/>
      <c r="C635" s="38"/>
      <c r="D635" s="38"/>
      <c r="E635" s="38"/>
      <c r="F635" s="38"/>
      <c r="G635" s="38"/>
      <c r="H635" s="38"/>
    </row>
    <row r="636" spans="1:8">
      <c r="B636" s="38"/>
      <c r="C636" s="38"/>
      <c r="D636" s="38"/>
      <c r="E636" s="38"/>
      <c r="F636" s="38"/>
      <c r="G636" s="38"/>
      <c r="H636" s="38"/>
    </row>
    <row r="637" spans="1:8">
      <c r="B637" s="38"/>
      <c r="C637" s="38"/>
      <c r="D637" s="38"/>
      <c r="E637" s="38"/>
      <c r="F637" s="38"/>
      <c r="G637" s="38"/>
      <c r="H637" s="38"/>
    </row>
    <row r="638" spans="1:8">
      <c r="B638" s="38"/>
      <c r="C638" s="38"/>
      <c r="D638" s="38"/>
      <c r="E638" s="38"/>
      <c r="F638" s="38"/>
      <c r="G638" s="38"/>
      <c r="H638" s="38"/>
    </row>
    <row r="639" spans="1:8">
      <c r="B639" s="38"/>
      <c r="C639" s="38"/>
      <c r="D639" s="38"/>
      <c r="E639" s="38"/>
      <c r="F639" s="38"/>
      <c r="G639" s="38"/>
      <c r="H639" s="38"/>
    </row>
    <row r="640" spans="1:8">
      <c r="B640" s="38"/>
      <c r="C640" s="38"/>
      <c r="D640" s="38"/>
      <c r="E640" s="38"/>
      <c r="F640" s="38"/>
      <c r="G640" s="38"/>
      <c r="H640" s="38"/>
    </row>
    <row r="641" spans="2:8">
      <c r="B641" s="38"/>
      <c r="C641" s="38"/>
      <c r="D641" s="38"/>
      <c r="E641" s="38"/>
      <c r="F641" s="38"/>
      <c r="G641" s="38"/>
      <c r="H641" s="38"/>
    </row>
    <row r="642" spans="2:8">
      <c r="B642" s="38"/>
      <c r="C642" s="38"/>
      <c r="D642" s="38"/>
      <c r="E642" s="38"/>
      <c r="F642" s="38"/>
      <c r="G642" s="38"/>
      <c r="H642" s="38"/>
    </row>
    <row r="643" spans="2:8">
      <c r="B643" s="38"/>
      <c r="C643" s="38"/>
      <c r="D643" s="38"/>
      <c r="E643" s="38"/>
      <c r="F643" s="38"/>
      <c r="G643" s="38"/>
      <c r="H643" s="38"/>
    </row>
    <row r="644" spans="2:8">
      <c r="B644" s="38"/>
      <c r="C644" s="38"/>
      <c r="D644" s="38"/>
      <c r="E644" s="38"/>
      <c r="F644" s="38"/>
      <c r="G644" s="38"/>
      <c r="H644" s="38"/>
    </row>
    <row r="645" spans="2:8">
      <c r="B645" s="38"/>
      <c r="C645" s="38"/>
      <c r="D645" s="38"/>
      <c r="E645" s="38"/>
      <c r="F645" s="38"/>
      <c r="G645" s="38"/>
      <c r="H645" s="38"/>
    </row>
    <row r="646" spans="2:8">
      <c r="B646" s="38"/>
      <c r="C646" s="38"/>
      <c r="D646" s="38"/>
      <c r="E646" s="38"/>
      <c r="F646" s="38"/>
      <c r="G646" s="38"/>
      <c r="H646" s="38"/>
    </row>
    <row r="647" spans="2:8">
      <c r="B647" s="38"/>
      <c r="C647" s="38"/>
      <c r="D647" s="38"/>
      <c r="E647" s="38"/>
      <c r="F647" s="38"/>
      <c r="G647" s="38"/>
      <c r="H647" s="38"/>
    </row>
    <row r="648" spans="2:8">
      <c r="B648" s="38"/>
      <c r="C648" s="38"/>
      <c r="D648" s="38"/>
      <c r="E648" s="38"/>
      <c r="F648" s="38"/>
      <c r="G648" s="38"/>
      <c r="H648" s="38"/>
    </row>
    <row r="649" spans="2:8">
      <c r="B649" s="38"/>
      <c r="C649" s="38"/>
      <c r="D649" s="38"/>
      <c r="E649" s="38"/>
      <c r="F649" s="38"/>
      <c r="G649" s="38"/>
      <c r="H649" s="38"/>
    </row>
    <row r="650" spans="2:8">
      <c r="B650" s="38"/>
      <c r="C650" s="38"/>
      <c r="D650" s="38"/>
      <c r="E650" s="38"/>
      <c r="F650" s="38"/>
      <c r="G650" s="38"/>
      <c r="H650" s="38"/>
    </row>
    <row r="651" spans="2:8">
      <c r="B651" s="38"/>
      <c r="C651" s="38"/>
      <c r="D651" s="38"/>
      <c r="E651" s="38"/>
      <c r="F651" s="38"/>
      <c r="G651" s="38"/>
      <c r="H651" s="38"/>
    </row>
    <row r="652" spans="2:8">
      <c r="B652" s="38"/>
      <c r="C652" s="38"/>
      <c r="D652" s="38"/>
      <c r="E652" s="38"/>
      <c r="F652" s="38"/>
      <c r="G652" s="38"/>
      <c r="H652" s="38"/>
    </row>
    <row r="653" spans="2:8">
      <c r="B653" s="38"/>
      <c r="C653" s="38"/>
      <c r="D653" s="38"/>
      <c r="E653" s="38"/>
      <c r="F653" s="38"/>
      <c r="G653" s="38"/>
      <c r="H653" s="38"/>
    </row>
    <row r="654" spans="2:8">
      <c r="B654" s="38"/>
      <c r="C654" s="38"/>
      <c r="D654" s="38"/>
      <c r="E654" s="38"/>
      <c r="F654" s="38"/>
      <c r="G654" s="38"/>
      <c r="H654" s="38"/>
    </row>
    <row r="655" spans="2:8">
      <c r="B655" s="38"/>
      <c r="C655" s="38"/>
      <c r="D655" s="38"/>
      <c r="E655" s="38"/>
      <c r="F655" s="38"/>
      <c r="G655" s="38"/>
      <c r="H655" s="38"/>
    </row>
    <row r="656" spans="2:8">
      <c r="B656" s="38"/>
      <c r="C656" s="38"/>
      <c r="D656" s="38"/>
      <c r="E656" s="38"/>
      <c r="F656" s="38"/>
      <c r="G656" s="38"/>
      <c r="H656" s="38"/>
    </row>
    <row r="657" spans="2:8">
      <c r="B657" s="38"/>
      <c r="C657" s="38"/>
      <c r="D657" s="38"/>
      <c r="E657" s="38"/>
      <c r="F657" s="38"/>
      <c r="G657" s="38"/>
      <c r="H657" s="38"/>
    </row>
    <row r="658" spans="2:8">
      <c r="B658" s="38"/>
      <c r="C658" s="38"/>
      <c r="D658" s="38"/>
      <c r="E658" s="38"/>
      <c r="F658" s="38"/>
      <c r="G658" s="38"/>
      <c r="H658" s="38"/>
    </row>
    <row r="659" spans="2:8">
      <c r="B659" s="38"/>
      <c r="C659" s="38"/>
      <c r="D659" s="38"/>
      <c r="E659" s="38"/>
      <c r="F659" s="38"/>
      <c r="G659" s="38"/>
      <c r="H659" s="38"/>
    </row>
    <row r="660" spans="2:8">
      <c r="B660" s="38"/>
      <c r="C660" s="38"/>
      <c r="D660" s="38"/>
      <c r="E660" s="38"/>
      <c r="F660" s="38"/>
      <c r="G660" s="38"/>
      <c r="H660" s="38"/>
    </row>
    <row r="661" spans="2:8">
      <c r="B661" s="38"/>
      <c r="C661" s="38"/>
      <c r="D661" s="38"/>
      <c r="E661" s="38"/>
      <c r="F661" s="38"/>
      <c r="G661" s="38"/>
      <c r="H661" s="38"/>
    </row>
    <row r="662" spans="2:8">
      <c r="B662" s="38"/>
      <c r="C662" s="38"/>
      <c r="D662" s="38"/>
      <c r="E662" s="38"/>
      <c r="F662" s="38"/>
      <c r="G662" s="38"/>
      <c r="H662" s="38"/>
    </row>
    <row r="663" spans="2:8">
      <c r="B663" s="38"/>
      <c r="C663" s="38"/>
      <c r="D663" s="38"/>
      <c r="E663" s="38"/>
      <c r="F663" s="38"/>
      <c r="G663" s="38"/>
      <c r="H663" s="38"/>
    </row>
    <row r="664" spans="2:8">
      <c r="B664" s="38"/>
      <c r="C664" s="38"/>
      <c r="D664" s="38"/>
      <c r="E664" s="38"/>
      <c r="F664" s="38"/>
      <c r="G664" s="38"/>
      <c r="H664" s="38"/>
    </row>
    <row r="665" spans="2:8">
      <c r="B665" s="38"/>
      <c r="C665" s="38"/>
      <c r="D665" s="38"/>
      <c r="E665" s="38"/>
      <c r="F665" s="38"/>
      <c r="G665" s="38"/>
      <c r="H665" s="38"/>
    </row>
    <row r="666" spans="2:8">
      <c r="B666" s="38"/>
      <c r="C666" s="38"/>
      <c r="D666" s="38"/>
      <c r="E666" s="38"/>
      <c r="F666" s="38"/>
      <c r="G666" s="38"/>
      <c r="H666" s="38"/>
    </row>
    <row r="667" spans="2:8">
      <c r="B667" s="38"/>
      <c r="C667" s="38"/>
      <c r="D667" s="38"/>
      <c r="E667" s="38"/>
      <c r="F667" s="38"/>
      <c r="G667" s="38"/>
      <c r="H667" s="38"/>
    </row>
    <row r="668" spans="2:8">
      <c r="B668" s="38"/>
      <c r="C668" s="38"/>
      <c r="D668" s="38"/>
      <c r="E668" s="38"/>
      <c r="F668" s="38"/>
      <c r="G668" s="38"/>
      <c r="H668" s="38"/>
    </row>
    <row r="669" spans="2:8">
      <c r="B669" s="38"/>
      <c r="C669" s="38"/>
      <c r="D669" s="38"/>
      <c r="E669" s="38"/>
      <c r="F669" s="38"/>
      <c r="G669" s="38"/>
      <c r="H669" s="38"/>
    </row>
    <row r="670" spans="2:8">
      <c r="B670" s="38"/>
      <c r="C670" s="38"/>
      <c r="D670" s="38"/>
      <c r="E670" s="38"/>
      <c r="F670" s="38"/>
      <c r="G670" s="38"/>
      <c r="H670" s="38"/>
    </row>
    <row r="671" spans="2:8">
      <c r="B671" s="38"/>
      <c r="C671" s="38"/>
      <c r="D671" s="38"/>
      <c r="E671" s="38"/>
      <c r="F671" s="38"/>
      <c r="G671" s="38"/>
      <c r="H671" s="38"/>
    </row>
    <row r="672" spans="2:8">
      <c r="B672" s="38"/>
      <c r="C672" s="38"/>
      <c r="D672" s="38"/>
      <c r="E672" s="38"/>
      <c r="F672" s="38"/>
      <c r="G672" s="38"/>
      <c r="H672" s="38"/>
    </row>
    <row r="673" spans="2:8">
      <c r="B673" s="38"/>
      <c r="C673" s="38"/>
      <c r="D673" s="38"/>
      <c r="E673" s="38"/>
      <c r="F673" s="38"/>
      <c r="G673" s="38"/>
      <c r="H673" s="38"/>
    </row>
    <row r="674" spans="2:8">
      <c r="B674" s="38"/>
      <c r="C674" s="38"/>
      <c r="D674" s="38"/>
      <c r="E674" s="38"/>
      <c r="F674" s="38"/>
      <c r="G674" s="38"/>
      <c r="H674" s="38"/>
    </row>
    <row r="675" spans="2:8">
      <c r="B675" s="38"/>
      <c r="C675" s="38"/>
      <c r="D675" s="38"/>
      <c r="E675" s="38"/>
      <c r="F675" s="38"/>
      <c r="G675" s="38"/>
      <c r="H675" s="38"/>
    </row>
    <row r="676" spans="2:8">
      <c r="B676" s="38"/>
      <c r="C676" s="38"/>
      <c r="D676" s="38"/>
      <c r="E676" s="38"/>
      <c r="F676" s="38"/>
      <c r="G676" s="38"/>
      <c r="H676" s="38"/>
    </row>
    <row r="677" spans="2:8">
      <c r="B677" s="38"/>
      <c r="C677" s="38"/>
      <c r="D677" s="38"/>
      <c r="E677" s="38"/>
      <c r="F677" s="38"/>
      <c r="G677" s="38"/>
      <c r="H677" s="38"/>
    </row>
    <row r="678" spans="2:8">
      <c r="B678" s="38"/>
      <c r="C678" s="38"/>
      <c r="D678" s="38"/>
      <c r="E678" s="38"/>
      <c r="F678" s="38"/>
      <c r="G678" s="38"/>
      <c r="H678" s="38"/>
    </row>
    <row r="679" spans="2:8">
      <c r="B679" s="38"/>
      <c r="C679" s="38"/>
      <c r="D679" s="38"/>
      <c r="E679" s="38"/>
      <c r="F679" s="38"/>
      <c r="G679" s="38"/>
      <c r="H679" s="38"/>
    </row>
    <row r="680" spans="2:8">
      <c r="B680" s="38"/>
      <c r="C680" s="38"/>
      <c r="D680" s="38"/>
      <c r="E680" s="38"/>
      <c r="F680" s="38"/>
      <c r="G680" s="38"/>
      <c r="H680" s="38"/>
    </row>
    <row r="681" spans="2:8">
      <c r="B681" s="38"/>
      <c r="C681" s="38"/>
      <c r="D681" s="38"/>
      <c r="E681" s="38"/>
      <c r="F681" s="38"/>
      <c r="G681" s="38"/>
      <c r="H681" s="38"/>
    </row>
    <row r="682" spans="2:8">
      <c r="B682" s="38"/>
      <c r="C682" s="38"/>
      <c r="D682" s="38"/>
      <c r="E682" s="38"/>
      <c r="F682" s="38"/>
      <c r="G682" s="38"/>
      <c r="H682" s="38"/>
    </row>
    <row r="683" spans="2:8">
      <c r="B683" s="38"/>
      <c r="C683" s="38"/>
      <c r="D683" s="38"/>
      <c r="E683" s="38"/>
      <c r="F683" s="38"/>
      <c r="G683" s="38"/>
      <c r="H683" s="38"/>
    </row>
    <row r="684" spans="2:8">
      <c r="B684" s="38"/>
      <c r="C684" s="38"/>
      <c r="D684" s="38"/>
      <c r="E684" s="38"/>
      <c r="F684" s="38"/>
      <c r="G684" s="38"/>
      <c r="H684" s="38"/>
    </row>
    <row r="685" spans="2:8">
      <c r="B685" s="38"/>
      <c r="C685" s="38"/>
      <c r="D685" s="38"/>
      <c r="E685" s="38"/>
      <c r="F685" s="38"/>
      <c r="G685" s="38"/>
      <c r="H685" s="38"/>
    </row>
    <row r="686" spans="2:8">
      <c r="B686" s="38"/>
      <c r="C686" s="38"/>
      <c r="D686" s="38"/>
      <c r="E686" s="38"/>
      <c r="F686" s="38"/>
      <c r="G686" s="38"/>
      <c r="H686" s="38"/>
    </row>
    <row r="687" spans="2:8">
      <c r="B687" s="38"/>
      <c r="C687" s="38"/>
      <c r="D687" s="38"/>
      <c r="E687" s="38"/>
      <c r="F687" s="38"/>
      <c r="G687" s="38"/>
      <c r="H687" s="38"/>
    </row>
    <row r="688" spans="2:8">
      <c r="B688" s="38"/>
      <c r="C688" s="38"/>
      <c r="D688" s="38"/>
      <c r="E688" s="38"/>
      <c r="F688" s="38"/>
      <c r="G688" s="38"/>
      <c r="H688" s="38"/>
    </row>
    <row r="689" spans="2:8">
      <c r="B689" s="38"/>
      <c r="C689" s="38"/>
      <c r="D689" s="38"/>
      <c r="E689" s="38"/>
      <c r="F689" s="38"/>
      <c r="G689" s="38"/>
      <c r="H689" s="38"/>
    </row>
    <row r="690" spans="2:8">
      <c r="B690" s="38"/>
      <c r="C690" s="38"/>
      <c r="D690" s="38"/>
      <c r="E690" s="38"/>
      <c r="F690" s="38"/>
      <c r="G690" s="38"/>
      <c r="H690" s="38"/>
    </row>
    <row r="691" spans="2:8">
      <c r="B691" s="38"/>
      <c r="C691" s="38"/>
      <c r="D691" s="38"/>
      <c r="E691" s="38"/>
      <c r="F691" s="38"/>
      <c r="G691" s="38"/>
      <c r="H691" s="38"/>
    </row>
    <row r="692" spans="2:8">
      <c r="B692" s="38"/>
      <c r="C692" s="38"/>
      <c r="D692" s="38"/>
      <c r="E692" s="38"/>
      <c r="F692" s="38"/>
      <c r="G692" s="38"/>
      <c r="H692" s="38"/>
    </row>
    <row r="693" spans="2:8">
      <c r="B693" s="38"/>
      <c r="C693" s="38"/>
      <c r="D693" s="38"/>
      <c r="E693" s="38"/>
      <c r="F693" s="38"/>
      <c r="G693" s="38"/>
      <c r="H693" s="38"/>
    </row>
    <row r="694" spans="2:8">
      <c r="B694" s="38"/>
      <c r="C694" s="38"/>
      <c r="D694" s="38"/>
      <c r="E694" s="38"/>
      <c r="F694" s="38"/>
      <c r="G694" s="38"/>
      <c r="H694" s="38"/>
    </row>
    <row r="695" spans="2:8">
      <c r="B695" s="38"/>
      <c r="C695" s="38"/>
      <c r="D695" s="38"/>
      <c r="E695" s="38"/>
      <c r="F695" s="38"/>
      <c r="G695" s="38"/>
      <c r="H695" s="38"/>
    </row>
    <row r="696" spans="2:8">
      <c r="B696" s="38"/>
      <c r="C696" s="38"/>
      <c r="D696" s="38"/>
      <c r="E696" s="38"/>
      <c r="F696" s="38"/>
      <c r="G696" s="38"/>
      <c r="H696" s="38"/>
    </row>
    <row r="697" spans="2:8">
      <c r="B697" s="38"/>
      <c r="C697" s="38"/>
      <c r="D697" s="38"/>
      <c r="E697" s="38"/>
      <c r="F697" s="38"/>
      <c r="G697" s="38"/>
      <c r="H697" s="38"/>
    </row>
    <row r="698" spans="2:8">
      <c r="B698" s="38"/>
      <c r="C698" s="38"/>
      <c r="D698" s="38"/>
      <c r="E698" s="38"/>
      <c r="F698" s="38"/>
      <c r="G698" s="38"/>
      <c r="H698" s="38"/>
    </row>
    <row r="699" spans="2:8">
      <c r="B699" s="38"/>
      <c r="C699" s="38"/>
      <c r="D699" s="38"/>
      <c r="E699" s="38"/>
      <c r="F699" s="38"/>
      <c r="G699" s="38"/>
      <c r="H699" s="38"/>
    </row>
    <row r="700" spans="2:8">
      <c r="B700" s="38"/>
      <c r="C700" s="38"/>
      <c r="D700" s="38"/>
      <c r="E700" s="38"/>
      <c r="F700" s="38"/>
      <c r="G700" s="38"/>
      <c r="H700" s="38"/>
    </row>
    <row r="701" spans="2:8">
      <c r="B701" s="38"/>
      <c r="C701" s="38"/>
      <c r="D701" s="38"/>
      <c r="E701" s="38"/>
      <c r="F701" s="38"/>
      <c r="G701" s="38"/>
      <c r="H701" s="38"/>
    </row>
    <row r="702" spans="2:8">
      <c r="B702" s="38"/>
      <c r="C702" s="38"/>
      <c r="D702" s="38"/>
      <c r="E702" s="38"/>
      <c r="F702" s="38"/>
      <c r="G702" s="38"/>
      <c r="H702" s="38"/>
    </row>
    <row r="703" spans="2:8">
      <c r="B703" s="38"/>
      <c r="C703" s="38"/>
      <c r="D703" s="38"/>
      <c r="E703" s="38"/>
      <c r="F703" s="38"/>
      <c r="G703" s="38"/>
      <c r="H703" s="38"/>
    </row>
    <row r="704" spans="2:8">
      <c r="B704" s="38"/>
      <c r="C704" s="38"/>
      <c r="D704" s="38"/>
      <c r="E704" s="38"/>
      <c r="F704" s="38"/>
      <c r="G704" s="38"/>
      <c r="H704" s="38"/>
    </row>
    <row r="705" spans="2:8">
      <c r="B705" s="38"/>
      <c r="C705" s="38"/>
      <c r="D705" s="38"/>
      <c r="E705" s="38"/>
      <c r="F705" s="38"/>
      <c r="G705" s="38"/>
      <c r="H705" s="38"/>
    </row>
    <row r="706" spans="2:8">
      <c r="B706" s="38"/>
      <c r="C706" s="38"/>
      <c r="D706" s="38"/>
      <c r="E706" s="38"/>
      <c r="F706" s="38"/>
      <c r="G706" s="38"/>
      <c r="H706" s="38"/>
    </row>
    <row r="707" spans="2:8">
      <c r="B707" s="38"/>
      <c r="C707" s="38"/>
      <c r="D707" s="38"/>
      <c r="E707" s="38"/>
      <c r="F707" s="38"/>
      <c r="G707" s="38"/>
      <c r="H707" s="38"/>
    </row>
    <row r="708" spans="2:8">
      <c r="B708" s="38"/>
      <c r="C708" s="38"/>
      <c r="D708" s="38"/>
      <c r="E708" s="38"/>
      <c r="F708" s="38"/>
      <c r="G708" s="38"/>
      <c r="H708" s="38"/>
    </row>
    <row r="709" spans="2:8">
      <c r="B709" s="38"/>
      <c r="C709" s="38"/>
      <c r="D709" s="38"/>
      <c r="E709" s="38"/>
      <c r="F709" s="38"/>
      <c r="G709" s="38"/>
      <c r="H709" s="38"/>
    </row>
    <row r="710" spans="2:8">
      <c r="B710" s="38"/>
      <c r="C710" s="38"/>
      <c r="D710" s="38"/>
      <c r="E710" s="38"/>
      <c r="F710" s="38"/>
      <c r="G710" s="38"/>
      <c r="H710" s="38"/>
    </row>
    <row r="711" spans="2:8">
      <c r="B711" s="38"/>
      <c r="C711" s="38"/>
      <c r="D711" s="38"/>
      <c r="E711" s="38"/>
      <c r="F711" s="38"/>
      <c r="G711" s="38"/>
      <c r="H711" s="38"/>
    </row>
    <row r="712" spans="2:8">
      <c r="B712" s="38"/>
      <c r="C712" s="38"/>
      <c r="D712" s="38"/>
      <c r="E712" s="38"/>
      <c r="F712" s="38"/>
      <c r="G712" s="38"/>
      <c r="H712" s="38"/>
    </row>
    <row r="713" spans="2:8">
      <c r="B713" s="38"/>
      <c r="C713" s="38"/>
      <c r="D713" s="38"/>
      <c r="E713" s="38"/>
      <c r="F713" s="38"/>
      <c r="G713" s="38"/>
      <c r="H713" s="38"/>
    </row>
    <row r="714" spans="2:8">
      <c r="B714" s="38"/>
      <c r="C714" s="38"/>
      <c r="D714" s="38"/>
      <c r="E714" s="38"/>
      <c r="F714" s="38"/>
      <c r="G714" s="38"/>
      <c r="H714" s="38"/>
    </row>
    <row r="715" spans="2:8">
      <c r="B715" s="38"/>
      <c r="C715" s="38"/>
      <c r="D715" s="38"/>
      <c r="E715" s="38"/>
      <c r="F715" s="38"/>
      <c r="G715" s="38"/>
      <c r="H715" s="38"/>
    </row>
    <row r="716" spans="2:8">
      <c r="B716" s="38"/>
      <c r="C716" s="38"/>
      <c r="D716" s="38"/>
      <c r="E716" s="38"/>
      <c r="F716" s="38"/>
      <c r="G716" s="38"/>
      <c r="H716" s="38"/>
    </row>
    <row r="717" spans="2:8">
      <c r="B717" s="38"/>
      <c r="C717" s="38"/>
      <c r="D717" s="38"/>
      <c r="E717" s="38"/>
      <c r="F717" s="38"/>
      <c r="G717" s="38"/>
      <c r="H717" s="38"/>
    </row>
    <row r="718" spans="2:8">
      <c r="B718" s="38"/>
      <c r="C718" s="38"/>
      <c r="D718" s="38"/>
      <c r="E718" s="38"/>
      <c r="F718" s="38"/>
      <c r="G718" s="38"/>
      <c r="H718" s="38"/>
    </row>
    <row r="719" spans="2:8">
      <c r="B719" s="38"/>
      <c r="C719" s="38"/>
      <c r="D719" s="38"/>
      <c r="E719" s="38"/>
      <c r="F719" s="38"/>
      <c r="G719" s="38"/>
      <c r="H719" s="38"/>
    </row>
    <row r="720" spans="2:8">
      <c r="B720" s="38"/>
      <c r="C720" s="38"/>
      <c r="D720" s="38"/>
      <c r="E720" s="38"/>
      <c r="F720" s="38"/>
      <c r="G720" s="38"/>
      <c r="H720" s="38"/>
    </row>
    <row r="721" spans="2:8">
      <c r="B721" s="38"/>
      <c r="C721" s="38"/>
      <c r="D721" s="38"/>
      <c r="E721" s="38"/>
      <c r="F721" s="38"/>
      <c r="G721" s="38"/>
      <c r="H721" s="38"/>
    </row>
    <row r="722" spans="2:8">
      <c r="B722" s="38"/>
      <c r="C722" s="38"/>
      <c r="D722" s="38"/>
      <c r="E722" s="38"/>
      <c r="F722" s="38"/>
      <c r="G722" s="38"/>
      <c r="H722" s="38"/>
    </row>
    <row r="723" spans="2:8">
      <c r="B723" s="38"/>
      <c r="C723" s="38"/>
      <c r="D723" s="38"/>
      <c r="E723" s="38"/>
      <c r="F723" s="38"/>
      <c r="G723" s="38"/>
      <c r="H723" s="38"/>
    </row>
    <row r="724" spans="2:8">
      <c r="B724" s="38"/>
      <c r="C724" s="38"/>
      <c r="D724" s="38"/>
      <c r="E724" s="38"/>
      <c r="F724" s="38"/>
      <c r="G724" s="38"/>
      <c r="H724" s="38"/>
    </row>
    <row r="725" spans="2:8">
      <c r="B725" s="38"/>
      <c r="C725" s="38"/>
      <c r="D725" s="38"/>
      <c r="E725" s="38"/>
      <c r="F725" s="38"/>
      <c r="G725" s="38"/>
      <c r="H725" s="38"/>
    </row>
    <row r="726" spans="2:8">
      <c r="B726" s="38"/>
      <c r="C726" s="38"/>
      <c r="D726" s="38"/>
      <c r="E726" s="38"/>
      <c r="F726" s="38"/>
      <c r="G726" s="38"/>
      <c r="H726" s="38"/>
    </row>
    <row r="727" spans="2:8">
      <c r="B727" s="38"/>
      <c r="C727" s="38"/>
      <c r="D727" s="38"/>
      <c r="E727" s="38"/>
      <c r="F727" s="38"/>
      <c r="G727" s="38"/>
      <c r="H727" s="38"/>
    </row>
    <row r="728" spans="2:8">
      <c r="B728" s="38"/>
      <c r="C728" s="38"/>
      <c r="D728" s="38"/>
      <c r="E728" s="38"/>
      <c r="F728" s="38"/>
      <c r="G728" s="38"/>
      <c r="H728" s="38"/>
    </row>
    <row r="729" spans="2:8">
      <c r="B729" s="38"/>
      <c r="C729" s="38"/>
      <c r="D729" s="38"/>
      <c r="E729" s="38"/>
      <c r="F729" s="38"/>
      <c r="G729" s="38"/>
      <c r="H729" s="38"/>
    </row>
    <row r="730" spans="2:8">
      <c r="B730" s="38"/>
      <c r="C730" s="38"/>
      <c r="D730" s="38"/>
      <c r="E730" s="38"/>
      <c r="F730" s="38"/>
      <c r="G730" s="38"/>
      <c r="H730" s="38"/>
    </row>
    <row r="731" spans="2:8">
      <c r="B731" s="38"/>
      <c r="C731" s="38"/>
      <c r="D731" s="38"/>
      <c r="E731" s="38"/>
      <c r="F731" s="38"/>
      <c r="G731" s="38"/>
      <c r="H731" s="38"/>
    </row>
    <row r="732" spans="2:8">
      <c r="B732" s="38"/>
      <c r="C732" s="38"/>
      <c r="D732" s="38"/>
      <c r="E732" s="38"/>
      <c r="F732" s="38"/>
      <c r="G732" s="38"/>
      <c r="H732" s="38"/>
    </row>
    <row r="733" spans="2:8">
      <c r="B733" s="38"/>
      <c r="C733" s="38"/>
      <c r="D733" s="38"/>
      <c r="E733" s="38"/>
      <c r="F733" s="38"/>
      <c r="G733" s="38"/>
      <c r="H733" s="38"/>
    </row>
    <row r="734" spans="2:8">
      <c r="B734" s="38"/>
      <c r="C734" s="38"/>
      <c r="D734" s="38"/>
      <c r="E734" s="38"/>
      <c r="F734" s="38"/>
      <c r="G734" s="38"/>
      <c r="H734" s="38"/>
    </row>
    <row r="735" spans="2:8">
      <c r="B735" s="38"/>
      <c r="C735" s="38"/>
      <c r="D735" s="38"/>
      <c r="E735" s="38"/>
      <c r="F735" s="38"/>
      <c r="G735" s="38"/>
      <c r="H735" s="38"/>
    </row>
    <row r="736" spans="2:8">
      <c r="B736" s="38"/>
      <c r="C736" s="38"/>
      <c r="D736" s="38"/>
      <c r="E736" s="38"/>
      <c r="F736" s="38"/>
      <c r="G736" s="38"/>
      <c r="H736" s="38"/>
    </row>
    <row r="737" spans="2:8">
      <c r="B737" s="38"/>
      <c r="C737" s="38"/>
      <c r="D737" s="38"/>
      <c r="E737" s="38"/>
      <c r="F737" s="38"/>
      <c r="G737" s="38"/>
      <c r="H737" s="38"/>
    </row>
    <row r="738" spans="2:8">
      <c r="B738" s="38"/>
      <c r="C738" s="38"/>
      <c r="D738" s="38"/>
      <c r="E738" s="38"/>
      <c r="F738" s="38"/>
      <c r="G738" s="38"/>
      <c r="H738" s="38"/>
    </row>
    <row r="739" spans="2:8">
      <c r="B739" s="38"/>
      <c r="C739" s="38"/>
      <c r="D739" s="38"/>
      <c r="E739" s="38"/>
      <c r="F739" s="38"/>
      <c r="G739" s="38"/>
      <c r="H739" s="38"/>
    </row>
    <row r="740" spans="2:8">
      <c r="B740" s="38"/>
      <c r="C740" s="38"/>
      <c r="D740" s="38"/>
      <c r="E740" s="38"/>
      <c r="F740" s="38"/>
      <c r="G740" s="38"/>
      <c r="H740" s="38"/>
    </row>
    <row r="741" spans="2:8">
      <c r="B741" s="38"/>
      <c r="C741" s="38"/>
      <c r="D741" s="38"/>
      <c r="E741" s="38"/>
      <c r="F741" s="38"/>
      <c r="G741" s="38"/>
      <c r="H741" s="38"/>
    </row>
    <row r="742" spans="2:8">
      <c r="B742" s="38"/>
      <c r="C742" s="38"/>
      <c r="D742" s="38"/>
      <c r="E742" s="38"/>
      <c r="F742" s="38"/>
      <c r="G742" s="38"/>
      <c r="H742" s="38"/>
    </row>
    <row r="743" spans="2:8">
      <c r="B743" s="38"/>
      <c r="C743" s="38"/>
      <c r="D743" s="38"/>
      <c r="E743" s="38"/>
      <c r="F743" s="38"/>
      <c r="G743" s="38"/>
      <c r="H743" s="38"/>
    </row>
    <row r="744" spans="2:8">
      <c r="B744" s="38"/>
      <c r="C744" s="38"/>
      <c r="D744" s="38"/>
      <c r="E744" s="38"/>
      <c r="F744" s="38"/>
      <c r="G744" s="38"/>
      <c r="H744" s="38"/>
    </row>
    <row r="745" spans="2:8">
      <c r="B745" s="38"/>
      <c r="C745" s="38"/>
      <c r="D745" s="38"/>
      <c r="E745" s="38"/>
      <c r="F745" s="38"/>
      <c r="G745" s="38"/>
      <c r="H745" s="38"/>
    </row>
    <row r="746" spans="2:8">
      <c r="B746" s="38"/>
      <c r="C746" s="38"/>
      <c r="D746" s="38"/>
      <c r="E746" s="38"/>
      <c r="F746" s="38"/>
      <c r="G746" s="38"/>
      <c r="H746" s="38"/>
    </row>
    <row r="747" spans="2:8">
      <c r="B747" s="38"/>
      <c r="C747" s="38"/>
      <c r="D747" s="38"/>
      <c r="E747" s="38"/>
      <c r="F747" s="38"/>
      <c r="G747" s="38"/>
      <c r="H747" s="38"/>
    </row>
    <row r="748" spans="2:8">
      <c r="B748" s="38"/>
      <c r="C748" s="38"/>
      <c r="D748" s="38"/>
      <c r="E748" s="38"/>
      <c r="F748" s="38"/>
      <c r="G748" s="38"/>
      <c r="H748" s="38"/>
    </row>
    <row r="749" spans="2:8">
      <c r="B749" s="38"/>
      <c r="C749" s="38"/>
      <c r="D749" s="38"/>
      <c r="E749" s="38"/>
      <c r="F749" s="38"/>
      <c r="G749" s="38"/>
      <c r="H749" s="38"/>
    </row>
    <row r="750" spans="2:8">
      <c r="B750" s="38"/>
      <c r="C750" s="38"/>
      <c r="D750" s="38"/>
      <c r="E750" s="38"/>
      <c r="F750" s="38"/>
      <c r="G750" s="38"/>
      <c r="H750" s="38"/>
    </row>
    <row r="751" spans="2:8">
      <c r="B751" s="38"/>
      <c r="C751" s="38"/>
      <c r="D751" s="38"/>
      <c r="E751" s="38"/>
      <c r="F751" s="38"/>
      <c r="G751" s="38"/>
      <c r="H751" s="38"/>
    </row>
    <row r="752" spans="2:8">
      <c r="B752" s="38"/>
      <c r="C752" s="38"/>
      <c r="D752" s="38"/>
      <c r="E752" s="38"/>
      <c r="F752" s="38"/>
      <c r="G752" s="38"/>
      <c r="H752" s="38"/>
    </row>
    <row r="753" spans="2:8">
      <c r="B753" s="38"/>
      <c r="C753" s="38"/>
      <c r="D753" s="38"/>
      <c r="E753" s="38"/>
      <c r="F753" s="38"/>
      <c r="G753" s="38"/>
      <c r="H753" s="38"/>
    </row>
    <row r="754" spans="2:8">
      <c r="B754" s="38"/>
      <c r="C754" s="38"/>
      <c r="D754" s="38"/>
      <c r="E754" s="38"/>
      <c r="F754" s="38"/>
      <c r="G754" s="38"/>
      <c r="H754" s="38"/>
    </row>
    <row r="755" spans="2:8">
      <c r="B755" s="38"/>
      <c r="C755" s="38"/>
      <c r="D755" s="38"/>
      <c r="E755" s="38"/>
      <c r="F755" s="38"/>
      <c r="G755" s="38"/>
      <c r="H755" s="38"/>
    </row>
    <row r="756" spans="2:8">
      <c r="B756" s="38"/>
      <c r="C756" s="38"/>
      <c r="D756" s="38"/>
      <c r="E756" s="38"/>
      <c r="F756" s="38"/>
      <c r="G756" s="38"/>
      <c r="H756" s="38"/>
    </row>
    <row r="757" spans="2:8">
      <c r="B757" s="38"/>
      <c r="C757" s="38"/>
      <c r="D757" s="38"/>
      <c r="E757" s="38"/>
      <c r="F757" s="38"/>
      <c r="G757" s="38"/>
      <c r="H757" s="38"/>
    </row>
    <row r="758" spans="2:8">
      <c r="B758" s="38"/>
      <c r="C758" s="38"/>
      <c r="D758" s="38"/>
      <c r="E758" s="38"/>
      <c r="F758" s="38"/>
      <c r="G758" s="38"/>
      <c r="H758" s="38"/>
    </row>
    <row r="759" spans="2:8">
      <c r="B759" s="38"/>
      <c r="C759" s="38"/>
      <c r="D759" s="38"/>
      <c r="E759" s="38"/>
      <c r="F759" s="38"/>
      <c r="G759" s="38"/>
      <c r="H759" s="38"/>
    </row>
    <row r="760" spans="2:8">
      <c r="B760" s="38"/>
      <c r="C760" s="38"/>
      <c r="D760" s="38"/>
      <c r="E760" s="38"/>
      <c r="F760" s="38"/>
      <c r="G760" s="38"/>
      <c r="H760" s="38"/>
    </row>
    <row r="761" spans="2:8">
      <c r="B761" s="38"/>
      <c r="C761" s="38"/>
      <c r="D761" s="38"/>
      <c r="E761" s="38"/>
      <c r="F761" s="38"/>
      <c r="G761" s="38"/>
      <c r="H761" s="38"/>
    </row>
    <row r="762" spans="2:8">
      <c r="B762" s="38"/>
      <c r="C762" s="38"/>
      <c r="D762" s="38"/>
      <c r="E762" s="38"/>
      <c r="F762" s="38"/>
      <c r="G762" s="38"/>
      <c r="H762" s="38"/>
    </row>
    <row r="763" spans="2:8">
      <c r="B763" s="38"/>
      <c r="C763" s="38"/>
      <c r="D763" s="38"/>
      <c r="E763" s="38"/>
      <c r="F763" s="38"/>
      <c r="G763" s="38"/>
      <c r="H763" s="38"/>
    </row>
    <row r="764" spans="2:8">
      <c r="B764" s="38"/>
      <c r="C764" s="38"/>
      <c r="D764" s="38"/>
      <c r="E764" s="38"/>
      <c r="F764" s="38"/>
      <c r="G764" s="38"/>
      <c r="H764" s="38"/>
    </row>
    <row r="765" spans="2:8">
      <c r="B765" s="38"/>
      <c r="C765" s="38"/>
      <c r="D765" s="38"/>
      <c r="E765" s="38"/>
      <c r="F765" s="38"/>
      <c r="G765" s="38"/>
      <c r="H765" s="38"/>
    </row>
    <row r="766" spans="2:8">
      <c r="B766" s="38"/>
      <c r="C766" s="38"/>
      <c r="D766" s="38"/>
      <c r="E766" s="38"/>
      <c r="F766" s="38"/>
      <c r="G766" s="38"/>
      <c r="H766" s="38"/>
    </row>
    <row r="767" spans="2:8">
      <c r="B767" s="38"/>
      <c r="C767" s="38"/>
      <c r="D767" s="38"/>
      <c r="E767" s="38"/>
      <c r="F767" s="38"/>
      <c r="G767" s="38"/>
      <c r="H767" s="38"/>
    </row>
    <row r="768" spans="2:8">
      <c r="B768" s="38"/>
      <c r="C768" s="38"/>
      <c r="D768" s="38"/>
      <c r="E768" s="38"/>
      <c r="F768" s="38"/>
      <c r="G768" s="38"/>
      <c r="H768" s="38"/>
    </row>
    <row r="769" spans="2:8">
      <c r="B769" s="38"/>
      <c r="C769" s="38"/>
      <c r="D769" s="38"/>
      <c r="E769" s="38"/>
      <c r="F769" s="38"/>
      <c r="G769" s="38"/>
      <c r="H769" s="38"/>
    </row>
    <row r="770" spans="2:8">
      <c r="B770" s="38"/>
      <c r="C770" s="38"/>
      <c r="D770" s="38"/>
      <c r="E770" s="38"/>
      <c r="F770" s="38"/>
      <c r="G770" s="38"/>
      <c r="H770" s="38"/>
    </row>
    <row r="771" spans="2:8">
      <c r="B771" s="38"/>
      <c r="C771" s="38"/>
      <c r="D771" s="38"/>
      <c r="E771" s="38"/>
      <c r="F771" s="38"/>
      <c r="G771" s="38"/>
      <c r="H771" s="38"/>
    </row>
    <row r="772" spans="2:8">
      <c r="B772" s="38"/>
      <c r="C772" s="38"/>
      <c r="D772" s="38"/>
      <c r="E772" s="38"/>
      <c r="F772" s="38"/>
      <c r="G772" s="38"/>
      <c r="H772" s="38"/>
    </row>
    <row r="773" spans="2:8">
      <c r="B773" s="38"/>
      <c r="C773" s="38"/>
      <c r="D773" s="38"/>
      <c r="E773" s="38"/>
      <c r="F773" s="38"/>
      <c r="G773" s="38"/>
      <c r="H773" s="38"/>
    </row>
    <row r="774" spans="2:8">
      <c r="B774" s="38"/>
      <c r="C774" s="38"/>
      <c r="D774" s="38"/>
      <c r="E774" s="38"/>
      <c r="F774" s="38"/>
      <c r="G774" s="38"/>
      <c r="H774" s="38"/>
    </row>
    <row r="775" spans="2:8">
      <c r="B775" s="38"/>
      <c r="C775" s="38"/>
      <c r="D775" s="38"/>
      <c r="E775" s="38"/>
      <c r="F775" s="38"/>
      <c r="G775" s="38"/>
      <c r="H775" s="38"/>
    </row>
    <row r="776" spans="2:8">
      <c r="B776" s="38"/>
      <c r="C776" s="38"/>
      <c r="D776" s="38"/>
      <c r="E776" s="38"/>
      <c r="F776" s="38"/>
      <c r="G776" s="38"/>
      <c r="H776" s="38"/>
    </row>
    <row r="777" spans="2:8">
      <c r="B777" s="38"/>
      <c r="C777" s="38"/>
      <c r="D777" s="38"/>
      <c r="E777" s="38"/>
      <c r="F777" s="38"/>
      <c r="G777" s="38"/>
      <c r="H777" s="38"/>
    </row>
    <row r="778" spans="2:8">
      <c r="B778" s="38"/>
      <c r="C778" s="38"/>
      <c r="D778" s="38"/>
      <c r="E778" s="38"/>
      <c r="F778" s="38"/>
      <c r="G778" s="38"/>
      <c r="H778" s="38"/>
    </row>
    <row r="779" spans="2:8">
      <c r="B779" s="38"/>
      <c r="C779" s="38"/>
      <c r="D779" s="38"/>
      <c r="E779" s="38"/>
      <c r="F779" s="38"/>
      <c r="G779" s="38"/>
      <c r="H779" s="38"/>
    </row>
    <row r="780" spans="2:8">
      <c r="B780" s="38"/>
      <c r="C780" s="38"/>
      <c r="D780" s="38"/>
      <c r="E780" s="38"/>
      <c r="F780" s="38"/>
      <c r="G780" s="38"/>
      <c r="H780" s="38"/>
    </row>
    <row r="781" spans="2:8">
      <c r="B781" s="38"/>
      <c r="C781" s="38"/>
      <c r="D781" s="38"/>
      <c r="E781" s="38"/>
      <c r="F781" s="38"/>
      <c r="G781" s="38"/>
      <c r="H781" s="38"/>
    </row>
    <row r="782" spans="2:8">
      <c r="B782" s="38"/>
      <c r="C782" s="38"/>
      <c r="D782" s="38"/>
      <c r="E782" s="38"/>
      <c r="F782" s="38"/>
      <c r="G782" s="38"/>
      <c r="H782" s="38"/>
    </row>
    <row r="783" spans="2:8">
      <c r="B783" s="38"/>
      <c r="C783" s="38"/>
      <c r="D783" s="38"/>
      <c r="E783" s="38"/>
      <c r="F783" s="38"/>
      <c r="G783" s="38"/>
      <c r="H783" s="38"/>
    </row>
    <row r="784" spans="2:8">
      <c r="B784" s="38"/>
      <c r="C784" s="38"/>
      <c r="D784" s="38"/>
      <c r="E784" s="38"/>
      <c r="F784" s="38"/>
      <c r="G784" s="38"/>
      <c r="H784" s="38"/>
    </row>
    <row r="785" spans="2:8">
      <c r="B785" s="38"/>
      <c r="C785" s="38"/>
      <c r="D785" s="38"/>
      <c r="E785" s="38"/>
      <c r="F785" s="38"/>
      <c r="G785" s="38"/>
      <c r="H785" s="38"/>
    </row>
    <row r="786" spans="2:8">
      <c r="B786" s="38"/>
      <c r="C786" s="38"/>
      <c r="D786" s="38"/>
      <c r="E786" s="38"/>
      <c r="F786" s="38"/>
      <c r="G786" s="38"/>
      <c r="H786" s="38"/>
    </row>
    <row r="787" spans="2:8">
      <c r="B787" s="38"/>
      <c r="C787" s="38"/>
      <c r="D787" s="38"/>
      <c r="E787" s="38"/>
      <c r="F787" s="38"/>
      <c r="G787" s="38"/>
      <c r="H787" s="38"/>
    </row>
    <row r="788" spans="2:8">
      <c r="B788" s="38"/>
      <c r="C788" s="38"/>
      <c r="D788" s="38"/>
      <c r="E788" s="38"/>
      <c r="F788" s="38"/>
      <c r="G788" s="38"/>
      <c r="H788" s="38"/>
    </row>
    <row r="789" spans="2:8">
      <c r="B789" s="38"/>
      <c r="C789" s="38"/>
      <c r="D789" s="38"/>
      <c r="E789" s="38"/>
      <c r="F789" s="38"/>
      <c r="G789" s="38"/>
      <c r="H789" s="38"/>
    </row>
    <row r="790" spans="2:8">
      <c r="B790" s="38"/>
      <c r="C790" s="38"/>
      <c r="D790" s="38"/>
      <c r="E790" s="38"/>
      <c r="F790" s="38"/>
      <c r="G790" s="38"/>
      <c r="H790" s="38"/>
    </row>
    <row r="791" spans="2:8">
      <c r="B791" s="38"/>
      <c r="C791" s="38"/>
      <c r="D791" s="38"/>
      <c r="E791" s="38"/>
      <c r="F791" s="38"/>
      <c r="G791" s="38"/>
      <c r="H791" s="38"/>
    </row>
    <row r="792" spans="2:8">
      <c r="B792" s="38"/>
      <c r="C792" s="38"/>
      <c r="D792" s="38"/>
      <c r="E792" s="38"/>
      <c r="F792" s="38"/>
      <c r="G792" s="38"/>
      <c r="H792" s="38"/>
    </row>
    <row r="793" spans="2:8">
      <c r="B793" s="38"/>
      <c r="C793" s="38"/>
      <c r="D793" s="38"/>
      <c r="E793" s="38"/>
      <c r="F793" s="38"/>
      <c r="G793" s="38"/>
      <c r="H793" s="38"/>
    </row>
    <row r="794" spans="2:8">
      <c r="B794" s="38"/>
      <c r="C794" s="38"/>
      <c r="D794" s="38"/>
      <c r="E794" s="38"/>
      <c r="F794" s="38"/>
      <c r="G794" s="38"/>
      <c r="H794" s="38"/>
    </row>
    <row r="795" spans="2:8">
      <c r="B795" s="38"/>
      <c r="C795" s="38"/>
      <c r="D795" s="38"/>
      <c r="E795" s="38"/>
      <c r="F795" s="38"/>
      <c r="G795" s="38"/>
      <c r="H795" s="38"/>
    </row>
    <row r="796" spans="2:8">
      <c r="B796" s="38"/>
      <c r="C796" s="38"/>
      <c r="D796" s="38"/>
      <c r="E796" s="38"/>
      <c r="F796" s="38"/>
      <c r="G796" s="38"/>
      <c r="H796" s="38"/>
    </row>
    <row r="797" spans="2:8">
      <c r="B797" s="38"/>
      <c r="C797" s="38"/>
      <c r="D797" s="38"/>
      <c r="E797" s="38"/>
      <c r="F797" s="38"/>
      <c r="G797" s="38"/>
      <c r="H797" s="38"/>
    </row>
    <row r="798" spans="2:8">
      <c r="B798" s="38"/>
      <c r="C798" s="38"/>
      <c r="D798" s="38"/>
      <c r="E798" s="38"/>
      <c r="F798" s="38"/>
      <c r="G798" s="38"/>
      <c r="H798" s="38"/>
    </row>
    <row r="799" spans="2:8">
      <c r="B799" s="38"/>
      <c r="C799" s="38"/>
      <c r="D799" s="38"/>
      <c r="E799" s="38"/>
      <c r="F799" s="38"/>
      <c r="G799" s="38"/>
      <c r="H799" s="38"/>
    </row>
    <row r="800" spans="2:8">
      <c r="B800" s="38"/>
      <c r="C800" s="38"/>
      <c r="D800" s="38"/>
      <c r="E800" s="38"/>
      <c r="F800" s="38"/>
      <c r="G800" s="38"/>
      <c r="H800" s="38"/>
    </row>
    <row r="801" spans="2:8">
      <c r="B801" s="38"/>
      <c r="C801" s="38"/>
      <c r="D801" s="38"/>
      <c r="E801" s="38"/>
      <c r="F801" s="38"/>
      <c r="G801" s="38"/>
      <c r="H801" s="38"/>
    </row>
    <row r="802" spans="2:8">
      <c r="B802" s="38"/>
      <c r="C802" s="38"/>
      <c r="D802" s="38"/>
      <c r="E802" s="38"/>
      <c r="F802" s="38"/>
      <c r="G802" s="38"/>
      <c r="H802" s="38"/>
    </row>
    <row r="803" spans="2:8">
      <c r="B803" s="38"/>
      <c r="C803" s="38"/>
      <c r="D803" s="38"/>
      <c r="E803" s="38"/>
      <c r="F803" s="38"/>
      <c r="G803" s="38"/>
      <c r="H803" s="38"/>
    </row>
    <row r="804" spans="2:8">
      <c r="B804" s="38"/>
      <c r="C804" s="38"/>
      <c r="D804" s="38"/>
      <c r="E804" s="38"/>
      <c r="F804" s="38"/>
      <c r="G804" s="38"/>
      <c r="H804" s="38"/>
    </row>
    <row r="805" spans="2:8">
      <c r="B805" s="38"/>
      <c r="C805" s="38"/>
      <c r="D805" s="38"/>
      <c r="E805" s="38"/>
      <c r="F805" s="38"/>
      <c r="G805" s="38"/>
      <c r="H805" s="38"/>
    </row>
    <row r="806" spans="2:8">
      <c r="B806" s="38"/>
      <c r="C806" s="38"/>
      <c r="D806" s="38"/>
      <c r="E806" s="38"/>
      <c r="F806" s="38"/>
      <c r="G806" s="38"/>
      <c r="H806" s="38"/>
    </row>
    <row r="807" spans="2:8">
      <c r="B807" s="38"/>
      <c r="C807" s="38"/>
      <c r="D807" s="38"/>
      <c r="E807" s="38"/>
      <c r="F807" s="38"/>
      <c r="G807" s="38"/>
      <c r="H807" s="38"/>
    </row>
    <row r="808" spans="2:8">
      <c r="B808" s="38"/>
      <c r="C808" s="38"/>
      <c r="D808" s="38"/>
      <c r="E808" s="38"/>
      <c r="F808" s="38"/>
      <c r="G808" s="38"/>
      <c r="H808" s="38"/>
    </row>
    <row r="809" spans="2:8">
      <c r="B809" s="38"/>
      <c r="C809" s="38"/>
      <c r="D809" s="38"/>
      <c r="E809" s="38"/>
      <c r="F809" s="38"/>
      <c r="G809" s="38"/>
      <c r="H809" s="38"/>
    </row>
    <row r="810" spans="2:8">
      <c r="B810" s="38"/>
      <c r="C810" s="38"/>
      <c r="D810" s="38"/>
      <c r="E810" s="38"/>
      <c r="F810" s="38"/>
      <c r="G810" s="38"/>
      <c r="H810" s="38"/>
    </row>
    <row r="811" spans="2:8">
      <c r="B811" s="38"/>
      <c r="C811" s="38"/>
      <c r="D811" s="38"/>
      <c r="E811" s="38"/>
      <c r="F811" s="38"/>
      <c r="G811" s="38"/>
      <c r="H811" s="38"/>
    </row>
    <row r="812" spans="2:8">
      <c r="B812" s="38"/>
      <c r="C812" s="38"/>
      <c r="D812" s="38"/>
      <c r="E812" s="38"/>
      <c r="F812" s="38"/>
      <c r="G812" s="38"/>
      <c r="H812" s="38"/>
    </row>
    <row r="813" spans="2:8">
      <c r="B813" s="38"/>
      <c r="C813" s="38"/>
      <c r="D813" s="38"/>
      <c r="E813" s="38"/>
      <c r="F813" s="38"/>
      <c r="G813" s="38"/>
      <c r="H813" s="38"/>
    </row>
    <row r="814" spans="2:8">
      <c r="B814" s="38"/>
      <c r="C814" s="38"/>
      <c r="D814" s="38"/>
      <c r="E814" s="38"/>
      <c r="F814" s="38"/>
      <c r="G814" s="38"/>
      <c r="H814" s="38"/>
    </row>
    <row r="815" spans="2:8">
      <c r="B815" s="38"/>
      <c r="C815" s="38"/>
      <c r="D815" s="38"/>
      <c r="E815" s="38"/>
      <c r="F815" s="38"/>
      <c r="G815" s="38"/>
      <c r="H815" s="38"/>
    </row>
    <row r="816" spans="2:8">
      <c r="B816" s="38"/>
      <c r="C816" s="38"/>
      <c r="D816" s="38"/>
      <c r="E816" s="38"/>
      <c r="F816" s="38"/>
      <c r="G816" s="38"/>
      <c r="H816" s="38"/>
    </row>
    <row r="817" spans="2:8">
      <c r="B817" s="38"/>
      <c r="C817" s="38"/>
      <c r="D817" s="38"/>
      <c r="E817" s="38"/>
      <c r="F817" s="38"/>
      <c r="G817" s="38"/>
      <c r="H817" s="38"/>
    </row>
    <row r="818" spans="2:8">
      <c r="B818" s="38"/>
      <c r="C818" s="38"/>
      <c r="D818" s="38"/>
      <c r="E818" s="38"/>
      <c r="F818" s="38"/>
      <c r="G818" s="38"/>
      <c r="H818" s="38"/>
    </row>
    <row r="819" spans="2:8">
      <c r="B819" s="38"/>
      <c r="C819" s="38"/>
      <c r="D819" s="38"/>
      <c r="E819" s="38"/>
      <c r="F819" s="38"/>
      <c r="G819" s="38"/>
      <c r="H819" s="38"/>
    </row>
    <row r="820" spans="2:8">
      <c r="B820" s="38"/>
      <c r="C820" s="38"/>
      <c r="D820" s="38"/>
      <c r="E820" s="38"/>
      <c r="F820" s="38"/>
      <c r="G820" s="38"/>
      <c r="H820" s="38"/>
    </row>
    <row r="821" spans="2:8">
      <c r="B821" s="38"/>
      <c r="C821" s="38"/>
      <c r="D821" s="38"/>
      <c r="E821" s="38"/>
      <c r="F821" s="38"/>
      <c r="G821" s="38"/>
      <c r="H821" s="38"/>
    </row>
    <row r="822" spans="2:8">
      <c r="B822" s="38"/>
      <c r="C822" s="38"/>
      <c r="D822" s="38"/>
      <c r="E822" s="38"/>
      <c r="F822" s="38"/>
      <c r="G822" s="38"/>
      <c r="H822" s="38"/>
    </row>
    <row r="823" spans="2:8">
      <c r="B823" s="38"/>
      <c r="C823" s="38"/>
      <c r="D823" s="38"/>
      <c r="E823" s="38"/>
      <c r="F823" s="38"/>
      <c r="G823" s="38"/>
      <c r="H823" s="38"/>
    </row>
    <row r="824" spans="2:8">
      <c r="B824" s="38"/>
      <c r="C824" s="38"/>
      <c r="D824" s="38"/>
      <c r="E824" s="38"/>
      <c r="F824" s="38"/>
      <c r="G824" s="38"/>
      <c r="H824" s="38"/>
    </row>
    <row r="825" spans="2:8">
      <c r="B825" s="38"/>
      <c r="C825" s="38"/>
      <c r="D825" s="38"/>
      <c r="E825" s="38"/>
      <c r="F825" s="38"/>
      <c r="G825" s="38"/>
      <c r="H825" s="38"/>
    </row>
    <row r="826" spans="2:8">
      <c r="B826" s="38"/>
      <c r="C826" s="38"/>
      <c r="D826" s="38"/>
      <c r="E826" s="38"/>
      <c r="F826" s="38"/>
      <c r="G826" s="38"/>
      <c r="H826" s="38"/>
    </row>
    <row r="827" spans="2:8">
      <c r="B827" s="38"/>
      <c r="C827" s="38"/>
      <c r="D827" s="38"/>
      <c r="E827" s="38"/>
      <c r="F827" s="38"/>
      <c r="G827" s="38"/>
      <c r="H827" s="38"/>
    </row>
    <row r="828" spans="2:8">
      <c r="B828" s="38"/>
      <c r="C828" s="38"/>
      <c r="D828" s="38"/>
      <c r="E828" s="38"/>
      <c r="F828" s="38"/>
      <c r="G828" s="38"/>
      <c r="H828" s="38"/>
    </row>
    <row r="829" spans="2:8">
      <c r="B829" s="38"/>
      <c r="C829" s="38"/>
      <c r="D829" s="38"/>
      <c r="E829" s="38"/>
      <c r="F829" s="38"/>
      <c r="G829" s="38"/>
      <c r="H829" s="38"/>
    </row>
    <row r="830" spans="2:8">
      <c r="B830" s="38"/>
      <c r="C830" s="38"/>
      <c r="D830" s="38"/>
      <c r="E830" s="38"/>
      <c r="F830" s="38"/>
      <c r="G830" s="38"/>
      <c r="H830" s="38"/>
    </row>
    <row r="831" spans="2:8">
      <c r="B831" s="38"/>
      <c r="C831" s="38"/>
      <c r="D831" s="38"/>
      <c r="E831" s="38"/>
      <c r="F831" s="38"/>
      <c r="G831" s="38"/>
      <c r="H831" s="38"/>
    </row>
    <row r="832" spans="2:8">
      <c r="B832" s="38"/>
      <c r="C832" s="38"/>
      <c r="D832" s="38"/>
      <c r="E832" s="38"/>
      <c r="F832" s="38"/>
      <c r="G832" s="38"/>
      <c r="H832" s="38"/>
    </row>
    <row r="833" spans="2:8">
      <c r="B833" s="38"/>
      <c r="C833" s="38"/>
      <c r="D833" s="38"/>
      <c r="E833" s="38"/>
      <c r="F833" s="38"/>
      <c r="G833" s="38"/>
      <c r="H833" s="38"/>
    </row>
    <row r="834" spans="2:8">
      <c r="B834" s="38"/>
      <c r="C834" s="38"/>
      <c r="D834" s="38"/>
      <c r="E834" s="38"/>
      <c r="F834" s="38"/>
      <c r="G834" s="38"/>
      <c r="H834" s="38"/>
    </row>
    <row r="835" spans="2:8">
      <c r="B835" s="38"/>
      <c r="C835" s="38"/>
      <c r="D835" s="38"/>
      <c r="E835" s="38"/>
      <c r="F835" s="38"/>
      <c r="G835" s="38"/>
      <c r="H835" s="38"/>
    </row>
    <row r="836" spans="2:8">
      <c r="B836" s="38"/>
      <c r="C836" s="38"/>
      <c r="D836" s="38"/>
      <c r="E836" s="38"/>
      <c r="F836" s="38"/>
      <c r="G836" s="38"/>
      <c r="H836" s="38"/>
    </row>
    <row r="837" spans="2:8">
      <c r="B837" s="38"/>
      <c r="C837" s="38"/>
      <c r="D837" s="38"/>
      <c r="E837" s="38"/>
      <c r="F837" s="38"/>
      <c r="G837" s="38"/>
      <c r="H837" s="38"/>
    </row>
    <row r="838" spans="2:8">
      <c r="B838" s="38"/>
      <c r="C838" s="38"/>
      <c r="D838" s="38"/>
      <c r="E838" s="38"/>
      <c r="F838" s="38"/>
      <c r="G838" s="38"/>
      <c r="H838" s="38"/>
    </row>
    <row r="839" spans="2:8">
      <c r="B839" s="38"/>
      <c r="C839" s="38"/>
      <c r="D839" s="38"/>
      <c r="E839" s="38"/>
      <c r="F839" s="38"/>
      <c r="G839" s="38"/>
      <c r="H839" s="38"/>
    </row>
    <row r="840" spans="2:8">
      <c r="B840" s="38"/>
      <c r="C840" s="38"/>
      <c r="D840" s="38"/>
      <c r="E840" s="38"/>
      <c r="F840" s="38"/>
      <c r="G840" s="38"/>
      <c r="H840" s="38"/>
    </row>
    <row r="841" spans="2:8">
      <c r="B841" s="38"/>
      <c r="C841" s="38"/>
      <c r="D841" s="38"/>
      <c r="E841" s="38"/>
      <c r="F841" s="38"/>
      <c r="G841" s="38"/>
      <c r="H841" s="38"/>
    </row>
    <row r="842" spans="2:8">
      <c r="B842" s="38"/>
      <c r="C842" s="38"/>
      <c r="D842" s="38"/>
      <c r="E842" s="38"/>
      <c r="F842" s="38"/>
      <c r="G842" s="38"/>
      <c r="H842" s="38"/>
    </row>
    <row r="843" spans="2:8">
      <c r="B843" s="38"/>
      <c r="C843" s="38"/>
      <c r="D843" s="38"/>
      <c r="E843" s="38"/>
      <c r="F843" s="38"/>
      <c r="G843" s="38"/>
      <c r="H843" s="38"/>
    </row>
    <row r="844" spans="2:8">
      <c r="B844" s="38"/>
      <c r="C844" s="38"/>
      <c r="D844" s="38"/>
      <c r="E844" s="38"/>
      <c r="F844" s="38"/>
      <c r="G844" s="38"/>
      <c r="H844" s="38"/>
    </row>
    <row r="845" spans="2:8">
      <c r="B845" s="38"/>
      <c r="C845" s="38"/>
      <c r="D845" s="38"/>
      <c r="E845" s="38"/>
      <c r="F845" s="38"/>
      <c r="G845" s="38"/>
      <c r="H845" s="38"/>
    </row>
    <row r="846" spans="2:8">
      <c r="B846" s="38"/>
      <c r="C846" s="38"/>
      <c r="D846" s="38"/>
      <c r="E846" s="38"/>
      <c r="F846" s="38"/>
      <c r="G846" s="38"/>
      <c r="H846" s="38"/>
    </row>
    <row r="847" spans="2:8">
      <c r="B847" s="38"/>
      <c r="C847" s="38"/>
      <c r="D847" s="38"/>
      <c r="E847" s="38"/>
      <c r="F847" s="38"/>
      <c r="G847" s="38"/>
      <c r="H847" s="38"/>
    </row>
    <row r="848" spans="2:8">
      <c r="B848" s="38"/>
      <c r="C848" s="38"/>
      <c r="D848" s="38"/>
      <c r="E848" s="38"/>
      <c r="F848" s="38"/>
      <c r="G848" s="38"/>
      <c r="H848" s="38"/>
    </row>
    <row r="849" spans="2:8">
      <c r="B849" s="38"/>
      <c r="C849" s="38"/>
      <c r="D849" s="38"/>
      <c r="E849" s="38"/>
      <c r="F849" s="38"/>
      <c r="G849" s="38"/>
      <c r="H849" s="38"/>
    </row>
    <row r="850" spans="2:8">
      <c r="B850" s="38"/>
      <c r="C850" s="38"/>
      <c r="D850" s="38"/>
      <c r="E850" s="38"/>
      <c r="F850" s="38"/>
      <c r="G850" s="38"/>
      <c r="H850" s="38"/>
    </row>
    <row r="851" spans="2:8">
      <c r="B851" s="38"/>
      <c r="C851" s="38"/>
      <c r="D851" s="38"/>
      <c r="E851" s="38"/>
      <c r="F851" s="38"/>
      <c r="G851" s="38"/>
      <c r="H851" s="38"/>
    </row>
    <row r="852" spans="2:8">
      <c r="B852" s="38"/>
      <c r="C852" s="38"/>
      <c r="D852" s="38"/>
      <c r="E852" s="38"/>
      <c r="F852" s="38"/>
      <c r="G852" s="38"/>
      <c r="H852" s="38"/>
    </row>
    <row r="853" spans="2:8">
      <c r="B853" s="38"/>
      <c r="C853" s="38"/>
      <c r="D853" s="38"/>
      <c r="E853" s="38"/>
      <c r="F853" s="38"/>
      <c r="G853" s="38"/>
      <c r="H853" s="38"/>
    </row>
    <row r="854" spans="2:8">
      <c r="B854" s="38"/>
      <c r="C854" s="38"/>
      <c r="D854" s="38"/>
      <c r="E854" s="38"/>
      <c r="F854" s="38"/>
      <c r="G854" s="38"/>
      <c r="H854" s="38"/>
    </row>
    <row r="855" spans="2:8">
      <c r="B855" s="38"/>
      <c r="C855" s="38"/>
      <c r="D855" s="38"/>
      <c r="E855" s="38"/>
      <c r="F855" s="38"/>
      <c r="G855" s="38"/>
      <c r="H855" s="38"/>
    </row>
    <row r="856" spans="2:8">
      <c r="B856" s="38"/>
      <c r="C856" s="38"/>
      <c r="D856" s="38"/>
      <c r="E856" s="38"/>
      <c r="F856" s="38"/>
      <c r="G856" s="38"/>
      <c r="H856" s="38"/>
    </row>
    <row r="857" spans="2:8">
      <c r="B857" s="38"/>
      <c r="C857" s="38"/>
      <c r="D857" s="38"/>
      <c r="E857" s="38"/>
      <c r="F857" s="38"/>
      <c r="G857" s="38"/>
      <c r="H857" s="38"/>
    </row>
    <row r="858" spans="2:8">
      <c r="B858" s="38"/>
      <c r="C858" s="38"/>
      <c r="D858" s="38"/>
      <c r="E858" s="38"/>
      <c r="F858" s="38"/>
      <c r="G858" s="38"/>
      <c r="H858" s="38"/>
    </row>
    <row r="859" spans="2:8">
      <c r="B859" s="38"/>
      <c r="C859" s="38"/>
      <c r="D859" s="38"/>
      <c r="E859" s="38"/>
      <c r="F859" s="38"/>
      <c r="G859" s="38"/>
      <c r="H859" s="38"/>
    </row>
    <row r="860" spans="2:8">
      <c r="B860" s="38"/>
      <c r="C860" s="38"/>
      <c r="D860" s="38"/>
      <c r="E860" s="38"/>
      <c r="F860" s="38"/>
      <c r="G860" s="38"/>
      <c r="H860" s="38"/>
    </row>
    <row r="861" spans="2:8">
      <c r="B861" s="38"/>
      <c r="C861" s="38"/>
      <c r="D861" s="38"/>
      <c r="E861" s="38"/>
      <c r="F861" s="38"/>
      <c r="G861" s="38"/>
      <c r="H861" s="38"/>
    </row>
    <row r="862" spans="2:8">
      <c r="B862" s="38"/>
      <c r="C862" s="38"/>
      <c r="D862" s="38"/>
      <c r="E862" s="38"/>
      <c r="F862" s="38"/>
      <c r="G862" s="38"/>
      <c r="H862" s="38"/>
    </row>
    <row r="863" spans="2:8">
      <c r="B863" s="38"/>
      <c r="C863" s="38"/>
      <c r="D863" s="38"/>
      <c r="E863" s="38"/>
      <c r="F863" s="38"/>
      <c r="G863" s="38"/>
      <c r="H863" s="38"/>
    </row>
    <row r="864" spans="2:8">
      <c r="B864" s="38"/>
      <c r="C864" s="38"/>
      <c r="D864" s="38"/>
      <c r="E864" s="38"/>
      <c r="F864" s="38"/>
      <c r="G864" s="38"/>
      <c r="H864" s="38"/>
    </row>
    <row r="865" spans="2:8">
      <c r="B865" s="38"/>
      <c r="C865" s="38"/>
      <c r="D865" s="38"/>
      <c r="E865" s="38"/>
      <c r="F865" s="38"/>
      <c r="G865" s="38"/>
      <c r="H865" s="38"/>
    </row>
    <row r="866" spans="2:8">
      <c r="B866" s="38"/>
      <c r="C866" s="38"/>
      <c r="D866" s="38"/>
      <c r="E866" s="38"/>
      <c r="F866" s="38"/>
      <c r="G866" s="38"/>
      <c r="H866" s="38"/>
    </row>
    <row r="867" spans="2:8">
      <c r="B867" s="38"/>
      <c r="C867" s="38"/>
      <c r="D867" s="38"/>
      <c r="E867" s="38"/>
      <c r="F867" s="38"/>
      <c r="G867" s="38"/>
      <c r="H867" s="38"/>
    </row>
    <row r="868" spans="2:8">
      <c r="B868" s="38"/>
      <c r="C868" s="38"/>
      <c r="D868" s="38"/>
      <c r="E868" s="38"/>
      <c r="F868" s="38"/>
      <c r="G868" s="38"/>
      <c r="H868" s="38"/>
    </row>
    <row r="869" spans="2:8">
      <c r="B869" s="38"/>
      <c r="C869" s="38"/>
      <c r="D869" s="38"/>
      <c r="E869" s="38"/>
      <c r="F869" s="38"/>
      <c r="G869" s="38"/>
      <c r="H869" s="38"/>
    </row>
    <row r="870" spans="2:8">
      <c r="B870" s="38"/>
      <c r="C870" s="38"/>
      <c r="D870" s="38"/>
      <c r="E870" s="38"/>
      <c r="F870" s="38"/>
      <c r="G870" s="38"/>
      <c r="H870" s="38"/>
    </row>
    <row r="871" spans="2:8">
      <c r="B871" s="38"/>
      <c r="C871" s="38"/>
      <c r="D871" s="38"/>
      <c r="E871" s="38"/>
      <c r="F871" s="38"/>
      <c r="G871" s="38"/>
      <c r="H871" s="38"/>
    </row>
    <row r="872" spans="2:8">
      <c r="B872" s="38"/>
      <c r="C872" s="38"/>
      <c r="D872" s="38"/>
      <c r="E872" s="38"/>
      <c r="F872" s="38"/>
      <c r="G872" s="38"/>
      <c r="H872" s="38"/>
    </row>
    <row r="873" spans="2:8">
      <c r="B873" s="38"/>
      <c r="C873" s="38"/>
      <c r="D873" s="38"/>
      <c r="E873" s="38"/>
      <c r="F873" s="38"/>
      <c r="G873" s="38"/>
      <c r="H873" s="38"/>
    </row>
    <row r="874" spans="2:8">
      <c r="B874" s="38"/>
      <c r="C874" s="38"/>
      <c r="D874" s="38"/>
      <c r="E874" s="38"/>
      <c r="F874" s="38"/>
      <c r="G874" s="38"/>
      <c r="H874" s="38"/>
    </row>
    <row r="875" spans="2:8">
      <c r="B875" s="38"/>
      <c r="C875" s="38"/>
      <c r="D875" s="38"/>
      <c r="E875" s="38"/>
      <c r="F875" s="38"/>
      <c r="G875" s="38"/>
      <c r="H875" s="38"/>
    </row>
    <row r="876" spans="2:8">
      <c r="B876" s="38"/>
      <c r="C876" s="38"/>
      <c r="D876" s="38"/>
      <c r="E876" s="38"/>
      <c r="F876" s="38"/>
      <c r="G876" s="38"/>
      <c r="H876" s="38"/>
    </row>
    <row r="877" spans="2:8">
      <c r="B877" s="38"/>
      <c r="C877" s="38"/>
      <c r="D877" s="38"/>
      <c r="E877" s="38"/>
      <c r="F877" s="38"/>
      <c r="G877" s="38"/>
      <c r="H877" s="38"/>
    </row>
    <row r="878" spans="2:8">
      <c r="B878" s="38"/>
      <c r="C878" s="38"/>
      <c r="D878" s="38"/>
      <c r="E878" s="38"/>
      <c r="F878" s="38"/>
      <c r="G878" s="38"/>
      <c r="H878" s="38"/>
    </row>
    <row r="879" spans="2:8">
      <c r="B879" s="38"/>
      <c r="C879" s="38"/>
      <c r="D879" s="38"/>
      <c r="E879" s="38"/>
      <c r="F879" s="38"/>
      <c r="G879" s="38"/>
      <c r="H879" s="38"/>
    </row>
    <row r="880" spans="2:8">
      <c r="B880" s="38"/>
      <c r="C880" s="38"/>
      <c r="D880" s="38"/>
      <c r="E880" s="38"/>
      <c r="F880" s="38"/>
      <c r="G880" s="38"/>
      <c r="H880" s="38"/>
    </row>
    <row r="881" spans="2:8">
      <c r="B881" s="38"/>
      <c r="C881" s="38"/>
      <c r="D881" s="38"/>
      <c r="E881" s="38"/>
      <c r="F881" s="38"/>
      <c r="G881" s="38"/>
      <c r="H881" s="38"/>
    </row>
    <row r="882" spans="2:8">
      <c r="B882" s="38"/>
      <c r="C882" s="38"/>
      <c r="D882" s="38"/>
      <c r="E882" s="38"/>
      <c r="F882" s="38"/>
      <c r="G882" s="38"/>
      <c r="H882" s="38"/>
    </row>
    <row r="883" spans="2:8">
      <c r="B883" s="38"/>
      <c r="C883" s="38"/>
      <c r="D883" s="38"/>
      <c r="E883" s="38"/>
      <c r="F883" s="38"/>
      <c r="G883" s="38"/>
      <c r="H883" s="38"/>
    </row>
    <row r="884" spans="2:8">
      <c r="B884" s="38"/>
      <c r="C884" s="38"/>
      <c r="D884" s="38"/>
      <c r="E884" s="38"/>
      <c r="F884" s="38"/>
      <c r="G884" s="38"/>
      <c r="H884" s="38"/>
    </row>
    <row r="885" spans="2:8">
      <c r="B885" s="38"/>
      <c r="C885" s="38"/>
      <c r="D885" s="38"/>
      <c r="E885" s="38"/>
      <c r="F885" s="38"/>
      <c r="G885" s="38"/>
      <c r="H885" s="38"/>
    </row>
    <row r="886" spans="2:8">
      <c r="B886" s="38"/>
      <c r="C886" s="38"/>
      <c r="D886" s="38"/>
      <c r="E886" s="38"/>
      <c r="F886" s="38"/>
      <c r="G886" s="38"/>
      <c r="H886" s="38"/>
    </row>
    <row r="887" spans="2:8">
      <c r="B887" s="38"/>
      <c r="C887" s="38"/>
      <c r="D887" s="38"/>
      <c r="E887" s="38"/>
      <c r="F887" s="38"/>
      <c r="G887" s="38"/>
      <c r="H887" s="38"/>
    </row>
    <row r="888" spans="2:8">
      <c r="B888" s="38"/>
      <c r="C888" s="38"/>
      <c r="D888" s="38"/>
      <c r="E888" s="38"/>
      <c r="F888" s="38"/>
      <c r="G888" s="38"/>
      <c r="H888" s="38"/>
    </row>
    <row r="889" spans="2:8">
      <c r="B889" s="38"/>
      <c r="C889" s="38"/>
      <c r="D889" s="38"/>
      <c r="E889" s="38"/>
      <c r="F889" s="38"/>
      <c r="G889" s="38"/>
      <c r="H889" s="38"/>
    </row>
    <row r="890" spans="2:8">
      <c r="B890" s="38"/>
      <c r="C890" s="38"/>
      <c r="D890" s="38"/>
      <c r="E890" s="38"/>
      <c r="F890" s="38"/>
      <c r="G890" s="38"/>
      <c r="H890" s="38"/>
    </row>
    <row r="891" spans="2:8">
      <c r="B891" s="38"/>
      <c r="C891" s="38"/>
      <c r="D891" s="38"/>
      <c r="E891" s="38"/>
      <c r="F891" s="38"/>
      <c r="G891" s="38"/>
      <c r="H891" s="38"/>
    </row>
    <row r="892" spans="2:8">
      <c r="B892" s="38"/>
      <c r="C892" s="38"/>
      <c r="D892" s="38"/>
      <c r="E892" s="38"/>
      <c r="F892" s="38"/>
      <c r="G892" s="38"/>
      <c r="H892" s="38"/>
    </row>
    <row r="893" spans="2:8">
      <c r="B893" s="38"/>
      <c r="C893" s="38"/>
      <c r="D893" s="38"/>
      <c r="E893" s="38"/>
      <c r="F893" s="38"/>
      <c r="G893" s="38"/>
      <c r="H893" s="38"/>
    </row>
    <row r="894" spans="2:8">
      <c r="B894" s="38"/>
      <c r="C894" s="38"/>
      <c r="D894" s="38"/>
      <c r="E894" s="38"/>
      <c r="F894" s="38"/>
      <c r="G894" s="38"/>
      <c r="H894" s="38"/>
    </row>
    <row r="895" spans="2:8">
      <c r="B895" s="38"/>
      <c r="C895" s="38"/>
      <c r="D895" s="38"/>
      <c r="E895" s="38"/>
      <c r="F895" s="38"/>
      <c r="G895" s="38"/>
      <c r="H895" s="38"/>
    </row>
    <row r="896" spans="2:8">
      <c r="B896" s="38"/>
      <c r="C896" s="38"/>
      <c r="D896" s="38"/>
      <c r="E896" s="38"/>
      <c r="F896" s="38"/>
      <c r="G896" s="38"/>
      <c r="H896" s="38"/>
    </row>
    <row r="897" spans="2:8">
      <c r="B897" s="38"/>
      <c r="C897" s="38"/>
      <c r="D897" s="38"/>
      <c r="E897" s="38"/>
      <c r="F897" s="38"/>
      <c r="G897" s="38"/>
      <c r="H897" s="38"/>
    </row>
    <row r="898" spans="2:8">
      <c r="B898" s="38"/>
      <c r="C898" s="38"/>
      <c r="D898" s="38"/>
      <c r="E898" s="38"/>
      <c r="F898" s="38"/>
      <c r="G898" s="38"/>
      <c r="H898" s="38"/>
    </row>
    <row r="899" spans="2:8">
      <c r="B899" s="38"/>
      <c r="C899" s="38"/>
      <c r="D899" s="38"/>
      <c r="E899" s="38"/>
      <c r="F899" s="38"/>
      <c r="G899" s="38"/>
      <c r="H899" s="38"/>
    </row>
    <row r="900" spans="2:8">
      <c r="B900" s="38"/>
      <c r="C900" s="38"/>
      <c r="D900" s="38"/>
      <c r="E900" s="38"/>
      <c r="F900" s="38"/>
      <c r="G900" s="38"/>
      <c r="H900" s="38"/>
    </row>
    <row r="901" spans="2:8">
      <c r="B901" s="38"/>
      <c r="C901" s="38"/>
      <c r="D901" s="38"/>
      <c r="E901" s="38"/>
      <c r="F901" s="38"/>
      <c r="G901" s="38"/>
      <c r="H901" s="38"/>
    </row>
    <row r="902" spans="2:8">
      <c r="B902" s="38"/>
      <c r="C902" s="38"/>
      <c r="D902" s="38"/>
      <c r="E902" s="38"/>
      <c r="F902" s="38"/>
      <c r="G902" s="38"/>
      <c r="H902" s="38"/>
    </row>
    <row r="903" spans="2:8">
      <c r="B903" s="38"/>
      <c r="C903" s="38"/>
      <c r="D903" s="38"/>
      <c r="E903" s="38"/>
      <c r="F903" s="38"/>
      <c r="G903" s="38"/>
      <c r="H903" s="38"/>
    </row>
    <row r="904" spans="2:8">
      <c r="B904" s="38"/>
      <c r="C904" s="38"/>
      <c r="D904" s="38"/>
      <c r="E904" s="38"/>
      <c r="F904" s="38"/>
      <c r="G904" s="38"/>
      <c r="H904" s="38"/>
    </row>
    <row r="905" spans="2:8">
      <c r="B905" s="38"/>
      <c r="C905" s="38"/>
      <c r="D905" s="38"/>
      <c r="E905" s="38"/>
      <c r="F905" s="38"/>
      <c r="G905" s="38"/>
      <c r="H905" s="38"/>
    </row>
    <row r="906" spans="2:8">
      <c r="B906" s="38"/>
      <c r="C906" s="38"/>
      <c r="D906" s="38"/>
      <c r="E906" s="38"/>
      <c r="F906" s="38"/>
      <c r="G906" s="38"/>
      <c r="H906" s="38"/>
    </row>
    <row r="907" spans="2:8">
      <c r="B907" s="38"/>
      <c r="C907" s="38"/>
      <c r="D907" s="38"/>
      <c r="E907" s="38"/>
      <c r="F907" s="38"/>
      <c r="G907" s="38"/>
      <c r="H907" s="38"/>
    </row>
    <row r="908" spans="2:8">
      <c r="B908" s="38"/>
      <c r="C908" s="38"/>
      <c r="D908" s="38"/>
      <c r="E908" s="38"/>
      <c r="F908" s="38"/>
      <c r="G908" s="38"/>
      <c r="H908" s="38"/>
    </row>
    <row r="909" spans="2:8">
      <c r="B909" s="38"/>
      <c r="C909" s="38"/>
      <c r="D909" s="38"/>
      <c r="E909" s="38"/>
      <c r="F909" s="38"/>
      <c r="G909" s="38"/>
      <c r="H909" s="38"/>
    </row>
    <row r="910" spans="2:8">
      <c r="B910" s="38"/>
      <c r="C910" s="38"/>
      <c r="D910" s="38"/>
      <c r="E910" s="38"/>
      <c r="F910" s="38"/>
      <c r="G910" s="38"/>
      <c r="H910" s="38"/>
    </row>
    <row r="911" spans="2:8">
      <c r="B911" s="38"/>
      <c r="C911" s="38"/>
      <c r="D911" s="38"/>
      <c r="E911" s="38"/>
      <c r="F911" s="38"/>
      <c r="G911" s="38"/>
      <c r="H911" s="38"/>
    </row>
    <row r="912" spans="2:8">
      <c r="B912" s="38"/>
      <c r="C912" s="38"/>
      <c r="D912" s="38"/>
      <c r="E912" s="38"/>
      <c r="F912" s="38"/>
      <c r="G912" s="38"/>
      <c r="H912" s="38"/>
    </row>
    <row r="913" spans="2:8">
      <c r="B913" s="38"/>
      <c r="C913" s="38"/>
      <c r="D913" s="38"/>
      <c r="E913" s="38"/>
      <c r="F913" s="38"/>
      <c r="G913" s="38"/>
      <c r="H913" s="38"/>
    </row>
    <row r="914" spans="2:8">
      <c r="B914" s="38"/>
      <c r="C914" s="38"/>
      <c r="D914" s="38"/>
      <c r="E914" s="38"/>
      <c r="F914" s="38"/>
      <c r="G914" s="38"/>
      <c r="H914" s="38"/>
    </row>
    <row r="915" spans="2:8">
      <c r="B915" s="38"/>
      <c r="C915" s="38"/>
      <c r="D915" s="38"/>
      <c r="E915" s="38"/>
      <c r="F915" s="38"/>
      <c r="G915" s="38"/>
      <c r="H915" s="38"/>
    </row>
    <row r="916" spans="2:8">
      <c r="B916" s="38"/>
      <c r="C916" s="38"/>
      <c r="D916" s="38"/>
      <c r="E916" s="38"/>
      <c r="F916" s="38"/>
      <c r="G916" s="38"/>
      <c r="H916" s="38"/>
    </row>
    <row r="917" spans="2:8">
      <c r="B917" s="38"/>
      <c r="C917" s="38"/>
      <c r="D917" s="38"/>
      <c r="E917" s="38"/>
      <c r="F917" s="38"/>
      <c r="G917" s="38"/>
      <c r="H917" s="38"/>
    </row>
    <row r="918" spans="2:8">
      <c r="B918" s="38"/>
      <c r="C918" s="38"/>
      <c r="D918" s="38"/>
      <c r="E918" s="38"/>
      <c r="F918" s="38"/>
      <c r="G918" s="38"/>
      <c r="H918" s="38"/>
    </row>
    <row r="919" spans="2:8">
      <c r="B919" s="38"/>
      <c r="C919" s="38"/>
      <c r="D919" s="38"/>
      <c r="E919" s="38"/>
      <c r="F919" s="38"/>
      <c r="G919" s="38"/>
      <c r="H919" s="38"/>
    </row>
    <row r="920" spans="2:8">
      <c r="B920" s="38"/>
      <c r="C920" s="38"/>
      <c r="D920" s="38"/>
      <c r="E920" s="38"/>
      <c r="F920" s="38"/>
      <c r="G920" s="38"/>
      <c r="H920" s="38"/>
    </row>
    <row r="921" spans="2:8">
      <c r="B921" s="38"/>
      <c r="C921" s="38"/>
      <c r="D921" s="38"/>
      <c r="E921" s="38"/>
      <c r="F921" s="38"/>
      <c r="G921" s="38"/>
      <c r="H921" s="38"/>
    </row>
    <row r="922" spans="2:8">
      <c r="B922" s="38"/>
      <c r="C922" s="38"/>
      <c r="D922" s="38"/>
      <c r="E922" s="38"/>
      <c r="F922" s="38"/>
      <c r="G922" s="38"/>
      <c r="H922" s="38"/>
    </row>
    <row r="923" spans="2:8">
      <c r="B923" s="38"/>
      <c r="C923" s="38"/>
      <c r="D923" s="38"/>
      <c r="E923" s="38"/>
      <c r="F923" s="38"/>
      <c r="G923" s="38"/>
      <c r="H923" s="38"/>
    </row>
    <row r="924" spans="2:8">
      <c r="B924" s="38"/>
      <c r="C924" s="38"/>
      <c r="D924" s="38"/>
      <c r="E924" s="38"/>
      <c r="F924" s="38"/>
      <c r="G924" s="38"/>
      <c r="H924" s="38"/>
    </row>
    <row r="925" spans="2:8">
      <c r="B925" s="38"/>
      <c r="C925" s="38"/>
      <c r="D925" s="38"/>
      <c r="E925" s="38"/>
      <c r="F925" s="38"/>
      <c r="G925" s="38"/>
      <c r="H925" s="38"/>
    </row>
    <row r="926" spans="2:8">
      <c r="B926" s="38"/>
      <c r="C926" s="38"/>
      <c r="D926" s="38"/>
      <c r="E926" s="38"/>
      <c r="F926" s="38"/>
      <c r="G926" s="38"/>
      <c r="H926" s="38"/>
    </row>
    <row r="927" spans="2:8">
      <c r="B927" s="38"/>
      <c r="C927" s="38"/>
      <c r="D927" s="38"/>
      <c r="E927" s="38"/>
      <c r="F927" s="38"/>
      <c r="G927" s="38"/>
      <c r="H927" s="38"/>
    </row>
    <row r="928" spans="2:8">
      <c r="B928" s="38"/>
      <c r="C928" s="38"/>
      <c r="D928" s="38"/>
      <c r="E928" s="38"/>
      <c r="F928" s="38"/>
      <c r="G928" s="38"/>
      <c r="H928" s="38"/>
    </row>
    <row r="929" spans="2:8">
      <c r="B929" s="38"/>
      <c r="C929" s="38"/>
      <c r="D929" s="38"/>
      <c r="E929" s="38"/>
      <c r="F929" s="38"/>
      <c r="G929" s="38"/>
      <c r="H929" s="38"/>
    </row>
    <row r="930" spans="2:8">
      <c r="B930" s="38"/>
      <c r="C930" s="38"/>
      <c r="D930" s="38"/>
      <c r="E930" s="38"/>
      <c r="F930" s="38"/>
      <c r="G930" s="38"/>
      <c r="H930" s="38"/>
    </row>
    <row r="931" spans="2:8">
      <c r="B931" s="38"/>
      <c r="C931" s="38"/>
      <c r="D931" s="38"/>
      <c r="E931" s="38"/>
      <c r="F931" s="38"/>
      <c r="G931" s="38"/>
      <c r="H931" s="38"/>
    </row>
    <row r="932" spans="2:8">
      <c r="B932" s="38"/>
      <c r="C932" s="38"/>
      <c r="D932" s="38"/>
      <c r="E932" s="38"/>
      <c r="F932" s="38"/>
      <c r="G932" s="38"/>
      <c r="H932" s="38"/>
    </row>
    <row r="933" spans="2:8">
      <c r="B933" s="38"/>
      <c r="C933" s="38"/>
      <c r="D933" s="38"/>
      <c r="E933" s="38"/>
      <c r="F933" s="38"/>
      <c r="G933" s="38"/>
      <c r="H933" s="38"/>
    </row>
    <row r="934" spans="2:8">
      <c r="B934" s="38"/>
      <c r="C934" s="38"/>
      <c r="D934" s="38"/>
      <c r="E934" s="38"/>
      <c r="F934" s="38"/>
      <c r="G934" s="38"/>
      <c r="H934" s="38"/>
    </row>
    <row r="935" spans="2:8">
      <c r="B935" s="38"/>
      <c r="C935" s="38"/>
      <c r="D935" s="38"/>
      <c r="E935" s="38"/>
      <c r="F935" s="38"/>
      <c r="G935" s="38"/>
      <c r="H935" s="38"/>
    </row>
    <row r="936" spans="2:8">
      <c r="B936" s="38"/>
      <c r="C936" s="38"/>
      <c r="D936" s="38"/>
      <c r="E936" s="38"/>
      <c r="F936" s="38"/>
      <c r="G936" s="38"/>
      <c r="H936" s="38"/>
    </row>
    <row r="937" spans="2:8">
      <c r="B937" s="38"/>
      <c r="C937" s="38"/>
      <c r="D937" s="38"/>
      <c r="E937" s="38"/>
      <c r="F937" s="38"/>
      <c r="G937" s="38"/>
      <c r="H937" s="38"/>
    </row>
    <row r="938" spans="2:8">
      <c r="B938" s="38"/>
      <c r="C938" s="38"/>
      <c r="D938" s="38"/>
      <c r="E938" s="38"/>
      <c r="F938" s="38"/>
      <c r="G938" s="38"/>
      <c r="H938" s="38"/>
    </row>
    <row r="939" spans="2:8">
      <c r="B939" s="38"/>
      <c r="C939" s="38"/>
      <c r="D939" s="38"/>
      <c r="E939" s="38"/>
      <c r="F939" s="38"/>
      <c r="G939" s="38"/>
      <c r="H939" s="38"/>
    </row>
    <row r="940" spans="2:8">
      <c r="B940" s="38"/>
      <c r="C940" s="38"/>
      <c r="D940" s="38"/>
      <c r="E940" s="38"/>
      <c r="F940" s="38"/>
      <c r="G940" s="38"/>
      <c r="H940" s="38"/>
    </row>
    <row r="941" spans="2:8">
      <c r="B941" s="38"/>
      <c r="C941" s="38"/>
      <c r="D941" s="38"/>
      <c r="E941" s="38"/>
      <c r="F941" s="38"/>
      <c r="G941" s="38"/>
      <c r="H941" s="38"/>
    </row>
    <row r="942" spans="2:8">
      <c r="B942" s="38"/>
      <c r="C942" s="38"/>
      <c r="D942" s="38"/>
      <c r="E942" s="38"/>
      <c r="F942" s="38"/>
      <c r="G942" s="38"/>
      <c r="H942" s="38"/>
    </row>
    <row r="943" spans="2:8">
      <c r="B943" s="38"/>
      <c r="C943" s="38"/>
      <c r="D943" s="38"/>
      <c r="E943" s="38"/>
      <c r="F943" s="38"/>
      <c r="G943" s="38"/>
      <c r="H943" s="38"/>
    </row>
    <row r="944" spans="2:8">
      <c r="B944" s="38"/>
      <c r="C944" s="38"/>
      <c r="D944" s="38"/>
      <c r="E944" s="38"/>
      <c r="F944" s="38"/>
      <c r="G944" s="38"/>
      <c r="H944" s="38"/>
    </row>
    <row r="945" spans="2:8">
      <c r="B945" s="38"/>
      <c r="C945" s="38"/>
      <c r="D945" s="38"/>
      <c r="E945" s="38"/>
      <c r="F945" s="38"/>
      <c r="G945" s="38"/>
      <c r="H945" s="38"/>
    </row>
    <row r="946" spans="2:8">
      <c r="B946" s="38"/>
      <c r="C946" s="38"/>
      <c r="D946" s="38"/>
      <c r="E946" s="38"/>
      <c r="F946" s="38"/>
      <c r="G946" s="38"/>
      <c r="H946" s="38"/>
    </row>
    <row r="947" spans="2:8">
      <c r="B947" s="38"/>
      <c r="C947" s="38"/>
      <c r="D947" s="38"/>
      <c r="E947" s="38"/>
      <c r="F947" s="38"/>
      <c r="G947" s="38"/>
      <c r="H947" s="38"/>
    </row>
    <row r="948" spans="2:8">
      <c r="B948" s="38"/>
      <c r="C948" s="38"/>
      <c r="D948" s="38"/>
      <c r="E948" s="38"/>
      <c r="F948" s="38"/>
      <c r="G948" s="38"/>
      <c r="H948" s="38"/>
    </row>
    <row r="949" spans="2:8">
      <c r="B949" s="38"/>
      <c r="C949" s="38"/>
      <c r="D949" s="38"/>
      <c r="E949" s="38"/>
      <c r="F949" s="38"/>
      <c r="G949" s="38"/>
      <c r="H949" s="38"/>
    </row>
    <row r="950" spans="2:8">
      <c r="B950" s="38"/>
      <c r="C950" s="38"/>
      <c r="D950" s="38"/>
      <c r="E950" s="38"/>
      <c r="F950" s="38"/>
      <c r="G950" s="38"/>
      <c r="H950" s="38"/>
    </row>
    <row r="951" spans="2:8">
      <c r="B951" s="38"/>
      <c r="C951" s="38"/>
      <c r="D951" s="38"/>
      <c r="E951" s="38"/>
      <c r="F951" s="38"/>
      <c r="G951" s="38"/>
      <c r="H951" s="38"/>
    </row>
    <row r="952" spans="2:8">
      <c r="B952" s="38"/>
      <c r="C952" s="38"/>
      <c r="D952" s="38"/>
      <c r="E952" s="38"/>
      <c r="F952" s="38"/>
      <c r="G952" s="38"/>
      <c r="H952" s="38"/>
    </row>
    <row r="953" spans="2:8">
      <c r="B953" s="38"/>
      <c r="C953" s="38"/>
      <c r="D953" s="38"/>
      <c r="E953" s="38"/>
      <c r="F953" s="38"/>
      <c r="G953" s="38"/>
      <c r="H953" s="38"/>
    </row>
    <row r="954" spans="2:8">
      <c r="B954" s="38"/>
      <c r="C954" s="38"/>
      <c r="D954" s="38"/>
      <c r="E954" s="38"/>
      <c r="F954" s="38"/>
      <c r="G954" s="38"/>
      <c r="H954" s="38"/>
    </row>
    <row r="955" spans="2:8">
      <c r="B955" s="38"/>
      <c r="C955" s="38"/>
      <c r="D955" s="38"/>
      <c r="E955" s="38"/>
      <c r="F955" s="38"/>
      <c r="G955" s="38"/>
      <c r="H955" s="38"/>
    </row>
    <row r="956" spans="2:8">
      <c r="B956" s="38"/>
      <c r="C956" s="38"/>
      <c r="D956" s="38"/>
      <c r="E956" s="38"/>
      <c r="F956" s="38"/>
      <c r="G956" s="38"/>
      <c r="H956" s="38"/>
    </row>
    <row r="957" spans="2:8">
      <c r="B957" s="38"/>
      <c r="C957" s="38"/>
      <c r="D957" s="38"/>
      <c r="E957" s="38"/>
      <c r="F957" s="38"/>
      <c r="G957" s="38"/>
      <c r="H957" s="38"/>
    </row>
    <row r="958" spans="2:8">
      <c r="B958" s="38"/>
      <c r="C958" s="38"/>
      <c r="D958" s="38"/>
      <c r="E958" s="38"/>
      <c r="F958" s="38"/>
      <c r="G958" s="38"/>
      <c r="H958" s="38"/>
    </row>
    <row r="959" spans="2:8">
      <c r="B959" s="38"/>
      <c r="C959" s="38"/>
      <c r="D959" s="38"/>
      <c r="E959" s="38"/>
      <c r="F959" s="38"/>
      <c r="G959" s="38"/>
      <c r="H959" s="38"/>
    </row>
    <row r="960" spans="2:8">
      <c r="B960" s="38"/>
      <c r="C960" s="38"/>
      <c r="D960" s="38"/>
      <c r="E960" s="38"/>
      <c r="F960" s="38"/>
      <c r="G960" s="38"/>
      <c r="H960" s="38"/>
    </row>
    <row r="961" spans="2:8">
      <c r="B961" s="38"/>
      <c r="C961" s="38"/>
      <c r="D961" s="38"/>
      <c r="E961" s="38"/>
      <c r="F961" s="38"/>
      <c r="G961" s="38"/>
      <c r="H961" s="38"/>
    </row>
    <row r="962" spans="2:8">
      <c r="B962" s="38"/>
      <c r="C962" s="38"/>
      <c r="D962" s="38"/>
      <c r="E962" s="38"/>
      <c r="F962" s="38"/>
      <c r="G962" s="38"/>
      <c r="H962" s="38"/>
    </row>
    <row r="963" spans="2:8">
      <c r="B963" s="38"/>
      <c r="C963" s="38"/>
      <c r="D963" s="38"/>
      <c r="E963" s="38"/>
      <c r="F963" s="38"/>
      <c r="G963" s="38"/>
      <c r="H963" s="38"/>
    </row>
    <row r="964" spans="2:8">
      <c r="B964" s="38"/>
      <c r="C964" s="38"/>
      <c r="D964" s="38"/>
      <c r="E964" s="38"/>
      <c r="F964" s="38"/>
      <c r="G964" s="38"/>
      <c r="H964" s="38"/>
    </row>
    <row r="965" spans="2:8">
      <c r="B965" s="38"/>
      <c r="C965" s="38"/>
      <c r="D965" s="38"/>
      <c r="E965" s="38"/>
      <c r="F965" s="38"/>
      <c r="G965" s="38"/>
      <c r="H965" s="38"/>
    </row>
    <row r="966" spans="2:8">
      <c r="B966" s="38"/>
      <c r="C966" s="38"/>
      <c r="D966" s="38"/>
      <c r="E966" s="38"/>
      <c r="F966" s="38"/>
      <c r="G966" s="38"/>
      <c r="H966" s="38"/>
    </row>
    <row r="967" spans="2:8">
      <c r="B967" s="38"/>
      <c r="C967" s="38"/>
      <c r="D967" s="38"/>
      <c r="E967" s="38"/>
      <c r="F967" s="38"/>
      <c r="G967" s="38"/>
      <c r="H967" s="38"/>
    </row>
    <row r="968" spans="2:8">
      <c r="B968" s="38"/>
      <c r="C968" s="38"/>
      <c r="D968" s="38"/>
      <c r="E968" s="38"/>
      <c r="F968" s="38"/>
      <c r="G968" s="38"/>
      <c r="H968" s="38"/>
    </row>
    <row r="969" spans="2:8">
      <c r="B969" s="38"/>
      <c r="C969" s="38"/>
      <c r="D969" s="38"/>
      <c r="E969" s="38"/>
      <c r="F969" s="38"/>
      <c r="G969" s="38"/>
      <c r="H969" s="38"/>
    </row>
    <row r="970" spans="2:8">
      <c r="B970" s="38"/>
      <c r="C970" s="38"/>
      <c r="D970" s="38"/>
      <c r="E970" s="38"/>
      <c r="F970" s="38"/>
      <c r="G970" s="38"/>
      <c r="H970" s="38"/>
    </row>
    <row r="971" spans="2:8">
      <c r="B971" s="38"/>
      <c r="C971" s="38"/>
      <c r="D971" s="38"/>
      <c r="E971" s="38"/>
      <c r="F971" s="38"/>
      <c r="G971" s="38"/>
      <c r="H971" s="38"/>
    </row>
    <row r="972" spans="2:8">
      <c r="B972" s="38"/>
      <c r="C972" s="38"/>
      <c r="D972" s="38"/>
      <c r="E972" s="38"/>
      <c r="F972" s="38"/>
      <c r="G972" s="38"/>
      <c r="H972" s="38"/>
    </row>
    <row r="973" spans="2:8">
      <c r="B973" s="38"/>
      <c r="C973" s="38"/>
      <c r="D973" s="38"/>
      <c r="E973" s="38"/>
      <c r="F973" s="38"/>
      <c r="G973" s="38"/>
      <c r="H973" s="38"/>
    </row>
    <row r="974" spans="2:8">
      <c r="B974" s="38"/>
      <c r="C974" s="38"/>
      <c r="D974" s="38"/>
      <c r="E974" s="38"/>
      <c r="F974" s="38"/>
      <c r="G974" s="38"/>
      <c r="H974" s="38"/>
    </row>
    <row r="975" spans="2:8">
      <c r="B975" s="38"/>
      <c r="C975" s="38"/>
      <c r="D975" s="38"/>
      <c r="E975" s="38"/>
      <c r="F975" s="38"/>
      <c r="G975" s="38"/>
      <c r="H975" s="38"/>
    </row>
    <row r="976" spans="2:8">
      <c r="B976" s="38"/>
      <c r="C976" s="38"/>
      <c r="D976" s="38"/>
      <c r="E976" s="38"/>
      <c r="F976" s="38"/>
      <c r="G976" s="38"/>
      <c r="H976" s="38"/>
    </row>
    <row r="977" spans="2:8">
      <c r="B977" s="38"/>
      <c r="C977" s="38"/>
      <c r="D977" s="38"/>
      <c r="E977" s="38"/>
      <c r="F977" s="38"/>
      <c r="G977" s="38"/>
      <c r="H977" s="38"/>
    </row>
    <row r="978" spans="2:8">
      <c r="B978" s="38"/>
      <c r="C978" s="38"/>
      <c r="D978" s="38"/>
      <c r="E978" s="38"/>
      <c r="F978" s="38"/>
      <c r="G978" s="38"/>
      <c r="H978" s="38"/>
    </row>
    <row r="979" spans="2:8">
      <c r="B979" s="38"/>
      <c r="C979" s="38"/>
      <c r="D979" s="38"/>
      <c r="E979" s="38"/>
      <c r="F979" s="38"/>
      <c r="G979" s="38"/>
      <c r="H979" s="38"/>
    </row>
    <row r="980" spans="2:8">
      <c r="B980" s="38"/>
      <c r="C980" s="38"/>
      <c r="D980" s="38"/>
      <c r="E980" s="38"/>
      <c r="F980" s="38"/>
      <c r="G980" s="38"/>
      <c r="H980" s="38"/>
    </row>
    <row r="981" spans="2:8">
      <c r="B981" s="38"/>
      <c r="C981" s="38"/>
      <c r="D981" s="38"/>
      <c r="E981" s="38"/>
      <c r="F981" s="38"/>
      <c r="G981" s="38"/>
      <c r="H981" s="38"/>
    </row>
    <row r="982" spans="2:8">
      <c r="B982" s="38"/>
      <c r="C982" s="38"/>
      <c r="D982" s="38"/>
      <c r="E982" s="38"/>
      <c r="F982" s="38"/>
      <c r="G982" s="38"/>
      <c r="H982" s="38"/>
    </row>
    <row r="983" spans="2:8">
      <c r="B983" s="38"/>
      <c r="C983" s="38"/>
      <c r="D983" s="38"/>
      <c r="E983" s="38"/>
      <c r="F983" s="38"/>
      <c r="G983" s="38"/>
      <c r="H983" s="38"/>
    </row>
    <row r="984" spans="2:8">
      <c r="B984" s="38"/>
      <c r="C984" s="38"/>
      <c r="D984" s="38"/>
      <c r="E984" s="38"/>
      <c r="F984" s="38"/>
      <c r="G984" s="38"/>
      <c r="H984" s="38"/>
    </row>
    <row r="985" spans="2:8">
      <c r="B985" s="38"/>
      <c r="C985" s="38"/>
      <c r="D985" s="38"/>
      <c r="E985" s="38"/>
      <c r="F985" s="38"/>
      <c r="G985" s="38"/>
      <c r="H985" s="38"/>
    </row>
    <row r="986" spans="2:8">
      <c r="B986" s="38"/>
      <c r="C986" s="38"/>
      <c r="D986" s="38"/>
      <c r="E986" s="38"/>
      <c r="F986" s="38"/>
      <c r="G986" s="38"/>
      <c r="H986" s="38"/>
    </row>
    <row r="987" spans="2:8">
      <c r="B987" s="38"/>
      <c r="C987" s="38"/>
      <c r="D987" s="38"/>
      <c r="E987" s="38"/>
      <c r="F987" s="38"/>
      <c r="G987" s="38"/>
      <c r="H987" s="38"/>
    </row>
    <row r="988" spans="2:8">
      <c r="B988" s="38"/>
      <c r="C988" s="38"/>
      <c r="D988" s="38"/>
      <c r="E988" s="38"/>
      <c r="F988" s="38"/>
      <c r="G988" s="38"/>
      <c r="H988" s="38"/>
    </row>
    <row r="989" spans="2:8">
      <c r="B989" s="38"/>
      <c r="C989" s="38"/>
      <c r="D989" s="38"/>
      <c r="E989" s="38"/>
      <c r="F989" s="38"/>
      <c r="G989" s="38"/>
      <c r="H989" s="38"/>
    </row>
    <row r="990" spans="2:8">
      <c r="B990" s="38"/>
      <c r="C990" s="38"/>
      <c r="D990" s="38"/>
      <c r="E990" s="38"/>
      <c r="F990" s="38"/>
      <c r="G990" s="38"/>
      <c r="H990" s="38"/>
    </row>
    <row r="991" spans="2:8">
      <c r="B991" s="38"/>
      <c r="C991" s="38"/>
      <c r="D991" s="38"/>
      <c r="E991" s="38"/>
      <c r="F991" s="38"/>
      <c r="G991" s="38"/>
      <c r="H991" s="38"/>
    </row>
    <row r="992" spans="2:8">
      <c r="B992" s="38"/>
      <c r="C992" s="38"/>
      <c r="D992" s="38"/>
      <c r="E992" s="38"/>
      <c r="F992" s="38"/>
      <c r="G992" s="38"/>
      <c r="H992" s="38"/>
    </row>
    <row r="993" spans="2:8">
      <c r="B993" s="38"/>
      <c r="C993" s="38"/>
      <c r="D993" s="38"/>
      <c r="E993" s="38"/>
      <c r="F993" s="38"/>
      <c r="G993" s="38"/>
      <c r="H993" s="38"/>
    </row>
    <row r="994" spans="2:8">
      <c r="B994" s="38"/>
      <c r="C994" s="38"/>
      <c r="D994" s="38"/>
      <c r="E994" s="38"/>
      <c r="F994" s="38"/>
      <c r="G994" s="38"/>
      <c r="H994" s="38"/>
    </row>
    <row r="995" spans="2:8">
      <c r="B995" s="38"/>
      <c r="C995" s="38"/>
      <c r="D995" s="38"/>
      <c r="E995" s="38"/>
      <c r="F995" s="38"/>
      <c r="G995" s="38"/>
      <c r="H995" s="38"/>
    </row>
    <row r="996" spans="2:8">
      <c r="B996" s="38"/>
      <c r="C996" s="38"/>
      <c r="D996" s="38"/>
      <c r="E996" s="38"/>
      <c r="F996" s="38"/>
      <c r="G996" s="38"/>
      <c r="H996" s="38"/>
    </row>
    <row r="997" spans="2:8">
      <c r="B997" s="38"/>
      <c r="C997" s="38"/>
      <c r="D997" s="38"/>
      <c r="E997" s="38"/>
      <c r="F997" s="38"/>
      <c r="G997" s="38"/>
      <c r="H997" s="38"/>
    </row>
    <row r="998" spans="2:8">
      <c r="B998" s="38"/>
      <c r="C998" s="38"/>
      <c r="D998" s="38"/>
      <c r="E998" s="38"/>
      <c r="F998" s="38"/>
      <c r="G998" s="38"/>
      <c r="H998" s="38"/>
    </row>
    <row r="999" spans="2:8">
      <c r="B999" s="38"/>
      <c r="C999" s="38"/>
      <c r="D999" s="38"/>
      <c r="E999" s="38"/>
      <c r="F999" s="38"/>
      <c r="G999" s="38"/>
      <c r="H999" s="38"/>
    </row>
    <row r="1000" spans="2:8">
      <c r="B1000" s="38"/>
      <c r="C1000" s="38"/>
      <c r="D1000" s="38"/>
      <c r="E1000" s="38"/>
      <c r="F1000" s="38"/>
      <c r="G1000" s="38"/>
      <c r="H1000" s="38"/>
    </row>
    <row r="1001" spans="2:8">
      <c r="B1001" s="38"/>
      <c r="C1001" s="38"/>
      <c r="D1001" s="38"/>
      <c r="E1001" s="38"/>
      <c r="F1001" s="38"/>
      <c r="G1001" s="38"/>
      <c r="H1001" s="38"/>
    </row>
    <row r="1002" spans="2:8">
      <c r="B1002" s="38"/>
      <c r="C1002" s="38"/>
      <c r="D1002" s="38"/>
      <c r="E1002" s="38"/>
      <c r="F1002" s="38"/>
      <c r="G1002" s="38"/>
      <c r="H1002" s="38"/>
    </row>
    <row r="1003" spans="2:8">
      <c r="B1003" s="38"/>
      <c r="C1003" s="38"/>
      <c r="D1003" s="38"/>
      <c r="E1003" s="38"/>
      <c r="F1003" s="38"/>
      <c r="G1003" s="38"/>
      <c r="H1003" s="38"/>
    </row>
    <row r="1004" spans="2:8">
      <c r="B1004" s="38"/>
      <c r="C1004" s="38"/>
      <c r="D1004" s="38"/>
      <c r="E1004" s="38"/>
      <c r="F1004" s="38"/>
      <c r="G1004" s="38"/>
      <c r="H1004" s="38"/>
    </row>
    <row r="1005" spans="2:8">
      <c r="B1005" s="38"/>
      <c r="C1005" s="38"/>
      <c r="D1005" s="38"/>
      <c r="E1005" s="38"/>
      <c r="F1005" s="38"/>
      <c r="G1005" s="38"/>
      <c r="H1005" s="38"/>
    </row>
    <row r="1006" spans="2:8">
      <c r="B1006" s="38"/>
      <c r="C1006" s="38"/>
      <c r="D1006" s="38"/>
      <c r="E1006" s="38"/>
      <c r="F1006" s="38"/>
      <c r="G1006" s="38"/>
      <c r="H1006" s="38"/>
    </row>
    <row r="1007" spans="2:8">
      <c r="B1007" s="38"/>
      <c r="C1007" s="38"/>
      <c r="D1007" s="38"/>
      <c r="E1007" s="38"/>
      <c r="F1007" s="38"/>
      <c r="G1007" s="38"/>
      <c r="H1007" s="38"/>
    </row>
    <row r="1008" spans="2:8">
      <c r="B1008" s="38"/>
      <c r="C1008" s="38"/>
      <c r="D1008" s="38"/>
      <c r="E1008" s="38"/>
      <c r="F1008" s="38"/>
      <c r="G1008" s="38"/>
      <c r="H1008" s="38"/>
    </row>
    <row r="1009" spans="2:8">
      <c r="B1009" s="38"/>
      <c r="C1009" s="38"/>
      <c r="D1009" s="38"/>
      <c r="E1009" s="38"/>
      <c r="F1009" s="38"/>
      <c r="G1009" s="38"/>
      <c r="H1009" s="38"/>
    </row>
    <row r="1010" spans="2:8">
      <c r="B1010" s="38"/>
      <c r="C1010" s="38"/>
      <c r="D1010" s="38"/>
      <c r="E1010" s="38"/>
      <c r="F1010" s="38"/>
      <c r="G1010" s="38"/>
      <c r="H1010" s="38"/>
    </row>
    <row r="1011" spans="2:8">
      <c r="B1011" s="38"/>
      <c r="C1011" s="38"/>
      <c r="D1011" s="38"/>
      <c r="E1011" s="38"/>
      <c r="F1011" s="38"/>
      <c r="G1011" s="38"/>
      <c r="H1011" s="38"/>
    </row>
    <row r="1012" spans="2:8">
      <c r="B1012" s="38"/>
      <c r="C1012" s="38"/>
      <c r="D1012" s="38"/>
      <c r="E1012" s="38"/>
      <c r="F1012" s="38"/>
      <c r="G1012" s="38"/>
      <c r="H1012" s="38"/>
    </row>
    <row r="1013" spans="2:8">
      <c r="B1013" s="38"/>
      <c r="C1013" s="38"/>
      <c r="D1013" s="38"/>
      <c r="E1013" s="38"/>
      <c r="F1013" s="38"/>
      <c r="G1013" s="38"/>
      <c r="H1013" s="38"/>
    </row>
    <row r="1014" spans="2:8">
      <c r="B1014" s="38"/>
      <c r="C1014" s="38"/>
      <c r="D1014" s="38"/>
      <c r="E1014" s="38"/>
      <c r="F1014" s="38"/>
      <c r="G1014" s="38"/>
      <c r="H1014" s="38"/>
    </row>
    <row r="1015" spans="2:8">
      <c r="B1015" s="38"/>
      <c r="C1015" s="38"/>
      <c r="D1015" s="38"/>
      <c r="E1015" s="38"/>
      <c r="F1015" s="38"/>
      <c r="G1015" s="38"/>
      <c r="H1015" s="38"/>
    </row>
    <row r="1016" spans="2:8">
      <c r="B1016" s="38"/>
      <c r="C1016" s="38"/>
      <c r="D1016" s="38"/>
      <c r="E1016" s="38"/>
      <c r="F1016" s="38"/>
      <c r="G1016" s="38"/>
      <c r="H1016" s="38"/>
    </row>
    <row r="1017" spans="2:8">
      <c r="B1017" s="38"/>
      <c r="C1017" s="38"/>
      <c r="D1017" s="38"/>
      <c r="E1017" s="38"/>
      <c r="F1017" s="38"/>
      <c r="G1017" s="38"/>
      <c r="H1017" s="38"/>
    </row>
    <row r="1018" spans="2:8">
      <c r="B1018" s="38"/>
      <c r="C1018" s="38"/>
      <c r="D1018" s="38"/>
      <c r="E1018" s="38"/>
      <c r="F1018" s="38"/>
      <c r="G1018" s="38"/>
      <c r="H1018" s="38"/>
    </row>
    <row r="1019" spans="2:8">
      <c r="B1019" s="38"/>
      <c r="C1019" s="38"/>
      <c r="D1019" s="38"/>
      <c r="E1019" s="38"/>
      <c r="F1019" s="38"/>
      <c r="G1019" s="38"/>
      <c r="H1019" s="38"/>
    </row>
    <row r="1020" spans="2:8">
      <c r="B1020" s="38"/>
      <c r="C1020" s="38"/>
      <c r="D1020" s="38"/>
      <c r="E1020" s="38"/>
      <c r="F1020" s="38"/>
      <c r="G1020" s="38"/>
      <c r="H1020" s="38"/>
    </row>
    <row r="1021" spans="2:8">
      <c r="B1021" s="38"/>
      <c r="C1021" s="38"/>
      <c r="D1021" s="38"/>
      <c r="E1021" s="38"/>
      <c r="F1021" s="38"/>
      <c r="G1021" s="38"/>
      <c r="H1021" s="38"/>
    </row>
    <row r="1022" spans="2:8">
      <c r="B1022" s="38"/>
      <c r="C1022" s="38"/>
      <c r="D1022" s="38"/>
      <c r="E1022" s="38"/>
      <c r="F1022" s="38"/>
      <c r="G1022" s="38"/>
      <c r="H1022" s="38"/>
    </row>
    <row r="1023" spans="2:8">
      <c r="B1023" s="38"/>
      <c r="C1023" s="38"/>
      <c r="D1023" s="38"/>
      <c r="E1023" s="38"/>
      <c r="F1023" s="38"/>
      <c r="G1023" s="38"/>
      <c r="H1023" s="38"/>
    </row>
    <row r="1024" spans="2:8">
      <c r="B1024" s="38"/>
      <c r="C1024" s="38"/>
      <c r="D1024" s="38"/>
      <c r="E1024" s="38"/>
      <c r="F1024" s="38"/>
      <c r="G1024" s="38"/>
      <c r="H1024" s="38"/>
    </row>
    <row r="1025" spans="2:8">
      <c r="B1025" s="38"/>
      <c r="C1025" s="38"/>
      <c r="D1025" s="38"/>
      <c r="E1025" s="38"/>
      <c r="F1025" s="38"/>
      <c r="G1025" s="38"/>
      <c r="H1025" s="38"/>
    </row>
    <row r="1026" spans="2:8">
      <c r="B1026" s="38"/>
      <c r="C1026" s="38"/>
      <c r="D1026" s="38"/>
      <c r="E1026" s="38"/>
      <c r="F1026" s="38"/>
      <c r="G1026" s="38"/>
      <c r="H1026" s="38"/>
    </row>
    <row r="1027" spans="2:8">
      <c r="B1027" s="38"/>
      <c r="C1027" s="38"/>
      <c r="D1027" s="38"/>
      <c r="E1027" s="38"/>
      <c r="F1027" s="38"/>
      <c r="G1027" s="38"/>
      <c r="H1027" s="38"/>
    </row>
    <row r="1028" spans="2:8">
      <c r="B1028" s="38"/>
      <c r="C1028" s="38"/>
      <c r="D1028" s="38"/>
      <c r="E1028" s="38"/>
      <c r="F1028" s="38"/>
      <c r="G1028" s="38"/>
      <c r="H1028" s="38"/>
    </row>
    <row r="1029" spans="2:8">
      <c r="B1029" s="38"/>
      <c r="C1029" s="38"/>
      <c r="D1029" s="38"/>
      <c r="E1029" s="38"/>
      <c r="F1029" s="38"/>
      <c r="G1029" s="38"/>
      <c r="H1029" s="38"/>
    </row>
    <row r="1030" spans="2:8">
      <c r="B1030" s="38"/>
      <c r="C1030" s="38"/>
      <c r="D1030" s="38"/>
      <c r="E1030" s="38"/>
      <c r="F1030" s="38"/>
      <c r="G1030" s="38"/>
      <c r="H1030" s="38"/>
    </row>
    <row r="1031" spans="2:8">
      <c r="B1031" s="38"/>
      <c r="C1031" s="38"/>
      <c r="D1031" s="38"/>
      <c r="E1031" s="38"/>
      <c r="F1031" s="38"/>
      <c r="G1031" s="38"/>
      <c r="H1031" s="38"/>
    </row>
    <row r="1032" spans="2:8">
      <c r="B1032" s="38"/>
      <c r="C1032" s="38"/>
      <c r="D1032" s="38"/>
      <c r="E1032" s="38"/>
      <c r="F1032" s="38"/>
      <c r="G1032" s="38"/>
      <c r="H1032" s="38"/>
    </row>
    <row r="1033" spans="2:8">
      <c r="B1033" s="38"/>
      <c r="C1033" s="38"/>
      <c r="D1033" s="38"/>
      <c r="E1033" s="38"/>
      <c r="F1033" s="38"/>
      <c r="G1033" s="38"/>
      <c r="H1033" s="38"/>
    </row>
    <row r="1034" spans="2:8">
      <c r="B1034" s="38"/>
      <c r="C1034" s="38"/>
      <c r="D1034" s="38"/>
      <c r="E1034" s="38"/>
      <c r="F1034" s="38"/>
      <c r="G1034" s="38"/>
      <c r="H1034" s="38"/>
    </row>
    <row r="1035" spans="2:8">
      <c r="B1035" s="38"/>
      <c r="C1035" s="38"/>
      <c r="D1035" s="38"/>
      <c r="E1035" s="38"/>
      <c r="F1035" s="38"/>
      <c r="G1035" s="38"/>
      <c r="H1035" s="38"/>
    </row>
    <row r="1036" spans="2:8">
      <c r="B1036" s="38"/>
      <c r="C1036" s="38"/>
      <c r="D1036" s="38"/>
      <c r="E1036" s="38"/>
      <c r="F1036" s="38"/>
      <c r="G1036" s="38"/>
      <c r="H1036" s="38"/>
    </row>
    <row r="1037" spans="2:8">
      <c r="B1037" s="38"/>
      <c r="C1037" s="38"/>
      <c r="D1037" s="38"/>
      <c r="E1037" s="38"/>
      <c r="F1037" s="38"/>
      <c r="G1037" s="38"/>
      <c r="H1037" s="38"/>
    </row>
    <row r="1038" spans="2:8">
      <c r="B1038" s="38"/>
      <c r="C1038" s="38"/>
      <c r="D1038" s="38"/>
      <c r="E1038" s="38"/>
      <c r="F1038" s="38"/>
      <c r="G1038" s="38"/>
      <c r="H1038" s="38"/>
    </row>
    <row r="1039" spans="2:8">
      <c r="B1039" s="38"/>
      <c r="C1039" s="38"/>
      <c r="D1039" s="38"/>
      <c r="E1039" s="38"/>
      <c r="F1039" s="38"/>
      <c r="G1039" s="38"/>
      <c r="H1039" s="38"/>
    </row>
    <row r="1040" spans="2:8">
      <c r="B1040" s="38"/>
      <c r="C1040" s="38"/>
      <c r="D1040" s="38"/>
      <c r="E1040" s="38"/>
      <c r="F1040" s="38"/>
      <c r="G1040" s="38"/>
      <c r="H1040" s="38"/>
    </row>
    <row r="1041" spans="2:8">
      <c r="B1041" s="38"/>
      <c r="C1041" s="38"/>
      <c r="D1041" s="38"/>
      <c r="E1041" s="38"/>
      <c r="F1041" s="38"/>
      <c r="G1041" s="38"/>
      <c r="H1041" s="38"/>
    </row>
    <row r="1042" spans="2:8">
      <c r="B1042" s="38"/>
      <c r="C1042" s="38"/>
      <c r="D1042" s="38"/>
      <c r="E1042" s="38"/>
      <c r="F1042" s="38"/>
      <c r="G1042" s="38"/>
      <c r="H1042" s="38"/>
    </row>
    <row r="1043" spans="2:8">
      <c r="B1043" s="38"/>
      <c r="C1043" s="38"/>
      <c r="D1043" s="38"/>
      <c r="E1043" s="38"/>
      <c r="F1043" s="38"/>
      <c r="G1043" s="38"/>
      <c r="H1043" s="38"/>
    </row>
    <row r="1044" spans="2:8">
      <c r="B1044" s="38"/>
      <c r="C1044" s="38"/>
      <c r="D1044" s="38"/>
      <c r="E1044" s="38"/>
      <c r="F1044" s="38"/>
      <c r="G1044" s="38"/>
      <c r="H1044" s="38"/>
    </row>
    <row r="1045" spans="2:8">
      <c r="B1045" s="38"/>
      <c r="C1045" s="38"/>
      <c r="D1045" s="38"/>
      <c r="E1045" s="38"/>
      <c r="F1045" s="38"/>
      <c r="G1045" s="38"/>
      <c r="H1045" s="38"/>
    </row>
    <row r="1046" spans="2:8">
      <c r="B1046" s="38"/>
      <c r="C1046" s="38"/>
      <c r="D1046" s="38"/>
      <c r="E1046" s="38"/>
      <c r="F1046" s="38"/>
      <c r="G1046" s="38"/>
      <c r="H1046" s="38"/>
    </row>
    <row r="1047" spans="2:8">
      <c r="B1047" s="38"/>
      <c r="C1047" s="38"/>
      <c r="D1047" s="38"/>
      <c r="E1047" s="38"/>
      <c r="F1047" s="38"/>
      <c r="G1047" s="38"/>
      <c r="H1047" s="38"/>
    </row>
    <row r="1048" spans="2:8">
      <c r="B1048" s="38"/>
      <c r="C1048" s="38"/>
      <c r="D1048" s="38"/>
      <c r="E1048" s="38"/>
      <c r="F1048" s="38"/>
      <c r="G1048" s="38"/>
      <c r="H1048" s="38"/>
    </row>
    <row r="1049" spans="2:8">
      <c r="B1049" s="38"/>
      <c r="C1049" s="38"/>
      <c r="D1049" s="38"/>
      <c r="E1049" s="38"/>
      <c r="F1049" s="38"/>
      <c r="G1049" s="38"/>
      <c r="H1049" s="38"/>
    </row>
    <row r="1050" spans="2:8">
      <c r="B1050" s="38"/>
      <c r="C1050" s="38"/>
      <c r="D1050" s="38"/>
      <c r="E1050" s="38"/>
      <c r="F1050" s="38"/>
      <c r="G1050" s="38"/>
      <c r="H1050" s="38"/>
    </row>
    <row r="1051" spans="2:8">
      <c r="B1051" s="38"/>
      <c r="C1051" s="38"/>
      <c r="D1051" s="38"/>
      <c r="E1051" s="38"/>
      <c r="F1051" s="38"/>
      <c r="G1051" s="38"/>
      <c r="H1051" s="38"/>
    </row>
    <row r="1052" spans="2:8">
      <c r="B1052" s="38"/>
      <c r="C1052" s="38"/>
      <c r="D1052" s="38"/>
      <c r="E1052" s="38"/>
      <c r="F1052" s="38"/>
      <c r="G1052" s="38"/>
      <c r="H1052" s="38"/>
    </row>
    <row r="1053" spans="2:8">
      <c r="B1053" s="38"/>
      <c r="C1053" s="38"/>
      <c r="D1053" s="38"/>
      <c r="E1053" s="38"/>
      <c r="F1053" s="38"/>
      <c r="G1053" s="38"/>
      <c r="H1053" s="38"/>
    </row>
    <row r="1054" spans="2:8">
      <c r="B1054" s="38"/>
      <c r="C1054" s="38"/>
      <c r="D1054" s="38"/>
      <c r="E1054" s="38"/>
      <c r="F1054" s="38"/>
      <c r="G1054" s="38"/>
      <c r="H1054" s="38"/>
    </row>
    <row r="1055" spans="2:8">
      <c r="B1055" s="38"/>
      <c r="C1055" s="38"/>
      <c r="D1055" s="38"/>
      <c r="E1055" s="38"/>
      <c r="F1055" s="38"/>
      <c r="G1055" s="38"/>
      <c r="H1055" s="38"/>
    </row>
    <row r="1056" spans="2:8">
      <c r="B1056" s="38"/>
      <c r="C1056" s="38"/>
      <c r="D1056" s="38"/>
      <c r="E1056" s="38"/>
      <c r="F1056" s="38"/>
      <c r="G1056" s="38"/>
      <c r="H1056" s="38"/>
    </row>
    <row r="1057" spans="2:8">
      <c r="B1057" s="38"/>
      <c r="C1057" s="38"/>
      <c r="D1057" s="38"/>
      <c r="E1057" s="38"/>
      <c r="F1057" s="38"/>
      <c r="G1057" s="38"/>
      <c r="H1057" s="38"/>
    </row>
    <row r="1058" spans="2:8">
      <c r="B1058" s="38"/>
      <c r="C1058" s="38"/>
      <c r="D1058" s="38"/>
      <c r="E1058" s="38"/>
      <c r="F1058" s="38"/>
      <c r="G1058" s="38"/>
      <c r="H1058" s="38"/>
    </row>
    <row r="1059" spans="2:8">
      <c r="B1059" s="38"/>
      <c r="C1059" s="38"/>
      <c r="D1059" s="38"/>
      <c r="E1059" s="38"/>
      <c r="F1059" s="38"/>
      <c r="G1059" s="38"/>
      <c r="H1059" s="38"/>
    </row>
    <row r="1060" spans="2:8">
      <c r="B1060" s="38"/>
      <c r="C1060" s="38"/>
      <c r="D1060" s="38"/>
      <c r="E1060" s="38"/>
      <c r="F1060" s="38"/>
      <c r="G1060" s="38"/>
      <c r="H1060" s="38"/>
    </row>
    <row r="1061" spans="2:8">
      <c r="B1061" s="38"/>
      <c r="C1061" s="38"/>
      <c r="D1061" s="38"/>
      <c r="E1061" s="38"/>
      <c r="F1061" s="38"/>
      <c r="G1061" s="38"/>
      <c r="H1061" s="38"/>
    </row>
    <row r="1062" spans="2:8">
      <c r="B1062" s="38"/>
      <c r="C1062" s="38"/>
      <c r="D1062" s="38"/>
      <c r="E1062" s="38"/>
      <c r="F1062" s="38"/>
      <c r="G1062" s="38"/>
      <c r="H1062" s="38"/>
    </row>
    <row r="1063" spans="2:8">
      <c r="B1063" s="38"/>
      <c r="C1063" s="38"/>
      <c r="D1063" s="38"/>
      <c r="E1063" s="38"/>
      <c r="F1063" s="38"/>
      <c r="G1063" s="38"/>
      <c r="H1063" s="38"/>
    </row>
    <row r="1064" spans="2:8">
      <c r="B1064" s="38"/>
      <c r="C1064" s="38"/>
      <c r="D1064" s="38"/>
      <c r="E1064" s="38"/>
      <c r="F1064" s="38"/>
      <c r="G1064" s="38"/>
      <c r="H1064" s="38"/>
    </row>
    <row r="1065" spans="2:8">
      <c r="B1065" s="38"/>
      <c r="C1065" s="38"/>
      <c r="D1065" s="38"/>
      <c r="E1065" s="38"/>
      <c r="F1065" s="38"/>
      <c r="G1065" s="38"/>
      <c r="H1065" s="38"/>
    </row>
    <row r="1066" spans="2:8">
      <c r="B1066" s="38"/>
      <c r="C1066" s="38"/>
      <c r="D1066" s="38"/>
      <c r="E1066" s="38"/>
      <c r="F1066" s="38"/>
      <c r="G1066" s="38"/>
      <c r="H1066" s="38"/>
    </row>
    <row r="1067" spans="2:8">
      <c r="B1067" s="38"/>
      <c r="C1067" s="38"/>
      <c r="D1067" s="38"/>
      <c r="E1067" s="38"/>
      <c r="F1067" s="38"/>
      <c r="G1067" s="38"/>
      <c r="H1067" s="38"/>
    </row>
    <row r="1068" spans="2:8">
      <c r="B1068" s="38"/>
      <c r="C1068" s="38"/>
      <c r="D1068" s="38"/>
      <c r="E1068" s="38"/>
      <c r="F1068" s="38"/>
      <c r="G1068" s="38"/>
      <c r="H1068" s="38"/>
    </row>
    <row r="1069" spans="2:8">
      <c r="B1069" s="38"/>
      <c r="C1069" s="38"/>
      <c r="D1069" s="38"/>
      <c r="E1069" s="38"/>
      <c r="F1069" s="38"/>
      <c r="G1069" s="38"/>
      <c r="H1069" s="38"/>
    </row>
    <row r="1070" spans="2:8">
      <c r="B1070" s="38"/>
      <c r="C1070" s="38"/>
      <c r="D1070" s="38"/>
      <c r="E1070" s="38"/>
      <c r="F1070" s="38"/>
      <c r="G1070" s="38"/>
      <c r="H1070" s="38"/>
    </row>
    <row r="1071" spans="2:8">
      <c r="B1071" s="38"/>
      <c r="C1071" s="38"/>
      <c r="D1071" s="38"/>
      <c r="E1071" s="38"/>
      <c r="F1071" s="38"/>
      <c r="G1071" s="38"/>
      <c r="H1071" s="38"/>
    </row>
    <row r="1072" spans="2:8">
      <c r="B1072" s="38"/>
      <c r="C1072" s="38"/>
      <c r="D1072" s="38"/>
      <c r="E1072" s="38"/>
      <c r="F1072" s="38"/>
      <c r="G1072" s="38"/>
      <c r="H1072" s="38"/>
    </row>
    <row r="1073" spans="2:8">
      <c r="B1073" s="38"/>
      <c r="C1073" s="38"/>
      <c r="D1073" s="38"/>
      <c r="E1073" s="38"/>
      <c r="F1073" s="38"/>
      <c r="G1073" s="38"/>
      <c r="H1073" s="38"/>
    </row>
    <row r="1074" spans="2:8">
      <c r="B1074" s="38"/>
      <c r="C1074" s="38"/>
      <c r="D1074" s="38"/>
      <c r="E1074" s="38"/>
      <c r="F1074" s="38"/>
      <c r="G1074" s="38"/>
      <c r="H1074" s="38"/>
    </row>
    <row r="1075" spans="2:8">
      <c r="B1075" s="38"/>
      <c r="C1075" s="38"/>
      <c r="D1075" s="38"/>
      <c r="E1075" s="38"/>
      <c r="F1075" s="38"/>
      <c r="G1075" s="38"/>
      <c r="H1075" s="38"/>
    </row>
    <row r="1076" spans="2:8">
      <c r="B1076" s="38"/>
      <c r="C1076" s="38"/>
      <c r="D1076" s="38"/>
      <c r="E1076" s="38"/>
      <c r="F1076" s="38"/>
      <c r="G1076" s="38"/>
      <c r="H1076" s="38"/>
    </row>
    <row r="1077" spans="2:8">
      <c r="B1077" s="38"/>
      <c r="C1077" s="38"/>
      <c r="D1077" s="38"/>
      <c r="E1077" s="38"/>
      <c r="F1077" s="38"/>
      <c r="G1077" s="38"/>
      <c r="H1077" s="38"/>
    </row>
    <row r="1078" spans="2:8">
      <c r="B1078" s="38"/>
      <c r="C1078" s="38"/>
      <c r="D1078" s="38"/>
      <c r="E1078" s="38"/>
      <c r="F1078" s="38"/>
      <c r="G1078" s="38"/>
      <c r="H1078" s="38"/>
    </row>
    <row r="1079" spans="2:8">
      <c r="B1079" s="38"/>
      <c r="C1079" s="38"/>
      <c r="D1079" s="38"/>
      <c r="E1079" s="38"/>
      <c r="F1079" s="38"/>
      <c r="G1079" s="38"/>
      <c r="H1079" s="38"/>
    </row>
    <row r="1080" spans="2:8">
      <c r="B1080" s="38"/>
      <c r="C1080" s="38"/>
      <c r="D1080" s="38"/>
      <c r="E1080" s="38"/>
      <c r="F1080" s="38"/>
      <c r="G1080" s="38"/>
      <c r="H1080" s="38"/>
    </row>
    <row r="1081" spans="2:8">
      <c r="B1081" s="38"/>
      <c r="C1081" s="38"/>
      <c r="D1081" s="38"/>
      <c r="E1081" s="38"/>
      <c r="F1081" s="38"/>
      <c r="G1081" s="38"/>
      <c r="H1081" s="38"/>
    </row>
    <row r="1082" spans="2:8">
      <c r="B1082" s="38"/>
      <c r="C1082" s="38"/>
      <c r="D1082" s="38"/>
      <c r="E1082" s="38"/>
      <c r="F1082" s="38"/>
      <c r="G1082" s="38"/>
      <c r="H1082" s="38"/>
    </row>
    <row r="1083" spans="2:8">
      <c r="B1083" s="38"/>
      <c r="C1083" s="38"/>
      <c r="D1083" s="38"/>
      <c r="E1083" s="38"/>
      <c r="F1083" s="38"/>
      <c r="G1083" s="38"/>
      <c r="H1083" s="38"/>
    </row>
    <row r="1084" spans="2:8">
      <c r="B1084" s="38"/>
      <c r="C1084" s="38"/>
      <c r="D1084" s="38"/>
      <c r="E1084" s="38"/>
      <c r="F1084" s="38"/>
      <c r="G1084" s="38"/>
      <c r="H1084" s="38"/>
    </row>
    <row r="1085" spans="2:8">
      <c r="B1085" s="38"/>
      <c r="C1085" s="38"/>
      <c r="D1085" s="38"/>
      <c r="E1085" s="38"/>
      <c r="F1085" s="38"/>
      <c r="G1085" s="38"/>
      <c r="H1085" s="38"/>
    </row>
    <row r="1086" spans="2:8">
      <c r="B1086" s="38"/>
      <c r="C1086" s="38"/>
      <c r="D1086" s="38"/>
      <c r="E1086" s="38"/>
      <c r="F1086" s="38"/>
      <c r="G1086" s="38"/>
      <c r="H1086" s="38"/>
    </row>
    <row r="1087" spans="2:8">
      <c r="B1087" s="38"/>
      <c r="C1087" s="38"/>
      <c r="D1087" s="38"/>
      <c r="E1087" s="38"/>
      <c r="F1087" s="38"/>
      <c r="G1087" s="38"/>
      <c r="H1087" s="38"/>
    </row>
    <row r="1088" spans="2:8">
      <c r="B1088" s="38"/>
      <c r="C1088" s="38"/>
      <c r="D1088" s="38"/>
      <c r="E1088" s="38"/>
      <c r="F1088" s="38"/>
      <c r="G1088" s="38"/>
      <c r="H1088" s="38"/>
    </row>
    <row r="1089" spans="2:8">
      <c r="B1089" s="38"/>
      <c r="C1089" s="38"/>
      <c r="D1089" s="38"/>
      <c r="E1089" s="38"/>
      <c r="F1089" s="38"/>
      <c r="G1089" s="38"/>
      <c r="H1089" s="38"/>
    </row>
    <row r="1090" spans="2:8">
      <c r="B1090" s="38"/>
      <c r="C1090" s="38"/>
      <c r="D1090" s="38"/>
      <c r="E1090" s="38"/>
      <c r="F1090" s="38"/>
      <c r="G1090" s="38"/>
      <c r="H1090" s="38"/>
    </row>
    <row r="1091" spans="2:8">
      <c r="B1091" s="38"/>
      <c r="C1091" s="38"/>
      <c r="D1091" s="38"/>
      <c r="E1091" s="38"/>
      <c r="F1091" s="38"/>
      <c r="G1091" s="38"/>
      <c r="H1091" s="38"/>
    </row>
    <row r="1092" spans="2:8">
      <c r="B1092" s="38"/>
      <c r="C1092" s="38"/>
      <c r="D1092" s="38"/>
      <c r="E1092" s="38"/>
      <c r="F1092" s="38"/>
      <c r="G1092" s="38"/>
      <c r="H1092" s="38"/>
    </row>
    <row r="1093" spans="2:8">
      <c r="B1093" s="38"/>
      <c r="C1093" s="38"/>
      <c r="D1093" s="38"/>
      <c r="E1093" s="38"/>
      <c r="F1093" s="38"/>
      <c r="G1093" s="38"/>
      <c r="H1093" s="38"/>
    </row>
    <row r="1094" spans="2:8">
      <c r="B1094" s="38"/>
      <c r="C1094" s="38"/>
      <c r="D1094" s="38"/>
      <c r="E1094" s="38"/>
      <c r="F1094" s="38"/>
      <c r="G1094" s="38"/>
      <c r="H1094" s="38"/>
    </row>
    <row r="1095" spans="2:8">
      <c r="B1095" s="38"/>
      <c r="C1095" s="38"/>
      <c r="D1095" s="38"/>
      <c r="E1095" s="38"/>
      <c r="F1095" s="38"/>
      <c r="G1095" s="38"/>
      <c r="H1095" s="38"/>
    </row>
    <row r="1096" spans="2:8">
      <c r="B1096" s="38"/>
      <c r="C1096" s="38"/>
      <c r="D1096" s="38"/>
      <c r="E1096" s="38"/>
      <c r="F1096" s="38"/>
      <c r="G1096" s="38"/>
      <c r="H1096" s="38"/>
    </row>
    <row r="1097" spans="2:8">
      <c r="B1097" s="38"/>
      <c r="C1097" s="38"/>
      <c r="D1097" s="38"/>
      <c r="E1097" s="38"/>
      <c r="F1097" s="38"/>
      <c r="G1097" s="38"/>
      <c r="H1097" s="38"/>
    </row>
    <row r="1098" spans="2:8">
      <c r="B1098" s="38"/>
      <c r="C1098" s="38"/>
      <c r="D1098" s="38"/>
      <c r="E1098" s="38"/>
      <c r="F1098" s="38"/>
      <c r="G1098" s="38"/>
      <c r="H1098" s="38"/>
    </row>
    <row r="1099" spans="2:8">
      <c r="B1099" s="38"/>
      <c r="C1099" s="38"/>
      <c r="D1099" s="38"/>
      <c r="E1099" s="38"/>
      <c r="F1099" s="38"/>
      <c r="G1099" s="38"/>
      <c r="H1099" s="38"/>
    </row>
    <row r="1100" spans="2:8">
      <c r="B1100" s="38"/>
      <c r="C1100" s="38"/>
      <c r="D1100" s="38"/>
      <c r="E1100" s="38"/>
      <c r="F1100" s="38"/>
      <c r="G1100" s="38"/>
      <c r="H1100" s="38"/>
    </row>
    <row r="1101" spans="2:8">
      <c r="B1101" s="38"/>
      <c r="C1101" s="38"/>
      <c r="D1101" s="38"/>
      <c r="E1101" s="38"/>
      <c r="F1101" s="38"/>
      <c r="G1101" s="38"/>
      <c r="H1101" s="38"/>
    </row>
    <row r="1102" spans="2:8">
      <c r="B1102" s="38"/>
      <c r="C1102" s="38"/>
      <c r="D1102" s="38"/>
      <c r="E1102" s="38"/>
      <c r="F1102" s="38"/>
      <c r="G1102" s="38"/>
      <c r="H1102" s="38"/>
    </row>
    <row r="1103" spans="2:8">
      <c r="B1103" s="38"/>
      <c r="C1103" s="38"/>
      <c r="D1103" s="38"/>
      <c r="E1103" s="38"/>
      <c r="F1103" s="38"/>
      <c r="G1103" s="38"/>
      <c r="H1103" s="38"/>
    </row>
    <row r="1104" spans="2:8">
      <c r="B1104" s="38"/>
      <c r="C1104" s="38"/>
      <c r="D1104" s="38"/>
      <c r="E1104" s="38"/>
      <c r="F1104" s="38"/>
      <c r="G1104" s="38"/>
      <c r="H1104" s="38"/>
    </row>
    <row r="1105" spans="2:8">
      <c r="B1105" s="38"/>
      <c r="C1105" s="38"/>
      <c r="D1105" s="38"/>
      <c r="E1105" s="38"/>
      <c r="F1105" s="38"/>
      <c r="G1105" s="38"/>
      <c r="H1105" s="38"/>
    </row>
    <row r="1106" spans="2:8">
      <c r="B1106" s="38"/>
      <c r="C1106" s="38"/>
      <c r="D1106" s="38"/>
      <c r="E1106" s="38"/>
      <c r="F1106" s="38"/>
      <c r="G1106" s="38"/>
      <c r="H1106" s="38"/>
    </row>
    <row r="1107" spans="2:8">
      <c r="B1107" s="38"/>
      <c r="C1107" s="38"/>
      <c r="D1107" s="38"/>
      <c r="E1107" s="38"/>
      <c r="F1107" s="38"/>
      <c r="G1107" s="38"/>
      <c r="H1107" s="38"/>
    </row>
    <row r="1108" spans="2:8">
      <c r="B1108" s="38"/>
      <c r="C1108" s="38"/>
      <c r="D1108" s="38"/>
      <c r="E1108" s="38"/>
      <c r="F1108" s="38"/>
      <c r="G1108" s="38"/>
      <c r="H1108" s="38"/>
    </row>
    <row r="1109" spans="2:8">
      <c r="B1109" s="38"/>
      <c r="C1109" s="38"/>
      <c r="D1109" s="38"/>
      <c r="E1109" s="38"/>
      <c r="F1109" s="38"/>
      <c r="G1109" s="38"/>
      <c r="H1109" s="38"/>
    </row>
    <row r="1110" spans="2:8">
      <c r="B1110" s="38"/>
      <c r="C1110" s="38"/>
      <c r="D1110" s="38"/>
      <c r="E1110" s="38"/>
      <c r="F1110" s="38"/>
      <c r="G1110" s="38"/>
      <c r="H1110" s="38"/>
    </row>
    <row r="1111" spans="2:8">
      <c r="B1111" s="38"/>
      <c r="C1111" s="38"/>
      <c r="D1111" s="38"/>
      <c r="E1111" s="38"/>
      <c r="F1111" s="38"/>
      <c r="G1111" s="38"/>
      <c r="H1111" s="38"/>
    </row>
    <row r="1112" spans="2:8">
      <c r="B1112" s="38"/>
      <c r="C1112" s="38"/>
      <c r="D1112" s="38"/>
      <c r="E1112" s="38"/>
      <c r="F1112" s="38"/>
      <c r="G1112" s="38"/>
      <c r="H1112" s="38"/>
    </row>
    <row r="1113" spans="2:8">
      <c r="B1113" s="38"/>
      <c r="C1113" s="38"/>
      <c r="D1113" s="38"/>
      <c r="E1113" s="38"/>
      <c r="F1113" s="38"/>
      <c r="G1113" s="38"/>
      <c r="H1113" s="38"/>
    </row>
    <row r="1114" spans="2:8">
      <c r="B1114" s="38"/>
      <c r="C1114" s="38"/>
      <c r="D1114" s="38"/>
      <c r="E1114" s="38"/>
      <c r="F1114" s="38"/>
      <c r="G1114" s="38"/>
      <c r="H1114" s="38"/>
    </row>
    <row r="1115" spans="2:8">
      <c r="B1115" s="38"/>
      <c r="C1115" s="38"/>
      <c r="D1115" s="38"/>
      <c r="E1115" s="38"/>
      <c r="F1115" s="38"/>
      <c r="G1115" s="38"/>
      <c r="H1115" s="38"/>
    </row>
    <row r="1116" spans="2:8">
      <c r="B1116" s="38"/>
      <c r="C1116" s="38"/>
      <c r="D1116" s="38"/>
      <c r="E1116" s="38"/>
      <c r="F1116" s="38"/>
      <c r="G1116" s="38"/>
      <c r="H1116" s="38"/>
    </row>
    <row r="1117" spans="2:8">
      <c r="B1117" s="38"/>
      <c r="C1117" s="38"/>
      <c r="D1117" s="38"/>
      <c r="E1117" s="38"/>
      <c r="F1117" s="38"/>
      <c r="G1117" s="38"/>
      <c r="H1117" s="38"/>
    </row>
    <row r="1118" spans="2:8">
      <c r="B1118" s="38"/>
      <c r="C1118" s="38"/>
      <c r="D1118" s="38"/>
      <c r="E1118" s="38"/>
      <c r="F1118" s="38"/>
      <c r="G1118" s="38"/>
      <c r="H1118" s="38"/>
    </row>
    <row r="1119" spans="2:8">
      <c r="B1119" s="38"/>
      <c r="C1119" s="38"/>
      <c r="D1119" s="38"/>
      <c r="E1119" s="38"/>
      <c r="F1119" s="38"/>
      <c r="G1119" s="38"/>
      <c r="H1119" s="38"/>
    </row>
    <row r="1120" spans="2:8">
      <c r="B1120" s="38"/>
      <c r="C1120" s="38"/>
      <c r="D1120" s="38"/>
      <c r="E1120" s="38"/>
      <c r="F1120" s="38"/>
      <c r="G1120" s="38"/>
      <c r="H1120" s="38"/>
    </row>
    <row r="1121" spans="2:8">
      <c r="B1121" s="38"/>
      <c r="C1121" s="38"/>
      <c r="D1121" s="38"/>
      <c r="E1121" s="38"/>
      <c r="F1121" s="38"/>
      <c r="G1121" s="38"/>
      <c r="H1121" s="38"/>
    </row>
    <row r="1122" spans="2:8">
      <c r="B1122" s="38"/>
      <c r="C1122" s="38"/>
      <c r="D1122" s="38"/>
      <c r="E1122" s="38"/>
      <c r="F1122" s="38"/>
      <c r="G1122" s="38"/>
      <c r="H1122" s="38"/>
    </row>
    <row r="1123" spans="2:8">
      <c r="B1123" s="38"/>
      <c r="C1123" s="38"/>
      <c r="D1123" s="38"/>
      <c r="E1123" s="38"/>
      <c r="F1123" s="38"/>
      <c r="G1123" s="38"/>
      <c r="H1123" s="38"/>
    </row>
    <row r="1124" spans="2:8">
      <c r="B1124" s="38"/>
      <c r="C1124" s="38"/>
      <c r="D1124" s="38"/>
      <c r="E1124" s="38"/>
      <c r="F1124" s="38"/>
      <c r="G1124" s="38"/>
      <c r="H1124" s="38"/>
    </row>
    <row r="1125" spans="2:8">
      <c r="B1125" s="38"/>
      <c r="C1125" s="38"/>
      <c r="D1125" s="38"/>
      <c r="E1125" s="38"/>
      <c r="F1125" s="38"/>
      <c r="G1125" s="38"/>
      <c r="H1125" s="38"/>
    </row>
    <row r="1126" spans="2:8">
      <c r="B1126" s="38"/>
      <c r="C1126" s="38"/>
      <c r="D1126" s="38"/>
      <c r="E1126" s="38"/>
      <c r="F1126" s="38"/>
      <c r="G1126" s="38"/>
      <c r="H1126" s="38"/>
    </row>
    <row r="1127" spans="2:8">
      <c r="B1127" s="38"/>
      <c r="C1127" s="38"/>
      <c r="D1127" s="38"/>
      <c r="E1127" s="38"/>
      <c r="F1127" s="38"/>
      <c r="G1127" s="38"/>
      <c r="H1127" s="38"/>
    </row>
    <row r="1128" spans="2:8">
      <c r="B1128" s="38"/>
      <c r="C1128" s="38"/>
      <c r="D1128" s="38"/>
      <c r="E1128" s="38"/>
      <c r="F1128" s="38"/>
      <c r="G1128" s="38"/>
      <c r="H1128" s="38"/>
    </row>
    <row r="1129" spans="2:8">
      <c r="B1129" s="38"/>
      <c r="C1129" s="38"/>
      <c r="D1129" s="38"/>
      <c r="E1129" s="38"/>
      <c r="F1129" s="38"/>
      <c r="G1129" s="38"/>
      <c r="H1129" s="38"/>
    </row>
    <row r="1130" spans="2:8">
      <c r="B1130" s="38"/>
      <c r="C1130" s="38"/>
      <c r="D1130" s="38"/>
      <c r="E1130" s="38"/>
      <c r="F1130" s="38"/>
      <c r="G1130" s="38"/>
      <c r="H1130" s="38"/>
    </row>
    <row r="1131" spans="2:8">
      <c r="B1131" s="38"/>
      <c r="C1131" s="38"/>
      <c r="D1131" s="38"/>
      <c r="E1131" s="38"/>
      <c r="F1131" s="38"/>
      <c r="G1131" s="38"/>
      <c r="H1131" s="38"/>
    </row>
    <row r="1132" spans="2:8">
      <c r="B1132" s="38"/>
      <c r="C1132" s="38"/>
      <c r="D1132" s="38"/>
      <c r="E1132" s="38"/>
      <c r="F1132" s="38"/>
      <c r="G1132" s="38"/>
      <c r="H1132" s="38"/>
    </row>
    <row r="1133" spans="2:8">
      <c r="B1133" s="38"/>
      <c r="C1133" s="38"/>
      <c r="D1133" s="38"/>
      <c r="E1133" s="38"/>
      <c r="F1133" s="38"/>
      <c r="G1133" s="38"/>
      <c r="H1133" s="38"/>
    </row>
    <row r="1134" spans="2:8">
      <c r="B1134" s="38"/>
      <c r="C1134" s="38"/>
      <c r="D1134" s="38"/>
      <c r="E1134" s="38"/>
      <c r="F1134" s="38"/>
      <c r="G1134" s="38"/>
      <c r="H1134" s="38"/>
    </row>
    <row r="1135" spans="2:8">
      <c r="B1135" s="38"/>
      <c r="C1135" s="38"/>
      <c r="D1135" s="38"/>
      <c r="E1135" s="38"/>
      <c r="F1135" s="38"/>
      <c r="G1135" s="38"/>
      <c r="H1135" s="38"/>
    </row>
    <row r="1136" spans="2:8">
      <c r="B1136" s="38"/>
      <c r="C1136" s="38"/>
      <c r="D1136" s="38"/>
      <c r="E1136" s="38"/>
      <c r="F1136" s="38"/>
      <c r="G1136" s="38"/>
      <c r="H1136" s="38"/>
    </row>
    <row r="1137" spans="2:8">
      <c r="B1137" s="38"/>
      <c r="C1137" s="38"/>
      <c r="D1137" s="38"/>
      <c r="E1137" s="38"/>
      <c r="F1137" s="38"/>
      <c r="G1137" s="38"/>
      <c r="H1137" s="38"/>
    </row>
    <row r="1138" spans="2:8">
      <c r="B1138" s="38"/>
      <c r="C1138" s="38"/>
      <c r="D1138" s="38"/>
      <c r="E1138" s="38"/>
      <c r="F1138" s="38"/>
      <c r="G1138" s="38"/>
      <c r="H1138" s="38"/>
    </row>
    <row r="1139" spans="2:8">
      <c r="B1139" s="38"/>
      <c r="C1139" s="38"/>
      <c r="D1139" s="38"/>
      <c r="E1139" s="38"/>
      <c r="F1139" s="38"/>
      <c r="G1139" s="38"/>
      <c r="H1139" s="38"/>
    </row>
    <row r="1140" spans="2:8">
      <c r="B1140" s="38"/>
      <c r="C1140" s="38"/>
      <c r="D1140" s="38"/>
      <c r="E1140" s="38"/>
      <c r="F1140" s="38"/>
      <c r="G1140" s="38"/>
      <c r="H1140" s="38"/>
    </row>
    <row r="1141" spans="2:8">
      <c r="B1141" s="38"/>
      <c r="C1141" s="38"/>
      <c r="D1141" s="38"/>
      <c r="E1141" s="38"/>
      <c r="F1141" s="38"/>
      <c r="G1141" s="38"/>
      <c r="H1141" s="38"/>
    </row>
    <row r="1142" spans="2:8">
      <c r="B1142" s="38"/>
      <c r="C1142" s="38"/>
      <c r="D1142" s="38"/>
      <c r="E1142" s="38"/>
      <c r="F1142" s="38"/>
      <c r="G1142" s="38"/>
      <c r="H1142" s="38"/>
    </row>
    <row r="1143" spans="2:8">
      <c r="B1143" s="38"/>
      <c r="C1143" s="38"/>
      <c r="D1143" s="38"/>
      <c r="E1143" s="38"/>
      <c r="F1143" s="38"/>
      <c r="G1143" s="38"/>
      <c r="H1143" s="38"/>
    </row>
    <row r="1144" spans="2:8">
      <c r="B1144" s="38"/>
      <c r="C1144" s="38"/>
      <c r="D1144" s="38"/>
      <c r="E1144" s="38"/>
      <c r="F1144" s="38"/>
      <c r="G1144" s="38"/>
      <c r="H1144" s="38"/>
    </row>
    <row r="1145" spans="2:8">
      <c r="B1145" s="38"/>
      <c r="C1145" s="38"/>
      <c r="D1145" s="38"/>
      <c r="E1145" s="38"/>
      <c r="F1145" s="38"/>
      <c r="G1145" s="38"/>
      <c r="H1145" s="38"/>
    </row>
    <row r="1146" spans="2:8">
      <c r="B1146" s="38"/>
      <c r="C1146" s="38"/>
      <c r="D1146" s="38"/>
      <c r="E1146" s="38"/>
      <c r="F1146" s="38"/>
      <c r="G1146" s="38"/>
      <c r="H1146" s="38"/>
    </row>
    <row r="1147" spans="2:8">
      <c r="B1147" s="38"/>
      <c r="C1147" s="38"/>
      <c r="D1147" s="38"/>
      <c r="E1147" s="38"/>
      <c r="F1147" s="38"/>
      <c r="G1147" s="38"/>
      <c r="H1147" s="38"/>
    </row>
    <row r="1148" spans="2:8">
      <c r="B1148" s="38"/>
      <c r="C1148" s="38"/>
      <c r="D1148" s="38"/>
      <c r="E1148" s="38"/>
      <c r="F1148" s="38"/>
      <c r="G1148" s="38"/>
      <c r="H1148" s="38"/>
    </row>
    <row r="1149" spans="2:8">
      <c r="B1149" s="38"/>
      <c r="C1149" s="38"/>
      <c r="D1149" s="38"/>
      <c r="E1149" s="38"/>
      <c r="F1149" s="38"/>
      <c r="G1149" s="38"/>
      <c r="H1149" s="38"/>
    </row>
    <row r="1150" spans="2:8">
      <c r="B1150" s="38"/>
      <c r="C1150" s="38"/>
      <c r="D1150" s="38"/>
      <c r="E1150" s="38"/>
      <c r="F1150" s="38"/>
      <c r="G1150" s="38"/>
      <c r="H1150" s="38"/>
    </row>
    <row r="1151" spans="2:8">
      <c r="B1151" s="38"/>
      <c r="C1151" s="38"/>
      <c r="D1151" s="38"/>
      <c r="E1151" s="38"/>
      <c r="F1151" s="38"/>
      <c r="G1151" s="38"/>
      <c r="H1151" s="38"/>
    </row>
    <row r="1152" spans="2:8">
      <c r="B1152" s="38"/>
      <c r="C1152" s="38"/>
      <c r="D1152" s="38"/>
      <c r="E1152" s="38"/>
      <c r="F1152" s="38"/>
      <c r="G1152" s="38"/>
      <c r="H1152" s="38"/>
    </row>
    <row r="1153" spans="2:8">
      <c r="B1153" s="38"/>
      <c r="C1153" s="38"/>
      <c r="D1153" s="38"/>
      <c r="E1153" s="38"/>
      <c r="F1153" s="38"/>
      <c r="G1153" s="38"/>
      <c r="H1153" s="38"/>
    </row>
    <row r="1154" spans="2:8">
      <c r="B1154" s="38"/>
      <c r="C1154" s="38"/>
      <c r="D1154" s="38"/>
      <c r="E1154" s="38"/>
      <c r="F1154" s="38"/>
      <c r="G1154" s="38"/>
      <c r="H1154" s="38"/>
    </row>
    <row r="1155" spans="2:8">
      <c r="B1155" s="38"/>
      <c r="C1155" s="38"/>
      <c r="D1155" s="38"/>
      <c r="E1155" s="38"/>
      <c r="F1155" s="38"/>
      <c r="G1155" s="38"/>
      <c r="H1155" s="38"/>
    </row>
    <row r="1156" spans="2:8">
      <c r="B1156" s="38"/>
      <c r="C1156" s="38"/>
      <c r="D1156" s="38"/>
      <c r="E1156" s="38"/>
      <c r="F1156" s="38"/>
      <c r="G1156" s="38"/>
      <c r="H1156" s="38"/>
    </row>
    <row r="1157" spans="2:8">
      <c r="B1157" s="38"/>
      <c r="C1157" s="38"/>
      <c r="D1157" s="38"/>
      <c r="E1157" s="38"/>
      <c r="F1157" s="38"/>
      <c r="G1157" s="38"/>
      <c r="H1157" s="38"/>
    </row>
    <row r="1158" spans="2:8">
      <c r="B1158" s="38"/>
      <c r="C1158" s="38"/>
      <c r="D1158" s="38"/>
      <c r="E1158" s="38"/>
      <c r="F1158" s="38"/>
      <c r="G1158" s="38"/>
      <c r="H1158" s="38"/>
    </row>
    <row r="1159" spans="2:8">
      <c r="B1159" s="38"/>
      <c r="C1159" s="38"/>
      <c r="D1159" s="38"/>
      <c r="E1159" s="38"/>
      <c r="F1159" s="38"/>
      <c r="G1159" s="38"/>
      <c r="H1159" s="38"/>
    </row>
    <row r="1160" spans="2:8">
      <c r="B1160" s="38"/>
      <c r="C1160" s="38"/>
      <c r="D1160" s="38"/>
      <c r="E1160" s="38"/>
      <c r="F1160" s="38"/>
      <c r="G1160" s="38"/>
      <c r="H1160" s="38"/>
    </row>
    <row r="1161" spans="2:8">
      <c r="B1161" s="38"/>
      <c r="C1161" s="38"/>
      <c r="D1161" s="38"/>
      <c r="E1161" s="38"/>
      <c r="F1161" s="38"/>
      <c r="G1161" s="38"/>
      <c r="H1161" s="38"/>
    </row>
    <row r="1162" spans="2:8">
      <c r="B1162" s="38"/>
      <c r="C1162" s="38"/>
      <c r="D1162" s="38"/>
      <c r="E1162" s="38"/>
      <c r="F1162" s="38"/>
      <c r="G1162" s="38"/>
      <c r="H1162" s="38"/>
    </row>
    <row r="1163" spans="2:8">
      <c r="B1163" s="38"/>
      <c r="C1163" s="38"/>
      <c r="D1163" s="38"/>
      <c r="E1163" s="38"/>
      <c r="F1163" s="38"/>
      <c r="G1163" s="38"/>
      <c r="H1163" s="38"/>
    </row>
    <row r="1164" spans="2:8">
      <c r="B1164" s="38"/>
      <c r="C1164" s="38"/>
      <c r="D1164" s="38"/>
      <c r="E1164" s="38"/>
      <c r="F1164" s="38"/>
      <c r="G1164" s="38"/>
      <c r="H1164" s="38"/>
    </row>
    <row r="1165" spans="2:8">
      <c r="B1165" s="38"/>
      <c r="C1165" s="38"/>
      <c r="D1165" s="38"/>
      <c r="E1165" s="38"/>
      <c r="F1165" s="38"/>
      <c r="G1165" s="38"/>
      <c r="H1165" s="38"/>
    </row>
    <row r="1166" spans="2:8">
      <c r="B1166" s="38"/>
      <c r="C1166" s="38"/>
      <c r="D1166" s="38"/>
      <c r="E1166" s="38"/>
      <c r="F1166" s="38"/>
      <c r="G1166" s="38"/>
      <c r="H1166" s="38"/>
    </row>
    <row r="1167" spans="2:8">
      <c r="B1167" s="38"/>
      <c r="C1167" s="38"/>
      <c r="D1167" s="38"/>
      <c r="E1167" s="38"/>
      <c r="F1167" s="38"/>
      <c r="G1167" s="38"/>
      <c r="H1167" s="38"/>
    </row>
    <row r="1168" spans="2:8">
      <c r="B1168" s="38"/>
      <c r="C1168" s="38"/>
      <c r="D1168" s="38"/>
      <c r="E1168" s="38"/>
      <c r="F1168" s="38"/>
      <c r="G1168" s="38"/>
      <c r="H1168" s="38"/>
    </row>
    <row r="1169" spans="2:8">
      <c r="B1169" s="38"/>
      <c r="C1169" s="38"/>
      <c r="D1169" s="38"/>
      <c r="E1169" s="38"/>
      <c r="F1169" s="38"/>
      <c r="G1169" s="38"/>
      <c r="H1169" s="38"/>
    </row>
    <row r="1170" spans="2:8">
      <c r="B1170" s="38"/>
      <c r="C1170" s="38"/>
      <c r="D1170" s="38"/>
      <c r="E1170" s="38"/>
      <c r="F1170" s="38"/>
      <c r="G1170" s="38"/>
      <c r="H1170" s="38"/>
    </row>
    <row r="1171" spans="2:8">
      <c r="B1171" s="38"/>
      <c r="C1171" s="38"/>
      <c r="D1171" s="38"/>
      <c r="E1171" s="38"/>
      <c r="F1171" s="38"/>
      <c r="G1171" s="38"/>
      <c r="H1171" s="38"/>
    </row>
    <row r="1172" spans="2:8">
      <c r="B1172" s="38"/>
      <c r="C1172" s="38"/>
      <c r="D1172" s="38"/>
      <c r="E1172" s="38"/>
      <c r="F1172" s="38"/>
      <c r="G1172" s="38"/>
      <c r="H1172" s="38"/>
    </row>
    <row r="1173" spans="2:8">
      <c r="B1173" s="38"/>
      <c r="C1173" s="38"/>
      <c r="D1173" s="38"/>
      <c r="E1173" s="38"/>
      <c r="F1173" s="38"/>
      <c r="G1173" s="38"/>
      <c r="H1173" s="38"/>
    </row>
    <row r="1174" spans="2:8">
      <c r="B1174" s="38"/>
      <c r="C1174" s="38"/>
      <c r="D1174" s="38"/>
      <c r="E1174" s="38"/>
      <c r="F1174" s="38"/>
      <c r="G1174" s="38"/>
      <c r="H1174" s="38"/>
    </row>
    <row r="1175" spans="2:8">
      <c r="B1175" s="38"/>
      <c r="C1175" s="38"/>
      <c r="D1175" s="38"/>
      <c r="E1175" s="38"/>
      <c r="F1175" s="38"/>
      <c r="G1175" s="38"/>
      <c r="H1175" s="38"/>
    </row>
    <row r="1176" spans="2:8">
      <c r="B1176" s="38"/>
      <c r="C1176" s="38"/>
      <c r="D1176" s="38"/>
      <c r="E1176" s="38"/>
      <c r="F1176" s="38"/>
      <c r="G1176" s="38"/>
      <c r="H1176" s="38"/>
    </row>
    <row r="1177" spans="2:8">
      <c r="B1177" s="38"/>
      <c r="C1177" s="38"/>
      <c r="D1177" s="38"/>
      <c r="E1177" s="38"/>
      <c r="F1177" s="38"/>
      <c r="G1177" s="38"/>
      <c r="H1177" s="38"/>
    </row>
    <row r="1178" spans="2:8">
      <c r="B1178" s="38"/>
      <c r="C1178" s="38"/>
      <c r="D1178" s="38"/>
      <c r="E1178" s="38"/>
      <c r="F1178" s="38"/>
      <c r="G1178" s="38"/>
      <c r="H1178" s="38"/>
    </row>
    <row r="1179" spans="2:8">
      <c r="B1179" s="38"/>
      <c r="C1179" s="38"/>
      <c r="D1179" s="38"/>
      <c r="E1179" s="38"/>
      <c r="F1179" s="38"/>
      <c r="G1179" s="38"/>
      <c r="H1179" s="38"/>
    </row>
    <row r="1180" spans="2:8">
      <c r="B1180" s="38"/>
      <c r="C1180" s="38"/>
      <c r="D1180" s="38"/>
      <c r="E1180" s="38"/>
      <c r="F1180" s="38"/>
      <c r="G1180" s="38"/>
      <c r="H1180" s="38"/>
    </row>
    <row r="1181" spans="2:8">
      <c r="B1181" s="38"/>
      <c r="C1181" s="38"/>
      <c r="D1181" s="38"/>
      <c r="E1181" s="38"/>
      <c r="F1181" s="38"/>
      <c r="G1181" s="38"/>
      <c r="H1181" s="38"/>
    </row>
    <row r="1182" spans="2:8">
      <c r="B1182" s="38"/>
      <c r="C1182" s="38"/>
      <c r="D1182" s="38"/>
      <c r="E1182" s="38"/>
      <c r="F1182" s="38"/>
      <c r="G1182" s="38"/>
      <c r="H1182" s="38"/>
    </row>
    <row r="1183" spans="2:8">
      <c r="B1183" s="38"/>
      <c r="C1183" s="38"/>
      <c r="D1183" s="38"/>
      <c r="E1183" s="38"/>
      <c r="F1183" s="38"/>
      <c r="G1183" s="38"/>
      <c r="H1183" s="38"/>
    </row>
    <row r="1184" spans="2:8">
      <c r="B1184" s="38"/>
      <c r="C1184" s="38"/>
      <c r="D1184" s="38"/>
      <c r="E1184" s="38"/>
      <c r="F1184" s="38"/>
      <c r="G1184" s="38"/>
      <c r="H1184" s="38"/>
    </row>
    <row r="1185" spans="2:8">
      <c r="B1185" s="38"/>
      <c r="C1185" s="38"/>
      <c r="D1185" s="38"/>
      <c r="E1185" s="38"/>
      <c r="F1185" s="38"/>
      <c r="G1185" s="38"/>
      <c r="H1185" s="38"/>
    </row>
    <row r="1186" spans="2:8">
      <c r="B1186" s="38"/>
      <c r="C1186" s="38"/>
      <c r="D1186" s="38"/>
      <c r="E1186" s="38"/>
      <c r="F1186" s="38"/>
      <c r="G1186" s="38"/>
      <c r="H1186" s="38"/>
    </row>
    <row r="1187" spans="2:8">
      <c r="B1187" s="38"/>
      <c r="C1187" s="38"/>
      <c r="D1187" s="38"/>
      <c r="E1187" s="38"/>
      <c r="F1187" s="38"/>
      <c r="G1187" s="38"/>
      <c r="H1187" s="38"/>
    </row>
    <row r="1188" spans="2:8">
      <c r="B1188" s="38"/>
      <c r="C1188" s="38"/>
      <c r="D1188" s="38"/>
      <c r="E1188" s="38"/>
      <c r="F1188" s="38"/>
      <c r="G1188" s="38"/>
      <c r="H1188" s="38"/>
    </row>
    <row r="1189" spans="2:8">
      <c r="B1189" s="38"/>
      <c r="C1189" s="38"/>
      <c r="D1189" s="38"/>
      <c r="E1189" s="38"/>
      <c r="F1189" s="38"/>
      <c r="G1189" s="38"/>
      <c r="H1189" s="38"/>
    </row>
    <row r="1190" spans="2:8">
      <c r="B1190" s="38"/>
      <c r="C1190" s="38"/>
      <c r="D1190" s="38"/>
      <c r="E1190" s="38"/>
      <c r="F1190" s="38"/>
      <c r="G1190" s="38"/>
      <c r="H1190" s="38"/>
    </row>
    <row r="1191" spans="2:8">
      <c r="B1191" s="38"/>
      <c r="C1191" s="38"/>
      <c r="D1191" s="38"/>
      <c r="E1191" s="38"/>
      <c r="F1191" s="38"/>
      <c r="G1191" s="38"/>
      <c r="H1191" s="38"/>
    </row>
    <row r="1192" spans="2:8">
      <c r="B1192" s="38"/>
      <c r="C1192" s="38"/>
      <c r="D1192" s="38"/>
      <c r="E1192" s="38"/>
      <c r="F1192" s="38"/>
      <c r="G1192" s="38"/>
      <c r="H1192" s="38"/>
    </row>
    <row r="1193" spans="2:8">
      <c r="B1193" s="38"/>
      <c r="C1193" s="38"/>
      <c r="D1193" s="38"/>
      <c r="E1193" s="38"/>
      <c r="F1193" s="38"/>
      <c r="G1193" s="38"/>
      <c r="H1193" s="38"/>
    </row>
    <row r="1194" spans="2:8">
      <c r="B1194" s="38"/>
      <c r="C1194" s="38"/>
      <c r="D1194" s="38"/>
      <c r="E1194" s="38"/>
      <c r="F1194" s="38"/>
      <c r="G1194" s="38"/>
      <c r="H1194" s="38"/>
    </row>
    <row r="1195" spans="2:8">
      <c r="B1195" s="38"/>
      <c r="C1195" s="38"/>
      <c r="D1195" s="38"/>
      <c r="E1195" s="38"/>
      <c r="F1195" s="38"/>
      <c r="G1195" s="38"/>
      <c r="H1195" s="38"/>
    </row>
    <row r="1196" spans="2:8">
      <c r="B1196" s="38"/>
      <c r="C1196" s="38"/>
      <c r="D1196" s="38"/>
      <c r="E1196" s="38"/>
      <c r="F1196" s="38"/>
      <c r="G1196" s="38"/>
      <c r="H1196" s="38"/>
    </row>
    <row r="1197" spans="2:8">
      <c r="B1197" s="38"/>
      <c r="C1197" s="38"/>
      <c r="D1197" s="38"/>
      <c r="E1197" s="38"/>
      <c r="F1197" s="38"/>
      <c r="G1197" s="38"/>
      <c r="H1197" s="38"/>
    </row>
    <row r="1198" spans="2:8">
      <c r="B1198" s="38"/>
      <c r="C1198" s="38"/>
      <c r="D1198" s="38"/>
      <c r="E1198" s="38"/>
      <c r="F1198" s="38"/>
      <c r="G1198" s="38"/>
      <c r="H1198" s="38"/>
    </row>
    <row r="1199" spans="2:8">
      <c r="B1199" s="38"/>
      <c r="C1199" s="38"/>
      <c r="D1199" s="38"/>
      <c r="E1199" s="38"/>
      <c r="F1199" s="38"/>
      <c r="G1199" s="38"/>
      <c r="H1199" s="38"/>
    </row>
    <row r="1200" spans="2:8">
      <c r="B1200" s="38"/>
      <c r="C1200" s="38"/>
      <c r="D1200" s="38"/>
      <c r="E1200" s="38"/>
      <c r="F1200" s="38"/>
      <c r="G1200" s="38"/>
      <c r="H1200" s="38"/>
    </row>
    <row r="1201" spans="2:8">
      <c r="B1201" s="38"/>
      <c r="C1201" s="38"/>
      <c r="D1201" s="38"/>
      <c r="E1201" s="38"/>
      <c r="F1201" s="38"/>
      <c r="G1201" s="38"/>
      <c r="H1201" s="38"/>
    </row>
    <row r="1202" spans="2:8">
      <c r="B1202" s="38"/>
      <c r="C1202" s="38"/>
      <c r="D1202" s="38"/>
      <c r="E1202" s="38"/>
      <c r="F1202" s="38"/>
      <c r="G1202" s="38"/>
      <c r="H1202" s="38"/>
    </row>
    <row r="1203" spans="2:8">
      <c r="B1203" s="38"/>
      <c r="C1203" s="38"/>
      <c r="D1203" s="38"/>
      <c r="E1203" s="38"/>
      <c r="F1203" s="38"/>
      <c r="G1203" s="38"/>
      <c r="H1203" s="38"/>
    </row>
    <row r="1204" spans="2:8">
      <c r="B1204" s="38"/>
      <c r="C1204" s="38"/>
      <c r="D1204" s="38"/>
      <c r="E1204" s="38"/>
      <c r="F1204" s="38"/>
      <c r="G1204" s="38"/>
      <c r="H1204" s="38"/>
    </row>
    <row r="1205" spans="2:8">
      <c r="B1205" s="38"/>
      <c r="C1205" s="38"/>
      <c r="D1205" s="38"/>
      <c r="E1205" s="38"/>
      <c r="F1205" s="38"/>
      <c r="G1205" s="38"/>
      <c r="H1205" s="38"/>
    </row>
    <row r="1206" spans="2:8">
      <c r="B1206" s="38"/>
      <c r="C1206" s="38"/>
      <c r="D1206" s="38"/>
      <c r="E1206" s="38"/>
      <c r="F1206" s="38"/>
      <c r="G1206" s="38"/>
      <c r="H1206" s="38"/>
    </row>
    <row r="1207" spans="2:8">
      <c r="B1207" s="38"/>
      <c r="C1207" s="38"/>
      <c r="D1207" s="38"/>
      <c r="E1207" s="38"/>
      <c r="F1207" s="38"/>
      <c r="G1207" s="38"/>
      <c r="H1207" s="38"/>
    </row>
    <row r="1208" spans="2:8">
      <c r="B1208" s="38"/>
      <c r="C1208" s="38"/>
      <c r="D1208" s="38"/>
      <c r="E1208" s="38"/>
      <c r="F1208" s="38"/>
      <c r="G1208" s="38"/>
      <c r="H1208" s="38"/>
    </row>
    <row r="1209" spans="2:8">
      <c r="B1209" s="38"/>
      <c r="C1209" s="38"/>
      <c r="D1209" s="38"/>
      <c r="E1209" s="38"/>
      <c r="F1209" s="38"/>
      <c r="G1209" s="38"/>
      <c r="H1209" s="38"/>
    </row>
    <row r="1210" spans="2:8">
      <c r="B1210" s="38"/>
      <c r="C1210" s="38"/>
      <c r="D1210" s="38"/>
      <c r="E1210" s="38"/>
      <c r="F1210" s="38"/>
      <c r="G1210" s="38"/>
      <c r="H1210" s="38"/>
    </row>
    <row r="1211" spans="2:8">
      <c r="B1211" s="38"/>
      <c r="C1211" s="38"/>
      <c r="D1211" s="38"/>
      <c r="E1211" s="38"/>
      <c r="F1211" s="38"/>
      <c r="G1211" s="38"/>
      <c r="H1211" s="38"/>
    </row>
    <row r="1212" spans="2:8">
      <c r="B1212" s="38"/>
      <c r="C1212" s="38"/>
      <c r="D1212" s="38"/>
      <c r="E1212" s="38"/>
      <c r="F1212" s="38"/>
      <c r="G1212" s="38"/>
      <c r="H1212" s="38"/>
    </row>
    <row r="1213" spans="2:8">
      <c r="B1213" s="38"/>
      <c r="C1213" s="38"/>
      <c r="D1213" s="38"/>
      <c r="E1213" s="38"/>
      <c r="F1213" s="38"/>
      <c r="G1213" s="38"/>
      <c r="H1213" s="38"/>
    </row>
    <row r="1214" spans="2:8">
      <c r="B1214" s="38"/>
      <c r="C1214" s="38"/>
      <c r="D1214" s="38"/>
      <c r="E1214" s="38"/>
      <c r="F1214" s="38"/>
      <c r="G1214" s="38"/>
      <c r="H1214" s="38"/>
    </row>
    <row r="1215" spans="2:8">
      <c r="B1215" s="38"/>
      <c r="C1215" s="38"/>
      <c r="D1215" s="38"/>
      <c r="E1215" s="38"/>
      <c r="F1215" s="38"/>
      <c r="G1215" s="38"/>
      <c r="H1215" s="38"/>
    </row>
    <row r="1216" spans="2:8">
      <c r="B1216" s="38"/>
      <c r="C1216" s="38"/>
      <c r="D1216" s="38"/>
      <c r="E1216" s="38"/>
      <c r="F1216" s="38"/>
      <c r="G1216" s="38"/>
      <c r="H1216" s="38"/>
    </row>
    <row r="1217" spans="2:8">
      <c r="B1217" s="38"/>
      <c r="C1217" s="38"/>
      <c r="D1217" s="38"/>
      <c r="E1217" s="38"/>
      <c r="F1217" s="38"/>
      <c r="G1217" s="38"/>
      <c r="H1217" s="38"/>
    </row>
    <row r="1218" spans="2:8">
      <c r="B1218" s="38"/>
      <c r="C1218" s="38"/>
      <c r="D1218" s="38"/>
      <c r="E1218" s="38"/>
      <c r="F1218" s="38"/>
      <c r="G1218" s="38"/>
      <c r="H1218" s="38"/>
    </row>
    <row r="1219" spans="2:8">
      <c r="B1219" s="38"/>
      <c r="C1219" s="38"/>
      <c r="D1219" s="38"/>
      <c r="E1219" s="38"/>
      <c r="F1219" s="38"/>
      <c r="G1219" s="38"/>
      <c r="H1219" s="38"/>
    </row>
    <row r="1220" spans="2:8">
      <c r="B1220" s="38"/>
      <c r="C1220" s="38"/>
      <c r="D1220" s="38"/>
      <c r="E1220" s="38"/>
      <c r="F1220" s="38"/>
      <c r="G1220" s="38"/>
      <c r="H1220" s="38"/>
    </row>
    <row r="1221" spans="2:8">
      <c r="B1221" s="38"/>
      <c r="C1221" s="38"/>
      <c r="D1221" s="38"/>
      <c r="E1221" s="38"/>
      <c r="F1221" s="38"/>
      <c r="G1221" s="38"/>
      <c r="H1221" s="38"/>
    </row>
    <row r="1222" spans="2:8">
      <c r="B1222" s="38"/>
      <c r="C1222" s="38"/>
      <c r="D1222" s="38"/>
      <c r="E1222" s="38"/>
      <c r="F1222" s="38"/>
      <c r="G1222" s="38"/>
      <c r="H1222" s="38"/>
    </row>
    <row r="1223" spans="2:8">
      <c r="B1223" s="38"/>
      <c r="C1223" s="38"/>
      <c r="D1223" s="38"/>
      <c r="E1223" s="38"/>
      <c r="F1223" s="38"/>
      <c r="G1223" s="38"/>
      <c r="H1223" s="38"/>
    </row>
    <row r="1224" spans="2:8">
      <c r="B1224" s="38"/>
      <c r="C1224" s="38"/>
      <c r="D1224" s="38"/>
      <c r="E1224" s="38"/>
      <c r="F1224" s="38"/>
      <c r="G1224" s="38"/>
      <c r="H1224" s="38"/>
    </row>
    <row r="1225" spans="2:8">
      <c r="B1225" s="38"/>
      <c r="C1225" s="38"/>
      <c r="D1225" s="38"/>
      <c r="E1225" s="38"/>
      <c r="F1225" s="38"/>
      <c r="G1225" s="38"/>
      <c r="H1225" s="38"/>
    </row>
    <row r="1226" spans="2:8">
      <c r="B1226" s="38"/>
      <c r="C1226" s="38"/>
      <c r="D1226" s="38"/>
      <c r="E1226" s="38"/>
      <c r="F1226" s="38"/>
      <c r="G1226" s="38"/>
      <c r="H1226" s="38"/>
    </row>
    <row r="1227" spans="2:8">
      <c r="B1227" s="38"/>
      <c r="C1227" s="38"/>
      <c r="D1227" s="38"/>
      <c r="E1227" s="38"/>
      <c r="F1227" s="38"/>
      <c r="G1227" s="38"/>
      <c r="H1227" s="38"/>
    </row>
    <row r="1228" spans="2:8">
      <c r="B1228" s="38"/>
      <c r="C1228" s="38"/>
      <c r="D1228" s="38"/>
      <c r="E1228" s="38"/>
      <c r="F1228" s="38"/>
      <c r="G1228" s="38"/>
      <c r="H1228" s="38"/>
    </row>
    <row r="1229" spans="2:8">
      <c r="B1229" s="38"/>
      <c r="C1229" s="38"/>
      <c r="D1229" s="38"/>
      <c r="E1229" s="38"/>
      <c r="F1229" s="38"/>
      <c r="G1229" s="38"/>
      <c r="H1229" s="38"/>
    </row>
    <row r="1230" spans="2:8">
      <c r="B1230" s="38"/>
      <c r="C1230" s="38"/>
      <c r="D1230" s="38"/>
      <c r="E1230" s="38"/>
      <c r="F1230" s="38"/>
      <c r="G1230" s="38"/>
      <c r="H1230" s="38"/>
    </row>
    <row r="1231" spans="2:8">
      <c r="B1231" s="38"/>
      <c r="C1231" s="38"/>
      <c r="D1231" s="38"/>
      <c r="E1231" s="38"/>
      <c r="F1231" s="38"/>
      <c r="G1231" s="38"/>
      <c r="H1231" s="38"/>
    </row>
    <row r="1232" spans="2:8">
      <c r="B1232" s="38"/>
      <c r="C1232" s="38"/>
      <c r="D1232" s="38"/>
      <c r="E1232" s="38"/>
      <c r="F1232" s="38"/>
      <c r="G1232" s="38"/>
      <c r="H1232" s="38"/>
    </row>
    <row r="1233" spans="2:8">
      <c r="B1233" s="38"/>
      <c r="C1233" s="38"/>
      <c r="D1233" s="38"/>
      <c r="E1233" s="38"/>
      <c r="F1233" s="38"/>
      <c r="G1233" s="38"/>
      <c r="H1233" s="38"/>
    </row>
    <row r="1234" spans="2:8">
      <c r="B1234" s="38"/>
      <c r="C1234" s="38"/>
      <c r="D1234" s="38"/>
      <c r="E1234" s="38"/>
      <c r="F1234" s="38"/>
      <c r="G1234" s="38"/>
      <c r="H1234" s="38"/>
    </row>
    <row r="1235" spans="2:8">
      <c r="B1235" s="38"/>
      <c r="C1235" s="38"/>
      <c r="D1235" s="38"/>
      <c r="E1235" s="38"/>
      <c r="F1235" s="38"/>
      <c r="G1235" s="38"/>
      <c r="H1235" s="38"/>
    </row>
    <row r="1236" spans="2:8">
      <c r="B1236" s="38"/>
      <c r="C1236" s="38"/>
      <c r="D1236" s="38"/>
      <c r="E1236" s="38"/>
      <c r="F1236" s="38"/>
      <c r="G1236" s="38"/>
      <c r="H1236" s="38"/>
    </row>
    <row r="1237" spans="2:8">
      <c r="B1237" s="38"/>
      <c r="C1237" s="38"/>
      <c r="D1237" s="38"/>
      <c r="E1237" s="38"/>
      <c r="F1237" s="38"/>
      <c r="G1237" s="38"/>
      <c r="H1237" s="38"/>
    </row>
    <row r="1238" spans="2:8">
      <c r="B1238" s="38"/>
      <c r="C1238" s="38"/>
      <c r="D1238" s="38"/>
      <c r="E1238" s="38"/>
      <c r="F1238" s="38"/>
      <c r="G1238" s="38"/>
      <c r="H1238" s="38"/>
    </row>
    <row r="1239" spans="2:8">
      <c r="B1239" s="38"/>
      <c r="C1239" s="38"/>
      <c r="D1239" s="38"/>
      <c r="E1239" s="38"/>
      <c r="F1239" s="38"/>
      <c r="G1239" s="38"/>
      <c r="H1239" s="38"/>
    </row>
    <row r="1240" spans="2:8">
      <c r="B1240" s="38"/>
      <c r="C1240" s="38"/>
      <c r="D1240" s="38"/>
      <c r="E1240" s="38"/>
      <c r="F1240" s="38"/>
      <c r="G1240" s="38"/>
      <c r="H1240" s="38"/>
    </row>
    <row r="1241" spans="2:8">
      <c r="B1241" s="38"/>
      <c r="C1241" s="38"/>
      <c r="D1241" s="38"/>
      <c r="E1241" s="38"/>
      <c r="F1241" s="38"/>
      <c r="G1241" s="38"/>
      <c r="H1241" s="38"/>
    </row>
    <row r="1242" spans="2:8">
      <c r="B1242" s="38"/>
      <c r="C1242" s="38"/>
      <c r="D1242" s="38"/>
      <c r="E1242" s="38"/>
      <c r="F1242" s="38"/>
      <c r="G1242" s="38"/>
      <c r="H1242" s="38"/>
    </row>
    <row r="1243" spans="2:8">
      <c r="B1243" s="38"/>
      <c r="C1243" s="38"/>
      <c r="D1243" s="38"/>
      <c r="E1243" s="38"/>
      <c r="F1243" s="38"/>
      <c r="G1243" s="38"/>
      <c r="H1243" s="38"/>
    </row>
    <row r="1244" spans="2:8">
      <c r="B1244" s="38"/>
      <c r="C1244" s="38"/>
      <c r="D1244" s="38"/>
      <c r="E1244" s="38"/>
      <c r="F1244" s="38"/>
      <c r="G1244" s="38"/>
      <c r="H1244" s="38"/>
    </row>
    <row r="1245" spans="2:8">
      <c r="B1245" s="38"/>
      <c r="C1245" s="38"/>
      <c r="D1245" s="38"/>
      <c r="E1245" s="38"/>
      <c r="F1245" s="38"/>
      <c r="G1245" s="38"/>
      <c r="H1245" s="38"/>
    </row>
    <row r="1246" spans="2:8">
      <c r="B1246" s="38"/>
      <c r="C1246" s="38"/>
      <c r="D1246" s="38"/>
      <c r="E1246" s="38"/>
      <c r="F1246" s="38"/>
      <c r="G1246" s="38"/>
      <c r="H1246" s="38"/>
    </row>
    <row r="1247" spans="2:8">
      <c r="B1247" s="38"/>
      <c r="C1247" s="38"/>
      <c r="D1247" s="38"/>
      <c r="E1247" s="38"/>
      <c r="F1247" s="38"/>
      <c r="G1247" s="38"/>
      <c r="H1247" s="38"/>
    </row>
    <row r="1248" spans="2:8">
      <c r="B1248" s="38"/>
      <c r="C1248" s="38"/>
      <c r="D1248" s="38"/>
      <c r="E1248" s="38"/>
      <c r="F1248" s="38"/>
      <c r="G1248" s="38"/>
      <c r="H1248" s="38"/>
    </row>
    <row r="1249" spans="2:8">
      <c r="B1249" s="38"/>
      <c r="C1249" s="38"/>
      <c r="D1249" s="38"/>
      <c r="E1249" s="38"/>
      <c r="F1249" s="38"/>
      <c r="G1249" s="38"/>
      <c r="H1249" s="38"/>
    </row>
    <row r="1250" spans="2:8">
      <c r="B1250" s="38"/>
      <c r="C1250" s="38"/>
      <c r="D1250" s="38"/>
      <c r="E1250" s="38"/>
      <c r="F1250" s="38"/>
      <c r="G1250" s="38"/>
      <c r="H1250" s="38"/>
    </row>
    <row r="1251" spans="2:8">
      <c r="B1251" s="38"/>
      <c r="C1251" s="38"/>
      <c r="D1251" s="38"/>
      <c r="E1251" s="38"/>
      <c r="F1251" s="38"/>
      <c r="G1251" s="38"/>
      <c r="H1251" s="38"/>
    </row>
    <row r="1252" spans="2:8">
      <c r="B1252" s="38"/>
      <c r="C1252" s="38"/>
      <c r="D1252" s="38"/>
      <c r="E1252" s="38"/>
      <c r="F1252" s="38"/>
      <c r="G1252" s="38"/>
      <c r="H1252" s="38"/>
    </row>
    <row r="1253" spans="2:8">
      <c r="B1253" s="38"/>
      <c r="C1253" s="38"/>
      <c r="D1253" s="38"/>
      <c r="E1253" s="38"/>
      <c r="F1253" s="38"/>
      <c r="G1253" s="38"/>
      <c r="H1253" s="38"/>
    </row>
    <row r="1254" spans="2:8">
      <c r="B1254" s="38"/>
      <c r="C1254" s="38"/>
      <c r="D1254" s="38"/>
      <c r="E1254" s="38"/>
      <c r="F1254" s="38"/>
      <c r="G1254" s="38"/>
      <c r="H1254" s="38"/>
    </row>
    <row r="1255" spans="2:8">
      <c r="B1255" s="38"/>
      <c r="C1255" s="38"/>
      <c r="D1255" s="38"/>
      <c r="E1255" s="38"/>
      <c r="F1255" s="38"/>
      <c r="G1255" s="38"/>
      <c r="H1255" s="38"/>
    </row>
    <row r="1256" spans="2:8">
      <c r="B1256" s="38"/>
      <c r="C1256" s="38"/>
      <c r="D1256" s="38"/>
      <c r="E1256" s="38"/>
      <c r="F1256" s="38"/>
      <c r="G1256" s="38"/>
      <c r="H1256" s="38"/>
    </row>
    <row r="1257" spans="2:8">
      <c r="B1257" s="38"/>
      <c r="C1257" s="38"/>
      <c r="D1257" s="38"/>
      <c r="E1257" s="38"/>
      <c r="F1257" s="38"/>
      <c r="G1257" s="38"/>
      <c r="H1257" s="38"/>
    </row>
    <row r="1258" spans="2:8">
      <c r="B1258" s="38"/>
      <c r="C1258" s="38"/>
      <c r="D1258" s="38"/>
      <c r="E1258" s="38"/>
      <c r="F1258" s="38"/>
      <c r="G1258" s="38"/>
      <c r="H1258" s="38"/>
    </row>
    <row r="1259" spans="2:8">
      <c r="B1259" s="38"/>
      <c r="C1259" s="38"/>
      <c r="D1259" s="38"/>
      <c r="E1259" s="38"/>
      <c r="F1259" s="38"/>
      <c r="G1259" s="38"/>
      <c r="H1259" s="38"/>
    </row>
    <row r="1260" spans="2:8">
      <c r="B1260" s="38"/>
      <c r="C1260" s="38"/>
      <c r="D1260" s="38"/>
      <c r="E1260" s="38"/>
      <c r="F1260" s="38"/>
      <c r="G1260" s="38"/>
      <c r="H1260" s="38"/>
    </row>
    <row r="1261" spans="2:8">
      <c r="B1261" s="38"/>
      <c r="C1261" s="38"/>
      <c r="D1261" s="38"/>
      <c r="E1261" s="38"/>
      <c r="F1261" s="38"/>
      <c r="G1261" s="38"/>
      <c r="H1261" s="38"/>
    </row>
    <row r="1262" spans="2:8">
      <c r="B1262" s="38"/>
      <c r="C1262" s="38"/>
      <c r="D1262" s="38"/>
      <c r="E1262" s="38"/>
      <c r="F1262" s="38"/>
      <c r="G1262" s="38"/>
      <c r="H1262" s="38"/>
    </row>
    <row r="1263" spans="2:8">
      <c r="B1263" s="38"/>
      <c r="C1263" s="38"/>
      <c r="D1263" s="38"/>
      <c r="E1263" s="38"/>
      <c r="F1263" s="38"/>
      <c r="G1263" s="38"/>
      <c r="H1263" s="38"/>
    </row>
    <row r="1264" spans="2:8">
      <c r="B1264" s="38"/>
      <c r="C1264" s="38"/>
      <c r="D1264" s="38"/>
      <c r="E1264" s="38"/>
      <c r="F1264" s="38"/>
      <c r="G1264" s="38"/>
      <c r="H1264" s="38"/>
    </row>
    <row r="1265" spans="2:8">
      <c r="B1265" s="38"/>
      <c r="C1265" s="38"/>
      <c r="D1265" s="38"/>
      <c r="E1265" s="38"/>
      <c r="F1265" s="38"/>
      <c r="G1265" s="38"/>
      <c r="H1265" s="38"/>
    </row>
    <row r="1266" spans="2:8">
      <c r="B1266" s="38"/>
      <c r="C1266" s="38"/>
      <c r="D1266" s="38"/>
      <c r="E1266" s="38"/>
      <c r="F1266" s="38"/>
      <c r="G1266" s="38"/>
      <c r="H1266" s="38"/>
    </row>
    <row r="1267" spans="2:8">
      <c r="B1267" s="38"/>
      <c r="C1267" s="38"/>
      <c r="D1267" s="38"/>
      <c r="E1267" s="38"/>
      <c r="F1267" s="38"/>
      <c r="G1267" s="38"/>
      <c r="H1267" s="38"/>
    </row>
    <row r="1268" spans="2:8">
      <c r="B1268" s="38"/>
      <c r="C1268" s="38"/>
      <c r="D1268" s="38"/>
      <c r="E1268" s="38"/>
      <c r="F1268" s="38"/>
      <c r="G1268" s="38"/>
      <c r="H1268" s="38"/>
    </row>
    <row r="1269" spans="2:8">
      <c r="B1269" s="38"/>
      <c r="C1269" s="38"/>
      <c r="D1269" s="38"/>
      <c r="E1269" s="38"/>
      <c r="F1269" s="38"/>
      <c r="G1269" s="38"/>
      <c r="H1269" s="38"/>
    </row>
    <row r="1270" spans="2:8">
      <c r="B1270" s="38"/>
      <c r="C1270" s="38"/>
      <c r="D1270" s="38"/>
      <c r="E1270" s="38"/>
      <c r="F1270" s="38"/>
      <c r="G1270" s="38"/>
      <c r="H1270" s="38"/>
    </row>
    <row r="1271" spans="2:8">
      <c r="B1271" s="38"/>
      <c r="C1271" s="38"/>
      <c r="D1271" s="38"/>
      <c r="E1271" s="38"/>
      <c r="F1271" s="38"/>
      <c r="G1271" s="38"/>
      <c r="H1271" s="38"/>
    </row>
    <row r="1272" spans="2:8">
      <c r="B1272" s="38"/>
      <c r="C1272" s="38"/>
      <c r="D1272" s="38"/>
      <c r="E1272" s="38"/>
      <c r="F1272" s="38"/>
      <c r="G1272" s="38"/>
      <c r="H1272" s="38"/>
    </row>
    <row r="1273" spans="2:8">
      <c r="B1273" s="38"/>
      <c r="C1273" s="38"/>
      <c r="D1273" s="38"/>
      <c r="E1273" s="38"/>
      <c r="F1273" s="38"/>
      <c r="G1273" s="38"/>
      <c r="H1273" s="38"/>
    </row>
    <row r="1274" spans="2:8">
      <c r="B1274" s="38"/>
      <c r="C1274" s="38"/>
      <c r="D1274" s="38"/>
      <c r="E1274" s="38"/>
      <c r="F1274" s="38"/>
      <c r="G1274" s="38"/>
      <c r="H1274" s="38"/>
    </row>
    <row r="1275" spans="2:8">
      <c r="B1275" s="38"/>
      <c r="C1275" s="38"/>
      <c r="D1275" s="38"/>
      <c r="E1275" s="38"/>
      <c r="F1275" s="38"/>
      <c r="G1275" s="38"/>
      <c r="H1275" s="38"/>
    </row>
    <row r="1276" spans="2:8">
      <c r="B1276" s="38"/>
      <c r="C1276" s="38"/>
      <c r="D1276" s="38"/>
      <c r="E1276" s="38"/>
      <c r="F1276" s="38"/>
      <c r="G1276" s="38"/>
      <c r="H1276" s="38"/>
    </row>
    <row r="1277" spans="2:8">
      <c r="B1277" s="38"/>
      <c r="C1277" s="38"/>
      <c r="D1277" s="38"/>
      <c r="E1277" s="38"/>
      <c r="F1277" s="38"/>
      <c r="G1277" s="38"/>
      <c r="H1277" s="38"/>
    </row>
    <row r="1278" spans="2:8">
      <c r="B1278" s="38"/>
      <c r="C1278" s="38"/>
      <c r="D1278" s="38"/>
      <c r="E1278" s="38"/>
      <c r="F1278" s="38"/>
      <c r="G1278" s="38"/>
      <c r="H1278" s="38"/>
    </row>
    <row r="1279" spans="2:8">
      <c r="B1279" s="38"/>
      <c r="C1279" s="38"/>
      <c r="D1279" s="38"/>
      <c r="E1279" s="38"/>
      <c r="F1279" s="38"/>
      <c r="G1279" s="38"/>
      <c r="H1279" s="38"/>
    </row>
    <row r="1280" spans="2:8">
      <c r="B1280" s="38"/>
      <c r="C1280" s="38"/>
      <c r="D1280" s="38"/>
      <c r="E1280" s="38"/>
      <c r="F1280" s="38"/>
      <c r="G1280" s="38"/>
      <c r="H1280" s="38"/>
    </row>
    <row r="1281" spans="2:8">
      <c r="B1281" s="38"/>
      <c r="C1281" s="38"/>
      <c r="D1281" s="38"/>
      <c r="E1281" s="38"/>
      <c r="F1281" s="38"/>
      <c r="G1281" s="38"/>
      <c r="H1281" s="38"/>
    </row>
    <row r="1282" spans="2:8">
      <c r="B1282" s="38"/>
      <c r="C1282" s="38"/>
      <c r="D1282" s="38"/>
      <c r="E1282" s="38"/>
      <c r="F1282" s="38"/>
      <c r="G1282" s="38"/>
      <c r="H1282" s="38"/>
    </row>
    <row r="1283" spans="2:8">
      <c r="B1283" s="38"/>
      <c r="C1283" s="38"/>
      <c r="D1283" s="38"/>
      <c r="E1283" s="38"/>
      <c r="F1283" s="38"/>
      <c r="G1283" s="38"/>
      <c r="H1283" s="38"/>
    </row>
    <row r="1284" spans="2:8">
      <c r="B1284" s="38"/>
      <c r="C1284" s="38"/>
      <c r="D1284" s="38"/>
      <c r="E1284" s="38"/>
      <c r="F1284" s="38"/>
      <c r="G1284" s="38"/>
      <c r="H1284" s="38"/>
    </row>
    <row r="1285" spans="2:8">
      <c r="B1285" s="38"/>
      <c r="C1285" s="38"/>
      <c r="D1285" s="38"/>
      <c r="E1285" s="38"/>
      <c r="F1285" s="38"/>
      <c r="G1285" s="38"/>
      <c r="H1285" s="38"/>
    </row>
    <row r="1286" spans="2:8">
      <c r="B1286" s="38"/>
      <c r="C1286" s="38"/>
      <c r="D1286" s="38"/>
      <c r="E1286" s="38"/>
      <c r="F1286" s="38"/>
      <c r="G1286" s="38"/>
      <c r="H1286" s="38"/>
    </row>
    <row r="1287" spans="2:8">
      <c r="B1287" s="38"/>
      <c r="C1287" s="38"/>
      <c r="D1287" s="38"/>
      <c r="E1287" s="38"/>
      <c r="F1287" s="38"/>
      <c r="G1287" s="38"/>
      <c r="H1287" s="38"/>
    </row>
    <row r="1288" spans="2:8">
      <c r="B1288" s="38"/>
      <c r="C1288" s="38"/>
      <c r="D1288" s="38"/>
      <c r="E1288" s="38"/>
      <c r="F1288" s="38"/>
      <c r="G1288" s="38"/>
      <c r="H1288" s="38"/>
    </row>
    <row r="1289" spans="2:8">
      <c r="B1289" s="38"/>
      <c r="C1289" s="38"/>
      <c r="D1289" s="38"/>
      <c r="E1289" s="38"/>
      <c r="F1289" s="38"/>
      <c r="G1289" s="38"/>
      <c r="H1289" s="38"/>
    </row>
    <row r="1290" spans="2:8">
      <c r="B1290" s="38"/>
      <c r="C1290" s="38"/>
      <c r="D1290" s="38"/>
      <c r="E1290" s="38"/>
      <c r="F1290" s="38"/>
      <c r="G1290" s="38"/>
      <c r="H1290" s="38"/>
    </row>
    <row r="1291" spans="2:8">
      <c r="B1291" s="38"/>
      <c r="C1291" s="38"/>
      <c r="D1291" s="38"/>
      <c r="E1291" s="38"/>
      <c r="F1291" s="38"/>
      <c r="G1291" s="38"/>
      <c r="H1291" s="38"/>
    </row>
    <row r="1292" spans="2:8">
      <c r="B1292" s="38"/>
      <c r="C1292" s="38"/>
      <c r="D1292" s="38"/>
      <c r="E1292" s="38"/>
      <c r="F1292" s="38"/>
      <c r="G1292" s="38"/>
      <c r="H1292" s="38"/>
    </row>
    <row r="1293" spans="2:8">
      <c r="B1293" s="38"/>
      <c r="C1293" s="38"/>
      <c r="D1293" s="38"/>
      <c r="E1293" s="38"/>
      <c r="F1293" s="38"/>
      <c r="G1293" s="38"/>
      <c r="H1293" s="38"/>
    </row>
    <row r="1294" spans="2:8">
      <c r="B1294" s="38"/>
      <c r="C1294" s="38"/>
      <c r="D1294" s="38"/>
      <c r="E1294" s="38"/>
      <c r="F1294" s="38"/>
      <c r="G1294" s="38"/>
      <c r="H1294" s="38"/>
    </row>
    <row r="1295" spans="2:8">
      <c r="B1295" s="38"/>
      <c r="C1295" s="38"/>
      <c r="D1295" s="38"/>
      <c r="E1295" s="38"/>
      <c r="F1295" s="38"/>
      <c r="G1295" s="38"/>
      <c r="H1295" s="38"/>
    </row>
    <row r="1296" spans="2:8">
      <c r="B1296" s="38"/>
      <c r="C1296" s="38"/>
      <c r="D1296" s="38"/>
      <c r="E1296" s="38"/>
      <c r="F1296" s="38"/>
      <c r="G1296" s="38"/>
      <c r="H1296" s="38"/>
    </row>
    <row r="1297" spans="2:8">
      <c r="B1297" s="38"/>
      <c r="C1297" s="38"/>
      <c r="D1297" s="38"/>
      <c r="E1297" s="38"/>
      <c r="F1297" s="38"/>
      <c r="G1297" s="38"/>
      <c r="H1297" s="38"/>
    </row>
    <row r="1298" spans="2:8">
      <c r="B1298" s="38"/>
      <c r="C1298" s="38"/>
      <c r="D1298" s="38"/>
      <c r="E1298" s="38"/>
      <c r="F1298" s="38"/>
      <c r="G1298" s="38"/>
      <c r="H1298" s="38"/>
    </row>
    <row r="1299" spans="2:8">
      <c r="B1299" s="38"/>
      <c r="C1299" s="38"/>
      <c r="D1299" s="38"/>
      <c r="E1299" s="38"/>
      <c r="F1299" s="38"/>
      <c r="G1299" s="38"/>
      <c r="H1299" s="38"/>
    </row>
    <row r="1300" spans="2:8">
      <c r="B1300" s="38"/>
      <c r="C1300" s="38"/>
      <c r="D1300" s="38"/>
      <c r="E1300" s="38"/>
      <c r="F1300" s="38"/>
      <c r="G1300" s="38"/>
      <c r="H1300" s="38"/>
    </row>
    <row r="1301" spans="2:8">
      <c r="B1301" s="38"/>
      <c r="C1301" s="38"/>
      <c r="D1301" s="38"/>
      <c r="E1301" s="38"/>
      <c r="F1301" s="38"/>
      <c r="G1301" s="38"/>
      <c r="H1301" s="38"/>
    </row>
    <row r="1302" spans="2:8">
      <c r="B1302" s="38"/>
      <c r="C1302" s="38"/>
      <c r="D1302" s="38"/>
      <c r="E1302" s="38"/>
      <c r="F1302" s="38"/>
      <c r="G1302" s="38"/>
      <c r="H1302" s="38"/>
    </row>
    <row r="1303" spans="2:8">
      <c r="B1303" s="38"/>
      <c r="C1303" s="38"/>
      <c r="D1303" s="38"/>
      <c r="E1303" s="38"/>
      <c r="F1303" s="38"/>
      <c r="G1303" s="38"/>
      <c r="H1303" s="38"/>
    </row>
    <row r="1304" spans="2:8">
      <c r="B1304" s="38"/>
      <c r="C1304" s="38"/>
      <c r="D1304" s="38"/>
      <c r="E1304" s="38"/>
      <c r="F1304" s="38"/>
      <c r="G1304" s="38"/>
      <c r="H1304" s="38"/>
    </row>
    <row r="1305" spans="2:8">
      <c r="B1305" s="38"/>
      <c r="C1305" s="38"/>
      <c r="D1305" s="38"/>
      <c r="E1305" s="38"/>
      <c r="F1305" s="38"/>
      <c r="G1305" s="38"/>
      <c r="H1305" s="38"/>
    </row>
    <row r="1306" spans="2:8">
      <c r="B1306" s="38"/>
      <c r="C1306" s="38"/>
      <c r="D1306" s="38"/>
      <c r="E1306" s="38"/>
      <c r="F1306" s="38"/>
      <c r="G1306" s="38"/>
      <c r="H1306" s="38"/>
    </row>
    <row r="1307" spans="2:8">
      <c r="B1307" s="38"/>
      <c r="C1307" s="38"/>
      <c r="D1307" s="38"/>
      <c r="E1307" s="38"/>
      <c r="F1307" s="38"/>
      <c r="G1307" s="38"/>
      <c r="H1307" s="38"/>
    </row>
    <row r="1308" spans="2:8">
      <c r="B1308" s="38"/>
      <c r="C1308" s="38"/>
      <c r="D1308" s="38"/>
      <c r="E1308" s="38"/>
      <c r="F1308" s="38"/>
      <c r="G1308" s="38"/>
      <c r="H1308" s="38"/>
    </row>
    <row r="1309" spans="2:8">
      <c r="B1309" s="38"/>
      <c r="C1309" s="38"/>
      <c r="D1309" s="38"/>
      <c r="E1309" s="38"/>
      <c r="F1309" s="38"/>
      <c r="G1309" s="38"/>
      <c r="H1309" s="38"/>
    </row>
    <row r="1310" spans="2:8">
      <c r="B1310" s="38"/>
      <c r="C1310" s="38"/>
      <c r="D1310" s="38"/>
      <c r="E1310" s="38"/>
      <c r="F1310" s="38"/>
      <c r="G1310" s="38"/>
      <c r="H1310" s="38"/>
    </row>
    <row r="1311" spans="2:8">
      <c r="B1311" s="38"/>
      <c r="C1311" s="38"/>
      <c r="D1311" s="38"/>
      <c r="E1311" s="38"/>
      <c r="F1311" s="38"/>
      <c r="G1311" s="38"/>
      <c r="H1311" s="38"/>
    </row>
    <row r="1312" spans="2:8">
      <c r="B1312" s="38"/>
      <c r="C1312" s="38"/>
      <c r="D1312" s="38"/>
      <c r="E1312" s="38"/>
      <c r="F1312" s="38"/>
      <c r="G1312" s="38"/>
      <c r="H1312" s="38"/>
    </row>
    <row r="1313" spans="2:8">
      <c r="B1313" s="38"/>
      <c r="C1313" s="38"/>
      <c r="D1313" s="38"/>
      <c r="E1313" s="38"/>
      <c r="F1313" s="38"/>
      <c r="G1313" s="38"/>
      <c r="H1313" s="38"/>
    </row>
    <row r="1314" spans="2:8">
      <c r="B1314" s="38"/>
      <c r="C1314" s="38"/>
      <c r="D1314" s="38"/>
      <c r="E1314" s="38"/>
      <c r="F1314" s="38"/>
      <c r="G1314" s="38"/>
      <c r="H1314" s="38"/>
    </row>
    <row r="1315" spans="2:8">
      <c r="B1315" s="38"/>
      <c r="C1315" s="38"/>
      <c r="D1315" s="38"/>
      <c r="E1315" s="38"/>
      <c r="F1315" s="38"/>
      <c r="G1315" s="38"/>
      <c r="H1315" s="38"/>
    </row>
    <row r="1316" spans="2:8">
      <c r="B1316" s="38"/>
      <c r="C1316" s="38"/>
      <c r="D1316" s="38"/>
      <c r="E1316" s="38"/>
      <c r="F1316" s="38"/>
      <c r="G1316" s="38"/>
      <c r="H1316" s="38"/>
    </row>
    <row r="1317" spans="2:8">
      <c r="B1317" s="38"/>
      <c r="C1317" s="38"/>
      <c r="D1317" s="38"/>
      <c r="E1317" s="38"/>
      <c r="F1317" s="38"/>
      <c r="G1317" s="38"/>
      <c r="H1317" s="38"/>
    </row>
    <row r="1318" spans="2:8">
      <c r="B1318" s="38"/>
      <c r="C1318" s="38"/>
      <c r="D1318" s="38"/>
      <c r="E1318" s="38"/>
      <c r="F1318" s="38"/>
      <c r="G1318" s="38"/>
      <c r="H1318" s="38"/>
    </row>
    <row r="1319" spans="2:8">
      <c r="B1319" s="38"/>
      <c r="C1319" s="38"/>
      <c r="D1319" s="38"/>
      <c r="E1319" s="38"/>
      <c r="F1319" s="38"/>
      <c r="G1319" s="38"/>
      <c r="H1319" s="38"/>
    </row>
    <row r="1320" spans="2:8">
      <c r="B1320" s="38"/>
      <c r="C1320" s="38"/>
      <c r="D1320" s="38"/>
      <c r="E1320" s="38"/>
      <c r="F1320" s="38"/>
      <c r="G1320" s="38"/>
      <c r="H1320" s="38"/>
    </row>
    <row r="1321" spans="2:8">
      <c r="B1321" s="38"/>
      <c r="C1321" s="38"/>
      <c r="D1321" s="38"/>
      <c r="E1321" s="38"/>
      <c r="F1321" s="38"/>
      <c r="G1321" s="38"/>
      <c r="H1321" s="38"/>
    </row>
    <row r="1322" spans="2:8">
      <c r="B1322" s="38"/>
      <c r="C1322" s="38"/>
      <c r="D1322" s="38"/>
      <c r="E1322" s="38"/>
      <c r="F1322" s="38"/>
      <c r="G1322" s="38"/>
      <c r="H1322" s="38"/>
    </row>
    <row r="1323" spans="2:8">
      <c r="B1323" s="38"/>
      <c r="C1323" s="38"/>
      <c r="D1323" s="38"/>
      <c r="E1323" s="38"/>
      <c r="F1323" s="38"/>
      <c r="G1323" s="38"/>
      <c r="H1323" s="38"/>
    </row>
    <row r="1324" spans="2:8">
      <c r="B1324" s="38"/>
      <c r="C1324" s="38"/>
      <c r="D1324" s="38"/>
      <c r="E1324" s="38"/>
      <c r="F1324" s="38"/>
      <c r="G1324" s="38"/>
      <c r="H1324" s="38"/>
    </row>
    <row r="1325" spans="2:8">
      <c r="B1325" s="38"/>
      <c r="C1325" s="38"/>
      <c r="D1325" s="38"/>
      <c r="E1325" s="38"/>
      <c r="F1325" s="38"/>
      <c r="G1325" s="38"/>
      <c r="H1325" s="38"/>
    </row>
    <row r="1326" spans="2:8">
      <c r="B1326" s="38"/>
      <c r="C1326" s="38"/>
      <c r="D1326" s="38"/>
      <c r="E1326" s="38"/>
      <c r="F1326" s="38"/>
      <c r="G1326" s="38"/>
      <c r="H1326" s="38"/>
    </row>
    <row r="1327" spans="2:8">
      <c r="B1327" s="38"/>
      <c r="C1327" s="38"/>
      <c r="D1327" s="38"/>
      <c r="E1327" s="38"/>
      <c r="F1327" s="38"/>
      <c r="G1327" s="38"/>
      <c r="H1327" s="38"/>
    </row>
    <row r="1328" spans="2:8">
      <c r="B1328" s="38"/>
      <c r="C1328" s="38"/>
      <c r="D1328" s="38"/>
      <c r="E1328" s="38"/>
      <c r="F1328" s="38"/>
      <c r="G1328" s="38"/>
      <c r="H1328" s="38"/>
    </row>
    <row r="1329" spans="2:8">
      <c r="B1329" s="38"/>
      <c r="C1329" s="38"/>
      <c r="D1329" s="38"/>
      <c r="E1329" s="38"/>
      <c r="F1329" s="38"/>
      <c r="G1329" s="38"/>
      <c r="H1329" s="38"/>
    </row>
    <row r="1330" spans="2:8">
      <c r="B1330" s="38"/>
      <c r="C1330" s="38"/>
      <c r="D1330" s="38"/>
      <c r="E1330" s="38"/>
      <c r="F1330" s="38"/>
      <c r="G1330" s="38"/>
      <c r="H1330" s="38"/>
    </row>
    <row r="1331" spans="2:8">
      <c r="B1331" s="38"/>
      <c r="C1331" s="38"/>
      <c r="D1331" s="38"/>
      <c r="E1331" s="38"/>
      <c r="F1331" s="38"/>
      <c r="G1331" s="38"/>
      <c r="H1331" s="38"/>
    </row>
    <row r="1332" spans="2:8">
      <c r="B1332" s="38"/>
      <c r="C1332" s="38"/>
      <c r="D1332" s="38"/>
      <c r="E1332" s="38"/>
      <c r="F1332" s="38"/>
      <c r="G1332" s="38"/>
      <c r="H1332" s="38"/>
    </row>
    <row r="1333" spans="2:8">
      <c r="B1333" s="38"/>
      <c r="C1333" s="38"/>
      <c r="D1333" s="38"/>
      <c r="E1333" s="38"/>
      <c r="F1333" s="38"/>
      <c r="G1333" s="38"/>
      <c r="H1333" s="38"/>
    </row>
    <row r="1334" spans="2:8">
      <c r="B1334" s="38"/>
      <c r="C1334" s="38"/>
      <c r="D1334" s="38"/>
      <c r="E1334" s="38"/>
      <c r="F1334" s="38"/>
      <c r="G1334" s="38"/>
      <c r="H1334" s="38"/>
    </row>
    <row r="1335" spans="2:8">
      <c r="B1335" s="38"/>
      <c r="C1335" s="38"/>
      <c r="D1335" s="38"/>
      <c r="E1335" s="38"/>
      <c r="F1335" s="38"/>
      <c r="G1335" s="38"/>
      <c r="H1335" s="38"/>
    </row>
    <row r="1336" spans="2:8">
      <c r="B1336" s="38"/>
      <c r="C1336" s="38"/>
      <c r="D1336" s="38"/>
      <c r="E1336" s="38"/>
      <c r="F1336" s="38"/>
      <c r="G1336" s="38"/>
      <c r="H1336" s="38"/>
    </row>
    <row r="1337" spans="2:8">
      <c r="B1337" s="38"/>
      <c r="C1337" s="38"/>
      <c r="D1337" s="38"/>
      <c r="E1337" s="38"/>
      <c r="F1337" s="38"/>
      <c r="G1337" s="38"/>
      <c r="H1337" s="38"/>
    </row>
    <row r="1338" spans="2:8">
      <c r="B1338" s="38"/>
      <c r="C1338" s="38"/>
      <c r="D1338" s="38"/>
      <c r="E1338" s="38"/>
      <c r="F1338" s="38"/>
      <c r="G1338" s="38"/>
      <c r="H1338" s="38"/>
    </row>
    <row r="1339" spans="2:8">
      <c r="B1339" s="38"/>
      <c r="C1339" s="38"/>
      <c r="D1339" s="38"/>
      <c r="E1339" s="38"/>
      <c r="F1339" s="38"/>
      <c r="G1339" s="38"/>
      <c r="H1339" s="38"/>
    </row>
    <row r="1340" spans="2:8">
      <c r="B1340" s="38"/>
      <c r="C1340" s="38"/>
      <c r="D1340" s="38"/>
      <c r="E1340" s="38"/>
      <c r="F1340" s="38"/>
      <c r="G1340" s="38"/>
      <c r="H1340" s="38"/>
    </row>
    <row r="1341" spans="2:8">
      <c r="B1341" s="38"/>
      <c r="C1341" s="38"/>
      <c r="D1341" s="38"/>
      <c r="E1341" s="38"/>
      <c r="F1341" s="38"/>
      <c r="G1341" s="38"/>
      <c r="H1341" s="38"/>
    </row>
    <row r="1342" spans="2:8">
      <c r="B1342" s="38"/>
      <c r="C1342" s="38"/>
      <c r="D1342" s="38"/>
      <c r="E1342" s="38"/>
      <c r="F1342" s="38"/>
      <c r="G1342" s="38"/>
      <c r="H1342" s="38"/>
    </row>
    <row r="1343" spans="2:8">
      <c r="B1343" s="38"/>
      <c r="C1343" s="38"/>
      <c r="D1343" s="38"/>
      <c r="E1343" s="38"/>
      <c r="F1343" s="38"/>
      <c r="G1343" s="38"/>
      <c r="H1343" s="38"/>
    </row>
    <row r="1344" spans="2:8">
      <c r="B1344" s="38"/>
      <c r="C1344" s="38"/>
      <c r="D1344" s="38"/>
      <c r="E1344" s="38"/>
      <c r="F1344" s="38"/>
      <c r="G1344" s="38"/>
      <c r="H1344" s="38"/>
    </row>
    <row r="1345" spans="2:8">
      <c r="B1345" s="38"/>
      <c r="C1345" s="38"/>
      <c r="D1345" s="38"/>
      <c r="E1345" s="38"/>
      <c r="F1345" s="38"/>
      <c r="G1345" s="38"/>
      <c r="H1345" s="38"/>
    </row>
    <row r="1346" spans="2:8">
      <c r="B1346" s="38"/>
      <c r="C1346" s="38"/>
      <c r="D1346" s="38"/>
      <c r="E1346" s="38"/>
      <c r="F1346" s="38"/>
      <c r="G1346" s="38"/>
      <c r="H1346" s="38"/>
    </row>
    <row r="1347" spans="2:8">
      <c r="B1347" s="38"/>
      <c r="C1347" s="38"/>
      <c r="D1347" s="38"/>
      <c r="E1347" s="38"/>
      <c r="F1347" s="38"/>
      <c r="G1347" s="38"/>
      <c r="H1347" s="38"/>
    </row>
    <row r="1348" spans="2:8">
      <c r="B1348" s="38"/>
      <c r="C1348" s="38"/>
      <c r="D1348" s="38"/>
      <c r="E1348" s="38"/>
      <c r="F1348" s="38"/>
      <c r="G1348" s="38"/>
      <c r="H1348" s="38"/>
    </row>
    <row r="1349" spans="2:8">
      <c r="B1349" s="38"/>
      <c r="C1349" s="38"/>
      <c r="D1349" s="38"/>
      <c r="E1349" s="38"/>
      <c r="F1349" s="38"/>
      <c r="G1349" s="38"/>
      <c r="H1349" s="38"/>
    </row>
    <row r="1350" spans="2:8">
      <c r="B1350" s="38"/>
      <c r="C1350" s="38"/>
      <c r="D1350" s="38"/>
      <c r="E1350" s="38"/>
      <c r="F1350" s="38"/>
      <c r="G1350" s="38"/>
      <c r="H1350" s="38"/>
    </row>
    <row r="1351" spans="2:8">
      <c r="B1351" s="38"/>
      <c r="C1351" s="38"/>
      <c r="D1351" s="38"/>
      <c r="E1351" s="38"/>
      <c r="F1351" s="38"/>
      <c r="G1351" s="38"/>
      <c r="H1351" s="38"/>
    </row>
    <row r="1352" spans="2:8">
      <c r="B1352" s="38"/>
      <c r="C1352" s="38"/>
      <c r="D1352" s="38"/>
      <c r="E1352" s="38"/>
      <c r="F1352" s="38"/>
      <c r="G1352" s="38"/>
      <c r="H1352" s="38"/>
    </row>
    <row r="1353" spans="2:8">
      <c r="B1353" s="38"/>
      <c r="C1353" s="38"/>
      <c r="D1353" s="38"/>
      <c r="E1353" s="38"/>
      <c r="F1353" s="38"/>
      <c r="G1353" s="38"/>
      <c r="H1353" s="38"/>
    </row>
    <row r="1354" spans="2:8">
      <c r="B1354" s="38"/>
      <c r="C1354" s="38"/>
      <c r="D1354" s="38"/>
      <c r="E1354" s="38"/>
      <c r="F1354" s="38"/>
      <c r="G1354" s="38"/>
      <c r="H1354" s="38"/>
    </row>
    <row r="1355" spans="2:8">
      <c r="B1355" s="38"/>
      <c r="C1355" s="38"/>
      <c r="D1355" s="38"/>
      <c r="E1355" s="38"/>
      <c r="F1355" s="38"/>
      <c r="G1355" s="38"/>
      <c r="H1355" s="38"/>
    </row>
    <row r="1356" spans="2:8">
      <c r="B1356" s="38"/>
      <c r="C1356" s="38"/>
      <c r="D1356" s="38"/>
      <c r="E1356" s="38"/>
      <c r="F1356" s="38"/>
      <c r="G1356" s="38"/>
      <c r="H1356" s="38"/>
    </row>
    <row r="1357" spans="2:8">
      <c r="B1357" s="38"/>
      <c r="C1357" s="38"/>
      <c r="D1357" s="38"/>
      <c r="E1357" s="38"/>
      <c r="F1357" s="38"/>
      <c r="G1357" s="38"/>
      <c r="H1357" s="38"/>
    </row>
    <row r="1358" spans="2:8">
      <c r="B1358" s="38"/>
      <c r="C1358" s="38"/>
      <c r="D1358" s="38"/>
      <c r="E1358" s="38"/>
      <c r="F1358" s="38"/>
      <c r="G1358" s="38"/>
      <c r="H1358" s="38"/>
    </row>
    <row r="1359" spans="2:8">
      <c r="B1359" s="38"/>
      <c r="C1359" s="38"/>
      <c r="D1359" s="38"/>
      <c r="E1359" s="38"/>
      <c r="F1359" s="38"/>
      <c r="G1359" s="38"/>
      <c r="H1359" s="38"/>
    </row>
    <row r="1360" spans="2:8">
      <c r="B1360" s="38"/>
      <c r="C1360" s="38"/>
      <c r="D1360" s="38"/>
      <c r="E1360" s="38"/>
      <c r="F1360" s="38"/>
      <c r="G1360" s="38"/>
      <c r="H1360" s="38"/>
    </row>
    <row r="1361" spans="2:8">
      <c r="B1361" s="38"/>
      <c r="C1361" s="38"/>
      <c r="D1361" s="38"/>
      <c r="E1361" s="38"/>
      <c r="F1361" s="38"/>
      <c r="G1361" s="38"/>
      <c r="H1361" s="38"/>
    </row>
    <row r="1362" spans="2:8">
      <c r="B1362" s="38"/>
      <c r="C1362" s="38"/>
      <c r="D1362" s="38"/>
      <c r="E1362" s="38"/>
      <c r="F1362" s="38"/>
      <c r="G1362" s="38"/>
      <c r="H1362" s="38"/>
    </row>
    <row r="1363" spans="2:8">
      <c r="B1363" s="38"/>
      <c r="C1363" s="38"/>
      <c r="D1363" s="38"/>
      <c r="E1363" s="38"/>
      <c r="F1363" s="38"/>
      <c r="G1363" s="38"/>
      <c r="H1363" s="38"/>
    </row>
    <row r="1364" spans="2:8">
      <c r="B1364" s="38"/>
      <c r="C1364" s="38"/>
      <c r="D1364" s="38"/>
      <c r="E1364" s="38"/>
      <c r="F1364" s="38"/>
      <c r="G1364" s="38"/>
      <c r="H1364" s="38"/>
    </row>
    <row r="1365" spans="2:8">
      <c r="B1365" s="38"/>
      <c r="C1365" s="38"/>
      <c r="D1365" s="38"/>
      <c r="E1365" s="38"/>
      <c r="F1365" s="38"/>
      <c r="G1365" s="38"/>
      <c r="H1365" s="38"/>
    </row>
    <row r="1366" spans="2:8">
      <c r="B1366" s="38"/>
      <c r="C1366" s="38"/>
      <c r="D1366" s="38"/>
      <c r="E1366" s="38"/>
      <c r="F1366" s="38"/>
      <c r="G1366" s="38"/>
      <c r="H1366" s="38"/>
    </row>
    <row r="1367" spans="2:8">
      <c r="B1367" s="38"/>
      <c r="C1367" s="38"/>
      <c r="D1367" s="38"/>
      <c r="E1367" s="38"/>
      <c r="F1367" s="38"/>
      <c r="G1367" s="38"/>
      <c r="H1367" s="38"/>
    </row>
    <row r="1368" spans="2:8">
      <c r="B1368" s="38"/>
      <c r="C1368" s="38"/>
      <c r="D1368" s="38"/>
      <c r="E1368" s="38"/>
      <c r="F1368" s="38"/>
      <c r="G1368" s="38"/>
      <c r="H1368" s="38"/>
    </row>
    <row r="1369" spans="2:8">
      <c r="B1369" s="38"/>
      <c r="C1369" s="38"/>
      <c r="D1369" s="38"/>
      <c r="E1369" s="38"/>
      <c r="F1369" s="38"/>
      <c r="G1369" s="38"/>
      <c r="H1369" s="38"/>
    </row>
    <row r="1370" spans="2:8">
      <c r="B1370" s="38"/>
      <c r="C1370" s="38"/>
      <c r="D1370" s="38"/>
      <c r="E1370" s="38"/>
      <c r="F1370" s="38"/>
      <c r="G1370" s="38"/>
      <c r="H1370" s="38"/>
    </row>
    <row r="1371" spans="2:8">
      <c r="B1371" s="38"/>
      <c r="C1371" s="38"/>
      <c r="D1371" s="38"/>
      <c r="E1371" s="38"/>
      <c r="F1371" s="38"/>
      <c r="G1371" s="38"/>
      <c r="H1371" s="38"/>
    </row>
    <row r="1372" spans="2:8">
      <c r="B1372" s="38"/>
      <c r="C1372" s="38"/>
      <c r="D1372" s="38"/>
      <c r="E1372" s="38"/>
      <c r="F1372" s="38"/>
      <c r="G1372" s="38"/>
      <c r="H1372" s="38"/>
    </row>
    <row r="1373" spans="2:8">
      <c r="B1373" s="38"/>
      <c r="C1373" s="38"/>
      <c r="D1373" s="38"/>
      <c r="E1373" s="38"/>
      <c r="F1373" s="38"/>
      <c r="G1373" s="38"/>
      <c r="H1373" s="38"/>
    </row>
    <row r="1374" spans="2:8">
      <c r="B1374" s="38"/>
      <c r="C1374" s="38"/>
      <c r="D1374" s="38"/>
      <c r="E1374" s="38"/>
      <c r="F1374" s="38"/>
      <c r="G1374" s="38"/>
      <c r="H1374" s="38"/>
    </row>
    <row r="1375" spans="2:8">
      <c r="B1375" s="38"/>
      <c r="C1375" s="38"/>
      <c r="D1375" s="38"/>
      <c r="E1375" s="38"/>
      <c r="F1375" s="38"/>
      <c r="G1375" s="38"/>
      <c r="H1375" s="38"/>
    </row>
    <row r="1376" spans="2:8">
      <c r="B1376" s="38"/>
      <c r="C1376" s="38"/>
      <c r="D1376" s="38"/>
      <c r="E1376" s="38"/>
      <c r="F1376" s="38"/>
      <c r="G1376" s="38"/>
      <c r="H1376" s="38"/>
    </row>
    <row r="1377" spans="2:8">
      <c r="B1377" s="38"/>
      <c r="C1377" s="38"/>
      <c r="D1377" s="38"/>
      <c r="E1377" s="38"/>
      <c r="F1377" s="38"/>
      <c r="G1377" s="38"/>
      <c r="H1377" s="38"/>
    </row>
    <row r="1378" spans="2:8">
      <c r="B1378" s="38"/>
      <c r="C1378" s="38"/>
      <c r="D1378" s="38"/>
      <c r="E1378" s="38"/>
      <c r="F1378" s="38"/>
      <c r="G1378" s="38"/>
      <c r="H1378" s="38"/>
    </row>
    <row r="1379" spans="2:8">
      <c r="B1379" s="38"/>
      <c r="C1379" s="38"/>
      <c r="D1379" s="38"/>
      <c r="E1379" s="38"/>
      <c r="F1379" s="38"/>
      <c r="G1379" s="38"/>
      <c r="H1379" s="38"/>
    </row>
    <row r="1380" spans="2:8">
      <c r="B1380" s="38"/>
      <c r="C1380" s="38"/>
      <c r="D1380" s="38"/>
      <c r="E1380" s="38"/>
      <c r="F1380" s="38"/>
      <c r="G1380" s="38"/>
      <c r="H1380" s="38"/>
    </row>
    <row r="1381" spans="2:8">
      <c r="B1381" s="38"/>
      <c r="C1381" s="38"/>
      <c r="D1381" s="38"/>
      <c r="E1381" s="38"/>
      <c r="F1381" s="38"/>
      <c r="G1381" s="38"/>
      <c r="H1381" s="38"/>
    </row>
    <row r="1382" spans="2:8">
      <c r="B1382" s="38"/>
      <c r="C1382" s="38"/>
      <c r="D1382" s="38"/>
      <c r="E1382" s="38"/>
      <c r="F1382" s="38"/>
      <c r="G1382" s="38"/>
      <c r="H1382" s="38"/>
    </row>
    <row r="1383" spans="2:8">
      <c r="B1383" s="38"/>
      <c r="C1383" s="38"/>
      <c r="D1383" s="38"/>
      <c r="E1383" s="38"/>
      <c r="F1383" s="38"/>
      <c r="G1383" s="38"/>
      <c r="H1383" s="38"/>
    </row>
    <row r="1384" spans="2:8">
      <c r="B1384" s="38"/>
      <c r="C1384" s="38"/>
      <c r="D1384" s="38"/>
      <c r="E1384" s="38"/>
      <c r="F1384" s="38"/>
      <c r="G1384" s="38"/>
      <c r="H1384" s="38"/>
    </row>
    <row r="1385" spans="2:8">
      <c r="B1385" s="38"/>
      <c r="C1385" s="38"/>
      <c r="D1385" s="38"/>
      <c r="E1385" s="38"/>
      <c r="F1385" s="38"/>
      <c r="G1385" s="38"/>
      <c r="H1385" s="38"/>
    </row>
    <row r="1386" spans="2:8">
      <c r="B1386" s="38"/>
      <c r="C1386" s="38"/>
      <c r="D1386" s="38"/>
      <c r="E1386" s="38"/>
      <c r="F1386" s="38"/>
      <c r="G1386" s="38"/>
      <c r="H1386" s="38"/>
    </row>
    <row r="1387" spans="2:8">
      <c r="B1387" s="38"/>
      <c r="C1387" s="38"/>
      <c r="D1387" s="38"/>
      <c r="E1387" s="38"/>
      <c r="F1387" s="38"/>
      <c r="G1387" s="38"/>
      <c r="H1387" s="38"/>
    </row>
    <row r="1388" spans="2:8">
      <c r="B1388" s="38"/>
      <c r="C1388" s="38"/>
      <c r="D1388" s="38"/>
      <c r="E1388" s="38"/>
      <c r="F1388" s="38"/>
      <c r="G1388" s="38"/>
      <c r="H1388" s="38"/>
    </row>
    <row r="1389" spans="2:8">
      <c r="B1389" s="38"/>
      <c r="C1389" s="38"/>
      <c r="D1389" s="38"/>
      <c r="E1389" s="38"/>
      <c r="F1389" s="38"/>
      <c r="G1389" s="38"/>
      <c r="H1389" s="38"/>
    </row>
    <row r="1390" spans="2:8">
      <c r="B1390" s="38"/>
      <c r="C1390" s="38"/>
      <c r="D1390" s="38"/>
      <c r="E1390" s="38"/>
      <c r="F1390" s="38"/>
      <c r="G1390" s="38"/>
      <c r="H1390" s="38"/>
    </row>
    <row r="1391" spans="2:8">
      <c r="B1391" s="38"/>
      <c r="C1391" s="38"/>
      <c r="D1391" s="38"/>
      <c r="E1391" s="38"/>
      <c r="F1391" s="38"/>
      <c r="G1391" s="38"/>
      <c r="H1391" s="38"/>
    </row>
    <row r="1392" spans="2:8">
      <c r="B1392" s="38"/>
      <c r="C1392" s="38"/>
      <c r="D1392" s="38"/>
      <c r="E1392" s="38"/>
      <c r="F1392" s="38"/>
      <c r="G1392" s="38"/>
      <c r="H1392" s="38"/>
    </row>
    <row r="1393" spans="2:8">
      <c r="B1393" s="38"/>
      <c r="C1393" s="38"/>
      <c r="D1393" s="38"/>
      <c r="E1393" s="38"/>
      <c r="F1393" s="38"/>
      <c r="G1393" s="38"/>
      <c r="H1393" s="38"/>
    </row>
    <row r="1394" spans="2:8">
      <c r="B1394" s="38"/>
      <c r="C1394" s="38"/>
      <c r="D1394" s="38"/>
      <c r="E1394" s="38"/>
      <c r="F1394" s="38"/>
      <c r="G1394" s="38"/>
      <c r="H1394" s="38"/>
    </row>
    <row r="1395" spans="2:8">
      <c r="B1395" s="38"/>
      <c r="C1395" s="38"/>
      <c r="D1395" s="38"/>
      <c r="E1395" s="38"/>
      <c r="F1395" s="38"/>
      <c r="G1395" s="38"/>
      <c r="H1395" s="38"/>
    </row>
    <row r="1396" spans="2:8">
      <c r="B1396" s="38"/>
      <c r="C1396" s="38"/>
      <c r="D1396" s="38"/>
      <c r="E1396" s="38"/>
      <c r="F1396" s="38"/>
      <c r="G1396" s="38"/>
      <c r="H1396" s="38"/>
    </row>
    <row r="1397" spans="2:8">
      <c r="B1397" s="38"/>
      <c r="C1397" s="38"/>
      <c r="D1397" s="38"/>
      <c r="E1397" s="38"/>
      <c r="F1397" s="38"/>
      <c r="G1397" s="38"/>
      <c r="H1397" s="38"/>
    </row>
    <row r="1398" spans="2:8">
      <c r="B1398" s="38"/>
      <c r="C1398" s="38"/>
      <c r="D1398" s="38"/>
      <c r="E1398" s="38"/>
      <c r="F1398" s="38"/>
      <c r="G1398" s="38"/>
      <c r="H1398" s="38"/>
    </row>
    <row r="1399" spans="2:8">
      <c r="B1399" s="38"/>
      <c r="C1399" s="38"/>
      <c r="D1399" s="38"/>
      <c r="E1399" s="38"/>
      <c r="F1399" s="38"/>
      <c r="G1399" s="38"/>
      <c r="H1399" s="38"/>
    </row>
    <row r="1400" spans="2:8">
      <c r="B1400" s="38"/>
      <c r="C1400" s="38"/>
      <c r="D1400" s="38"/>
      <c r="E1400" s="38"/>
      <c r="F1400" s="38"/>
      <c r="G1400" s="38"/>
      <c r="H1400" s="38"/>
    </row>
    <row r="1401" spans="2:8">
      <c r="B1401" s="38"/>
      <c r="C1401" s="38"/>
      <c r="D1401" s="38"/>
      <c r="E1401" s="38"/>
      <c r="F1401" s="38"/>
      <c r="G1401" s="38"/>
      <c r="H1401" s="38"/>
    </row>
    <row r="1402" spans="2:8">
      <c r="B1402" s="38"/>
      <c r="C1402" s="38"/>
      <c r="D1402" s="38"/>
      <c r="E1402" s="38"/>
      <c r="F1402" s="38"/>
      <c r="G1402" s="38"/>
      <c r="H1402" s="38"/>
    </row>
    <row r="1403" spans="2:8">
      <c r="B1403" s="38"/>
      <c r="C1403" s="38"/>
      <c r="D1403" s="38"/>
      <c r="E1403" s="38"/>
      <c r="F1403" s="38"/>
      <c r="G1403" s="38"/>
      <c r="H1403" s="38"/>
    </row>
    <row r="1404" spans="2:8">
      <c r="B1404" s="38"/>
      <c r="C1404" s="38"/>
      <c r="D1404" s="38"/>
      <c r="E1404" s="38"/>
      <c r="F1404" s="38"/>
      <c r="G1404" s="38"/>
      <c r="H1404" s="38"/>
    </row>
    <row r="1405" spans="2:8">
      <c r="B1405" s="38"/>
      <c r="C1405" s="38"/>
      <c r="D1405" s="38"/>
      <c r="E1405" s="38"/>
      <c r="F1405" s="38"/>
      <c r="G1405" s="38"/>
      <c r="H1405" s="38"/>
    </row>
    <row r="1406" spans="2:8">
      <c r="B1406" s="38"/>
      <c r="C1406" s="38"/>
      <c r="D1406" s="38"/>
      <c r="E1406" s="38"/>
      <c r="F1406" s="38"/>
      <c r="G1406" s="38"/>
      <c r="H1406" s="38"/>
    </row>
    <row r="1407" spans="2:8">
      <c r="B1407" s="38"/>
      <c r="C1407" s="38"/>
      <c r="D1407" s="38"/>
      <c r="E1407" s="38"/>
      <c r="F1407" s="38"/>
      <c r="G1407" s="38"/>
      <c r="H1407" s="38"/>
    </row>
    <row r="1408" spans="2:8">
      <c r="B1408" s="38"/>
      <c r="C1408" s="38"/>
      <c r="D1408" s="38"/>
      <c r="E1408" s="38"/>
      <c r="F1408" s="38"/>
      <c r="G1408" s="38"/>
      <c r="H1408" s="38"/>
    </row>
    <row r="1409" spans="2:8">
      <c r="B1409" s="38"/>
      <c r="C1409" s="38"/>
      <c r="D1409" s="38"/>
      <c r="E1409" s="38"/>
      <c r="F1409" s="38"/>
      <c r="G1409" s="38"/>
      <c r="H1409" s="38"/>
    </row>
    <row r="1410" spans="2:8">
      <c r="B1410" s="38"/>
      <c r="C1410" s="38"/>
      <c r="D1410" s="38"/>
      <c r="E1410" s="38"/>
      <c r="F1410" s="38"/>
      <c r="G1410" s="38"/>
      <c r="H1410" s="38"/>
    </row>
    <row r="1411" spans="2:8">
      <c r="B1411" s="38"/>
      <c r="C1411" s="38"/>
      <c r="D1411" s="38"/>
      <c r="E1411" s="38"/>
      <c r="F1411" s="38"/>
      <c r="G1411" s="38"/>
      <c r="H1411" s="38"/>
    </row>
    <row r="1412" spans="2:8">
      <c r="B1412" s="38"/>
      <c r="C1412" s="38"/>
      <c r="D1412" s="38"/>
      <c r="E1412" s="38"/>
      <c r="F1412" s="38"/>
      <c r="G1412" s="38"/>
      <c r="H1412" s="38"/>
    </row>
    <row r="1413" spans="2:8">
      <c r="B1413" s="38"/>
      <c r="C1413" s="38"/>
      <c r="D1413" s="38"/>
      <c r="E1413" s="38"/>
      <c r="F1413" s="38"/>
      <c r="G1413" s="38"/>
      <c r="H1413" s="38"/>
    </row>
    <row r="1414" spans="2:8">
      <c r="B1414" s="38"/>
      <c r="C1414" s="38"/>
      <c r="D1414" s="38"/>
      <c r="E1414" s="38"/>
      <c r="F1414" s="38"/>
      <c r="G1414" s="38"/>
      <c r="H1414" s="38"/>
    </row>
    <row r="1415" spans="2:8">
      <c r="B1415" s="38"/>
      <c r="C1415" s="38"/>
      <c r="D1415" s="38"/>
      <c r="E1415" s="38"/>
      <c r="F1415" s="38"/>
      <c r="G1415" s="38"/>
      <c r="H1415" s="38"/>
    </row>
    <row r="1416" spans="2:8">
      <c r="B1416" s="38"/>
      <c r="C1416" s="38"/>
      <c r="D1416" s="38"/>
      <c r="E1416" s="38"/>
      <c r="F1416" s="38"/>
      <c r="G1416" s="38"/>
      <c r="H1416" s="38"/>
    </row>
    <row r="1417" spans="2:8">
      <c r="B1417" s="38"/>
      <c r="C1417" s="38"/>
      <c r="D1417" s="38"/>
      <c r="E1417" s="38"/>
      <c r="F1417" s="38"/>
      <c r="G1417" s="38"/>
      <c r="H1417" s="38"/>
    </row>
    <row r="1418" spans="2:8">
      <c r="B1418" s="38"/>
      <c r="C1418" s="38"/>
      <c r="D1418" s="38"/>
      <c r="E1418" s="38"/>
      <c r="F1418" s="38"/>
      <c r="G1418" s="38"/>
      <c r="H1418" s="38"/>
    </row>
    <row r="1419" spans="2:8">
      <c r="B1419" s="38"/>
      <c r="C1419" s="38"/>
      <c r="D1419" s="38"/>
      <c r="E1419" s="38"/>
      <c r="F1419" s="38"/>
      <c r="G1419" s="38"/>
      <c r="H1419" s="38"/>
    </row>
    <row r="1420" spans="2:8">
      <c r="B1420" s="38"/>
      <c r="C1420" s="38"/>
      <c r="D1420" s="38"/>
      <c r="E1420" s="38"/>
      <c r="F1420" s="38"/>
      <c r="G1420" s="38"/>
      <c r="H1420" s="38"/>
    </row>
    <row r="1421" spans="2:8">
      <c r="B1421" s="38"/>
      <c r="C1421" s="38"/>
      <c r="D1421" s="38"/>
      <c r="E1421" s="38"/>
      <c r="F1421" s="38"/>
      <c r="G1421" s="38"/>
      <c r="H1421" s="38"/>
    </row>
    <row r="1422" spans="2:8">
      <c r="B1422" s="38"/>
      <c r="C1422" s="38"/>
      <c r="D1422" s="38"/>
      <c r="E1422" s="38"/>
      <c r="F1422" s="38"/>
      <c r="G1422" s="38"/>
      <c r="H1422" s="38"/>
    </row>
    <row r="1423" spans="2:8">
      <c r="B1423" s="38"/>
      <c r="C1423" s="38"/>
      <c r="D1423" s="38"/>
      <c r="E1423" s="38"/>
      <c r="F1423" s="38"/>
      <c r="G1423" s="38"/>
      <c r="H1423" s="38"/>
    </row>
    <row r="1424" spans="2:8">
      <c r="B1424" s="38"/>
      <c r="C1424" s="38"/>
      <c r="D1424" s="38"/>
      <c r="E1424" s="38"/>
      <c r="F1424" s="38"/>
      <c r="G1424" s="38"/>
      <c r="H1424" s="38"/>
    </row>
    <row r="1425" spans="2:8">
      <c r="B1425" s="38"/>
      <c r="C1425" s="38"/>
      <c r="D1425" s="38"/>
      <c r="E1425" s="38"/>
      <c r="F1425" s="38"/>
      <c r="G1425" s="38"/>
      <c r="H1425" s="38"/>
    </row>
    <row r="1426" spans="2:8">
      <c r="B1426" s="38"/>
      <c r="C1426" s="38"/>
      <c r="D1426" s="38"/>
      <c r="E1426" s="38"/>
      <c r="F1426" s="38"/>
      <c r="G1426" s="38"/>
      <c r="H1426" s="38"/>
    </row>
    <row r="1427" spans="2:8">
      <c r="B1427" s="38"/>
      <c r="C1427" s="38"/>
      <c r="D1427" s="38"/>
      <c r="E1427" s="38"/>
      <c r="F1427" s="38"/>
      <c r="G1427" s="38"/>
      <c r="H1427" s="38"/>
    </row>
    <row r="1428" spans="2:8">
      <c r="B1428" s="38"/>
      <c r="C1428" s="38"/>
      <c r="D1428" s="38"/>
      <c r="E1428" s="38"/>
      <c r="F1428" s="38"/>
      <c r="G1428" s="38"/>
      <c r="H1428" s="38"/>
    </row>
    <row r="1429" spans="2:8">
      <c r="B1429" s="38"/>
      <c r="C1429" s="38"/>
      <c r="D1429" s="38"/>
      <c r="E1429" s="38"/>
      <c r="F1429" s="38"/>
      <c r="G1429" s="38"/>
      <c r="H1429" s="38"/>
    </row>
    <row r="1430" spans="2:8">
      <c r="B1430" s="38"/>
      <c r="C1430" s="38"/>
      <c r="D1430" s="38"/>
      <c r="E1430" s="38"/>
      <c r="F1430" s="38"/>
      <c r="G1430" s="38"/>
      <c r="H1430" s="38"/>
    </row>
    <row r="1431" spans="2:8">
      <c r="B1431" s="38"/>
      <c r="C1431" s="38"/>
      <c r="D1431" s="38"/>
      <c r="E1431" s="38"/>
      <c r="F1431" s="38"/>
      <c r="G1431" s="38"/>
      <c r="H1431" s="38"/>
    </row>
    <row r="1432" spans="2:8">
      <c r="B1432" s="38"/>
      <c r="C1432" s="38"/>
      <c r="D1432" s="38"/>
      <c r="E1432" s="38"/>
      <c r="F1432" s="38"/>
      <c r="G1432" s="38"/>
      <c r="H1432" s="38"/>
    </row>
    <row r="1433" spans="2:8">
      <c r="B1433" s="38"/>
      <c r="C1433" s="38"/>
      <c r="D1433" s="38"/>
      <c r="E1433" s="38"/>
      <c r="F1433" s="38"/>
      <c r="G1433" s="38"/>
      <c r="H1433" s="38"/>
    </row>
    <row r="1434" spans="2:8">
      <c r="B1434" s="38"/>
      <c r="C1434" s="38"/>
      <c r="D1434" s="38"/>
      <c r="E1434" s="38"/>
      <c r="F1434" s="38"/>
      <c r="G1434" s="38"/>
      <c r="H1434" s="38"/>
    </row>
    <row r="1435" spans="2:8">
      <c r="B1435" s="38"/>
      <c r="C1435" s="38"/>
      <c r="D1435" s="38"/>
      <c r="E1435" s="38"/>
      <c r="F1435" s="38"/>
      <c r="G1435" s="38"/>
      <c r="H1435" s="38"/>
    </row>
    <row r="1436" spans="2:8">
      <c r="B1436" s="38"/>
      <c r="C1436" s="38"/>
      <c r="D1436" s="38"/>
      <c r="E1436" s="38"/>
      <c r="F1436" s="38"/>
      <c r="G1436" s="38"/>
      <c r="H1436" s="38"/>
    </row>
    <row r="1437" spans="2:8">
      <c r="B1437" s="38"/>
      <c r="C1437" s="38"/>
      <c r="D1437" s="38"/>
      <c r="E1437" s="38"/>
      <c r="F1437" s="38"/>
      <c r="G1437" s="38"/>
      <c r="H1437" s="38"/>
    </row>
    <row r="1438" spans="2:8">
      <c r="B1438" s="38"/>
      <c r="C1438" s="38"/>
      <c r="D1438" s="38"/>
      <c r="E1438" s="38"/>
      <c r="F1438" s="38"/>
      <c r="G1438" s="38"/>
      <c r="H1438" s="38"/>
    </row>
    <row r="1439" spans="2:8">
      <c r="B1439" s="38"/>
      <c r="C1439" s="38"/>
      <c r="D1439" s="38"/>
      <c r="E1439" s="38"/>
      <c r="F1439" s="38"/>
      <c r="G1439" s="38"/>
      <c r="H1439" s="38"/>
    </row>
    <row r="1440" spans="2:8">
      <c r="B1440" s="38"/>
      <c r="C1440" s="38"/>
      <c r="D1440" s="38"/>
      <c r="E1440" s="38"/>
      <c r="F1440" s="38"/>
      <c r="G1440" s="38"/>
      <c r="H1440" s="38"/>
    </row>
    <row r="1441" spans="2:8">
      <c r="B1441" s="38"/>
      <c r="C1441" s="38"/>
      <c r="D1441" s="38"/>
      <c r="E1441" s="38"/>
      <c r="F1441" s="38"/>
      <c r="G1441" s="38"/>
      <c r="H1441" s="38"/>
    </row>
    <row r="1442" spans="2:8">
      <c r="B1442" s="38"/>
      <c r="C1442" s="38"/>
      <c r="D1442" s="38"/>
      <c r="E1442" s="38"/>
      <c r="F1442" s="38"/>
      <c r="G1442" s="38"/>
      <c r="H1442" s="38"/>
    </row>
    <row r="1443" spans="2:8">
      <c r="B1443" s="38"/>
      <c r="C1443" s="38"/>
      <c r="D1443" s="38"/>
      <c r="E1443" s="38"/>
      <c r="F1443" s="38"/>
      <c r="G1443" s="38"/>
      <c r="H1443" s="38"/>
    </row>
    <row r="1444" spans="2:8">
      <c r="B1444" s="38"/>
      <c r="C1444" s="38"/>
      <c r="D1444" s="38"/>
      <c r="E1444" s="38"/>
      <c r="F1444" s="38"/>
      <c r="G1444" s="38"/>
      <c r="H1444" s="38"/>
    </row>
    <row r="1445" spans="2:8">
      <c r="B1445" s="38"/>
      <c r="C1445" s="38"/>
      <c r="D1445" s="38"/>
      <c r="E1445" s="38"/>
      <c r="F1445" s="38"/>
      <c r="G1445" s="38"/>
      <c r="H1445" s="38"/>
    </row>
    <row r="1446" spans="2:8">
      <c r="B1446" s="38"/>
      <c r="C1446" s="38"/>
      <c r="D1446" s="38"/>
      <c r="E1446" s="38"/>
      <c r="F1446" s="38"/>
      <c r="G1446" s="38"/>
      <c r="H1446" s="38"/>
    </row>
    <row r="1447" spans="2:8">
      <c r="B1447" s="38"/>
      <c r="C1447" s="38"/>
      <c r="D1447" s="38"/>
      <c r="E1447" s="38"/>
      <c r="F1447" s="38"/>
      <c r="G1447" s="38"/>
      <c r="H1447" s="38"/>
    </row>
    <row r="1448" spans="2:8">
      <c r="B1448" s="38"/>
      <c r="C1448" s="38"/>
      <c r="D1448" s="38"/>
      <c r="E1448" s="38"/>
      <c r="F1448" s="38"/>
      <c r="G1448" s="38"/>
      <c r="H1448" s="38"/>
    </row>
    <row r="1449" spans="2:8">
      <c r="B1449" s="38"/>
      <c r="C1449" s="38"/>
      <c r="D1449" s="38"/>
      <c r="E1449" s="38"/>
      <c r="F1449" s="38"/>
      <c r="G1449" s="38"/>
      <c r="H1449" s="38"/>
    </row>
    <row r="1450" spans="2:8">
      <c r="B1450" s="38"/>
      <c r="C1450" s="38"/>
      <c r="D1450" s="38"/>
      <c r="E1450" s="38"/>
      <c r="F1450" s="38"/>
      <c r="G1450" s="38"/>
      <c r="H1450" s="38"/>
    </row>
    <row r="1451" spans="2:8">
      <c r="B1451" s="38"/>
      <c r="C1451" s="38"/>
      <c r="D1451" s="38"/>
      <c r="E1451" s="38"/>
      <c r="F1451" s="38"/>
      <c r="G1451" s="38"/>
      <c r="H1451" s="38"/>
    </row>
    <row r="1452" spans="2:8">
      <c r="B1452" s="38"/>
      <c r="C1452" s="38"/>
      <c r="D1452" s="38"/>
      <c r="E1452" s="38"/>
      <c r="F1452" s="38"/>
      <c r="G1452" s="38"/>
      <c r="H1452" s="38"/>
    </row>
    <row r="1453" spans="2:8">
      <c r="B1453" s="38"/>
      <c r="C1453" s="38"/>
      <c r="D1453" s="38"/>
      <c r="E1453" s="38"/>
      <c r="F1453" s="38"/>
      <c r="G1453" s="38"/>
      <c r="H1453" s="38"/>
    </row>
    <row r="1454" spans="2:8">
      <c r="B1454" s="38"/>
      <c r="C1454" s="38"/>
      <c r="D1454" s="38"/>
      <c r="E1454" s="38"/>
      <c r="F1454" s="38"/>
      <c r="G1454" s="38"/>
      <c r="H1454" s="38"/>
    </row>
    <row r="1455" spans="2:8">
      <c r="B1455" s="38"/>
      <c r="C1455" s="38"/>
      <c r="D1455" s="38"/>
      <c r="E1455" s="38"/>
      <c r="F1455" s="38"/>
      <c r="G1455" s="38"/>
      <c r="H1455" s="38"/>
    </row>
    <row r="1456" spans="2:8">
      <c r="B1456" s="38"/>
      <c r="C1456" s="38"/>
      <c r="D1456" s="38"/>
      <c r="E1456" s="38"/>
      <c r="F1456" s="38"/>
      <c r="G1456" s="38"/>
      <c r="H1456" s="38"/>
    </row>
    <row r="1457" spans="2:8">
      <c r="B1457" s="38"/>
      <c r="C1457" s="38"/>
      <c r="D1457" s="38"/>
      <c r="E1457" s="38"/>
      <c r="F1457" s="38"/>
      <c r="G1457" s="38"/>
      <c r="H1457" s="38"/>
    </row>
    <row r="1458" spans="2:8">
      <c r="B1458" s="38"/>
      <c r="C1458" s="38"/>
      <c r="D1458" s="38"/>
      <c r="E1458" s="38"/>
      <c r="F1458" s="38"/>
      <c r="G1458" s="38"/>
      <c r="H1458" s="38"/>
    </row>
    <row r="1459" spans="2:8">
      <c r="B1459" s="38"/>
      <c r="C1459" s="38"/>
      <c r="D1459" s="38"/>
      <c r="E1459" s="38"/>
      <c r="F1459" s="38"/>
      <c r="G1459" s="38"/>
      <c r="H1459" s="38"/>
    </row>
    <row r="1460" spans="2:8">
      <c r="B1460" s="38"/>
      <c r="C1460" s="38"/>
      <c r="D1460" s="38"/>
      <c r="E1460" s="38"/>
      <c r="F1460" s="38"/>
      <c r="G1460" s="38"/>
      <c r="H1460" s="38"/>
    </row>
    <row r="1461" spans="2:8">
      <c r="B1461" s="38"/>
      <c r="C1461" s="38"/>
      <c r="D1461" s="38"/>
      <c r="E1461" s="38"/>
      <c r="F1461" s="38"/>
      <c r="G1461" s="38"/>
      <c r="H1461" s="38"/>
    </row>
    <row r="1462" spans="2:8">
      <c r="B1462" s="38"/>
      <c r="C1462" s="38"/>
      <c r="D1462" s="38"/>
      <c r="E1462" s="38"/>
      <c r="F1462" s="38"/>
      <c r="G1462" s="38"/>
      <c r="H1462" s="38"/>
    </row>
    <row r="1463" spans="2:8">
      <c r="B1463" s="38"/>
      <c r="C1463" s="38"/>
      <c r="D1463" s="38"/>
      <c r="E1463" s="38"/>
      <c r="F1463" s="38"/>
      <c r="G1463" s="38"/>
      <c r="H1463" s="38"/>
    </row>
    <row r="1464" spans="2:8">
      <c r="B1464" s="38"/>
      <c r="C1464" s="38"/>
      <c r="D1464" s="38"/>
      <c r="E1464" s="38"/>
      <c r="F1464" s="38"/>
      <c r="G1464" s="38"/>
      <c r="H1464" s="38"/>
    </row>
    <row r="1465" spans="2:8">
      <c r="B1465" s="38"/>
      <c r="C1465" s="38"/>
      <c r="D1465" s="38"/>
      <c r="E1465" s="38"/>
      <c r="F1465" s="38"/>
      <c r="G1465" s="38"/>
      <c r="H1465" s="38"/>
    </row>
    <row r="1466" spans="2:8">
      <c r="B1466" s="38"/>
      <c r="C1466" s="38"/>
      <c r="D1466" s="38"/>
      <c r="E1466" s="38"/>
      <c r="F1466" s="38"/>
      <c r="G1466" s="38"/>
      <c r="H1466" s="38"/>
    </row>
    <row r="1467" spans="2:8">
      <c r="B1467" s="38"/>
      <c r="C1467" s="38"/>
      <c r="D1467" s="38"/>
      <c r="E1467" s="38"/>
      <c r="F1467" s="38"/>
      <c r="G1467" s="38"/>
      <c r="H1467" s="38"/>
    </row>
    <row r="1468" spans="2:8">
      <c r="B1468" s="38"/>
      <c r="C1468" s="38"/>
      <c r="D1468" s="38"/>
      <c r="E1468" s="38"/>
      <c r="F1468" s="38"/>
      <c r="G1468" s="38"/>
      <c r="H1468" s="38"/>
    </row>
    <row r="1469" spans="2:8">
      <c r="B1469" s="38"/>
      <c r="C1469" s="38"/>
      <c r="D1469" s="38"/>
      <c r="E1469" s="38"/>
      <c r="F1469" s="38"/>
      <c r="G1469" s="38"/>
      <c r="H1469" s="38"/>
    </row>
    <row r="1470" spans="2:8">
      <c r="B1470" s="38"/>
      <c r="C1470" s="38"/>
      <c r="D1470" s="38"/>
      <c r="E1470" s="38"/>
      <c r="F1470" s="38"/>
      <c r="G1470" s="38"/>
      <c r="H1470" s="38"/>
    </row>
    <row r="1471" spans="2:8">
      <c r="B1471" s="38"/>
      <c r="C1471" s="38"/>
      <c r="D1471" s="38"/>
      <c r="E1471" s="38"/>
      <c r="F1471" s="38"/>
      <c r="G1471" s="38"/>
      <c r="H1471" s="38"/>
    </row>
    <row r="1472" spans="2:8">
      <c r="B1472" s="38"/>
      <c r="C1472" s="38"/>
      <c r="D1472" s="38"/>
      <c r="E1472" s="38"/>
      <c r="F1472" s="38"/>
      <c r="G1472" s="38"/>
      <c r="H1472" s="38"/>
    </row>
    <row r="1473" spans="2:8">
      <c r="B1473" s="38"/>
      <c r="C1473" s="38"/>
      <c r="D1473" s="38"/>
      <c r="E1473" s="38"/>
      <c r="F1473" s="38"/>
      <c r="G1473" s="38"/>
      <c r="H1473" s="38"/>
    </row>
    <row r="1474" spans="2:8">
      <c r="B1474" s="38"/>
      <c r="C1474" s="38"/>
      <c r="D1474" s="38"/>
      <c r="E1474" s="38"/>
      <c r="F1474" s="38"/>
      <c r="G1474" s="38"/>
      <c r="H1474" s="38"/>
    </row>
    <row r="1475" spans="2:8">
      <c r="B1475" s="38"/>
      <c r="C1475" s="38"/>
      <c r="D1475" s="38"/>
      <c r="E1475" s="38"/>
      <c r="F1475" s="38"/>
      <c r="G1475" s="38"/>
      <c r="H1475" s="38"/>
    </row>
    <row r="1476" spans="2:8">
      <c r="B1476" s="38"/>
      <c r="C1476" s="38"/>
      <c r="D1476" s="38"/>
      <c r="E1476" s="38"/>
      <c r="F1476" s="38"/>
      <c r="G1476" s="38"/>
      <c r="H1476" s="38"/>
    </row>
    <row r="1477" spans="2:8">
      <c r="B1477" s="38"/>
      <c r="C1477" s="38"/>
      <c r="D1477" s="38"/>
      <c r="E1477" s="38"/>
      <c r="F1477" s="38"/>
      <c r="G1477" s="38"/>
      <c r="H1477" s="38"/>
    </row>
    <row r="1478" spans="2:8">
      <c r="B1478" s="38"/>
      <c r="C1478" s="38"/>
      <c r="D1478" s="38"/>
      <c r="E1478" s="38"/>
      <c r="F1478" s="38"/>
      <c r="G1478" s="38"/>
      <c r="H1478" s="38"/>
    </row>
    <row r="1479" spans="2:8">
      <c r="B1479" s="38"/>
      <c r="C1479" s="38"/>
      <c r="D1479" s="38"/>
      <c r="E1479" s="38"/>
      <c r="F1479" s="38"/>
      <c r="G1479" s="38"/>
      <c r="H1479" s="38"/>
    </row>
    <row r="1480" spans="2:8">
      <c r="B1480" s="38"/>
      <c r="C1480" s="38"/>
      <c r="D1480" s="38"/>
      <c r="E1480" s="38"/>
      <c r="F1480" s="38"/>
      <c r="G1480" s="38"/>
      <c r="H1480" s="38"/>
    </row>
    <row r="1481" spans="2:8">
      <c r="B1481" s="38"/>
      <c r="C1481" s="38"/>
      <c r="D1481" s="38"/>
      <c r="E1481" s="38"/>
      <c r="F1481" s="38"/>
      <c r="G1481" s="38"/>
      <c r="H1481" s="38"/>
    </row>
    <row r="1482" spans="2:8">
      <c r="B1482" s="38"/>
      <c r="C1482" s="38"/>
      <c r="D1482" s="38"/>
      <c r="E1482" s="38"/>
      <c r="F1482" s="38"/>
      <c r="G1482" s="38"/>
      <c r="H1482" s="38"/>
    </row>
    <row r="1483" spans="2:8">
      <c r="B1483" s="38"/>
      <c r="C1483" s="38"/>
      <c r="D1483" s="38"/>
      <c r="E1483" s="38"/>
      <c r="F1483" s="38"/>
      <c r="G1483" s="38"/>
      <c r="H1483" s="38"/>
    </row>
    <row r="1484" spans="2:8">
      <c r="B1484" s="38"/>
      <c r="C1484" s="38"/>
      <c r="D1484" s="38"/>
      <c r="E1484" s="38"/>
      <c r="F1484" s="38"/>
      <c r="G1484" s="38"/>
      <c r="H1484" s="38"/>
    </row>
    <row r="1485" spans="2:8">
      <c r="B1485" s="38"/>
      <c r="C1485" s="38"/>
      <c r="D1485" s="38"/>
      <c r="E1485" s="38"/>
      <c r="F1485" s="38"/>
      <c r="G1485" s="38"/>
      <c r="H1485" s="38"/>
    </row>
    <row r="1486" spans="2:8">
      <c r="B1486" s="38"/>
      <c r="C1486" s="38"/>
      <c r="D1486" s="38"/>
      <c r="E1486" s="38"/>
      <c r="F1486" s="38"/>
      <c r="G1486" s="38"/>
      <c r="H1486" s="38"/>
    </row>
    <row r="1487" spans="2:8">
      <c r="B1487" s="38"/>
      <c r="C1487" s="38"/>
      <c r="D1487" s="38"/>
      <c r="E1487" s="38"/>
      <c r="F1487" s="38"/>
      <c r="G1487" s="38"/>
      <c r="H1487" s="38"/>
    </row>
    <row r="1488" spans="2:8">
      <c r="B1488" s="38"/>
      <c r="C1488" s="38"/>
      <c r="D1488" s="38"/>
      <c r="E1488" s="38"/>
      <c r="F1488" s="38"/>
      <c r="G1488" s="38"/>
      <c r="H1488" s="38"/>
    </row>
    <row r="1489" spans="2:8">
      <c r="B1489" s="38"/>
      <c r="C1489" s="38"/>
      <c r="D1489" s="38"/>
      <c r="E1489" s="38"/>
      <c r="F1489" s="38"/>
      <c r="G1489" s="38"/>
      <c r="H1489" s="38"/>
    </row>
    <row r="1490" spans="2:8">
      <c r="B1490" s="38"/>
      <c r="C1490" s="38"/>
      <c r="D1490" s="38"/>
      <c r="E1490" s="38"/>
      <c r="F1490" s="38"/>
      <c r="G1490" s="38"/>
      <c r="H1490" s="38"/>
    </row>
    <row r="1491" spans="2:8">
      <c r="B1491" s="38"/>
      <c r="C1491" s="38"/>
      <c r="D1491" s="38"/>
      <c r="E1491" s="38"/>
      <c r="F1491" s="38"/>
      <c r="G1491" s="38"/>
      <c r="H1491" s="38"/>
    </row>
    <row r="1492" spans="2:8">
      <c r="B1492" s="38"/>
      <c r="C1492" s="38"/>
      <c r="D1492" s="38"/>
      <c r="E1492" s="38"/>
      <c r="F1492" s="38"/>
      <c r="G1492" s="38"/>
      <c r="H1492" s="38"/>
    </row>
    <row r="1493" spans="2:8">
      <c r="B1493" s="38"/>
      <c r="C1493" s="38"/>
      <c r="D1493" s="38"/>
      <c r="E1493" s="38"/>
      <c r="F1493" s="38"/>
      <c r="G1493" s="38"/>
      <c r="H1493" s="38"/>
    </row>
    <row r="1494" spans="2:8">
      <c r="B1494" s="38"/>
      <c r="C1494" s="38"/>
      <c r="D1494" s="38"/>
      <c r="E1494" s="38"/>
      <c r="F1494" s="38"/>
      <c r="G1494" s="38"/>
      <c r="H1494" s="38"/>
    </row>
    <row r="1495" spans="2:8">
      <c r="B1495" s="38"/>
      <c r="C1495" s="38"/>
      <c r="D1495" s="38"/>
      <c r="E1495" s="38"/>
      <c r="F1495" s="38"/>
      <c r="G1495" s="38"/>
      <c r="H1495" s="38"/>
    </row>
    <row r="1496" spans="2:8">
      <c r="B1496" s="38"/>
      <c r="C1496" s="38"/>
      <c r="D1496" s="38"/>
      <c r="E1496" s="38"/>
      <c r="F1496" s="38"/>
      <c r="G1496" s="38"/>
      <c r="H1496" s="38"/>
    </row>
    <row r="1497" spans="2:8">
      <c r="B1497" s="38"/>
      <c r="C1497" s="38"/>
      <c r="D1497" s="38"/>
      <c r="E1497" s="38"/>
      <c r="F1497" s="38"/>
      <c r="G1497" s="38"/>
      <c r="H1497" s="38"/>
    </row>
    <row r="1498" spans="2:8">
      <c r="B1498" s="38"/>
      <c r="C1498" s="38"/>
      <c r="D1498" s="38"/>
      <c r="E1498" s="38"/>
      <c r="F1498" s="38"/>
      <c r="G1498" s="38"/>
      <c r="H1498" s="38"/>
    </row>
    <row r="1499" spans="2:8">
      <c r="B1499" s="38"/>
      <c r="C1499" s="38"/>
      <c r="D1499" s="38"/>
      <c r="E1499" s="38"/>
      <c r="F1499" s="38"/>
      <c r="G1499" s="38"/>
      <c r="H1499" s="38"/>
    </row>
    <row r="1500" spans="2:8">
      <c r="B1500" s="38"/>
      <c r="C1500" s="38"/>
      <c r="D1500" s="38"/>
      <c r="E1500" s="38"/>
      <c r="F1500" s="38"/>
      <c r="G1500" s="38"/>
      <c r="H1500" s="38"/>
    </row>
    <row r="1501" spans="2:8">
      <c r="B1501" s="38"/>
      <c r="C1501" s="38"/>
      <c r="D1501" s="38"/>
      <c r="E1501" s="38"/>
      <c r="F1501" s="38"/>
      <c r="G1501" s="38"/>
      <c r="H1501" s="38"/>
    </row>
    <row r="1502" spans="2:8">
      <c r="B1502" s="38"/>
      <c r="C1502" s="38"/>
      <c r="D1502" s="38"/>
      <c r="E1502" s="38"/>
      <c r="F1502" s="38"/>
      <c r="G1502" s="38"/>
      <c r="H1502" s="38"/>
    </row>
    <row r="1503" spans="2:8">
      <c r="B1503" s="38"/>
      <c r="C1503" s="38"/>
      <c r="D1503" s="38"/>
      <c r="E1503" s="38"/>
      <c r="F1503" s="38"/>
      <c r="G1503" s="38"/>
      <c r="H1503" s="38"/>
    </row>
    <row r="1504" spans="2:8">
      <c r="B1504" s="38"/>
      <c r="C1504" s="38"/>
      <c r="D1504" s="38"/>
      <c r="E1504" s="38"/>
      <c r="F1504" s="38"/>
      <c r="G1504" s="38"/>
      <c r="H1504" s="38"/>
    </row>
    <row r="1505" spans="2:8">
      <c r="B1505" s="38"/>
      <c r="C1505" s="38"/>
      <c r="D1505" s="38"/>
      <c r="E1505" s="38"/>
      <c r="F1505" s="38"/>
      <c r="G1505" s="38"/>
      <c r="H1505" s="38"/>
    </row>
    <row r="1506" spans="2:8">
      <c r="B1506" s="38"/>
      <c r="C1506" s="38"/>
      <c r="D1506" s="38"/>
      <c r="E1506" s="38"/>
      <c r="F1506" s="38"/>
      <c r="G1506" s="38"/>
      <c r="H1506" s="38"/>
    </row>
    <row r="1507" spans="2:8">
      <c r="B1507" s="38"/>
      <c r="C1507" s="38"/>
      <c r="D1507" s="38"/>
      <c r="E1507" s="38"/>
      <c r="F1507" s="38"/>
      <c r="G1507" s="38"/>
      <c r="H1507" s="38"/>
    </row>
    <row r="1508" spans="2:8">
      <c r="B1508" s="38"/>
      <c r="C1508" s="38"/>
      <c r="D1508" s="38"/>
      <c r="E1508" s="38"/>
      <c r="F1508" s="38"/>
      <c r="G1508" s="38"/>
      <c r="H1508" s="38"/>
    </row>
    <row r="1509" spans="2:8">
      <c r="B1509" s="38"/>
      <c r="C1509" s="38"/>
      <c r="D1509" s="38"/>
      <c r="E1509" s="38"/>
      <c r="F1509" s="38"/>
      <c r="G1509" s="38"/>
      <c r="H1509" s="38"/>
    </row>
    <row r="1510" spans="2:8">
      <c r="B1510" s="38"/>
      <c r="C1510" s="38"/>
      <c r="D1510" s="38"/>
      <c r="E1510" s="38"/>
      <c r="F1510" s="38"/>
      <c r="G1510" s="38"/>
      <c r="H1510" s="38"/>
    </row>
    <row r="1511" spans="2:8">
      <c r="B1511" s="38"/>
      <c r="C1511" s="38"/>
      <c r="D1511" s="38"/>
      <c r="E1511" s="38"/>
      <c r="F1511" s="38"/>
      <c r="G1511" s="38"/>
      <c r="H1511" s="38"/>
    </row>
    <row r="1512" spans="2:8">
      <c r="B1512" s="38"/>
      <c r="C1512" s="38"/>
      <c r="D1512" s="38"/>
      <c r="E1512" s="38"/>
      <c r="F1512" s="38"/>
      <c r="G1512" s="38"/>
      <c r="H1512" s="38"/>
    </row>
    <row r="1513" spans="2:8">
      <c r="B1513" s="38"/>
      <c r="C1513" s="38"/>
      <c r="D1513" s="38"/>
      <c r="E1513" s="38"/>
      <c r="F1513" s="38"/>
      <c r="G1513" s="38"/>
      <c r="H1513" s="38"/>
    </row>
    <row r="1514" spans="2:8">
      <c r="B1514" s="38"/>
      <c r="C1514" s="38"/>
      <c r="D1514" s="38"/>
      <c r="E1514" s="38"/>
      <c r="F1514" s="38"/>
      <c r="G1514" s="38"/>
      <c r="H1514" s="38"/>
    </row>
    <row r="1515" spans="2:8">
      <c r="B1515" s="38"/>
      <c r="C1515" s="38"/>
      <c r="D1515" s="38"/>
      <c r="E1515" s="38"/>
      <c r="F1515" s="38"/>
      <c r="G1515" s="38"/>
      <c r="H1515" s="38"/>
    </row>
    <row r="1516" spans="2:8">
      <c r="B1516" s="38"/>
      <c r="C1516" s="38"/>
      <c r="D1516" s="38"/>
      <c r="E1516" s="38"/>
      <c r="F1516" s="38"/>
      <c r="G1516" s="38"/>
      <c r="H1516" s="38"/>
    </row>
    <row r="1517" spans="2:8">
      <c r="B1517" s="38"/>
      <c r="C1517" s="38"/>
      <c r="D1517" s="38"/>
      <c r="E1517" s="38"/>
      <c r="F1517" s="38"/>
      <c r="G1517" s="38"/>
      <c r="H1517" s="38"/>
    </row>
    <row r="1518" spans="2:8">
      <c r="B1518" s="38"/>
      <c r="C1518" s="38"/>
      <c r="D1518" s="38"/>
      <c r="E1518" s="38"/>
      <c r="F1518" s="38"/>
      <c r="G1518" s="38"/>
      <c r="H1518" s="38"/>
    </row>
    <row r="1519" spans="2:8">
      <c r="B1519" s="38"/>
      <c r="C1519" s="38"/>
      <c r="D1519" s="38"/>
      <c r="E1519" s="38"/>
      <c r="F1519" s="38"/>
      <c r="G1519" s="38"/>
      <c r="H1519" s="38"/>
    </row>
    <row r="1520" spans="2:8">
      <c r="B1520" s="38"/>
      <c r="C1520" s="38"/>
      <c r="D1520" s="38"/>
      <c r="E1520" s="38"/>
      <c r="F1520" s="38"/>
      <c r="G1520" s="38"/>
      <c r="H1520" s="38"/>
    </row>
    <row r="1521" spans="2:8">
      <c r="B1521" s="38"/>
      <c r="C1521" s="38"/>
      <c r="D1521" s="38"/>
      <c r="E1521" s="38"/>
      <c r="F1521" s="38"/>
      <c r="G1521" s="38"/>
      <c r="H1521" s="38"/>
    </row>
    <row r="1522" spans="2:8">
      <c r="B1522" s="38"/>
      <c r="C1522" s="38"/>
      <c r="D1522" s="38"/>
      <c r="E1522" s="38"/>
      <c r="F1522" s="38"/>
      <c r="G1522" s="38"/>
      <c r="H1522" s="38"/>
    </row>
    <row r="1523" spans="2:8">
      <c r="B1523" s="38"/>
      <c r="C1523" s="38"/>
      <c r="D1523" s="38"/>
      <c r="E1523" s="38"/>
      <c r="F1523" s="38"/>
      <c r="G1523" s="38"/>
      <c r="H1523" s="38"/>
    </row>
    <row r="1524" spans="2:8">
      <c r="B1524" s="38"/>
      <c r="C1524" s="38"/>
      <c r="D1524" s="38"/>
      <c r="E1524" s="38"/>
      <c r="F1524" s="38"/>
      <c r="G1524" s="38"/>
      <c r="H1524" s="38"/>
    </row>
    <row r="1525" spans="2:8">
      <c r="B1525" s="38"/>
      <c r="C1525" s="38"/>
      <c r="D1525" s="38"/>
      <c r="E1525" s="38"/>
      <c r="F1525" s="38"/>
      <c r="G1525" s="38"/>
      <c r="H1525" s="38"/>
    </row>
    <row r="1526" spans="2:8">
      <c r="B1526" s="38"/>
      <c r="C1526" s="38"/>
      <c r="D1526" s="38"/>
      <c r="E1526" s="38"/>
      <c r="F1526" s="38"/>
      <c r="G1526" s="38"/>
      <c r="H1526" s="38"/>
    </row>
    <row r="1527" spans="2:8">
      <c r="B1527" s="38"/>
      <c r="C1527" s="38"/>
      <c r="D1527" s="38"/>
      <c r="E1527" s="38"/>
      <c r="F1527" s="38"/>
      <c r="G1527" s="38"/>
      <c r="H1527" s="38"/>
    </row>
    <row r="1528" spans="2:8">
      <c r="B1528" s="38"/>
      <c r="C1528" s="38"/>
      <c r="D1528" s="38"/>
      <c r="E1528" s="38"/>
      <c r="F1528" s="38"/>
      <c r="G1528" s="38"/>
      <c r="H1528" s="38"/>
    </row>
    <row r="1529" spans="2:8">
      <c r="B1529" s="38"/>
      <c r="C1529" s="38"/>
      <c r="D1529" s="38"/>
      <c r="E1529" s="38"/>
      <c r="F1529" s="38"/>
      <c r="G1529" s="38"/>
      <c r="H1529" s="38"/>
    </row>
    <row r="1530" spans="2:8">
      <c r="B1530" s="38"/>
      <c r="C1530" s="38"/>
      <c r="D1530" s="38"/>
      <c r="E1530" s="38"/>
      <c r="F1530" s="38"/>
      <c r="G1530" s="38"/>
      <c r="H1530" s="38"/>
    </row>
    <row r="1531" spans="2:8">
      <c r="B1531" s="38"/>
      <c r="C1531" s="38"/>
      <c r="D1531" s="38"/>
      <c r="E1531" s="38"/>
      <c r="F1531" s="38"/>
      <c r="G1531" s="38"/>
      <c r="H1531" s="38"/>
    </row>
    <row r="1532" spans="2:8">
      <c r="B1532" s="38"/>
      <c r="C1532" s="38"/>
      <c r="D1532" s="38"/>
      <c r="E1532" s="38"/>
      <c r="F1532" s="38"/>
      <c r="G1532" s="38"/>
      <c r="H1532" s="38"/>
    </row>
    <row r="1533" spans="2:8">
      <c r="B1533" s="38"/>
      <c r="C1533" s="38"/>
      <c r="D1533" s="38"/>
      <c r="E1533" s="38"/>
      <c r="F1533" s="38"/>
      <c r="G1533" s="38"/>
      <c r="H1533" s="38"/>
    </row>
    <row r="1534" spans="2:8">
      <c r="B1534" s="38"/>
      <c r="C1534" s="38"/>
      <c r="D1534" s="38"/>
      <c r="E1534" s="38"/>
      <c r="F1534" s="38"/>
      <c r="G1534" s="38"/>
      <c r="H1534" s="38"/>
    </row>
    <row r="1535" spans="2:8">
      <c r="B1535" s="38"/>
      <c r="C1535" s="38"/>
      <c r="D1535" s="38"/>
      <c r="E1535" s="38"/>
      <c r="F1535" s="38"/>
      <c r="G1535" s="38"/>
      <c r="H1535" s="38"/>
    </row>
    <row r="1536" spans="2:8">
      <c r="B1536" s="38"/>
      <c r="C1536" s="38"/>
      <c r="D1536" s="38"/>
      <c r="E1536" s="38"/>
      <c r="F1536" s="38"/>
      <c r="G1536" s="38"/>
      <c r="H1536" s="38"/>
    </row>
    <row r="1537" spans="2:8">
      <c r="B1537" s="38"/>
      <c r="C1537" s="38"/>
      <c r="D1537" s="38"/>
      <c r="E1537" s="38"/>
      <c r="F1537" s="38"/>
      <c r="G1537" s="38"/>
      <c r="H1537" s="38"/>
    </row>
    <row r="1538" spans="2:8">
      <c r="B1538" s="38"/>
      <c r="C1538" s="38"/>
      <c r="D1538" s="38"/>
      <c r="E1538" s="38"/>
      <c r="F1538" s="38"/>
      <c r="G1538" s="38"/>
      <c r="H1538" s="38"/>
    </row>
    <row r="1539" spans="2:8">
      <c r="B1539" s="38"/>
      <c r="C1539" s="38"/>
      <c r="D1539" s="38"/>
      <c r="E1539" s="38"/>
      <c r="F1539" s="38"/>
      <c r="G1539" s="38"/>
      <c r="H1539" s="38"/>
    </row>
    <row r="1540" spans="2:8">
      <c r="B1540" s="38"/>
      <c r="C1540" s="38"/>
      <c r="D1540" s="38"/>
      <c r="E1540" s="38"/>
      <c r="F1540" s="38"/>
      <c r="G1540" s="38"/>
      <c r="H1540" s="38"/>
    </row>
    <row r="1541" spans="2:8">
      <c r="B1541" s="38"/>
      <c r="C1541" s="38"/>
      <c r="D1541" s="38"/>
      <c r="E1541" s="38"/>
      <c r="F1541" s="38"/>
      <c r="G1541" s="38"/>
      <c r="H1541" s="38"/>
    </row>
    <row r="1542" spans="2:8">
      <c r="B1542" s="38"/>
      <c r="C1542" s="38"/>
      <c r="D1542" s="38"/>
      <c r="E1542" s="38"/>
      <c r="F1542" s="38"/>
      <c r="G1542" s="38"/>
      <c r="H1542" s="38"/>
    </row>
    <row r="1543" spans="2:8">
      <c r="B1543" s="38"/>
      <c r="C1543" s="38"/>
      <c r="D1543" s="38"/>
      <c r="E1543" s="38"/>
      <c r="F1543" s="38"/>
      <c r="G1543" s="38"/>
      <c r="H1543" s="38"/>
    </row>
    <row r="1544" spans="2:8">
      <c r="B1544" s="38"/>
      <c r="C1544" s="38"/>
      <c r="D1544" s="38"/>
      <c r="E1544" s="38"/>
      <c r="F1544" s="38"/>
      <c r="G1544" s="38"/>
      <c r="H1544" s="38"/>
    </row>
    <row r="1545" spans="2:8">
      <c r="B1545" s="38"/>
      <c r="C1545" s="38"/>
      <c r="D1545" s="38"/>
      <c r="E1545" s="38"/>
      <c r="F1545" s="38"/>
      <c r="G1545" s="38"/>
      <c r="H1545" s="38"/>
    </row>
    <row r="1546" spans="2:8">
      <c r="B1546" s="38"/>
      <c r="C1546" s="38"/>
      <c r="D1546" s="38"/>
      <c r="E1546" s="38"/>
      <c r="F1546" s="38"/>
      <c r="G1546" s="38"/>
      <c r="H1546" s="38"/>
    </row>
    <row r="1547" spans="2:8">
      <c r="B1547" s="38"/>
      <c r="C1547" s="38"/>
      <c r="D1547" s="38"/>
      <c r="E1547" s="38"/>
      <c r="F1547" s="38"/>
      <c r="G1547" s="38"/>
      <c r="H1547" s="38"/>
    </row>
    <row r="1548" spans="2:8">
      <c r="B1548" s="38"/>
      <c r="C1548" s="38"/>
      <c r="D1548" s="38"/>
      <c r="E1548" s="38"/>
      <c r="F1548" s="38"/>
      <c r="G1548" s="38"/>
      <c r="H1548" s="38"/>
    </row>
    <row r="1549" spans="2:8">
      <c r="B1549" s="38"/>
      <c r="C1549" s="38"/>
      <c r="D1549" s="38"/>
      <c r="E1549" s="38"/>
      <c r="F1549" s="38"/>
      <c r="G1549" s="38"/>
      <c r="H1549" s="38"/>
    </row>
    <row r="1550" spans="2:8">
      <c r="B1550" s="38"/>
      <c r="C1550" s="38"/>
      <c r="D1550" s="38"/>
      <c r="E1550" s="38"/>
      <c r="F1550" s="38"/>
      <c r="G1550" s="38"/>
      <c r="H1550" s="38"/>
    </row>
    <row r="1551" spans="2:8">
      <c r="B1551" s="38"/>
      <c r="C1551" s="38"/>
      <c r="D1551" s="38"/>
      <c r="E1551" s="38"/>
      <c r="F1551" s="38"/>
      <c r="G1551" s="38"/>
      <c r="H1551" s="38"/>
    </row>
    <row r="1552" spans="2:8">
      <c r="B1552" s="38"/>
      <c r="C1552" s="38"/>
      <c r="D1552" s="38"/>
      <c r="E1552" s="38"/>
      <c r="F1552" s="38"/>
      <c r="G1552" s="38"/>
      <c r="H1552" s="38"/>
    </row>
    <row r="1553" spans="2:8">
      <c r="B1553" s="38"/>
      <c r="C1553" s="38"/>
      <c r="D1553" s="38"/>
      <c r="E1553" s="38"/>
      <c r="F1553" s="38"/>
      <c r="G1553" s="38"/>
      <c r="H1553" s="38"/>
    </row>
    <row r="1554" spans="2:8">
      <c r="B1554" s="38"/>
      <c r="C1554" s="38"/>
      <c r="D1554" s="38"/>
      <c r="E1554" s="38"/>
      <c r="F1554" s="38"/>
      <c r="G1554" s="38"/>
      <c r="H1554" s="38"/>
    </row>
    <row r="1555" spans="2:8">
      <c r="B1555" s="38"/>
      <c r="C1555" s="38"/>
      <c r="D1555" s="38"/>
      <c r="E1555" s="38"/>
      <c r="F1555" s="38"/>
      <c r="G1555" s="38"/>
      <c r="H1555" s="38"/>
    </row>
    <row r="1556" spans="2:8">
      <c r="B1556" s="38"/>
      <c r="C1556" s="38"/>
      <c r="D1556" s="38"/>
      <c r="E1556" s="38"/>
      <c r="F1556" s="38"/>
      <c r="G1556" s="38"/>
      <c r="H1556" s="38"/>
    </row>
    <row r="1557" spans="2:8">
      <c r="B1557" s="38"/>
      <c r="C1557" s="38"/>
      <c r="D1557" s="38"/>
      <c r="E1557" s="38"/>
      <c r="F1557" s="38"/>
      <c r="G1557" s="38"/>
      <c r="H1557" s="38"/>
    </row>
    <row r="1558" spans="2:8">
      <c r="B1558" s="38"/>
      <c r="C1558" s="38"/>
      <c r="D1558" s="38"/>
      <c r="E1558" s="38"/>
      <c r="F1558" s="38"/>
      <c r="G1558" s="38"/>
      <c r="H1558" s="38"/>
    </row>
    <row r="1559" spans="2:8">
      <c r="B1559" s="38"/>
      <c r="C1559" s="38"/>
      <c r="D1559" s="38"/>
      <c r="E1559" s="38"/>
      <c r="F1559" s="38"/>
      <c r="G1559" s="38"/>
      <c r="H1559" s="38"/>
    </row>
    <row r="1560" spans="2:8">
      <c r="B1560" s="38"/>
      <c r="C1560" s="38"/>
      <c r="D1560" s="38"/>
      <c r="E1560" s="38"/>
      <c r="F1560" s="38"/>
      <c r="G1560" s="38"/>
      <c r="H1560" s="38"/>
    </row>
    <row r="1561" spans="2:8">
      <c r="B1561" s="38"/>
      <c r="C1561" s="38"/>
      <c r="D1561" s="38"/>
      <c r="E1561" s="38"/>
      <c r="F1561" s="38"/>
      <c r="G1561" s="38"/>
      <c r="H1561" s="38"/>
    </row>
    <row r="1562" spans="2:8">
      <c r="B1562" s="38"/>
      <c r="C1562" s="38"/>
      <c r="D1562" s="38"/>
      <c r="E1562" s="38"/>
      <c r="F1562" s="38"/>
      <c r="G1562" s="38"/>
      <c r="H1562" s="38"/>
    </row>
    <row r="1563" spans="2:8">
      <c r="B1563" s="38"/>
      <c r="C1563" s="38"/>
      <c r="D1563" s="38"/>
      <c r="E1563" s="38"/>
      <c r="F1563" s="38"/>
      <c r="G1563" s="38"/>
      <c r="H1563" s="38"/>
    </row>
    <row r="1564" spans="2:8">
      <c r="B1564" s="38"/>
      <c r="C1564" s="38"/>
      <c r="D1564" s="38"/>
      <c r="E1564" s="38"/>
      <c r="F1564" s="38"/>
      <c r="G1564" s="38"/>
      <c r="H1564" s="38"/>
    </row>
    <row r="1565" spans="2:8">
      <c r="B1565" s="38"/>
      <c r="C1565" s="38"/>
      <c r="D1565" s="38"/>
      <c r="E1565" s="38"/>
      <c r="F1565" s="38"/>
      <c r="G1565" s="38"/>
      <c r="H1565" s="38"/>
    </row>
    <row r="1566" spans="2:8">
      <c r="B1566" s="38"/>
      <c r="C1566" s="38"/>
      <c r="D1566" s="38"/>
      <c r="E1566" s="38"/>
      <c r="F1566" s="38"/>
      <c r="G1566" s="38"/>
      <c r="H1566" s="38"/>
    </row>
    <row r="1567" spans="2:8">
      <c r="B1567" s="38"/>
      <c r="C1567" s="38"/>
      <c r="D1567" s="38"/>
      <c r="E1567" s="38"/>
      <c r="F1567" s="38"/>
      <c r="G1567" s="38"/>
      <c r="H1567" s="38"/>
    </row>
    <row r="1568" spans="2:8">
      <c r="B1568" s="38"/>
      <c r="C1568" s="38"/>
      <c r="D1568" s="38"/>
      <c r="E1568" s="38"/>
      <c r="F1568" s="38"/>
      <c r="G1568" s="38"/>
      <c r="H1568" s="38"/>
    </row>
    <row r="1569" spans="2:8">
      <c r="B1569" s="38"/>
      <c r="C1569" s="38"/>
      <c r="D1569" s="38"/>
      <c r="E1569" s="38"/>
      <c r="F1569" s="38"/>
      <c r="G1569" s="38"/>
      <c r="H1569" s="38"/>
    </row>
    <row r="1570" spans="2:8">
      <c r="B1570" s="38"/>
      <c r="C1570" s="38"/>
      <c r="D1570" s="38"/>
      <c r="E1570" s="38"/>
      <c r="F1570" s="38"/>
      <c r="G1570" s="38"/>
      <c r="H1570" s="38"/>
    </row>
    <row r="1571" spans="2:8">
      <c r="B1571" s="38"/>
      <c r="C1571" s="38"/>
      <c r="D1571" s="38"/>
      <c r="E1571" s="38"/>
      <c r="F1571" s="38"/>
      <c r="G1571" s="38"/>
      <c r="H1571" s="38"/>
    </row>
    <row r="1572" spans="2:8">
      <c r="B1572" s="38"/>
      <c r="C1572" s="38"/>
      <c r="D1572" s="38"/>
      <c r="E1572" s="38"/>
      <c r="F1572" s="38"/>
      <c r="G1572" s="38"/>
      <c r="H1572" s="38"/>
    </row>
    <row r="1573" spans="2:8">
      <c r="B1573" s="38"/>
      <c r="C1573" s="38"/>
      <c r="D1573" s="38"/>
      <c r="E1573" s="38"/>
      <c r="F1573" s="38"/>
      <c r="G1573" s="38"/>
      <c r="H1573" s="38"/>
    </row>
    <row r="1574" spans="2:8">
      <c r="B1574" s="38"/>
      <c r="C1574" s="38"/>
      <c r="D1574" s="38"/>
      <c r="E1574" s="38"/>
      <c r="F1574" s="38"/>
      <c r="G1574" s="38"/>
      <c r="H1574" s="38"/>
    </row>
    <row r="1575" spans="2:8">
      <c r="B1575" s="38"/>
      <c r="C1575" s="38"/>
      <c r="D1575" s="38"/>
      <c r="E1575" s="38"/>
      <c r="F1575" s="38"/>
      <c r="G1575" s="38"/>
      <c r="H1575" s="38"/>
    </row>
    <row r="1576" spans="2:8">
      <c r="B1576" s="38"/>
      <c r="C1576" s="38"/>
      <c r="D1576" s="38"/>
      <c r="E1576" s="38"/>
      <c r="F1576" s="38"/>
      <c r="G1576" s="38"/>
      <c r="H1576" s="38"/>
    </row>
    <row r="1577" spans="2:8">
      <c r="B1577" s="38"/>
      <c r="C1577" s="38"/>
      <c r="D1577" s="38"/>
      <c r="E1577" s="38"/>
      <c r="F1577" s="38"/>
      <c r="G1577" s="38"/>
      <c r="H1577" s="38"/>
    </row>
    <row r="1578" spans="2:8">
      <c r="B1578" s="38"/>
      <c r="C1578" s="38"/>
      <c r="D1578" s="38"/>
      <c r="E1578" s="38"/>
      <c r="F1578" s="38"/>
      <c r="G1578" s="38"/>
      <c r="H1578" s="38"/>
    </row>
    <row r="1579" spans="2:8">
      <c r="B1579" s="38"/>
      <c r="C1579" s="38"/>
      <c r="D1579" s="38"/>
      <c r="E1579" s="38"/>
      <c r="F1579" s="38"/>
      <c r="G1579" s="38"/>
      <c r="H1579" s="38"/>
    </row>
    <row r="1580" spans="2:8">
      <c r="B1580" s="38"/>
      <c r="C1580" s="38"/>
      <c r="D1580" s="38"/>
      <c r="E1580" s="38"/>
      <c r="F1580" s="38"/>
      <c r="G1580" s="38"/>
      <c r="H1580" s="38"/>
    </row>
    <row r="1581" spans="2:8">
      <c r="B1581" s="38"/>
      <c r="C1581" s="38"/>
      <c r="D1581" s="38"/>
      <c r="E1581" s="38"/>
      <c r="F1581" s="38"/>
      <c r="G1581" s="38"/>
      <c r="H1581" s="38"/>
    </row>
    <row r="1582" spans="2:8">
      <c r="B1582" s="38"/>
      <c r="C1582" s="38"/>
      <c r="D1582" s="38"/>
      <c r="E1582" s="38"/>
      <c r="F1582" s="38"/>
      <c r="G1582" s="38"/>
      <c r="H1582" s="38"/>
    </row>
    <row r="1583" spans="2:8">
      <c r="B1583" s="38"/>
      <c r="C1583" s="38"/>
      <c r="D1583" s="38"/>
      <c r="E1583" s="38"/>
      <c r="F1583" s="38"/>
      <c r="G1583" s="38"/>
      <c r="H1583" s="38"/>
    </row>
    <row r="1584" spans="2:8">
      <c r="B1584" s="38"/>
      <c r="C1584" s="38"/>
      <c r="D1584" s="38"/>
      <c r="E1584" s="38"/>
      <c r="F1584" s="38"/>
      <c r="G1584" s="38"/>
      <c r="H1584" s="38"/>
    </row>
    <row r="1585" spans="2:8">
      <c r="B1585" s="38"/>
      <c r="C1585" s="38"/>
      <c r="D1585" s="38"/>
      <c r="E1585" s="38"/>
      <c r="F1585" s="38"/>
      <c r="G1585" s="38"/>
      <c r="H1585" s="38"/>
    </row>
    <row r="1586" spans="2:8">
      <c r="B1586" s="38"/>
      <c r="C1586" s="38"/>
      <c r="D1586" s="38"/>
      <c r="E1586" s="38"/>
      <c r="F1586" s="38"/>
      <c r="G1586" s="38"/>
      <c r="H1586" s="38"/>
    </row>
    <row r="1587" spans="2:8">
      <c r="B1587" s="38"/>
      <c r="C1587" s="38"/>
      <c r="D1587" s="38"/>
      <c r="E1587" s="38"/>
      <c r="F1587" s="38"/>
      <c r="G1587" s="38"/>
      <c r="H1587" s="38"/>
    </row>
    <row r="1588" spans="2:8">
      <c r="B1588" s="38"/>
      <c r="C1588" s="38"/>
      <c r="D1588" s="38"/>
      <c r="E1588" s="38"/>
      <c r="F1588" s="38"/>
      <c r="G1588" s="38"/>
      <c r="H1588" s="38"/>
    </row>
    <row r="1589" spans="2:8">
      <c r="B1589" s="38"/>
      <c r="C1589" s="38"/>
      <c r="D1589" s="38"/>
      <c r="E1589" s="38"/>
      <c r="F1589" s="38"/>
      <c r="G1589" s="38"/>
      <c r="H1589" s="38"/>
    </row>
    <row r="1590" spans="2:8">
      <c r="B1590" s="38"/>
      <c r="C1590" s="38"/>
      <c r="D1590" s="38"/>
      <c r="E1590" s="38"/>
      <c r="F1590" s="38"/>
      <c r="G1590" s="38"/>
      <c r="H1590" s="38"/>
    </row>
    <row r="1591" spans="2:8">
      <c r="B1591" s="38"/>
      <c r="C1591" s="38"/>
      <c r="D1591" s="38"/>
      <c r="E1591" s="38"/>
      <c r="F1591" s="38"/>
      <c r="G1591" s="38"/>
      <c r="H1591" s="38"/>
    </row>
    <row r="1592" spans="2:8">
      <c r="B1592" s="38"/>
      <c r="C1592" s="38"/>
      <c r="D1592" s="38"/>
      <c r="E1592" s="38"/>
      <c r="F1592" s="38"/>
      <c r="G1592" s="38"/>
      <c r="H1592" s="38"/>
    </row>
    <row r="1593" spans="2:8">
      <c r="B1593" s="38"/>
      <c r="C1593" s="38"/>
      <c r="D1593" s="38"/>
      <c r="E1593" s="38"/>
      <c r="F1593" s="38"/>
      <c r="G1593" s="38"/>
      <c r="H1593" s="38"/>
    </row>
    <row r="1594" spans="2:8">
      <c r="B1594" s="38"/>
      <c r="C1594" s="38"/>
      <c r="D1594" s="38"/>
      <c r="E1594" s="38"/>
      <c r="F1594" s="38"/>
      <c r="G1594" s="38"/>
      <c r="H1594" s="38"/>
    </row>
    <row r="1595" spans="2:8">
      <c r="B1595" s="38"/>
      <c r="C1595" s="38"/>
      <c r="D1595" s="38"/>
      <c r="E1595" s="38"/>
      <c r="F1595" s="38"/>
      <c r="G1595" s="38"/>
      <c r="H1595" s="38"/>
    </row>
    <row r="1596" spans="2:8">
      <c r="B1596" s="38"/>
      <c r="C1596" s="38"/>
      <c r="D1596" s="38"/>
      <c r="E1596" s="38"/>
      <c r="F1596" s="38"/>
      <c r="G1596" s="38"/>
      <c r="H1596" s="38"/>
    </row>
    <row r="1597" spans="2:8">
      <c r="B1597" s="38"/>
      <c r="C1597" s="38"/>
      <c r="D1597" s="38"/>
      <c r="E1597" s="38"/>
      <c r="F1597" s="38"/>
      <c r="G1597" s="38"/>
      <c r="H1597" s="38"/>
    </row>
    <row r="1598" spans="2:8">
      <c r="B1598" s="38"/>
      <c r="C1598" s="38"/>
      <c r="D1598" s="38"/>
      <c r="E1598" s="38"/>
      <c r="F1598" s="38"/>
      <c r="G1598" s="38"/>
      <c r="H1598" s="38"/>
    </row>
    <row r="1599" spans="2:8">
      <c r="B1599" s="38"/>
      <c r="C1599" s="38"/>
      <c r="D1599" s="38"/>
      <c r="E1599" s="38"/>
      <c r="F1599" s="38"/>
      <c r="G1599" s="38"/>
      <c r="H1599" s="38"/>
    </row>
    <row r="1600" spans="2:8">
      <c r="B1600" s="38"/>
      <c r="C1600" s="38"/>
      <c r="D1600" s="38"/>
      <c r="E1600" s="38"/>
      <c r="F1600" s="38"/>
      <c r="G1600" s="38"/>
      <c r="H1600" s="38"/>
    </row>
    <row r="1601" spans="2:8">
      <c r="B1601" s="38"/>
      <c r="C1601" s="38"/>
      <c r="D1601" s="38"/>
      <c r="E1601" s="38"/>
      <c r="F1601" s="38"/>
      <c r="G1601" s="38"/>
      <c r="H1601" s="38"/>
    </row>
    <row r="1602" spans="2:8">
      <c r="B1602" s="38"/>
      <c r="C1602" s="38"/>
      <c r="D1602" s="38"/>
      <c r="E1602" s="38"/>
      <c r="F1602" s="38"/>
      <c r="G1602" s="38"/>
      <c r="H1602" s="38"/>
    </row>
    <row r="1603" spans="2:8">
      <c r="B1603" s="38"/>
      <c r="C1603" s="38"/>
      <c r="D1603" s="38"/>
      <c r="E1603" s="38"/>
      <c r="F1603" s="38"/>
      <c r="G1603" s="38"/>
      <c r="H1603" s="38"/>
    </row>
    <row r="1604" spans="2:8">
      <c r="B1604" s="38"/>
      <c r="C1604" s="38"/>
      <c r="D1604" s="38"/>
      <c r="E1604" s="38"/>
      <c r="F1604" s="38"/>
      <c r="G1604" s="38"/>
      <c r="H1604" s="38"/>
    </row>
    <row r="1605" spans="2:8">
      <c r="B1605" s="38"/>
      <c r="C1605" s="38"/>
      <c r="D1605" s="38"/>
      <c r="E1605" s="38"/>
      <c r="F1605" s="38"/>
      <c r="G1605" s="38"/>
      <c r="H1605" s="38"/>
    </row>
    <row r="1606" spans="2:8">
      <c r="B1606" s="38"/>
      <c r="C1606" s="38"/>
      <c r="D1606" s="38"/>
      <c r="E1606" s="38"/>
      <c r="F1606" s="38"/>
      <c r="G1606" s="38"/>
      <c r="H1606" s="38"/>
    </row>
    <row r="1607" spans="2:8">
      <c r="B1607" s="38"/>
      <c r="C1607" s="38"/>
      <c r="D1607" s="38"/>
      <c r="E1607" s="38"/>
      <c r="F1607" s="38"/>
      <c r="G1607" s="38"/>
      <c r="H1607" s="38"/>
    </row>
    <row r="1608" spans="2:8">
      <c r="B1608" s="38"/>
      <c r="C1608" s="38"/>
      <c r="D1608" s="38"/>
      <c r="E1608" s="38"/>
      <c r="F1608" s="38"/>
      <c r="G1608" s="38"/>
      <c r="H1608" s="38"/>
    </row>
    <row r="1609" spans="2:8">
      <c r="B1609" s="38"/>
      <c r="C1609" s="38"/>
      <c r="D1609" s="38"/>
      <c r="E1609" s="38"/>
      <c r="F1609" s="38"/>
      <c r="G1609" s="38"/>
      <c r="H1609" s="38"/>
    </row>
    <row r="1610" spans="2:8">
      <c r="B1610" s="38"/>
      <c r="C1610" s="38"/>
      <c r="D1610" s="38"/>
      <c r="E1610" s="38"/>
      <c r="F1610" s="38"/>
      <c r="G1610" s="38"/>
      <c r="H1610" s="38"/>
    </row>
    <row r="1611" spans="2:8">
      <c r="B1611" s="38"/>
      <c r="C1611" s="38"/>
      <c r="D1611" s="38"/>
      <c r="E1611" s="38"/>
      <c r="F1611" s="38"/>
      <c r="G1611" s="38"/>
      <c r="H1611" s="38"/>
    </row>
    <row r="1612" spans="2:8">
      <c r="B1612" s="38"/>
      <c r="C1612" s="38"/>
      <c r="D1612" s="38"/>
      <c r="E1612" s="38"/>
      <c r="F1612" s="38"/>
      <c r="G1612" s="38"/>
      <c r="H1612" s="38"/>
    </row>
    <row r="1613" spans="2:8">
      <c r="B1613" s="38"/>
      <c r="C1613" s="38"/>
      <c r="D1613" s="38"/>
      <c r="E1613" s="38"/>
      <c r="F1613" s="38"/>
      <c r="G1613" s="38"/>
      <c r="H1613" s="38"/>
    </row>
    <row r="1614" spans="2:8">
      <c r="B1614" s="38"/>
      <c r="C1614" s="38"/>
      <c r="D1614" s="38"/>
      <c r="E1614" s="38"/>
      <c r="F1614" s="38"/>
      <c r="G1614" s="38"/>
      <c r="H1614" s="38"/>
    </row>
    <row r="1615" spans="2:8">
      <c r="B1615" s="38"/>
      <c r="C1615" s="38"/>
      <c r="D1615" s="38"/>
      <c r="E1615" s="38"/>
      <c r="F1615" s="38"/>
      <c r="G1615" s="38"/>
      <c r="H1615" s="38"/>
    </row>
    <row r="1616" spans="2:8">
      <c r="B1616" s="38"/>
      <c r="C1616" s="38"/>
      <c r="D1616" s="38"/>
      <c r="E1616" s="38"/>
      <c r="F1616" s="38"/>
      <c r="G1616" s="38"/>
      <c r="H1616" s="38"/>
    </row>
    <row r="1617" spans="2:8">
      <c r="B1617" s="38"/>
      <c r="C1617" s="38"/>
      <c r="D1617" s="38"/>
      <c r="E1617" s="38"/>
      <c r="F1617" s="38"/>
      <c r="G1617" s="38"/>
      <c r="H1617" s="38"/>
    </row>
    <row r="1618" spans="2:8">
      <c r="B1618" s="38"/>
      <c r="C1618" s="38"/>
      <c r="D1618" s="38"/>
      <c r="E1618" s="38"/>
      <c r="F1618" s="38"/>
      <c r="G1618" s="38"/>
      <c r="H1618" s="38"/>
    </row>
    <row r="1619" spans="2:8">
      <c r="B1619" s="38"/>
      <c r="C1619" s="38"/>
      <c r="D1619" s="38"/>
      <c r="E1619" s="38"/>
      <c r="F1619" s="38"/>
      <c r="G1619" s="38"/>
      <c r="H1619" s="38"/>
    </row>
    <row r="1620" spans="2:8">
      <c r="B1620" s="38"/>
      <c r="C1620" s="38"/>
      <c r="D1620" s="38"/>
      <c r="E1620" s="38"/>
      <c r="F1620" s="38"/>
      <c r="G1620" s="38"/>
      <c r="H1620" s="38"/>
    </row>
    <row r="1621" spans="2:8">
      <c r="B1621" s="38"/>
      <c r="C1621" s="38"/>
      <c r="D1621" s="38"/>
      <c r="E1621" s="38"/>
      <c r="F1621" s="38"/>
      <c r="G1621" s="38"/>
      <c r="H1621" s="38"/>
    </row>
    <row r="1622" spans="2:8">
      <c r="B1622" s="38"/>
      <c r="C1622" s="38"/>
      <c r="D1622" s="38"/>
      <c r="E1622" s="38"/>
      <c r="F1622" s="38"/>
      <c r="G1622" s="38"/>
      <c r="H1622" s="38"/>
    </row>
    <row r="1623" spans="2:8">
      <c r="B1623" s="38"/>
      <c r="C1623" s="38"/>
      <c r="D1623" s="38"/>
      <c r="E1623" s="38"/>
      <c r="F1623" s="38"/>
      <c r="G1623" s="38"/>
      <c r="H1623" s="38"/>
    </row>
    <row r="1624" spans="2:8">
      <c r="B1624" s="38"/>
      <c r="C1624" s="38"/>
      <c r="D1624" s="38"/>
      <c r="E1624" s="38"/>
      <c r="F1624" s="38"/>
      <c r="G1624" s="38"/>
      <c r="H1624" s="38"/>
    </row>
    <row r="1625" spans="2:8">
      <c r="B1625" s="38"/>
      <c r="C1625" s="38"/>
      <c r="D1625" s="38"/>
      <c r="E1625" s="38"/>
      <c r="F1625" s="38"/>
      <c r="G1625" s="38"/>
      <c r="H1625" s="38"/>
    </row>
    <row r="1626" spans="2:8">
      <c r="B1626" s="38"/>
      <c r="C1626" s="38"/>
      <c r="D1626" s="38"/>
      <c r="E1626" s="38"/>
      <c r="F1626" s="38"/>
      <c r="G1626" s="38"/>
      <c r="H1626" s="38"/>
    </row>
    <row r="1627" spans="2:8">
      <c r="B1627" s="38"/>
      <c r="C1627" s="38"/>
      <c r="D1627" s="38"/>
      <c r="E1627" s="38"/>
      <c r="F1627" s="38"/>
      <c r="G1627" s="38"/>
      <c r="H1627" s="38"/>
    </row>
    <row r="1628" spans="2:8">
      <c r="B1628" s="38"/>
      <c r="C1628" s="38"/>
      <c r="D1628" s="38"/>
      <c r="E1628" s="38"/>
      <c r="F1628" s="38"/>
      <c r="G1628" s="38"/>
      <c r="H1628" s="38"/>
    </row>
    <row r="1629" spans="2:8">
      <c r="B1629" s="38"/>
      <c r="C1629" s="38"/>
      <c r="D1629" s="38"/>
      <c r="E1629" s="38"/>
      <c r="F1629" s="38"/>
      <c r="G1629" s="38"/>
      <c r="H1629" s="38"/>
    </row>
    <row r="1630" spans="2:8">
      <c r="B1630" s="38"/>
      <c r="C1630" s="38"/>
      <c r="D1630" s="38"/>
      <c r="E1630" s="38"/>
      <c r="F1630" s="38"/>
      <c r="G1630" s="38"/>
      <c r="H1630" s="38"/>
    </row>
    <row r="1631" spans="2:8">
      <c r="B1631" s="38"/>
      <c r="C1631" s="38"/>
      <c r="D1631" s="38"/>
      <c r="E1631" s="38"/>
      <c r="F1631" s="38"/>
      <c r="G1631" s="38"/>
      <c r="H1631" s="38"/>
    </row>
    <row r="1632" spans="2:8">
      <c r="B1632" s="38"/>
      <c r="C1632" s="38"/>
      <c r="D1632" s="38"/>
      <c r="E1632" s="38"/>
      <c r="F1632" s="38"/>
      <c r="G1632" s="38"/>
      <c r="H1632" s="38"/>
    </row>
    <row r="1633" spans="2:8">
      <c r="B1633" s="38"/>
      <c r="C1633" s="38"/>
      <c r="D1633" s="38"/>
      <c r="E1633" s="38"/>
      <c r="F1633" s="38"/>
      <c r="G1633" s="38"/>
      <c r="H1633" s="38"/>
    </row>
    <row r="1634" spans="2:8">
      <c r="B1634" s="38"/>
      <c r="C1634" s="38"/>
      <c r="D1634" s="38"/>
      <c r="E1634" s="38"/>
      <c r="F1634" s="38"/>
      <c r="G1634" s="38"/>
      <c r="H1634" s="38"/>
    </row>
    <row r="1635" spans="2:8">
      <c r="B1635" s="38"/>
      <c r="C1635" s="38"/>
      <c r="D1635" s="38"/>
      <c r="E1635" s="38"/>
      <c r="F1635" s="38"/>
      <c r="G1635" s="38"/>
      <c r="H1635" s="38"/>
    </row>
    <row r="1636" spans="2:8">
      <c r="B1636" s="38"/>
      <c r="C1636" s="38"/>
      <c r="D1636" s="38"/>
      <c r="E1636" s="38"/>
      <c r="F1636" s="38"/>
      <c r="G1636" s="38"/>
      <c r="H1636" s="38"/>
    </row>
    <row r="1637" spans="2:8">
      <c r="B1637" s="38"/>
      <c r="C1637" s="38"/>
      <c r="D1637" s="38"/>
      <c r="E1637" s="38"/>
      <c r="F1637" s="38"/>
      <c r="G1637" s="38"/>
      <c r="H1637" s="38"/>
    </row>
    <row r="1638" spans="2:8">
      <c r="B1638" s="38"/>
      <c r="C1638" s="38"/>
      <c r="D1638" s="38"/>
      <c r="E1638" s="38"/>
      <c r="F1638" s="38"/>
      <c r="G1638" s="38"/>
      <c r="H1638" s="38"/>
    </row>
    <row r="1639" spans="2:8">
      <c r="B1639" s="38"/>
      <c r="C1639" s="38"/>
      <c r="D1639" s="38"/>
      <c r="E1639" s="38"/>
      <c r="F1639" s="38"/>
      <c r="G1639" s="38"/>
      <c r="H1639" s="38"/>
    </row>
    <row r="1640" spans="2:8">
      <c r="B1640" s="38"/>
      <c r="C1640" s="38"/>
      <c r="D1640" s="38"/>
      <c r="E1640" s="38"/>
      <c r="F1640" s="38"/>
      <c r="G1640" s="38"/>
      <c r="H1640" s="38"/>
    </row>
    <row r="1641" spans="2:8">
      <c r="B1641" s="38"/>
      <c r="C1641" s="38"/>
      <c r="D1641" s="38"/>
      <c r="E1641" s="38"/>
      <c r="F1641" s="38"/>
      <c r="G1641" s="38"/>
      <c r="H1641" s="38"/>
    </row>
    <row r="1642" spans="2:8">
      <c r="B1642" s="38"/>
      <c r="C1642" s="38"/>
      <c r="D1642" s="38"/>
      <c r="E1642" s="38"/>
      <c r="F1642" s="38"/>
      <c r="G1642" s="38"/>
      <c r="H1642" s="38"/>
    </row>
    <row r="1643" spans="2:8">
      <c r="B1643" s="38"/>
      <c r="C1643" s="38"/>
      <c r="D1643" s="38"/>
      <c r="E1643" s="38"/>
      <c r="F1643" s="38"/>
      <c r="G1643" s="38"/>
      <c r="H1643" s="38"/>
    </row>
    <row r="1644" spans="2:8">
      <c r="B1644" s="38"/>
      <c r="C1644" s="38"/>
      <c r="D1644" s="38"/>
      <c r="E1644" s="38"/>
      <c r="F1644" s="38"/>
      <c r="G1644" s="38"/>
      <c r="H1644" s="38"/>
    </row>
    <row r="1645" spans="2:8">
      <c r="B1645" s="38"/>
      <c r="C1645" s="38"/>
      <c r="D1645" s="38"/>
      <c r="E1645" s="38"/>
      <c r="F1645" s="38"/>
      <c r="G1645" s="38"/>
      <c r="H1645" s="38"/>
    </row>
    <row r="1646" spans="2:8">
      <c r="B1646" s="38"/>
      <c r="C1646" s="38"/>
      <c r="D1646" s="38"/>
      <c r="E1646" s="38"/>
      <c r="F1646" s="38"/>
      <c r="G1646" s="38"/>
      <c r="H1646" s="38"/>
    </row>
    <row r="1647" spans="2:8">
      <c r="B1647" s="38"/>
      <c r="C1647" s="38"/>
      <c r="D1647" s="38"/>
      <c r="E1647" s="38"/>
      <c r="F1647" s="38"/>
      <c r="G1647" s="38"/>
      <c r="H1647" s="38"/>
    </row>
    <row r="1648" spans="2:8">
      <c r="B1648" s="38"/>
      <c r="C1648" s="38"/>
      <c r="D1648" s="38"/>
      <c r="E1648" s="38"/>
      <c r="F1648" s="38"/>
      <c r="G1648" s="38"/>
      <c r="H1648" s="38"/>
    </row>
    <row r="1649" spans="2:8">
      <c r="B1649" s="38"/>
      <c r="C1649" s="38"/>
      <c r="D1649" s="38"/>
      <c r="E1649" s="38"/>
      <c r="F1649" s="38"/>
      <c r="G1649" s="38"/>
      <c r="H1649" s="38"/>
    </row>
    <row r="1650" spans="2:8">
      <c r="B1650" s="38"/>
      <c r="C1650" s="38"/>
      <c r="D1650" s="38"/>
      <c r="E1650" s="38"/>
      <c r="F1650" s="38"/>
      <c r="G1650" s="38"/>
      <c r="H1650" s="38"/>
    </row>
    <row r="1651" spans="2:8">
      <c r="B1651" s="38"/>
      <c r="C1651" s="38"/>
      <c r="D1651" s="38"/>
      <c r="E1651" s="38"/>
      <c r="F1651" s="38"/>
      <c r="G1651" s="38"/>
      <c r="H1651" s="38"/>
    </row>
    <row r="1652" spans="2:8">
      <c r="B1652" s="38"/>
      <c r="C1652" s="38"/>
      <c r="D1652" s="38"/>
      <c r="E1652" s="38"/>
      <c r="F1652" s="38"/>
      <c r="G1652" s="38"/>
      <c r="H1652" s="38"/>
    </row>
    <row r="1653" spans="2:8">
      <c r="B1653" s="38"/>
      <c r="C1653" s="38"/>
      <c r="D1653" s="38"/>
      <c r="E1653" s="38"/>
      <c r="F1653" s="38"/>
      <c r="G1653" s="38"/>
      <c r="H1653" s="38"/>
    </row>
    <row r="1654" spans="2:8">
      <c r="B1654" s="38"/>
      <c r="C1654" s="38"/>
      <c r="D1654" s="38"/>
      <c r="E1654" s="38"/>
      <c r="F1654" s="38"/>
      <c r="G1654" s="38"/>
      <c r="H1654" s="38"/>
    </row>
    <row r="1655" spans="2:8">
      <c r="B1655" s="38"/>
      <c r="C1655" s="38"/>
      <c r="D1655" s="38"/>
      <c r="E1655" s="38"/>
      <c r="F1655" s="38"/>
      <c r="G1655" s="38"/>
      <c r="H1655" s="38"/>
    </row>
    <row r="1656" spans="2:8">
      <c r="B1656" s="38"/>
      <c r="C1656" s="38"/>
      <c r="D1656" s="38"/>
      <c r="E1656" s="38"/>
      <c r="F1656" s="38"/>
      <c r="G1656" s="38"/>
      <c r="H1656" s="38"/>
    </row>
    <row r="1657" spans="2:8">
      <c r="B1657" s="38"/>
      <c r="C1657" s="38"/>
      <c r="D1657" s="38"/>
      <c r="E1657" s="38"/>
      <c r="F1657" s="38"/>
      <c r="G1657" s="38"/>
      <c r="H1657" s="38"/>
    </row>
    <row r="1658" spans="2:8">
      <c r="B1658" s="38"/>
      <c r="C1658" s="38"/>
      <c r="D1658" s="38"/>
      <c r="E1658" s="38"/>
      <c r="F1658" s="38"/>
      <c r="G1658" s="38"/>
      <c r="H1658" s="38"/>
    </row>
    <row r="1659" spans="2:8">
      <c r="B1659" s="38"/>
      <c r="C1659" s="38"/>
      <c r="D1659" s="38"/>
      <c r="E1659" s="38"/>
      <c r="F1659" s="38"/>
      <c r="G1659" s="38"/>
      <c r="H1659" s="38"/>
    </row>
    <row r="1660" spans="2:8">
      <c r="B1660" s="38"/>
      <c r="C1660" s="38"/>
      <c r="D1660" s="38"/>
      <c r="E1660" s="38"/>
      <c r="F1660" s="38"/>
      <c r="G1660" s="38"/>
      <c r="H1660" s="38"/>
    </row>
    <row r="1661" spans="2:8">
      <c r="B1661" s="38"/>
      <c r="C1661" s="38"/>
      <c r="D1661" s="38"/>
      <c r="E1661" s="38"/>
      <c r="F1661" s="38"/>
      <c r="G1661" s="38"/>
      <c r="H1661" s="38"/>
    </row>
    <row r="1662" spans="2:8">
      <c r="B1662" s="38"/>
      <c r="C1662" s="38"/>
      <c r="D1662" s="38"/>
      <c r="E1662" s="38"/>
      <c r="F1662" s="38"/>
      <c r="G1662" s="38"/>
      <c r="H1662" s="38"/>
    </row>
    <row r="1663" spans="2:8">
      <c r="B1663" s="38"/>
      <c r="C1663" s="38"/>
      <c r="D1663" s="38"/>
      <c r="E1663" s="38"/>
      <c r="F1663" s="38"/>
      <c r="G1663" s="38"/>
      <c r="H1663" s="38"/>
    </row>
    <row r="1664" spans="2:8">
      <c r="B1664" s="38"/>
      <c r="C1664" s="38"/>
      <c r="D1664" s="38"/>
      <c r="E1664" s="38"/>
      <c r="F1664" s="38"/>
      <c r="G1664" s="38"/>
      <c r="H1664" s="38"/>
    </row>
    <row r="1665" spans="2:8">
      <c r="B1665" s="38"/>
      <c r="C1665" s="38"/>
      <c r="D1665" s="38"/>
      <c r="E1665" s="38"/>
      <c r="F1665" s="38"/>
      <c r="G1665" s="38"/>
      <c r="H1665" s="38"/>
    </row>
    <row r="1666" spans="2:8">
      <c r="B1666" s="38"/>
      <c r="C1666" s="38"/>
      <c r="D1666" s="38"/>
      <c r="E1666" s="38"/>
      <c r="F1666" s="38"/>
      <c r="G1666" s="38"/>
      <c r="H1666" s="38"/>
    </row>
    <row r="1667" spans="2:8">
      <c r="B1667" s="38"/>
      <c r="C1667" s="38"/>
      <c r="D1667" s="38"/>
      <c r="E1667" s="38"/>
      <c r="F1667" s="38"/>
      <c r="G1667" s="38"/>
      <c r="H1667" s="38"/>
    </row>
    <row r="1668" spans="2:8">
      <c r="B1668" s="38"/>
      <c r="C1668" s="38"/>
      <c r="D1668" s="38"/>
      <c r="E1668" s="38"/>
      <c r="F1668" s="38"/>
      <c r="G1668" s="38"/>
      <c r="H1668" s="38"/>
    </row>
    <row r="1669" spans="2:8">
      <c r="B1669" s="38"/>
      <c r="C1669" s="38"/>
      <c r="D1669" s="38"/>
      <c r="E1669" s="38"/>
      <c r="F1669" s="38"/>
      <c r="G1669" s="38"/>
      <c r="H1669" s="38"/>
    </row>
    <row r="1670" spans="2:8">
      <c r="B1670" s="38"/>
      <c r="C1670" s="38"/>
      <c r="D1670" s="38"/>
      <c r="E1670" s="38"/>
      <c r="F1670" s="38"/>
      <c r="G1670" s="38"/>
      <c r="H1670" s="38"/>
    </row>
    <row r="1671" spans="2:8">
      <c r="B1671" s="38"/>
      <c r="C1671" s="38"/>
      <c r="D1671" s="38"/>
      <c r="E1671" s="38"/>
      <c r="F1671" s="38"/>
      <c r="G1671" s="38"/>
      <c r="H1671" s="38"/>
    </row>
    <row r="1672" spans="2:8">
      <c r="B1672" s="38"/>
      <c r="C1672" s="38"/>
      <c r="D1672" s="38"/>
      <c r="E1672" s="38"/>
      <c r="F1672" s="38"/>
      <c r="G1672" s="38"/>
      <c r="H1672" s="38"/>
    </row>
    <row r="1673" spans="2:8">
      <c r="B1673" s="38"/>
      <c r="C1673" s="38"/>
      <c r="D1673" s="38"/>
      <c r="E1673" s="38"/>
      <c r="F1673" s="38"/>
      <c r="G1673" s="38"/>
      <c r="H1673" s="38"/>
    </row>
    <row r="1674" spans="2:8">
      <c r="B1674" s="38"/>
      <c r="C1674" s="38"/>
      <c r="D1674" s="38"/>
      <c r="E1674" s="38"/>
      <c r="F1674" s="38"/>
      <c r="G1674" s="38"/>
      <c r="H1674" s="38"/>
    </row>
    <row r="1675" spans="2:8">
      <c r="B1675" s="38"/>
      <c r="C1675" s="38"/>
      <c r="D1675" s="38"/>
      <c r="E1675" s="38"/>
      <c r="F1675" s="38"/>
      <c r="G1675" s="38"/>
      <c r="H1675" s="38"/>
    </row>
    <row r="1676" spans="2:8">
      <c r="B1676" s="38"/>
      <c r="C1676" s="38"/>
      <c r="D1676" s="38"/>
      <c r="E1676" s="38"/>
      <c r="F1676" s="38"/>
      <c r="G1676" s="38"/>
      <c r="H1676" s="38"/>
    </row>
    <row r="1677" spans="2:8">
      <c r="B1677" s="38"/>
      <c r="C1677" s="38"/>
      <c r="D1677" s="38"/>
      <c r="E1677" s="38"/>
      <c r="F1677" s="38"/>
      <c r="G1677" s="38"/>
      <c r="H1677" s="38"/>
    </row>
    <row r="1678" spans="2:8">
      <c r="B1678" s="38"/>
      <c r="C1678" s="38"/>
      <c r="D1678" s="38"/>
      <c r="E1678" s="38"/>
      <c r="F1678" s="38"/>
      <c r="G1678" s="38"/>
      <c r="H1678" s="38"/>
    </row>
    <row r="1679" spans="2:8">
      <c r="B1679" s="38"/>
      <c r="C1679" s="38"/>
      <c r="D1679" s="38"/>
      <c r="E1679" s="38"/>
      <c r="F1679" s="38"/>
      <c r="G1679" s="38"/>
      <c r="H1679" s="38"/>
    </row>
    <row r="1680" spans="2:8">
      <c r="B1680" s="38"/>
      <c r="C1680" s="38"/>
      <c r="D1680" s="38"/>
      <c r="E1680" s="38"/>
      <c r="F1680" s="38"/>
      <c r="G1680" s="38"/>
      <c r="H1680" s="38"/>
    </row>
    <row r="1681" spans="2:8">
      <c r="B1681" s="38"/>
      <c r="C1681" s="38"/>
      <c r="D1681" s="38"/>
      <c r="E1681" s="38"/>
      <c r="F1681" s="38"/>
      <c r="G1681" s="38"/>
      <c r="H1681" s="38"/>
    </row>
    <row r="1682" spans="2:8">
      <c r="B1682" s="38"/>
      <c r="C1682" s="38"/>
      <c r="D1682" s="38"/>
      <c r="E1682" s="38"/>
      <c r="F1682" s="38"/>
      <c r="G1682" s="38"/>
      <c r="H1682" s="38"/>
    </row>
    <row r="1683" spans="2:8">
      <c r="B1683" s="38"/>
      <c r="C1683" s="38"/>
      <c r="D1683" s="38"/>
      <c r="E1683" s="38"/>
      <c r="F1683" s="38"/>
      <c r="G1683" s="38"/>
      <c r="H1683" s="38"/>
    </row>
    <row r="1684" spans="2:8">
      <c r="B1684" s="38"/>
      <c r="C1684" s="38"/>
      <c r="D1684" s="38"/>
      <c r="E1684" s="38"/>
      <c r="F1684" s="38"/>
      <c r="G1684" s="38"/>
      <c r="H1684" s="38"/>
    </row>
    <row r="1685" spans="2:8">
      <c r="B1685" s="38"/>
      <c r="C1685" s="38"/>
      <c r="D1685" s="38"/>
      <c r="E1685" s="38"/>
      <c r="F1685" s="38"/>
      <c r="G1685" s="38"/>
      <c r="H1685" s="38"/>
    </row>
    <row r="1686" spans="2:8">
      <c r="B1686" s="38"/>
      <c r="C1686" s="38"/>
      <c r="D1686" s="38"/>
      <c r="E1686" s="38"/>
      <c r="F1686" s="38"/>
      <c r="G1686" s="38"/>
      <c r="H1686" s="38"/>
    </row>
    <row r="1687" spans="2:8">
      <c r="B1687" s="38"/>
      <c r="C1687" s="38"/>
      <c r="D1687" s="38"/>
      <c r="E1687" s="38"/>
      <c r="F1687" s="38"/>
      <c r="G1687" s="38"/>
      <c r="H1687" s="38"/>
    </row>
    <row r="1688" spans="2:8">
      <c r="B1688" s="38"/>
      <c r="C1688" s="38"/>
      <c r="D1688" s="38"/>
      <c r="E1688" s="38"/>
      <c r="F1688" s="38"/>
      <c r="G1688" s="38"/>
      <c r="H1688" s="38"/>
    </row>
    <row r="1689" spans="2:8">
      <c r="B1689" s="38"/>
      <c r="C1689" s="38"/>
      <c r="D1689" s="38"/>
      <c r="E1689" s="38"/>
      <c r="F1689" s="38"/>
      <c r="G1689" s="38"/>
      <c r="H1689" s="38"/>
    </row>
    <row r="1690" spans="2:8">
      <c r="B1690" s="38"/>
      <c r="C1690" s="38"/>
      <c r="D1690" s="38"/>
      <c r="E1690" s="38"/>
      <c r="F1690" s="38"/>
      <c r="G1690" s="38"/>
      <c r="H1690" s="38"/>
    </row>
    <row r="1691" spans="2:8">
      <c r="B1691" s="38"/>
      <c r="C1691" s="38"/>
      <c r="D1691" s="38"/>
      <c r="E1691" s="38"/>
      <c r="F1691" s="38"/>
      <c r="G1691" s="38"/>
      <c r="H1691" s="38"/>
    </row>
    <row r="1692" spans="2:8">
      <c r="B1692" s="38"/>
      <c r="C1692" s="38"/>
      <c r="D1692" s="38"/>
      <c r="E1692" s="38"/>
      <c r="F1692" s="38"/>
      <c r="G1692" s="38"/>
      <c r="H1692" s="38"/>
    </row>
    <row r="1693" spans="2:8">
      <c r="B1693" s="38"/>
      <c r="C1693" s="38"/>
      <c r="D1693" s="38"/>
      <c r="E1693" s="38"/>
      <c r="F1693" s="38"/>
      <c r="G1693" s="38"/>
      <c r="H1693" s="38"/>
    </row>
    <row r="1694" spans="2:8">
      <c r="B1694" s="38"/>
      <c r="C1694" s="38"/>
      <c r="D1694" s="38"/>
      <c r="E1694" s="38"/>
      <c r="F1694" s="38"/>
      <c r="G1694" s="38"/>
      <c r="H1694" s="38"/>
    </row>
    <row r="1695" spans="2:8">
      <c r="B1695" s="38"/>
      <c r="C1695" s="38"/>
      <c r="D1695" s="38"/>
      <c r="E1695" s="38"/>
      <c r="F1695" s="38"/>
      <c r="G1695" s="38"/>
      <c r="H1695" s="38"/>
    </row>
    <row r="1696" spans="2:8">
      <c r="B1696" s="38"/>
      <c r="C1696" s="38"/>
      <c r="D1696" s="38"/>
      <c r="E1696" s="38"/>
      <c r="F1696" s="38"/>
      <c r="G1696" s="38"/>
      <c r="H1696" s="38"/>
    </row>
    <row r="1697" spans="2:8">
      <c r="B1697" s="38"/>
      <c r="C1697" s="38"/>
      <c r="D1697" s="38"/>
      <c r="E1697" s="38"/>
      <c r="F1697" s="38"/>
      <c r="G1697" s="38"/>
      <c r="H1697" s="38"/>
    </row>
    <row r="1698" spans="2:8">
      <c r="B1698" s="38"/>
      <c r="C1698" s="38"/>
      <c r="D1698" s="38"/>
      <c r="E1698" s="38"/>
      <c r="F1698" s="38"/>
      <c r="G1698" s="38"/>
      <c r="H1698" s="38"/>
    </row>
    <row r="1699" spans="2:8">
      <c r="B1699" s="38"/>
      <c r="C1699" s="38"/>
      <c r="D1699" s="38"/>
      <c r="E1699" s="38"/>
      <c r="F1699" s="38"/>
      <c r="G1699" s="38"/>
      <c r="H1699" s="38"/>
    </row>
    <row r="1700" spans="2:8">
      <c r="B1700" s="38"/>
      <c r="C1700" s="38"/>
      <c r="D1700" s="38"/>
      <c r="E1700" s="38"/>
      <c r="F1700" s="38"/>
      <c r="G1700" s="38"/>
      <c r="H1700" s="38"/>
    </row>
    <row r="1701" spans="2:8">
      <c r="B1701" s="38"/>
      <c r="C1701" s="38"/>
      <c r="D1701" s="38"/>
      <c r="E1701" s="38"/>
      <c r="F1701" s="38"/>
      <c r="G1701" s="38"/>
      <c r="H1701" s="38"/>
    </row>
    <row r="1702" spans="2:8">
      <c r="B1702" s="38"/>
      <c r="C1702" s="38"/>
      <c r="D1702" s="38"/>
      <c r="E1702" s="38"/>
      <c r="F1702" s="38"/>
      <c r="G1702" s="38"/>
      <c r="H1702" s="38"/>
    </row>
    <row r="1703" spans="2:8">
      <c r="B1703" s="38"/>
      <c r="C1703" s="38"/>
      <c r="D1703" s="38"/>
      <c r="E1703" s="38"/>
      <c r="F1703" s="38"/>
      <c r="G1703" s="38"/>
      <c r="H1703" s="38"/>
    </row>
    <row r="1704" spans="2:8">
      <c r="B1704" s="38"/>
      <c r="C1704" s="38"/>
      <c r="D1704" s="38"/>
      <c r="E1704" s="38"/>
      <c r="F1704" s="38"/>
      <c r="G1704" s="38"/>
      <c r="H1704" s="38"/>
    </row>
    <row r="1705" spans="2:8">
      <c r="B1705" s="38"/>
      <c r="C1705" s="38"/>
      <c r="D1705" s="38"/>
      <c r="E1705" s="38"/>
      <c r="F1705" s="38"/>
      <c r="G1705" s="38"/>
      <c r="H1705" s="38"/>
    </row>
    <row r="1706" spans="2:8">
      <c r="B1706" s="38"/>
      <c r="C1706" s="38"/>
      <c r="D1706" s="38"/>
      <c r="E1706" s="38"/>
      <c r="F1706" s="38"/>
      <c r="G1706" s="38"/>
      <c r="H1706" s="38"/>
    </row>
    <row r="1707" spans="2:8">
      <c r="B1707" s="38"/>
      <c r="C1707" s="38"/>
      <c r="D1707" s="38"/>
      <c r="E1707" s="38"/>
      <c r="F1707" s="38"/>
      <c r="G1707" s="38"/>
      <c r="H1707" s="38"/>
    </row>
    <row r="1708" spans="2:8">
      <c r="B1708" s="38"/>
      <c r="C1708" s="38"/>
      <c r="D1708" s="38"/>
      <c r="E1708" s="38"/>
      <c r="F1708" s="38"/>
      <c r="G1708" s="38"/>
      <c r="H1708" s="38"/>
    </row>
    <row r="1709" spans="2:8">
      <c r="B1709" s="38"/>
      <c r="C1709" s="38"/>
      <c r="D1709" s="38"/>
      <c r="E1709" s="38"/>
      <c r="F1709" s="38"/>
      <c r="G1709" s="38"/>
      <c r="H1709" s="38"/>
    </row>
    <row r="1710" spans="2:8">
      <c r="B1710" s="38"/>
      <c r="C1710" s="38"/>
      <c r="D1710" s="38"/>
      <c r="E1710" s="38"/>
      <c r="F1710" s="38"/>
      <c r="G1710" s="38"/>
      <c r="H1710" s="38"/>
    </row>
    <row r="1711" spans="2:8">
      <c r="B1711" s="38"/>
      <c r="C1711" s="38"/>
      <c r="D1711" s="38"/>
      <c r="E1711" s="38"/>
      <c r="F1711" s="38"/>
      <c r="G1711" s="38"/>
      <c r="H1711" s="38"/>
    </row>
    <row r="1712" spans="2:8">
      <c r="B1712" s="38"/>
      <c r="C1712" s="38"/>
      <c r="D1712" s="38"/>
      <c r="E1712" s="38"/>
      <c r="F1712" s="38"/>
      <c r="G1712" s="38"/>
      <c r="H1712" s="38"/>
    </row>
    <row r="1713" spans="2:8">
      <c r="B1713" s="38"/>
      <c r="C1713" s="38"/>
      <c r="D1713" s="38"/>
      <c r="E1713" s="38"/>
      <c r="F1713" s="38"/>
      <c r="G1713" s="38"/>
      <c r="H1713" s="38"/>
    </row>
    <row r="1714" spans="2:8">
      <c r="B1714" s="38"/>
      <c r="C1714" s="38"/>
      <c r="D1714" s="38"/>
      <c r="E1714" s="38"/>
      <c r="F1714" s="38"/>
      <c r="G1714" s="38"/>
      <c r="H1714" s="38"/>
    </row>
    <row r="1715" spans="2:8">
      <c r="B1715" s="38"/>
      <c r="C1715" s="38"/>
      <c r="D1715" s="38"/>
      <c r="E1715" s="38"/>
      <c r="F1715" s="38"/>
      <c r="G1715" s="38"/>
      <c r="H1715" s="38"/>
    </row>
    <row r="1716" spans="2:8">
      <c r="B1716" s="38"/>
      <c r="C1716" s="38"/>
      <c r="D1716" s="38"/>
      <c r="E1716" s="38"/>
      <c r="F1716" s="38"/>
      <c r="G1716" s="38"/>
      <c r="H1716" s="38"/>
    </row>
    <row r="1717" spans="2:8">
      <c r="B1717" s="38"/>
      <c r="C1717" s="38"/>
      <c r="D1717" s="38"/>
      <c r="E1717" s="38"/>
      <c r="F1717" s="38"/>
      <c r="G1717" s="38"/>
      <c r="H1717" s="38"/>
    </row>
    <row r="1718" spans="2:8">
      <c r="B1718" s="38"/>
      <c r="C1718" s="38"/>
      <c r="D1718" s="38"/>
      <c r="E1718" s="38"/>
      <c r="F1718" s="38"/>
      <c r="G1718" s="38"/>
      <c r="H1718" s="38"/>
    </row>
    <row r="1719" spans="2:8">
      <c r="B1719" s="38"/>
      <c r="C1719" s="38"/>
      <c r="D1719" s="38"/>
      <c r="E1719" s="38"/>
      <c r="F1719" s="38"/>
      <c r="G1719" s="38"/>
      <c r="H1719" s="38"/>
    </row>
    <row r="1720" spans="2:8">
      <c r="B1720" s="38"/>
      <c r="C1720" s="38"/>
      <c r="D1720" s="38"/>
      <c r="E1720" s="38"/>
      <c r="F1720" s="38"/>
      <c r="G1720" s="38"/>
      <c r="H1720" s="38"/>
    </row>
    <row r="1721" spans="2:8">
      <c r="B1721" s="38"/>
      <c r="C1721" s="38"/>
      <c r="D1721" s="38"/>
      <c r="E1721" s="38"/>
      <c r="F1721" s="38"/>
      <c r="G1721" s="38"/>
      <c r="H1721" s="38"/>
    </row>
    <row r="1722" spans="2:8">
      <c r="B1722" s="38"/>
      <c r="C1722" s="38"/>
      <c r="D1722" s="38"/>
      <c r="E1722" s="38"/>
      <c r="F1722" s="38"/>
      <c r="G1722" s="38"/>
      <c r="H1722" s="38"/>
    </row>
    <row r="1723" spans="2:8">
      <c r="B1723" s="38"/>
      <c r="C1723" s="38"/>
      <c r="D1723" s="38"/>
      <c r="E1723" s="38"/>
      <c r="F1723" s="38"/>
      <c r="G1723" s="38"/>
      <c r="H1723" s="38"/>
    </row>
    <row r="1724" spans="2:8">
      <c r="B1724" s="38"/>
      <c r="C1724" s="38"/>
      <c r="D1724" s="38"/>
      <c r="E1724" s="38"/>
      <c r="F1724" s="38"/>
      <c r="G1724" s="38"/>
      <c r="H1724" s="38"/>
    </row>
    <row r="1725" spans="2:8">
      <c r="B1725" s="38"/>
      <c r="C1725" s="38"/>
      <c r="D1725" s="38"/>
      <c r="E1725" s="38"/>
      <c r="F1725" s="38"/>
      <c r="G1725" s="38"/>
      <c r="H1725" s="38"/>
    </row>
    <row r="1726" spans="2:8">
      <c r="B1726" s="38"/>
      <c r="C1726" s="38"/>
      <c r="D1726" s="38"/>
      <c r="E1726" s="38"/>
      <c r="F1726" s="38"/>
      <c r="G1726" s="38"/>
      <c r="H1726" s="38"/>
    </row>
    <row r="1727" spans="2:8">
      <c r="B1727" s="38"/>
      <c r="C1727" s="38"/>
      <c r="D1727" s="38"/>
      <c r="E1727" s="38"/>
      <c r="F1727" s="38"/>
      <c r="G1727" s="38"/>
      <c r="H1727" s="38"/>
    </row>
    <row r="1728" spans="2:8">
      <c r="B1728" s="38"/>
      <c r="C1728" s="38"/>
      <c r="D1728" s="38"/>
      <c r="E1728" s="38"/>
      <c r="F1728" s="38"/>
      <c r="G1728" s="38"/>
      <c r="H1728" s="38"/>
    </row>
    <row r="1729" spans="2:8">
      <c r="B1729" s="38"/>
      <c r="C1729" s="38"/>
      <c r="D1729" s="38"/>
      <c r="E1729" s="38"/>
      <c r="F1729" s="38"/>
      <c r="G1729" s="38"/>
      <c r="H1729" s="38"/>
    </row>
    <row r="1730" spans="2:8">
      <c r="B1730" s="38"/>
      <c r="C1730" s="38"/>
      <c r="D1730" s="38"/>
      <c r="E1730" s="38"/>
      <c r="F1730" s="38"/>
      <c r="G1730" s="38"/>
      <c r="H1730" s="38"/>
    </row>
    <row r="1731" spans="2:8">
      <c r="B1731" s="38"/>
      <c r="C1731" s="38"/>
      <c r="D1731" s="38"/>
      <c r="E1731" s="38"/>
      <c r="F1731" s="38"/>
      <c r="G1731" s="38"/>
      <c r="H1731" s="38"/>
    </row>
    <row r="1732" spans="2:8">
      <c r="B1732" s="38"/>
      <c r="C1732" s="38"/>
      <c r="D1732" s="38"/>
      <c r="E1732" s="38"/>
      <c r="F1732" s="38"/>
      <c r="G1732" s="38"/>
      <c r="H1732" s="38"/>
    </row>
    <row r="1733" spans="2:8">
      <c r="B1733" s="38"/>
      <c r="C1733" s="38"/>
      <c r="D1733" s="38"/>
      <c r="E1733" s="38"/>
      <c r="F1733" s="38"/>
      <c r="G1733" s="38"/>
      <c r="H1733" s="38"/>
    </row>
    <row r="1734" spans="2:8">
      <c r="B1734" s="38"/>
      <c r="C1734" s="38"/>
      <c r="D1734" s="38"/>
      <c r="E1734" s="38"/>
      <c r="F1734" s="38"/>
      <c r="G1734" s="38"/>
      <c r="H1734" s="38"/>
    </row>
    <row r="1735" spans="2:8">
      <c r="B1735" s="38"/>
      <c r="C1735" s="38"/>
      <c r="D1735" s="38"/>
      <c r="E1735" s="38"/>
      <c r="F1735" s="38"/>
      <c r="G1735" s="38"/>
      <c r="H1735" s="38"/>
    </row>
    <row r="1736" spans="2:8">
      <c r="B1736" s="38"/>
      <c r="C1736" s="38"/>
      <c r="D1736" s="38"/>
      <c r="E1736" s="38"/>
      <c r="F1736" s="38"/>
      <c r="G1736" s="38"/>
      <c r="H1736" s="38"/>
    </row>
    <row r="1737" spans="2:8">
      <c r="B1737" s="38"/>
      <c r="C1737" s="38"/>
      <c r="D1737" s="38"/>
      <c r="E1737" s="38"/>
      <c r="F1737" s="38"/>
      <c r="G1737" s="38"/>
      <c r="H1737" s="38"/>
    </row>
    <row r="1738" spans="2:8">
      <c r="B1738" s="38"/>
      <c r="C1738" s="38"/>
      <c r="D1738" s="38"/>
      <c r="E1738" s="38"/>
      <c r="F1738" s="38"/>
      <c r="G1738" s="38"/>
      <c r="H1738" s="38"/>
    </row>
    <row r="1739" spans="2:8">
      <c r="B1739" s="38"/>
      <c r="C1739" s="38"/>
      <c r="D1739" s="38"/>
      <c r="E1739" s="38"/>
      <c r="F1739" s="38"/>
      <c r="G1739" s="38"/>
      <c r="H1739" s="38"/>
    </row>
    <row r="1740" spans="2:8">
      <c r="B1740" s="38"/>
      <c r="C1740" s="38"/>
      <c r="D1740" s="38"/>
      <c r="E1740" s="38"/>
      <c r="F1740" s="38"/>
      <c r="G1740" s="38"/>
      <c r="H1740" s="38"/>
    </row>
    <row r="1741" spans="2:8">
      <c r="B1741" s="38"/>
      <c r="C1741" s="38"/>
      <c r="D1741" s="38"/>
      <c r="E1741" s="38"/>
      <c r="F1741" s="38"/>
      <c r="G1741" s="38"/>
      <c r="H1741" s="38"/>
    </row>
    <row r="1742" spans="2:8">
      <c r="B1742" s="38"/>
      <c r="C1742" s="38"/>
      <c r="D1742" s="38"/>
      <c r="E1742" s="38"/>
      <c r="F1742" s="38"/>
      <c r="G1742" s="38"/>
      <c r="H1742" s="38"/>
    </row>
    <row r="1743" spans="2:8">
      <c r="B1743" s="38"/>
      <c r="C1743" s="38"/>
      <c r="D1743" s="38"/>
      <c r="E1743" s="38"/>
      <c r="F1743" s="38"/>
      <c r="G1743" s="38"/>
      <c r="H1743" s="38"/>
    </row>
    <row r="1744" spans="2:8">
      <c r="B1744" s="38"/>
      <c r="C1744" s="38"/>
      <c r="D1744" s="38"/>
      <c r="E1744" s="38"/>
      <c r="F1744" s="38"/>
      <c r="G1744" s="38"/>
      <c r="H1744" s="38"/>
    </row>
    <row r="1745" spans="2:8">
      <c r="B1745" s="38"/>
      <c r="C1745" s="38"/>
      <c r="D1745" s="38"/>
      <c r="E1745" s="38"/>
      <c r="F1745" s="38"/>
      <c r="G1745" s="38"/>
      <c r="H1745" s="38"/>
    </row>
    <row r="1746" spans="2:8">
      <c r="B1746" s="38"/>
      <c r="C1746" s="38"/>
      <c r="D1746" s="38"/>
      <c r="E1746" s="38"/>
      <c r="F1746" s="38"/>
      <c r="G1746" s="38"/>
      <c r="H1746" s="38"/>
    </row>
    <row r="1747" spans="2:8">
      <c r="B1747" s="38"/>
      <c r="C1747" s="38"/>
      <c r="D1747" s="38"/>
      <c r="E1747" s="38"/>
      <c r="F1747" s="38"/>
      <c r="G1747" s="38"/>
      <c r="H1747" s="38"/>
    </row>
    <row r="1748" spans="2:8">
      <c r="B1748" s="38"/>
      <c r="C1748" s="38"/>
      <c r="D1748" s="38"/>
      <c r="E1748" s="38"/>
      <c r="F1748" s="38"/>
      <c r="G1748" s="38"/>
      <c r="H1748" s="38"/>
    </row>
    <row r="1749" spans="2:8">
      <c r="B1749" s="38"/>
      <c r="C1749" s="38"/>
      <c r="D1749" s="38"/>
      <c r="E1749" s="38"/>
      <c r="F1749" s="38"/>
      <c r="G1749" s="38"/>
      <c r="H1749" s="38"/>
    </row>
    <row r="1750" spans="2:8">
      <c r="B1750" s="38"/>
      <c r="C1750" s="38"/>
      <c r="D1750" s="38"/>
      <c r="E1750" s="38"/>
      <c r="F1750" s="38"/>
      <c r="G1750" s="38"/>
      <c r="H1750" s="38"/>
    </row>
    <row r="1751" spans="2:8">
      <c r="B1751" s="38"/>
      <c r="C1751" s="38"/>
      <c r="D1751" s="38"/>
      <c r="E1751" s="38"/>
      <c r="F1751" s="38"/>
      <c r="G1751" s="38"/>
      <c r="H1751" s="38"/>
    </row>
    <row r="1752" spans="2:8">
      <c r="B1752" s="38"/>
      <c r="C1752" s="38"/>
      <c r="D1752" s="38"/>
      <c r="E1752" s="38"/>
      <c r="F1752" s="38"/>
      <c r="G1752" s="38"/>
      <c r="H1752" s="38"/>
    </row>
    <row r="1753" spans="2:8">
      <c r="B1753" s="38"/>
      <c r="C1753" s="38"/>
      <c r="D1753" s="38"/>
      <c r="E1753" s="38"/>
      <c r="F1753" s="38"/>
      <c r="G1753" s="38"/>
      <c r="H1753" s="38"/>
    </row>
    <row r="1754" spans="2:8">
      <c r="B1754" s="38"/>
      <c r="C1754" s="38"/>
      <c r="D1754" s="38"/>
      <c r="E1754" s="38"/>
      <c r="F1754" s="38"/>
      <c r="G1754" s="38"/>
      <c r="H1754" s="38"/>
    </row>
    <row r="1755" spans="2:8">
      <c r="B1755" s="38"/>
      <c r="C1755" s="38"/>
      <c r="D1755" s="38"/>
      <c r="E1755" s="38"/>
      <c r="F1755" s="38"/>
      <c r="G1755" s="38"/>
      <c r="H1755" s="38"/>
    </row>
    <row r="1756" spans="2:8">
      <c r="B1756" s="38"/>
      <c r="C1756" s="38"/>
      <c r="D1756" s="38"/>
      <c r="E1756" s="38"/>
      <c r="F1756" s="38"/>
      <c r="G1756" s="38"/>
      <c r="H1756" s="38"/>
    </row>
    <row r="1757" spans="2:8">
      <c r="B1757" s="38"/>
      <c r="C1757" s="38"/>
      <c r="D1757" s="38"/>
      <c r="E1757" s="38"/>
      <c r="F1757" s="38"/>
      <c r="G1757" s="38"/>
      <c r="H1757" s="38"/>
    </row>
    <row r="1758" spans="2:8">
      <c r="B1758" s="38"/>
      <c r="C1758" s="38"/>
      <c r="D1758" s="38"/>
      <c r="E1758" s="38"/>
      <c r="F1758" s="38"/>
      <c r="G1758" s="38"/>
      <c r="H1758" s="38"/>
    </row>
    <row r="1759" spans="2:8">
      <c r="B1759" s="38"/>
      <c r="C1759" s="38"/>
      <c r="D1759" s="38"/>
      <c r="E1759" s="38"/>
      <c r="F1759" s="38"/>
      <c r="G1759" s="38"/>
      <c r="H1759" s="38"/>
    </row>
    <row r="1760" spans="2:8">
      <c r="B1760" s="38"/>
      <c r="C1760" s="38"/>
      <c r="D1760" s="38"/>
      <c r="E1760" s="38"/>
      <c r="F1760" s="38"/>
      <c r="G1760" s="38"/>
      <c r="H1760" s="38"/>
    </row>
    <row r="1761" spans="2:8">
      <c r="B1761" s="38"/>
      <c r="C1761" s="38"/>
      <c r="D1761" s="38"/>
      <c r="E1761" s="38"/>
      <c r="F1761" s="38"/>
      <c r="G1761" s="38"/>
      <c r="H1761" s="38"/>
    </row>
    <row r="1762" spans="2:8">
      <c r="B1762" s="38"/>
      <c r="C1762" s="38"/>
      <c r="D1762" s="38"/>
      <c r="E1762" s="38"/>
      <c r="F1762" s="38"/>
      <c r="G1762" s="38"/>
      <c r="H1762" s="38"/>
    </row>
    <row r="1763" spans="2:8">
      <c r="B1763" s="38"/>
      <c r="C1763" s="38"/>
      <c r="D1763" s="38"/>
      <c r="E1763" s="38"/>
      <c r="F1763" s="38"/>
      <c r="G1763" s="38"/>
      <c r="H1763" s="38"/>
    </row>
    <row r="1764" spans="2:8">
      <c r="B1764" s="38"/>
      <c r="C1764" s="38"/>
      <c r="D1764" s="38"/>
      <c r="E1764" s="38"/>
      <c r="F1764" s="38"/>
      <c r="G1764" s="38"/>
      <c r="H1764" s="38"/>
    </row>
    <row r="1765" spans="2:8">
      <c r="B1765" s="38"/>
      <c r="C1765" s="38"/>
      <c r="D1765" s="38"/>
      <c r="E1765" s="38"/>
      <c r="F1765" s="38"/>
      <c r="G1765" s="38"/>
      <c r="H1765" s="38"/>
    </row>
    <row r="1766" spans="2:8">
      <c r="B1766" s="38"/>
      <c r="C1766" s="38"/>
      <c r="D1766" s="38"/>
      <c r="E1766" s="38"/>
      <c r="F1766" s="38"/>
      <c r="G1766" s="38"/>
      <c r="H1766" s="38"/>
    </row>
    <row r="1767" spans="2:8">
      <c r="B1767" s="38"/>
      <c r="C1767" s="38"/>
      <c r="D1767" s="38"/>
      <c r="E1767" s="38"/>
      <c r="F1767" s="38"/>
      <c r="G1767" s="38"/>
      <c r="H1767" s="38"/>
    </row>
    <row r="1768" spans="2:8">
      <c r="B1768" s="38"/>
      <c r="C1768" s="38"/>
      <c r="D1768" s="38"/>
      <c r="E1768" s="38"/>
      <c r="F1768" s="38"/>
      <c r="G1768" s="38"/>
      <c r="H1768" s="38"/>
    </row>
    <row r="1769" spans="2:8">
      <c r="B1769" s="38"/>
      <c r="C1769" s="38"/>
      <c r="D1769" s="38"/>
      <c r="E1769" s="38"/>
      <c r="F1769" s="38"/>
      <c r="G1769" s="38"/>
      <c r="H1769" s="38"/>
    </row>
    <row r="1770" spans="2:8">
      <c r="B1770" s="38"/>
      <c r="C1770" s="38"/>
      <c r="D1770" s="38"/>
      <c r="E1770" s="38"/>
      <c r="F1770" s="38"/>
      <c r="G1770" s="38"/>
      <c r="H1770" s="38"/>
    </row>
    <row r="1771" spans="2:8">
      <c r="B1771" s="38"/>
      <c r="C1771" s="38"/>
      <c r="D1771" s="38"/>
      <c r="E1771" s="38"/>
      <c r="F1771" s="38"/>
      <c r="G1771" s="38"/>
      <c r="H1771" s="38"/>
    </row>
    <row r="1772" spans="2:8">
      <c r="B1772" s="38"/>
      <c r="C1772" s="38"/>
      <c r="D1772" s="38"/>
      <c r="E1772" s="38"/>
      <c r="F1772" s="38"/>
      <c r="G1772" s="38"/>
      <c r="H1772" s="38"/>
    </row>
    <row r="1773" spans="2:8">
      <c r="B1773" s="38"/>
      <c r="C1773" s="38"/>
      <c r="D1773" s="38"/>
      <c r="E1773" s="38"/>
      <c r="F1773" s="38"/>
      <c r="G1773" s="38"/>
      <c r="H1773" s="38"/>
    </row>
    <row r="1774" spans="2:8">
      <c r="B1774" s="38"/>
      <c r="C1774" s="38"/>
      <c r="D1774" s="38"/>
      <c r="E1774" s="38"/>
      <c r="F1774" s="38"/>
      <c r="G1774" s="38"/>
      <c r="H1774" s="38"/>
    </row>
    <row r="1775" spans="2:8">
      <c r="B1775" s="38"/>
      <c r="C1775" s="38"/>
      <c r="D1775" s="38"/>
      <c r="E1775" s="38"/>
      <c r="F1775" s="38"/>
      <c r="G1775" s="38"/>
      <c r="H1775" s="38"/>
    </row>
    <row r="1776" spans="2:8">
      <c r="B1776" s="38"/>
      <c r="C1776" s="38"/>
      <c r="D1776" s="38"/>
      <c r="E1776" s="38"/>
      <c r="F1776" s="38"/>
      <c r="G1776" s="38"/>
      <c r="H1776" s="38"/>
    </row>
    <row r="1777" spans="2:8">
      <c r="B1777" s="38"/>
      <c r="C1777" s="38"/>
      <c r="D1777" s="38"/>
      <c r="E1777" s="38"/>
      <c r="F1777" s="38"/>
      <c r="G1777" s="38"/>
      <c r="H1777" s="38"/>
    </row>
    <row r="1778" spans="2:8">
      <c r="B1778" s="38"/>
      <c r="C1778" s="38"/>
      <c r="D1778" s="38"/>
      <c r="E1778" s="38"/>
      <c r="F1778" s="38"/>
      <c r="G1778" s="38"/>
      <c r="H1778" s="38"/>
    </row>
    <row r="1779" spans="2:8">
      <c r="B1779" s="38"/>
      <c r="C1779" s="38"/>
      <c r="D1779" s="38"/>
      <c r="E1779" s="38"/>
      <c r="F1779" s="38"/>
      <c r="G1779" s="38"/>
      <c r="H1779" s="38"/>
    </row>
    <row r="1780" spans="2:8">
      <c r="B1780" s="38"/>
      <c r="C1780" s="38"/>
      <c r="D1780" s="38"/>
      <c r="E1780" s="38"/>
      <c r="F1780" s="38"/>
      <c r="G1780" s="38"/>
      <c r="H1780" s="38"/>
    </row>
    <row r="1781" spans="2:8">
      <c r="B1781" s="38"/>
      <c r="C1781" s="38"/>
      <c r="D1781" s="38"/>
      <c r="E1781" s="38"/>
      <c r="F1781" s="38"/>
      <c r="G1781" s="38"/>
      <c r="H1781" s="38"/>
    </row>
    <row r="1782" spans="2:8">
      <c r="B1782" s="38"/>
      <c r="C1782" s="38"/>
      <c r="D1782" s="38"/>
      <c r="E1782" s="38"/>
      <c r="F1782" s="38"/>
      <c r="G1782" s="38"/>
      <c r="H1782" s="38"/>
    </row>
    <row r="1783" spans="2:8">
      <c r="B1783" s="38"/>
      <c r="C1783" s="38"/>
      <c r="D1783" s="38"/>
      <c r="E1783" s="38"/>
      <c r="F1783" s="38"/>
      <c r="G1783" s="38"/>
      <c r="H1783" s="38"/>
    </row>
    <row r="1784" spans="2:8">
      <c r="B1784" s="38"/>
      <c r="C1784" s="38"/>
      <c r="D1784" s="38"/>
      <c r="E1784" s="38"/>
      <c r="F1784" s="38"/>
      <c r="G1784" s="38"/>
      <c r="H1784" s="38"/>
    </row>
    <row r="1785" spans="2:8">
      <c r="B1785" s="38"/>
      <c r="C1785" s="38"/>
      <c r="D1785" s="38"/>
      <c r="E1785" s="38"/>
      <c r="F1785" s="38"/>
      <c r="G1785" s="38"/>
      <c r="H1785" s="38"/>
    </row>
    <row r="1786" spans="2:8">
      <c r="B1786" s="38"/>
      <c r="C1786" s="38"/>
      <c r="D1786" s="38"/>
      <c r="E1786" s="38"/>
      <c r="F1786" s="38"/>
      <c r="G1786" s="38"/>
      <c r="H1786" s="38"/>
    </row>
    <row r="1787" spans="2:8">
      <c r="B1787" s="38"/>
      <c r="C1787" s="38"/>
      <c r="D1787" s="38"/>
      <c r="E1787" s="38"/>
      <c r="F1787" s="38"/>
      <c r="G1787" s="38"/>
      <c r="H1787" s="38"/>
    </row>
    <row r="1788" spans="2:8">
      <c r="B1788" s="38"/>
      <c r="C1788" s="38"/>
      <c r="D1788" s="38"/>
      <c r="E1788" s="38"/>
      <c r="F1788" s="38"/>
      <c r="G1788" s="38"/>
      <c r="H1788" s="38"/>
    </row>
    <row r="1789" spans="2:8">
      <c r="B1789" s="38"/>
      <c r="C1789" s="38"/>
      <c r="D1789" s="38"/>
      <c r="E1789" s="38"/>
      <c r="F1789" s="38"/>
      <c r="G1789" s="38"/>
      <c r="H1789" s="38"/>
    </row>
    <row r="1790" spans="2:8">
      <c r="B1790" s="38"/>
      <c r="C1790" s="38"/>
      <c r="D1790" s="38"/>
      <c r="E1790" s="38"/>
      <c r="F1790" s="38"/>
      <c r="G1790" s="38"/>
      <c r="H1790" s="38"/>
    </row>
    <row r="1791" spans="2:8">
      <c r="B1791" s="38"/>
      <c r="C1791" s="38"/>
      <c r="D1791" s="38"/>
      <c r="E1791" s="38"/>
      <c r="F1791" s="38"/>
      <c r="G1791" s="38"/>
      <c r="H1791" s="38"/>
    </row>
    <row r="1792" spans="2:8">
      <c r="B1792" s="38"/>
      <c r="C1792" s="38"/>
      <c r="D1792" s="38"/>
      <c r="E1792" s="38"/>
      <c r="F1792" s="38"/>
      <c r="G1792" s="38"/>
      <c r="H1792" s="38"/>
    </row>
    <row r="1793" spans="2:8">
      <c r="B1793" s="38"/>
      <c r="C1793" s="38"/>
      <c r="D1793" s="38"/>
      <c r="E1793" s="38"/>
      <c r="F1793" s="38"/>
      <c r="G1793" s="38"/>
      <c r="H1793" s="38"/>
    </row>
    <row r="1794" spans="2:8">
      <c r="B1794" s="38"/>
      <c r="C1794" s="38"/>
      <c r="D1794" s="38"/>
      <c r="E1794" s="38"/>
      <c r="F1794" s="38"/>
      <c r="G1794" s="38"/>
      <c r="H1794" s="38"/>
    </row>
    <row r="1795" spans="2:8">
      <c r="B1795" s="38"/>
      <c r="C1795" s="38"/>
      <c r="D1795" s="38"/>
      <c r="E1795" s="38"/>
      <c r="F1795" s="38"/>
      <c r="G1795" s="38"/>
      <c r="H1795" s="38"/>
    </row>
    <row r="1796" spans="2:8">
      <c r="B1796" s="38"/>
      <c r="C1796" s="38"/>
      <c r="D1796" s="38"/>
      <c r="E1796" s="38"/>
      <c r="F1796" s="38"/>
      <c r="G1796" s="38"/>
      <c r="H1796" s="38"/>
    </row>
    <row r="1797" spans="2:8">
      <c r="B1797" s="38"/>
      <c r="C1797" s="38"/>
      <c r="D1797" s="38"/>
      <c r="E1797" s="38"/>
      <c r="F1797" s="38"/>
      <c r="G1797" s="38"/>
      <c r="H1797" s="38"/>
    </row>
    <row r="1798" spans="2:8">
      <c r="B1798" s="38"/>
      <c r="C1798" s="38"/>
      <c r="D1798" s="38"/>
      <c r="E1798" s="38"/>
      <c r="F1798" s="38"/>
      <c r="G1798" s="38"/>
      <c r="H1798" s="38"/>
    </row>
    <row r="1799" spans="2:8">
      <c r="B1799" s="38"/>
      <c r="C1799" s="38"/>
      <c r="D1799" s="38"/>
      <c r="E1799" s="38"/>
      <c r="F1799" s="38"/>
      <c r="G1799" s="38"/>
      <c r="H1799" s="38"/>
    </row>
    <row r="1800" spans="2:8">
      <c r="B1800" s="38"/>
      <c r="C1800" s="38"/>
      <c r="D1800" s="38"/>
      <c r="E1800" s="38"/>
      <c r="F1800" s="38"/>
      <c r="G1800" s="38"/>
      <c r="H1800" s="38"/>
    </row>
    <row r="1801" spans="2:8">
      <c r="B1801" s="38"/>
      <c r="C1801" s="38"/>
      <c r="D1801" s="38"/>
      <c r="E1801" s="38"/>
      <c r="F1801" s="38"/>
      <c r="G1801" s="38"/>
      <c r="H1801" s="38"/>
    </row>
    <row r="1802" spans="2:8">
      <c r="B1802" s="38"/>
      <c r="C1802" s="38"/>
      <c r="D1802" s="38"/>
      <c r="E1802" s="38"/>
      <c r="F1802" s="38"/>
      <c r="G1802" s="38"/>
      <c r="H1802" s="38"/>
    </row>
    <row r="1803" spans="2:8">
      <c r="B1803" s="38"/>
      <c r="C1803" s="38"/>
      <c r="D1803" s="38"/>
      <c r="E1803" s="38"/>
      <c r="F1803" s="38"/>
      <c r="G1803" s="38"/>
      <c r="H1803" s="38"/>
    </row>
    <row r="1804" spans="2:8">
      <c r="B1804" s="38"/>
      <c r="C1804" s="38"/>
      <c r="D1804" s="38"/>
      <c r="E1804" s="38"/>
      <c r="F1804" s="38"/>
      <c r="G1804" s="38"/>
      <c r="H1804" s="38"/>
    </row>
    <row r="1805" spans="2:8">
      <c r="B1805" s="38"/>
      <c r="C1805" s="38"/>
      <c r="D1805" s="38"/>
      <c r="E1805" s="38"/>
      <c r="F1805" s="38"/>
      <c r="G1805" s="38"/>
      <c r="H1805" s="38"/>
    </row>
    <row r="1806" spans="2:8">
      <c r="B1806" s="38"/>
      <c r="C1806" s="38"/>
      <c r="D1806" s="38"/>
      <c r="E1806" s="38"/>
      <c r="F1806" s="38"/>
      <c r="G1806" s="38"/>
      <c r="H1806" s="38"/>
    </row>
    <row r="1807" spans="2:8">
      <c r="B1807" s="38"/>
      <c r="C1807" s="38"/>
      <c r="D1807" s="38"/>
      <c r="E1807" s="38"/>
      <c r="F1807" s="38"/>
      <c r="G1807" s="38"/>
      <c r="H1807" s="38"/>
    </row>
    <row r="1808" spans="2:8">
      <c r="B1808" s="38"/>
      <c r="C1808" s="38"/>
      <c r="D1808" s="38"/>
      <c r="E1808" s="38"/>
      <c r="F1808" s="38"/>
      <c r="G1808" s="38"/>
      <c r="H1808" s="38"/>
    </row>
    <row r="1809" spans="2:8">
      <c r="B1809" s="38"/>
      <c r="C1809" s="38"/>
      <c r="D1809" s="38"/>
      <c r="E1809" s="38"/>
      <c r="F1809" s="38"/>
      <c r="G1809" s="38"/>
      <c r="H1809" s="38"/>
    </row>
    <row r="1810" spans="2:8">
      <c r="B1810" s="38"/>
      <c r="C1810" s="38"/>
      <c r="D1810" s="38"/>
      <c r="E1810" s="38"/>
      <c r="F1810" s="38"/>
      <c r="G1810" s="38"/>
      <c r="H1810" s="38"/>
    </row>
    <row r="1811" spans="2:8">
      <c r="B1811" s="38"/>
      <c r="C1811" s="38"/>
      <c r="D1811" s="38"/>
      <c r="E1811" s="38"/>
      <c r="F1811" s="38"/>
      <c r="G1811" s="38"/>
      <c r="H1811" s="38"/>
    </row>
    <row r="1812" spans="2:8">
      <c r="B1812" s="38"/>
      <c r="C1812" s="38"/>
      <c r="D1812" s="38"/>
      <c r="E1812" s="38"/>
      <c r="F1812" s="38"/>
      <c r="G1812" s="38"/>
      <c r="H1812" s="38"/>
    </row>
    <row r="1813" spans="2:8">
      <c r="B1813" s="38"/>
      <c r="C1813" s="38"/>
      <c r="D1813" s="38"/>
      <c r="E1813" s="38"/>
      <c r="F1813" s="38"/>
      <c r="G1813" s="38"/>
      <c r="H1813" s="38"/>
    </row>
    <row r="1814" spans="2:8">
      <c r="B1814" s="38"/>
      <c r="C1814" s="38"/>
      <c r="D1814" s="38"/>
      <c r="E1814" s="38"/>
      <c r="F1814" s="38"/>
      <c r="G1814" s="38"/>
      <c r="H1814" s="38"/>
    </row>
    <row r="1815" spans="2:8">
      <c r="B1815" s="38"/>
      <c r="C1815" s="38"/>
      <c r="D1815" s="38"/>
      <c r="E1815" s="38"/>
      <c r="F1815" s="38"/>
      <c r="G1815" s="38"/>
      <c r="H1815" s="38"/>
    </row>
    <row r="1816" spans="2:8">
      <c r="B1816" s="38"/>
      <c r="C1816" s="38"/>
      <c r="D1816" s="38"/>
      <c r="E1816" s="38"/>
      <c r="F1816" s="38"/>
      <c r="G1816" s="38"/>
      <c r="H1816" s="38"/>
    </row>
    <row r="1817" spans="2:8">
      <c r="B1817" s="38"/>
      <c r="C1817" s="38"/>
      <c r="D1817" s="38"/>
      <c r="E1817" s="38"/>
      <c r="F1817" s="38"/>
      <c r="G1817" s="38"/>
      <c r="H1817" s="38"/>
    </row>
    <row r="1818" spans="2:8">
      <c r="B1818" s="38"/>
      <c r="C1818" s="38"/>
      <c r="D1818" s="38"/>
      <c r="E1818" s="38"/>
      <c r="F1818" s="38"/>
      <c r="G1818" s="38"/>
      <c r="H1818" s="38"/>
    </row>
    <row r="1819" spans="2:8">
      <c r="B1819" s="38"/>
      <c r="C1819" s="38"/>
      <c r="D1819" s="38"/>
      <c r="E1819" s="38"/>
      <c r="F1819" s="38"/>
      <c r="G1819" s="38"/>
      <c r="H1819" s="38"/>
    </row>
    <row r="1820" spans="2:8">
      <c r="B1820" s="38"/>
      <c r="C1820" s="38"/>
      <c r="D1820" s="38"/>
      <c r="E1820" s="38"/>
      <c r="F1820" s="38"/>
      <c r="G1820" s="38"/>
      <c r="H1820" s="38"/>
    </row>
    <row r="1821" spans="2:8">
      <c r="B1821" s="38"/>
      <c r="C1821" s="38"/>
      <c r="D1821" s="38"/>
      <c r="E1821" s="38"/>
      <c r="F1821" s="38"/>
      <c r="G1821" s="38"/>
      <c r="H1821" s="38"/>
    </row>
    <row r="1822" spans="2:8">
      <c r="B1822" s="38"/>
      <c r="C1822" s="38"/>
      <c r="D1822" s="38"/>
      <c r="E1822" s="38"/>
      <c r="F1822" s="38"/>
      <c r="G1822" s="38"/>
      <c r="H1822" s="38"/>
    </row>
    <row r="1823" spans="2:8">
      <c r="B1823" s="38"/>
      <c r="C1823" s="38"/>
      <c r="D1823" s="38"/>
      <c r="E1823" s="38"/>
      <c r="F1823" s="38"/>
      <c r="G1823" s="38"/>
      <c r="H1823" s="38"/>
    </row>
    <row r="1824" spans="2:8">
      <c r="B1824" s="38"/>
      <c r="C1824" s="38"/>
      <c r="D1824" s="38"/>
      <c r="E1824" s="38"/>
      <c r="F1824" s="38"/>
      <c r="G1824" s="38"/>
      <c r="H1824" s="38"/>
    </row>
    <row r="1825" spans="2:8">
      <c r="B1825" s="38"/>
      <c r="C1825" s="38"/>
      <c r="D1825" s="38"/>
      <c r="E1825" s="38"/>
      <c r="F1825" s="38"/>
      <c r="G1825" s="38"/>
      <c r="H1825" s="38"/>
    </row>
    <row r="1826" spans="2:8">
      <c r="B1826" s="38"/>
      <c r="C1826" s="38"/>
      <c r="D1826" s="38"/>
      <c r="E1826" s="38"/>
      <c r="F1826" s="38"/>
      <c r="G1826" s="38"/>
      <c r="H1826" s="38"/>
    </row>
    <row r="1827" spans="2:8">
      <c r="B1827" s="38"/>
      <c r="C1827" s="38"/>
      <c r="D1827" s="38"/>
      <c r="E1827" s="38"/>
      <c r="F1827" s="38"/>
      <c r="G1827" s="38"/>
      <c r="H1827" s="38"/>
    </row>
    <row r="1828" spans="2:8">
      <c r="B1828" s="38"/>
      <c r="C1828" s="38"/>
      <c r="D1828" s="38"/>
      <c r="E1828" s="38"/>
      <c r="F1828" s="38"/>
      <c r="G1828" s="38"/>
      <c r="H1828" s="38"/>
    </row>
    <row r="1829" spans="2:8">
      <c r="B1829" s="38"/>
      <c r="C1829" s="38"/>
      <c r="D1829" s="38"/>
      <c r="E1829" s="38"/>
      <c r="F1829" s="38"/>
      <c r="G1829" s="38"/>
      <c r="H1829" s="38"/>
    </row>
    <row r="1830" spans="2:8">
      <c r="B1830" s="38"/>
      <c r="C1830" s="38"/>
      <c r="D1830" s="38"/>
      <c r="E1830" s="38"/>
      <c r="F1830" s="38"/>
      <c r="G1830" s="38"/>
      <c r="H1830" s="38"/>
    </row>
    <row r="1831" spans="2:8">
      <c r="B1831" s="38"/>
      <c r="C1831" s="38"/>
      <c r="D1831" s="38"/>
      <c r="E1831" s="38"/>
      <c r="F1831" s="38"/>
      <c r="G1831" s="38"/>
      <c r="H1831" s="38"/>
    </row>
    <row r="1832" spans="2:8">
      <c r="B1832" s="38"/>
      <c r="C1832" s="38"/>
      <c r="D1832" s="38"/>
      <c r="E1832" s="38"/>
      <c r="F1832" s="38"/>
      <c r="G1832" s="38"/>
      <c r="H1832" s="38"/>
    </row>
    <row r="1833" spans="2:8">
      <c r="B1833" s="38"/>
      <c r="C1833" s="38"/>
      <c r="D1833" s="38"/>
      <c r="E1833" s="38"/>
      <c r="F1833" s="38"/>
      <c r="G1833" s="38"/>
      <c r="H1833" s="38"/>
    </row>
    <row r="1834" spans="2:8">
      <c r="B1834" s="38"/>
      <c r="C1834" s="38"/>
      <c r="D1834" s="38"/>
      <c r="E1834" s="38"/>
      <c r="F1834" s="38"/>
      <c r="G1834" s="38"/>
      <c r="H1834" s="38"/>
    </row>
    <row r="1835" spans="2:8">
      <c r="B1835" s="38"/>
      <c r="C1835" s="38"/>
      <c r="D1835" s="38"/>
      <c r="E1835" s="38"/>
      <c r="F1835" s="38"/>
      <c r="G1835" s="38"/>
      <c r="H1835" s="38"/>
    </row>
    <row r="1836" spans="2:8">
      <c r="B1836" s="38"/>
      <c r="C1836" s="38"/>
      <c r="D1836" s="38"/>
      <c r="E1836" s="38"/>
      <c r="F1836" s="38"/>
      <c r="G1836" s="38"/>
      <c r="H1836" s="38"/>
    </row>
    <row r="1837" spans="2:8">
      <c r="B1837" s="38"/>
      <c r="C1837" s="38"/>
      <c r="D1837" s="38"/>
      <c r="E1837" s="38"/>
      <c r="F1837" s="38"/>
      <c r="G1837" s="38"/>
      <c r="H1837" s="38"/>
    </row>
    <row r="1838" spans="2:8">
      <c r="B1838" s="38"/>
      <c r="C1838" s="38"/>
      <c r="D1838" s="38"/>
      <c r="E1838" s="38"/>
      <c r="F1838" s="38"/>
      <c r="G1838" s="38"/>
      <c r="H1838" s="38"/>
    </row>
    <row r="1839" spans="2:8">
      <c r="B1839" s="38"/>
      <c r="C1839" s="38"/>
      <c r="D1839" s="38"/>
      <c r="E1839" s="38"/>
      <c r="F1839" s="38"/>
      <c r="G1839" s="38"/>
      <c r="H1839" s="38"/>
    </row>
    <row r="1840" spans="2:8">
      <c r="B1840" s="38"/>
      <c r="C1840" s="38"/>
      <c r="D1840" s="38"/>
      <c r="E1840" s="38"/>
      <c r="F1840" s="38"/>
      <c r="G1840" s="38"/>
      <c r="H1840" s="38"/>
    </row>
    <row r="1841" spans="2:8">
      <c r="B1841" s="38"/>
      <c r="C1841" s="38"/>
      <c r="D1841" s="38"/>
      <c r="E1841" s="38"/>
      <c r="F1841" s="38"/>
      <c r="G1841" s="38"/>
      <c r="H1841" s="38"/>
    </row>
    <row r="1842" spans="2:8">
      <c r="B1842" s="38"/>
      <c r="C1842" s="38"/>
      <c r="D1842" s="38"/>
      <c r="E1842" s="38"/>
      <c r="F1842" s="38"/>
      <c r="G1842" s="38"/>
      <c r="H1842" s="38"/>
    </row>
    <row r="1843" spans="2:8">
      <c r="B1843" s="38"/>
      <c r="C1843" s="38"/>
      <c r="D1843" s="38"/>
      <c r="E1843" s="38"/>
      <c r="F1843" s="38"/>
      <c r="G1843" s="38"/>
      <c r="H1843" s="38"/>
    </row>
    <row r="1844" spans="2:8">
      <c r="B1844" s="38"/>
      <c r="C1844" s="38"/>
      <c r="D1844" s="38"/>
      <c r="E1844" s="38"/>
      <c r="F1844" s="38"/>
      <c r="G1844" s="38"/>
      <c r="H1844" s="38"/>
    </row>
    <row r="1845" spans="2:8">
      <c r="B1845" s="38"/>
      <c r="C1845" s="38"/>
      <c r="D1845" s="38"/>
      <c r="E1845" s="38"/>
      <c r="F1845" s="38"/>
      <c r="G1845" s="38"/>
      <c r="H1845" s="38"/>
    </row>
    <row r="1846" spans="2:8">
      <c r="B1846" s="38"/>
      <c r="C1846" s="38"/>
      <c r="D1846" s="38"/>
      <c r="E1846" s="38"/>
      <c r="F1846" s="38"/>
      <c r="G1846" s="38"/>
      <c r="H1846" s="38"/>
    </row>
    <row r="1847" spans="2:8">
      <c r="B1847" s="38"/>
      <c r="C1847" s="38"/>
      <c r="D1847" s="38"/>
      <c r="E1847" s="38"/>
      <c r="F1847" s="38"/>
      <c r="G1847" s="38"/>
      <c r="H1847" s="38"/>
    </row>
    <row r="1848" spans="2:8">
      <c r="B1848" s="38"/>
      <c r="C1848" s="38"/>
      <c r="D1848" s="38"/>
      <c r="E1848" s="38"/>
      <c r="F1848" s="38"/>
      <c r="G1848" s="38"/>
      <c r="H1848" s="38"/>
    </row>
    <row r="1849" spans="2:8">
      <c r="B1849" s="38"/>
      <c r="C1849" s="38"/>
      <c r="D1849" s="38"/>
      <c r="E1849" s="38"/>
      <c r="F1849" s="38"/>
      <c r="G1849" s="38"/>
      <c r="H1849" s="38"/>
    </row>
    <row r="1850" spans="2:8">
      <c r="B1850" s="38"/>
      <c r="C1850" s="38"/>
      <c r="D1850" s="38"/>
      <c r="E1850" s="38"/>
      <c r="F1850" s="38"/>
      <c r="G1850" s="38"/>
      <c r="H1850" s="38"/>
    </row>
    <row r="1851" spans="2:8">
      <c r="B1851" s="38"/>
      <c r="C1851" s="38"/>
      <c r="D1851" s="38"/>
      <c r="E1851" s="38"/>
      <c r="F1851" s="38"/>
      <c r="G1851" s="38"/>
      <c r="H1851" s="38"/>
    </row>
    <row r="1852" spans="2:8">
      <c r="B1852" s="38"/>
      <c r="C1852" s="38"/>
      <c r="D1852" s="38"/>
      <c r="E1852" s="38"/>
      <c r="F1852" s="38"/>
      <c r="G1852" s="38"/>
      <c r="H1852" s="38"/>
    </row>
    <row r="1853" spans="2:8">
      <c r="B1853" s="38"/>
      <c r="C1853" s="38"/>
      <c r="D1853" s="38"/>
      <c r="E1853" s="38"/>
      <c r="F1853" s="38"/>
      <c r="G1853" s="38"/>
      <c r="H1853" s="38"/>
    </row>
    <row r="1854" spans="2:8">
      <c r="B1854" s="38"/>
      <c r="C1854" s="38"/>
      <c r="D1854" s="38"/>
      <c r="E1854" s="38"/>
      <c r="F1854" s="38"/>
      <c r="G1854" s="38"/>
      <c r="H1854" s="38"/>
    </row>
    <row r="1855" spans="2:8">
      <c r="B1855" s="38"/>
      <c r="C1855" s="38"/>
      <c r="D1855" s="38"/>
      <c r="E1855" s="38"/>
      <c r="F1855" s="38"/>
      <c r="G1855" s="38"/>
      <c r="H1855" s="38"/>
    </row>
    <row r="1856" spans="2:8">
      <c r="B1856" s="38"/>
      <c r="C1856" s="38"/>
      <c r="D1856" s="38"/>
      <c r="E1856" s="38"/>
      <c r="F1856" s="38"/>
      <c r="G1856" s="38"/>
      <c r="H1856" s="38"/>
    </row>
    <row r="1857" spans="2:8">
      <c r="B1857" s="38"/>
      <c r="C1857" s="38"/>
      <c r="D1857" s="38"/>
      <c r="E1857" s="38"/>
      <c r="F1857" s="38"/>
      <c r="G1857" s="38"/>
      <c r="H1857" s="38"/>
    </row>
    <row r="1858" spans="2:8">
      <c r="B1858" s="38"/>
      <c r="C1858" s="38"/>
      <c r="D1858" s="38"/>
      <c r="E1858" s="38"/>
      <c r="F1858" s="38"/>
      <c r="G1858" s="38"/>
      <c r="H1858" s="38"/>
    </row>
    <row r="1859" spans="2:8">
      <c r="B1859" s="38"/>
      <c r="C1859" s="38"/>
      <c r="D1859" s="38"/>
      <c r="E1859" s="38"/>
      <c r="F1859" s="38"/>
      <c r="G1859" s="38"/>
      <c r="H1859" s="38"/>
    </row>
    <row r="1860" spans="2:8">
      <c r="B1860" s="38"/>
      <c r="C1860" s="38"/>
      <c r="D1860" s="38"/>
      <c r="E1860" s="38"/>
      <c r="F1860" s="38"/>
      <c r="G1860" s="38"/>
      <c r="H1860" s="38"/>
    </row>
    <row r="1861" spans="2:8">
      <c r="B1861" s="38"/>
      <c r="C1861" s="38"/>
      <c r="D1861" s="38"/>
      <c r="E1861" s="38"/>
      <c r="F1861" s="38"/>
      <c r="G1861" s="38"/>
      <c r="H1861" s="38"/>
    </row>
    <row r="1862" spans="2:8">
      <c r="B1862" s="38"/>
      <c r="C1862" s="38"/>
      <c r="D1862" s="38"/>
      <c r="E1862" s="38"/>
      <c r="F1862" s="38"/>
      <c r="G1862" s="38"/>
      <c r="H1862" s="38"/>
    </row>
    <row r="1863" spans="2:8">
      <c r="B1863" s="38"/>
      <c r="C1863" s="38"/>
      <c r="D1863" s="38"/>
      <c r="E1863" s="38"/>
      <c r="F1863" s="38"/>
      <c r="G1863" s="38"/>
      <c r="H1863" s="38"/>
    </row>
    <row r="1864" spans="2:8">
      <c r="B1864" s="38"/>
      <c r="C1864" s="38"/>
      <c r="D1864" s="38"/>
      <c r="E1864" s="38"/>
      <c r="F1864" s="38"/>
      <c r="G1864" s="38"/>
      <c r="H1864" s="38"/>
    </row>
    <row r="1865" spans="2:8">
      <c r="B1865" s="38"/>
      <c r="C1865" s="38"/>
      <c r="D1865" s="38"/>
      <c r="E1865" s="38"/>
      <c r="F1865" s="38"/>
      <c r="G1865" s="38"/>
      <c r="H1865" s="38"/>
    </row>
    <row r="1866" spans="2:8">
      <c r="B1866" s="38"/>
      <c r="C1866" s="38"/>
      <c r="D1866" s="38"/>
      <c r="E1866" s="38"/>
      <c r="F1866" s="38"/>
      <c r="G1866" s="38"/>
      <c r="H1866" s="38"/>
    </row>
    <row r="1867" spans="2:8">
      <c r="B1867" s="38"/>
      <c r="C1867" s="38"/>
      <c r="D1867" s="38"/>
      <c r="E1867" s="38"/>
      <c r="F1867" s="38"/>
      <c r="G1867" s="38"/>
      <c r="H1867" s="38"/>
    </row>
    <row r="1868" spans="2:8">
      <c r="B1868" s="38"/>
      <c r="C1868" s="38"/>
      <c r="D1868" s="38"/>
      <c r="E1868" s="38"/>
      <c r="F1868" s="38"/>
      <c r="G1868" s="38"/>
      <c r="H1868" s="38"/>
    </row>
    <row r="1869" spans="2:8">
      <c r="B1869" s="38"/>
      <c r="C1869" s="38"/>
      <c r="D1869" s="38"/>
      <c r="E1869" s="38"/>
      <c r="F1869" s="38"/>
      <c r="G1869" s="38"/>
      <c r="H1869" s="38"/>
    </row>
    <row r="1870" spans="2:8">
      <c r="B1870" s="38"/>
      <c r="C1870" s="38"/>
      <c r="D1870" s="38"/>
      <c r="E1870" s="38"/>
      <c r="F1870" s="38"/>
      <c r="G1870" s="38"/>
      <c r="H1870" s="38"/>
    </row>
    <row r="1871" spans="2:8">
      <c r="B1871" s="38"/>
      <c r="C1871" s="38"/>
      <c r="D1871" s="38"/>
      <c r="E1871" s="38"/>
      <c r="F1871" s="38"/>
      <c r="G1871" s="38"/>
      <c r="H1871" s="38"/>
    </row>
    <row r="1872" spans="2:8">
      <c r="B1872" s="38"/>
      <c r="C1872" s="38"/>
      <c r="D1872" s="38"/>
      <c r="E1872" s="38"/>
      <c r="F1872" s="38"/>
      <c r="G1872" s="38"/>
      <c r="H1872" s="38"/>
    </row>
    <row r="1873" spans="2:8">
      <c r="B1873" s="38"/>
      <c r="C1873" s="38"/>
      <c r="D1873" s="38"/>
      <c r="E1873" s="38"/>
      <c r="F1873" s="38"/>
      <c r="G1873" s="38"/>
      <c r="H1873" s="38"/>
    </row>
    <row r="1874" spans="2:8">
      <c r="B1874" s="38"/>
      <c r="C1874" s="38"/>
      <c r="D1874" s="38"/>
      <c r="E1874" s="38"/>
      <c r="F1874" s="38"/>
      <c r="G1874" s="38"/>
      <c r="H1874" s="38"/>
    </row>
    <row r="1875" spans="2:8">
      <c r="B1875" s="38"/>
      <c r="C1875" s="38"/>
      <c r="D1875" s="38"/>
      <c r="E1875" s="38"/>
      <c r="F1875" s="38"/>
      <c r="G1875" s="38"/>
      <c r="H1875" s="38"/>
    </row>
    <row r="1876" spans="2:8">
      <c r="B1876" s="38"/>
      <c r="C1876" s="38"/>
      <c r="D1876" s="38"/>
      <c r="E1876" s="38"/>
      <c r="F1876" s="38"/>
      <c r="G1876" s="38"/>
      <c r="H1876" s="38"/>
    </row>
    <row r="1877" spans="2:8">
      <c r="B1877" s="38"/>
      <c r="C1877" s="38"/>
      <c r="D1877" s="38"/>
      <c r="E1877" s="38"/>
      <c r="F1877" s="38"/>
      <c r="G1877" s="38"/>
      <c r="H1877" s="38"/>
    </row>
    <row r="1878" spans="2:8">
      <c r="B1878" s="38"/>
      <c r="C1878" s="38"/>
      <c r="D1878" s="38"/>
      <c r="E1878" s="38"/>
      <c r="F1878" s="38"/>
      <c r="G1878" s="38"/>
      <c r="H1878" s="38"/>
    </row>
    <row r="1879" spans="2:8">
      <c r="B1879" s="38"/>
      <c r="C1879" s="38"/>
      <c r="D1879" s="38"/>
      <c r="E1879" s="38"/>
      <c r="F1879" s="38"/>
      <c r="G1879" s="38"/>
      <c r="H1879" s="38"/>
    </row>
    <row r="1880" spans="2:8">
      <c r="B1880" s="38"/>
      <c r="C1880" s="38"/>
      <c r="D1880" s="38"/>
      <c r="E1880" s="38"/>
      <c r="F1880" s="38"/>
      <c r="G1880" s="38"/>
      <c r="H1880" s="38"/>
    </row>
    <row r="1881" spans="2:8">
      <c r="B1881" s="38"/>
      <c r="C1881" s="38"/>
      <c r="D1881" s="38"/>
      <c r="E1881" s="38"/>
      <c r="F1881" s="38"/>
      <c r="G1881" s="38"/>
      <c r="H1881" s="38"/>
    </row>
    <row r="1882" spans="2:8">
      <c r="B1882" s="38"/>
      <c r="C1882" s="38"/>
      <c r="D1882" s="38"/>
      <c r="E1882" s="38"/>
      <c r="F1882" s="38"/>
      <c r="G1882" s="38"/>
      <c r="H1882" s="38"/>
    </row>
    <row r="1883" spans="2:8">
      <c r="B1883" s="38"/>
      <c r="C1883" s="38"/>
      <c r="D1883" s="38"/>
      <c r="E1883" s="38"/>
      <c r="F1883" s="38"/>
      <c r="G1883" s="38"/>
      <c r="H1883" s="38"/>
    </row>
    <row r="1884" spans="2:8">
      <c r="B1884" s="38"/>
      <c r="C1884" s="38"/>
      <c r="D1884" s="38"/>
      <c r="E1884" s="38"/>
      <c r="F1884" s="38"/>
      <c r="G1884" s="38"/>
      <c r="H1884" s="38"/>
    </row>
    <row r="1885" spans="2:8">
      <c r="B1885" s="38"/>
      <c r="C1885" s="38"/>
      <c r="D1885" s="38"/>
      <c r="E1885" s="38"/>
      <c r="F1885" s="38"/>
      <c r="G1885" s="38"/>
      <c r="H1885" s="38"/>
    </row>
    <row r="1886" spans="2:8">
      <c r="B1886" s="38"/>
      <c r="C1886" s="38"/>
      <c r="D1886" s="38"/>
      <c r="E1886" s="38"/>
      <c r="F1886" s="38"/>
      <c r="G1886" s="38"/>
      <c r="H1886" s="38"/>
    </row>
    <row r="1887" spans="2:8">
      <c r="B1887" s="38"/>
      <c r="C1887" s="38"/>
      <c r="D1887" s="38"/>
      <c r="E1887" s="38"/>
      <c r="F1887" s="38"/>
      <c r="G1887" s="38"/>
      <c r="H1887" s="38"/>
    </row>
    <row r="1888" spans="2:8">
      <c r="B1888" s="38"/>
      <c r="C1888" s="38"/>
      <c r="D1888" s="38"/>
      <c r="E1888" s="38"/>
      <c r="F1888" s="38"/>
      <c r="G1888" s="38"/>
      <c r="H1888" s="38"/>
    </row>
    <row r="1889" spans="2:8">
      <c r="B1889" s="38"/>
      <c r="C1889" s="38"/>
      <c r="D1889" s="38"/>
      <c r="E1889" s="38"/>
      <c r="F1889" s="38"/>
      <c r="G1889" s="38"/>
      <c r="H1889" s="38"/>
    </row>
  </sheetData>
  <mergeCells count="5">
    <mergeCell ref="A3:AF3"/>
    <mergeCell ref="A4:AF4"/>
    <mergeCell ref="A1:AF1"/>
    <mergeCell ref="A2:AF2"/>
    <mergeCell ref="A7:AF7"/>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4"/>
  <sheetViews>
    <sheetView showGridLines="0" zoomScaleNormal="100" workbookViewId="0">
      <selection sqref="A1:AF1"/>
    </sheetView>
  </sheetViews>
  <sheetFormatPr defaultColWidth="9.140625" defaultRowHeight="15"/>
  <cols>
    <col min="1" max="1" width="77.28515625" style="39" customWidth="1"/>
    <col min="2" max="8" width="9.28515625" style="366" customWidth="1"/>
    <col min="9" max="9" width="11.7109375" style="76" bestFit="1" customWidth="1"/>
    <col min="10" max="13" width="11.7109375" style="366" bestFit="1" customWidth="1"/>
    <col min="14" max="14" width="12.7109375" style="366" bestFit="1" customWidth="1"/>
    <col min="15" max="15" width="11.7109375" style="366" bestFit="1" customWidth="1"/>
    <col min="16" max="256" width="9.140625" style="366"/>
    <col min="257" max="257" width="77.28515625" style="366" customWidth="1"/>
    <col min="258" max="264" width="9.28515625" style="366" customWidth="1"/>
    <col min="265" max="269" width="11.7109375" style="366" bestFit="1" customWidth="1"/>
    <col min="270" max="270" width="12.7109375" style="366" bestFit="1" customWidth="1"/>
    <col min="271" max="271" width="11.7109375" style="366" bestFit="1" customWidth="1"/>
    <col min="272" max="512" width="9.140625" style="366"/>
    <col min="513" max="513" width="77.28515625" style="366" customWidth="1"/>
    <col min="514" max="520" width="9.28515625" style="366" customWidth="1"/>
    <col min="521" max="525" width="11.7109375" style="366" bestFit="1" customWidth="1"/>
    <col min="526" max="526" width="12.7109375" style="366" bestFit="1" customWidth="1"/>
    <col min="527" max="527" width="11.7109375" style="366" bestFit="1" customWidth="1"/>
    <col min="528" max="768" width="9.140625" style="366"/>
    <col min="769" max="769" width="77.28515625" style="366" customWidth="1"/>
    <col min="770" max="776" width="9.28515625" style="366" customWidth="1"/>
    <col min="777" max="781" width="11.7109375" style="366" bestFit="1" customWidth="1"/>
    <col min="782" max="782" width="12.7109375" style="366" bestFit="1" customWidth="1"/>
    <col min="783" max="783" width="11.7109375" style="366" bestFit="1" customWidth="1"/>
    <col min="784" max="1024" width="9.140625" style="366"/>
    <col min="1025" max="1025" width="77.28515625" style="366" customWidth="1"/>
    <col min="1026" max="1032" width="9.28515625" style="366" customWidth="1"/>
    <col min="1033" max="1037" width="11.7109375" style="366" bestFit="1" customWidth="1"/>
    <col min="1038" max="1038" width="12.7109375" style="366" bestFit="1" customWidth="1"/>
    <col min="1039" max="1039" width="11.7109375" style="366" bestFit="1" customWidth="1"/>
    <col min="1040" max="1280" width="9.140625" style="366"/>
    <col min="1281" max="1281" width="77.28515625" style="366" customWidth="1"/>
    <col min="1282" max="1288" width="9.28515625" style="366" customWidth="1"/>
    <col min="1289" max="1293" width="11.7109375" style="366" bestFit="1" customWidth="1"/>
    <col min="1294" max="1294" width="12.7109375" style="366" bestFit="1" customWidth="1"/>
    <col min="1295" max="1295" width="11.7109375" style="366" bestFit="1" customWidth="1"/>
    <col min="1296" max="1536" width="9.140625" style="366"/>
    <col min="1537" max="1537" width="77.28515625" style="366" customWidth="1"/>
    <col min="1538" max="1544" width="9.28515625" style="366" customWidth="1"/>
    <col min="1545" max="1549" width="11.7109375" style="366" bestFit="1" customWidth="1"/>
    <col min="1550" max="1550" width="12.7109375" style="366" bestFit="1" customWidth="1"/>
    <col min="1551" max="1551" width="11.7109375" style="366" bestFit="1" customWidth="1"/>
    <col min="1552" max="1792" width="9.140625" style="366"/>
    <col min="1793" max="1793" width="77.28515625" style="366" customWidth="1"/>
    <col min="1794" max="1800" width="9.28515625" style="366" customWidth="1"/>
    <col min="1801" max="1805" width="11.7109375" style="366" bestFit="1" customWidth="1"/>
    <col min="1806" max="1806" width="12.7109375" style="366" bestFit="1" customWidth="1"/>
    <col min="1807" max="1807" width="11.7109375" style="366" bestFit="1" customWidth="1"/>
    <col min="1808" max="2048" width="9.140625" style="366"/>
    <col min="2049" max="2049" width="77.28515625" style="366" customWidth="1"/>
    <col min="2050" max="2056" width="9.28515625" style="366" customWidth="1"/>
    <col min="2057" max="2061" width="11.7109375" style="366" bestFit="1" customWidth="1"/>
    <col min="2062" max="2062" width="12.7109375" style="366" bestFit="1" customWidth="1"/>
    <col min="2063" max="2063" width="11.7109375" style="366" bestFit="1" customWidth="1"/>
    <col min="2064" max="2304" width="9.140625" style="366"/>
    <col min="2305" max="2305" width="77.28515625" style="366" customWidth="1"/>
    <col min="2306" max="2312" width="9.28515625" style="366" customWidth="1"/>
    <col min="2313" max="2317" width="11.7109375" style="366" bestFit="1" customWidth="1"/>
    <col min="2318" max="2318" width="12.7109375" style="366" bestFit="1" customWidth="1"/>
    <col min="2319" max="2319" width="11.7109375" style="366" bestFit="1" customWidth="1"/>
    <col min="2320" max="2560" width="9.140625" style="366"/>
    <col min="2561" max="2561" width="77.28515625" style="366" customWidth="1"/>
    <col min="2562" max="2568" width="9.28515625" style="366" customWidth="1"/>
    <col min="2569" max="2573" width="11.7109375" style="366" bestFit="1" customWidth="1"/>
    <col min="2574" max="2574" width="12.7109375" style="366" bestFit="1" customWidth="1"/>
    <col min="2575" max="2575" width="11.7109375" style="366" bestFit="1" customWidth="1"/>
    <col min="2576" max="2816" width="9.140625" style="366"/>
    <col min="2817" max="2817" width="77.28515625" style="366" customWidth="1"/>
    <col min="2818" max="2824" width="9.28515625" style="366" customWidth="1"/>
    <col min="2825" max="2829" width="11.7109375" style="366" bestFit="1" customWidth="1"/>
    <col min="2830" max="2830" width="12.7109375" style="366" bestFit="1" customWidth="1"/>
    <col min="2831" max="2831" width="11.7109375" style="366" bestFit="1" customWidth="1"/>
    <col min="2832" max="3072" width="9.140625" style="366"/>
    <col min="3073" max="3073" width="77.28515625" style="366" customWidth="1"/>
    <col min="3074" max="3080" width="9.28515625" style="366" customWidth="1"/>
    <col min="3081" max="3085" width="11.7109375" style="366" bestFit="1" customWidth="1"/>
    <col min="3086" max="3086" width="12.7109375" style="366" bestFit="1" customWidth="1"/>
    <col min="3087" max="3087" width="11.7109375" style="366" bestFit="1" customWidth="1"/>
    <col min="3088" max="3328" width="9.140625" style="366"/>
    <col min="3329" max="3329" width="77.28515625" style="366" customWidth="1"/>
    <col min="3330" max="3336" width="9.28515625" style="366" customWidth="1"/>
    <col min="3337" max="3341" width="11.7109375" style="366" bestFit="1" customWidth="1"/>
    <col min="3342" max="3342" width="12.7109375" style="366" bestFit="1" customWidth="1"/>
    <col min="3343" max="3343" width="11.7109375" style="366" bestFit="1" customWidth="1"/>
    <col min="3344" max="3584" width="9.140625" style="366"/>
    <col min="3585" max="3585" width="77.28515625" style="366" customWidth="1"/>
    <col min="3586" max="3592" width="9.28515625" style="366" customWidth="1"/>
    <col min="3593" max="3597" width="11.7109375" style="366" bestFit="1" customWidth="1"/>
    <col min="3598" max="3598" width="12.7109375" style="366" bestFit="1" customWidth="1"/>
    <col min="3599" max="3599" width="11.7109375" style="366" bestFit="1" customWidth="1"/>
    <col min="3600" max="3840" width="9.140625" style="366"/>
    <col min="3841" max="3841" width="77.28515625" style="366" customWidth="1"/>
    <col min="3842" max="3848" width="9.28515625" style="366" customWidth="1"/>
    <col min="3849" max="3853" width="11.7109375" style="366" bestFit="1" customWidth="1"/>
    <col min="3854" max="3854" width="12.7109375" style="366" bestFit="1" customWidth="1"/>
    <col min="3855" max="3855" width="11.7109375" style="366" bestFit="1" customWidth="1"/>
    <col min="3856" max="4096" width="9.140625" style="366"/>
    <col min="4097" max="4097" width="77.28515625" style="366" customWidth="1"/>
    <col min="4098" max="4104" width="9.28515625" style="366" customWidth="1"/>
    <col min="4105" max="4109" width="11.7109375" style="366" bestFit="1" customWidth="1"/>
    <col min="4110" max="4110" width="12.7109375" style="366" bestFit="1" customWidth="1"/>
    <col min="4111" max="4111" width="11.7109375" style="366" bestFit="1" customWidth="1"/>
    <col min="4112" max="4352" width="9.140625" style="366"/>
    <col min="4353" max="4353" width="77.28515625" style="366" customWidth="1"/>
    <col min="4354" max="4360" width="9.28515625" style="366" customWidth="1"/>
    <col min="4361" max="4365" width="11.7109375" style="366" bestFit="1" customWidth="1"/>
    <col min="4366" max="4366" width="12.7109375" style="366" bestFit="1" customWidth="1"/>
    <col min="4367" max="4367" width="11.7109375" style="366" bestFit="1" customWidth="1"/>
    <col min="4368" max="4608" width="9.140625" style="366"/>
    <col min="4609" max="4609" width="77.28515625" style="366" customWidth="1"/>
    <col min="4610" max="4616" width="9.28515625" style="366" customWidth="1"/>
    <col min="4617" max="4621" width="11.7109375" style="366" bestFit="1" customWidth="1"/>
    <col min="4622" max="4622" width="12.7109375" style="366" bestFit="1" customWidth="1"/>
    <col min="4623" max="4623" width="11.7109375" style="366" bestFit="1" customWidth="1"/>
    <col min="4624" max="4864" width="9.140625" style="366"/>
    <col min="4865" max="4865" width="77.28515625" style="366" customWidth="1"/>
    <col min="4866" max="4872" width="9.28515625" style="366" customWidth="1"/>
    <col min="4873" max="4877" width="11.7109375" style="366" bestFit="1" customWidth="1"/>
    <col min="4878" max="4878" width="12.7109375" style="366" bestFit="1" customWidth="1"/>
    <col min="4879" max="4879" width="11.7109375" style="366" bestFit="1" customWidth="1"/>
    <col min="4880" max="5120" width="9.140625" style="366"/>
    <col min="5121" max="5121" width="77.28515625" style="366" customWidth="1"/>
    <col min="5122" max="5128" width="9.28515625" style="366" customWidth="1"/>
    <col min="5129" max="5133" width="11.7109375" style="366" bestFit="1" customWidth="1"/>
    <col min="5134" max="5134" width="12.7109375" style="366" bestFit="1" customWidth="1"/>
    <col min="5135" max="5135" width="11.7109375" style="366" bestFit="1" customWidth="1"/>
    <col min="5136" max="5376" width="9.140625" style="366"/>
    <col min="5377" max="5377" width="77.28515625" style="366" customWidth="1"/>
    <col min="5378" max="5384" width="9.28515625" style="366" customWidth="1"/>
    <col min="5385" max="5389" width="11.7109375" style="366" bestFit="1" customWidth="1"/>
    <col min="5390" max="5390" width="12.7109375" style="366" bestFit="1" customWidth="1"/>
    <col min="5391" max="5391" width="11.7109375" style="366" bestFit="1" customWidth="1"/>
    <col min="5392" max="5632" width="9.140625" style="366"/>
    <col min="5633" max="5633" width="77.28515625" style="366" customWidth="1"/>
    <col min="5634" max="5640" width="9.28515625" style="366" customWidth="1"/>
    <col min="5641" max="5645" width="11.7109375" style="366" bestFit="1" customWidth="1"/>
    <col min="5646" max="5646" width="12.7109375" style="366" bestFit="1" customWidth="1"/>
    <col min="5647" max="5647" width="11.7109375" style="366" bestFit="1" customWidth="1"/>
    <col min="5648" max="5888" width="9.140625" style="366"/>
    <col min="5889" max="5889" width="77.28515625" style="366" customWidth="1"/>
    <col min="5890" max="5896" width="9.28515625" style="366" customWidth="1"/>
    <col min="5897" max="5901" width="11.7109375" style="366" bestFit="1" customWidth="1"/>
    <col min="5902" max="5902" width="12.7109375" style="366" bestFit="1" customWidth="1"/>
    <col min="5903" max="5903" width="11.7109375" style="366" bestFit="1" customWidth="1"/>
    <col min="5904" max="6144" width="9.140625" style="366"/>
    <col min="6145" max="6145" width="77.28515625" style="366" customWidth="1"/>
    <col min="6146" max="6152" width="9.28515625" style="366" customWidth="1"/>
    <col min="6153" max="6157" width="11.7109375" style="366" bestFit="1" customWidth="1"/>
    <col min="6158" max="6158" width="12.7109375" style="366" bestFit="1" customWidth="1"/>
    <col min="6159" max="6159" width="11.7109375" style="366" bestFit="1" customWidth="1"/>
    <col min="6160" max="6400" width="9.140625" style="366"/>
    <col min="6401" max="6401" width="77.28515625" style="366" customWidth="1"/>
    <col min="6402" max="6408" width="9.28515625" style="366" customWidth="1"/>
    <col min="6409" max="6413" width="11.7109375" style="366" bestFit="1" customWidth="1"/>
    <col min="6414" max="6414" width="12.7109375" style="366" bestFit="1" customWidth="1"/>
    <col min="6415" max="6415" width="11.7109375" style="366" bestFit="1" customWidth="1"/>
    <col min="6416" max="6656" width="9.140625" style="366"/>
    <col min="6657" max="6657" width="77.28515625" style="366" customWidth="1"/>
    <col min="6658" max="6664" width="9.28515625" style="366" customWidth="1"/>
    <col min="6665" max="6669" width="11.7109375" style="366" bestFit="1" customWidth="1"/>
    <col min="6670" max="6670" width="12.7109375" style="366" bestFit="1" customWidth="1"/>
    <col min="6671" max="6671" width="11.7109375" style="366" bestFit="1" customWidth="1"/>
    <col min="6672" max="6912" width="9.140625" style="366"/>
    <col min="6913" max="6913" width="77.28515625" style="366" customWidth="1"/>
    <col min="6914" max="6920" width="9.28515625" style="366" customWidth="1"/>
    <col min="6921" max="6925" width="11.7109375" style="366" bestFit="1" customWidth="1"/>
    <col min="6926" max="6926" width="12.7109375" style="366" bestFit="1" customWidth="1"/>
    <col min="6927" max="6927" width="11.7109375" style="366" bestFit="1" customWidth="1"/>
    <col min="6928" max="7168" width="9.140625" style="366"/>
    <col min="7169" max="7169" width="77.28515625" style="366" customWidth="1"/>
    <col min="7170" max="7176" width="9.28515625" style="366" customWidth="1"/>
    <col min="7177" max="7181" width="11.7109375" style="366" bestFit="1" customWidth="1"/>
    <col min="7182" max="7182" width="12.7109375" style="366" bestFit="1" customWidth="1"/>
    <col min="7183" max="7183" width="11.7109375" style="366" bestFit="1" customWidth="1"/>
    <col min="7184" max="7424" width="9.140625" style="366"/>
    <col min="7425" max="7425" width="77.28515625" style="366" customWidth="1"/>
    <col min="7426" max="7432" width="9.28515625" style="366" customWidth="1"/>
    <col min="7433" max="7437" width="11.7109375" style="366" bestFit="1" customWidth="1"/>
    <col min="7438" max="7438" width="12.7109375" style="366" bestFit="1" customWidth="1"/>
    <col min="7439" max="7439" width="11.7109375" style="366" bestFit="1" customWidth="1"/>
    <col min="7440" max="7680" width="9.140625" style="366"/>
    <col min="7681" max="7681" width="77.28515625" style="366" customWidth="1"/>
    <col min="7682" max="7688" width="9.28515625" style="366" customWidth="1"/>
    <col min="7689" max="7693" width="11.7109375" style="366" bestFit="1" customWidth="1"/>
    <col min="7694" max="7694" width="12.7109375" style="366" bestFit="1" customWidth="1"/>
    <col min="7695" max="7695" width="11.7109375" style="366" bestFit="1" customWidth="1"/>
    <col min="7696" max="7936" width="9.140625" style="366"/>
    <col min="7937" max="7937" width="77.28515625" style="366" customWidth="1"/>
    <col min="7938" max="7944" width="9.28515625" style="366" customWidth="1"/>
    <col min="7945" max="7949" width="11.7109375" style="366" bestFit="1" customWidth="1"/>
    <col min="7950" max="7950" width="12.7109375" style="366" bestFit="1" customWidth="1"/>
    <col min="7951" max="7951" width="11.7109375" style="366" bestFit="1" customWidth="1"/>
    <col min="7952" max="8192" width="9.140625" style="366"/>
    <col min="8193" max="8193" width="77.28515625" style="366" customWidth="1"/>
    <col min="8194" max="8200" width="9.28515625" style="366" customWidth="1"/>
    <col min="8201" max="8205" width="11.7109375" style="366" bestFit="1" customWidth="1"/>
    <col min="8206" max="8206" width="12.7109375" style="366" bestFit="1" customWidth="1"/>
    <col min="8207" max="8207" width="11.7109375" style="366" bestFit="1" customWidth="1"/>
    <col min="8208" max="8448" width="9.140625" style="366"/>
    <col min="8449" max="8449" width="77.28515625" style="366" customWidth="1"/>
    <col min="8450" max="8456" width="9.28515625" style="366" customWidth="1"/>
    <col min="8457" max="8461" width="11.7109375" style="366" bestFit="1" customWidth="1"/>
    <col min="8462" max="8462" width="12.7109375" style="366" bestFit="1" customWidth="1"/>
    <col min="8463" max="8463" width="11.7109375" style="366" bestFit="1" customWidth="1"/>
    <col min="8464" max="8704" width="9.140625" style="366"/>
    <col min="8705" max="8705" width="77.28515625" style="366" customWidth="1"/>
    <col min="8706" max="8712" width="9.28515625" style="366" customWidth="1"/>
    <col min="8713" max="8717" width="11.7109375" style="366" bestFit="1" customWidth="1"/>
    <col min="8718" max="8718" width="12.7109375" style="366" bestFit="1" customWidth="1"/>
    <col min="8719" max="8719" width="11.7109375" style="366" bestFit="1" customWidth="1"/>
    <col min="8720" max="8960" width="9.140625" style="366"/>
    <col min="8961" max="8961" width="77.28515625" style="366" customWidth="1"/>
    <col min="8962" max="8968" width="9.28515625" style="366" customWidth="1"/>
    <col min="8969" max="8973" width="11.7109375" style="366" bestFit="1" customWidth="1"/>
    <col min="8974" max="8974" width="12.7109375" style="366" bestFit="1" customWidth="1"/>
    <col min="8975" max="8975" width="11.7109375" style="366" bestFit="1" customWidth="1"/>
    <col min="8976" max="9216" width="9.140625" style="366"/>
    <col min="9217" max="9217" width="77.28515625" style="366" customWidth="1"/>
    <col min="9218" max="9224" width="9.28515625" style="366" customWidth="1"/>
    <col min="9225" max="9229" width="11.7109375" style="366" bestFit="1" customWidth="1"/>
    <col min="9230" max="9230" width="12.7109375" style="366" bestFit="1" customWidth="1"/>
    <col min="9231" max="9231" width="11.7109375" style="366" bestFit="1" customWidth="1"/>
    <col min="9232" max="9472" width="9.140625" style="366"/>
    <col min="9473" max="9473" width="77.28515625" style="366" customWidth="1"/>
    <col min="9474" max="9480" width="9.28515625" style="366" customWidth="1"/>
    <col min="9481" max="9485" width="11.7109375" style="366" bestFit="1" customWidth="1"/>
    <col min="9486" max="9486" width="12.7109375" style="366" bestFit="1" customWidth="1"/>
    <col min="9487" max="9487" width="11.7109375" style="366" bestFit="1" customWidth="1"/>
    <col min="9488" max="9728" width="9.140625" style="366"/>
    <col min="9729" max="9729" width="77.28515625" style="366" customWidth="1"/>
    <col min="9730" max="9736" width="9.28515625" style="366" customWidth="1"/>
    <col min="9737" max="9741" width="11.7109375" style="366" bestFit="1" customWidth="1"/>
    <col min="9742" max="9742" width="12.7109375" style="366" bestFit="1" customWidth="1"/>
    <col min="9743" max="9743" width="11.7109375" style="366" bestFit="1" customWidth="1"/>
    <col min="9744" max="9984" width="9.140625" style="366"/>
    <col min="9985" max="9985" width="77.28515625" style="366" customWidth="1"/>
    <col min="9986" max="9992" width="9.28515625" style="366" customWidth="1"/>
    <col min="9993" max="9997" width="11.7109375" style="366" bestFit="1" customWidth="1"/>
    <col min="9998" max="9998" width="12.7109375" style="366" bestFit="1" customWidth="1"/>
    <col min="9999" max="9999" width="11.7109375" style="366" bestFit="1" customWidth="1"/>
    <col min="10000" max="10240" width="9.140625" style="366"/>
    <col min="10241" max="10241" width="77.28515625" style="366" customWidth="1"/>
    <col min="10242" max="10248" width="9.28515625" style="366" customWidth="1"/>
    <col min="10249" max="10253" width="11.7109375" style="366" bestFit="1" customWidth="1"/>
    <col min="10254" max="10254" width="12.7109375" style="366" bestFit="1" customWidth="1"/>
    <col min="10255" max="10255" width="11.7109375" style="366" bestFit="1" customWidth="1"/>
    <col min="10256" max="10496" width="9.140625" style="366"/>
    <col min="10497" max="10497" width="77.28515625" style="366" customWidth="1"/>
    <col min="10498" max="10504" width="9.28515625" style="366" customWidth="1"/>
    <col min="10505" max="10509" width="11.7109375" style="366" bestFit="1" customWidth="1"/>
    <col min="10510" max="10510" width="12.7109375" style="366" bestFit="1" customWidth="1"/>
    <col min="10511" max="10511" width="11.7109375" style="366" bestFit="1" customWidth="1"/>
    <col min="10512" max="10752" width="9.140625" style="366"/>
    <col min="10753" max="10753" width="77.28515625" style="366" customWidth="1"/>
    <col min="10754" max="10760" width="9.28515625" style="366" customWidth="1"/>
    <col min="10761" max="10765" width="11.7109375" style="366" bestFit="1" customWidth="1"/>
    <col min="10766" max="10766" width="12.7109375" style="366" bestFit="1" customWidth="1"/>
    <col min="10767" max="10767" width="11.7109375" style="366" bestFit="1" customWidth="1"/>
    <col min="10768" max="11008" width="9.140625" style="366"/>
    <col min="11009" max="11009" width="77.28515625" style="366" customWidth="1"/>
    <col min="11010" max="11016" width="9.28515625" style="366" customWidth="1"/>
    <col min="11017" max="11021" width="11.7109375" style="366" bestFit="1" customWidth="1"/>
    <col min="11022" max="11022" width="12.7109375" style="366" bestFit="1" customWidth="1"/>
    <col min="11023" max="11023" width="11.7109375" style="366" bestFit="1" customWidth="1"/>
    <col min="11024" max="11264" width="9.140625" style="366"/>
    <col min="11265" max="11265" width="77.28515625" style="366" customWidth="1"/>
    <col min="11266" max="11272" width="9.28515625" style="366" customWidth="1"/>
    <col min="11273" max="11277" width="11.7109375" style="366" bestFit="1" customWidth="1"/>
    <col min="11278" max="11278" width="12.7109375" style="366" bestFit="1" customWidth="1"/>
    <col min="11279" max="11279" width="11.7109375" style="366" bestFit="1" customWidth="1"/>
    <col min="11280" max="11520" width="9.140625" style="366"/>
    <col min="11521" max="11521" width="77.28515625" style="366" customWidth="1"/>
    <col min="11522" max="11528" width="9.28515625" style="366" customWidth="1"/>
    <col min="11529" max="11533" width="11.7109375" style="366" bestFit="1" customWidth="1"/>
    <col min="11534" max="11534" width="12.7109375" style="366" bestFit="1" customWidth="1"/>
    <col min="11535" max="11535" width="11.7109375" style="366" bestFit="1" customWidth="1"/>
    <col min="11536" max="11776" width="9.140625" style="366"/>
    <col min="11777" max="11777" width="77.28515625" style="366" customWidth="1"/>
    <col min="11778" max="11784" width="9.28515625" style="366" customWidth="1"/>
    <col min="11785" max="11789" width="11.7109375" style="366" bestFit="1" customWidth="1"/>
    <col min="11790" max="11790" width="12.7109375" style="366" bestFit="1" customWidth="1"/>
    <col min="11791" max="11791" width="11.7109375" style="366" bestFit="1" customWidth="1"/>
    <col min="11792" max="12032" width="9.140625" style="366"/>
    <col min="12033" max="12033" width="77.28515625" style="366" customWidth="1"/>
    <col min="12034" max="12040" width="9.28515625" style="366" customWidth="1"/>
    <col min="12041" max="12045" width="11.7109375" style="366" bestFit="1" customWidth="1"/>
    <col min="12046" max="12046" width="12.7109375" style="366" bestFit="1" customWidth="1"/>
    <col min="12047" max="12047" width="11.7109375" style="366" bestFit="1" customWidth="1"/>
    <col min="12048" max="12288" width="9.140625" style="366"/>
    <col min="12289" max="12289" width="77.28515625" style="366" customWidth="1"/>
    <col min="12290" max="12296" width="9.28515625" style="366" customWidth="1"/>
    <col min="12297" max="12301" width="11.7109375" style="366" bestFit="1" customWidth="1"/>
    <col min="12302" max="12302" width="12.7109375" style="366" bestFit="1" customWidth="1"/>
    <col min="12303" max="12303" width="11.7109375" style="366" bestFit="1" customWidth="1"/>
    <col min="12304" max="12544" width="9.140625" style="366"/>
    <col min="12545" max="12545" width="77.28515625" style="366" customWidth="1"/>
    <col min="12546" max="12552" width="9.28515625" style="366" customWidth="1"/>
    <col min="12553" max="12557" width="11.7109375" style="366" bestFit="1" customWidth="1"/>
    <col min="12558" max="12558" width="12.7109375" style="366" bestFit="1" customWidth="1"/>
    <col min="12559" max="12559" width="11.7109375" style="366" bestFit="1" customWidth="1"/>
    <col min="12560" max="12800" width="9.140625" style="366"/>
    <col min="12801" max="12801" width="77.28515625" style="366" customWidth="1"/>
    <col min="12802" max="12808" width="9.28515625" style="366" customWidth="1"/>
    <col min="12809" max="12813" width="11.7109375" style="366" bestFit="1" customWidth="1"/>
    <col min="12814" max="12814" width="12.7109375" style="366" bestFit="1" customWidth="1"/>
    <col min="12815" max="12815" width="11.7109375" style="366" bestFit="1" customWidth="1"/>
    <col min="12816" max="13056" width="9.140625" style="366"/>
    <col min="13057" max="13057" width="77.28515625" style="366" customWidth="1"/>
    <col min="13058" max="13064" width="9.28515625" style="366" customWidth="1"/>
    <col min="13065" max="13069" width="11.7109375" style="366" bestFit="1" customWidth="1"/>
    <col min="13070" max="13070" width="12.7109375" style="366" bestFit="1" customWidth="1"/>
    <col min="13071" max="13071" width="11.7109375" style="366" bestFit="1" customWidth="1"/>
    <col min="13072" max="13312" width="9.140625" style="366"/>
    <col min="13313" max="13313" width="77.28515625" style="366" customWidth="1"/>
    <col min="13314" max="13320" width="9.28515625" style="366" customWidth="1"/>
    <col min="13321" max="13325" width="11.7109375" style="366" bestFit="1" customWidth="1"/>
    <col min="13326" max="13326" width="12.7109375" style="366" bestFit="1" customWidth="1"/>
    <col min="13327" max="13327" width="11.7109375" style="366" bestFit="1" customWidth="1"/>
    <col min="13328" max="13568" width="9.140625" style="366"/>
    <col min="13569" max="13569" width="77.28515625" style="366" customWidth="1"/>
    <col min="13570" max="13576" width="9.28515625" style="366" customWidth="1"/>
    <col min="13577" max="13581" width="11.7109375" style="366" bestFit="1" customWidth="1"/>
    <col min="13582" max="13582" width="12.7109375" style="366" bestFit="1" customWidth="1"/>
    <col min="13583" max="13583" width="11.7109375" style="366" bestFit="1" customWidth="1"/>
    <col min="13584" max="13824" width="9.140625" style="366"/>
    <col min="13825" max="13825" width="77.28515625" style="366" customWidth="1"/>
    <col min="13826" max="13832" width="9.28515625" style="366" customWidth="1"/>
    <col min="13833" max="13837" width="11.7109375" style="366" bestFit="1" customWidth="1"/>
    <col min="13838" max="13838" width="12.7109375" style="366" bestFit="1" customWidth="1"/>
    <col min="13839" max="13839" width="11.7109375" style="366" bestFit="1" customWidth="1"/>
    <col min="13840" max="14080" width="9.140625" style="366"/>
    <col min="14081" max="14081" width="77.28515625" style="366" customWidth="1"/>
    <col min="14082" max="14088" width="9.28515625" style="366" customWidth="1"/>
    <col min="14089" max="14093" width="11.7109375" style="366" bestFit="1" customWidth="1"/>
    <col min="14094" max="14094" width="12.7109375" style="366" bestFit="1" customWidth="1"/>
    <col min="14095" max="14095" width="11.7109375" style="366" bestFit="1" customWidth="1"/>
    <col min="14096" max="14336" width="9.140625" style="366"/>
    <col min="14337" max="14337" width="77.28515625" style="366" customWidth="1"/>
    <col min="14338" max="14344" width="9.28515625" style="366" customWidth="1"/>
    <col min="14345" max="14349" width="11.7109375" style="366" bestFit="1" customWidth="1"/>
    <col min="14350" max="14350" width="12.7109375" style="366" bestFit="1" customWidth="1"/>
    <col min="14351" max="14351" width="11.7109375" style="366" bestFit="1" customWidth="1"/>
    <col min="14352" max="14592" width="9.140625" style="366"/>
    <col min="14593" max="14593" width="77.28515625" style="366" customWidth="1"/>
    <col min="14594" max="14600" width="9.28515625" style="366" customWidth="1"/>
    <col min="14601" max="14605" width="11.7109375" style="366" bestFit="1" customWidth="1"/>
    <col min="14606" max="14606" width="12.7109375" style="366" bestFit="1" customWidth="1"/>
    <col min="14607" max="14607" width="11.7109375" style="366" bestFit="1" customWidth="1"/>
    <col min="14608" max="14848" width="9.140625" style="366"/>
    <col min="14849" max="14849" width="77.28515625" style="366" customWidth="1"/>
    <col min="14850" max="14856" width="9.28515625" style="366" customWidth="1"/>
    <col min="14857" max="14861" width="11.7109375" style="366" bestFit="1" customWidth="1"/>
    <col min="14862" max="14862" width="12.7109375" style="366" bestFit="1" customWidth="1"/>
    <col min="14863" max="14863" width="11.7109375" style="366" bestFit="1" customWidth="1"/>
    <col min="14864" max="15104" width="9.140625" style="366"/>
    <col min="15105" max="15105" width="77.28515625" style="366" customWidth="1"/>
    <col min="15106" max="15112" width="9.28515625" style="366" customWidth="1"/>
    <col min="15113" max="15117" width="11.7109375" style="366" bestFit="1" customWidth="1"/>
    <col min="15118" max="15118" width="12.7109375" style="366" bestFit="1" customWidth="1"/>
    <col min="15119" max="15119" width="11.7109375" style="366" bestFit="1" customWidth="1"/>
    <col min="15120" max="15360" width="9.140625" style="366"/>
    <col min="15361" max="15361" width="77.28515625" style="366" customWidth="1"/>
    <col min="15362" max="15368" width="9.28515625" style="366" customWidth="1"/>
    <col min="15369" max="15373" width="11.7109375" style="366" bestFit="1" customWidth="1"/>
    <col min="15374" max="15374" width="12.7109375" style="366" bestFit="1" customWidth="1"/>
    <col min="15375" max="15375" width="11.7109375" style="366" bestFit="1" customWidth="1"/>
    <col min="15376" max="15616" width="9.140625" style="366"/>
    <col min="15617" max="15617" width="77.28515625" style="366" customWidth="1"/>
    <col min="15618" max="15624" width="9.28515625" style="366" customWidth="1"/>
    <col min="15625" max="15629" width="11.7109375" style="366" bestFit="1" customWidth="1"/>
    <col min="15630" max="15630" width="12.7109375" style="366" bestFit="1" customWidth="1"/>
    <col min="15631" max="15631" width="11.7109375" style="366" bestFit="1" customWidth="1"/>
    <col min="15632" max="15872" width="9.140625" style="366"/>
    <col min="15873" max="15873" width="77.28515625" style="366" customWidth="1"/>
    <col min="15874" max="15880" width="9.28515625" style="366" customWidth="1"/>
    <col min="15881" max="15885" width="11.7109375" style="366" bestFit="1" customWidth="1"/>
    <col min="15886" max="15886" width="12.7109375" style="366" bestFit="1" customWidth="1"/>
    <col min="15887" max="15887" width="11.7109375" style="366" bestFit="1" customWidth="1"/>
    <col min="15888" max="16128" width="9.140625" style="366"/>
    <col min="16129" max="16129" width="77.28515625" style="366" customWidth="1"/>
    <col min="16130" max="16136" width="9.28515625" style="366" customWidth="1"/>
    <col min="16137" max="16141" width="11.7109375" style="366" bestFit="1" customWidth="1"/>
    <col min="16142" max="16142" width="12.7109375" style="366" bestFit="1" customWidth="1"/>
    <col min="16143" max="16143" width="11.7109375" style="366" bestFit="1" customWidth="1"/>
    <col min="16144" max="16384" width="9.140625" style="366"/>
  </cols>
  <sheetData>
    <row r="1" spans="1:218" s="42" customFormat="1" ht="27.95" customHeight="1">
      <c r="A1" s="1203"/>
      <c r="B1" s="1203"/>
      <c r="C1" s="1203"/>
      <c r="D1" s="1203"/>
      <c r="E1" s="1203"/>
      <c r="F1" s="1203"/>
      <c r="G1" s="1203"/>
      <c r="H1" s="1203"/>
      <c r="I1" s="1203"/>
      <c r="J1" s="1203"/>
      <c r="K1" s="1203"/>
      <c r="L1" s="1203"/>
      <c r="M1" s="1203"/>
      <c r="N1" s="1203"/>
      <c r="O1" s="1203"/>
      <c r="P1" s="1203"/>
      <c r="Q1" s="1203"/>
      <c r="R1" s="1203"/>
      <c r="S1" s="1203"/>
      <c r="T1" s="1203"/>
      <c r="U1" s="1203"/>
      <c r="V1" s="1203"/>
      <c r="W1" s="1203"/>
      <c r="X1" s="1203"/>
      <c r="Y1" s="1203"/>
      <c r="Z1" s="1203"/>
      <c r="AA1" s="1203"/>
      <c r="AB1" s="1203"/>
      <c r="AC1" s="1203"/>
      <c r="AD1" s="1203"/>
      <c r="AE1" s="1203"/>
      <c r="AF1" s="1203"/>
    </row>
    <row r="2" spans="1:218" s="33" customFormat="1" ht="27.95" customHeight="1">
      <c r="A2" s="1145" t="s">
        <v>787</v>
      </c>
      <c r="B2" s="1145"/>
      <c r="C2" s="1145"/>
      <c r="D2" s="1145"/>
      <c r="E2" s="1145"/>
      <c r="F2" s="1145"/>
      <c r="G2" s="1145"/>
      <c r="H2" s="1145"/>
      <c r="I2" s="1145"/>
      <c r="J2" s="1145"/>
      <c r="K2" s="1145"/>
      <c r="L2" s="1145"/>
      <c r="M2" s="1145"/>
      <c r="N2" s="1145"/>
      <c r="O2" s="1145"/>
      <c r="P2" s="1145"/>
      <c r="Q2" s="1145"/>
      <c r="R2" s="1145"/>
      <c r="S2" s="1145"/>
      <c r="T2" s="1145"/>
      <c r="U2" s="1145"/>
      <c r="V2" s="1145"/>
      <c r="W2" s="1145"/>
      <c r="X2" s="1145"/>
      <c r="Y2" s="1145"/>
      <c r="Z2" s="1145"/>
      <c r="AA2" s="1145"/>
      <c r="AB2" s="1145"/>
      <c r="AC2" s="1145"/>
      <c r="AD2" s="1145"/>
      <c r="AE2" s="1145"/>
      <c r="AF2" s="1145"/>
    </row>
    <row r="3" spans="1:218" s="33" customFormat="1" ht="27.95" customHeight="1">
      <c r="A3" s="1145" t="s">
        <v>1160</v>
      </c>
      <c r="B3" s="1145"/>
      <c r="C3" s="1145"/>
      <c r="D3" s="1145"/>
      <c r="E3" s="1145"/>
      <c r="F3" s="1145"/>
      <c r="G3" s="1145"/>
      <c r="H3" s="1145"/>
      <c r="I3" s="1145"/>
      <c r="J3" s="1145"/>
      <c r="K3" s="1145"/>
      <c r="L3" s="1145"/>
      <c r="M3" s="1145"/>
      <c r="N3" s="1145"/>
      <c r="O3" s="1145"/>
      <c r="P3" s="1145"/>
      <c r="Q3" s="1145"/>
      <c r="R3" s="1145"/>
      <c r="S3" s="1145"/>
      <c r="T3" s="1145"/>
      <c r="U3" s="1145"/>
      <c r="V3" s="1145"/>
      <c r="W3" s="1145"/>
      <c r="X3" s="1145"/>
      <c r="Y3" s="1145"/>
      <c r="Z3" s="1145"/>
      <c r="AA3" s="1145"/>
      <c r="AB3" s="1145"/>
      <c r="AC3" s="1145"/>
      <c r="AD3" s="1145"/>
      <c r="AE3" s="1145"/>
      <c r="AF3" s="1145"/>
    </row>
    <row r="4" spans="1:218" s="46" customFormat="1" ht="27.95" customHeight="1">
      <c r="A4" s="1152" t="s">
        <v>1396</v>
      </c>
      <c r="B4" s="1152"/>
      <c r="C4" s="1152"/>
      <c r="D4" s="1152"/>
      <c r="E4" s="1152"/>
      <c r="F4" s="1152"/>
      <c r="G4" s="1152"/>
      <c r="H4" s="1152"/>
      <c r="I4" s="1152"/>
      <c r="J4" s="1152"/>
      <c r="K4" s="1152"/>
      <c r="L4" s="1152"/>
      <c r="M4" s="1152"/>
      <c r="N4" s="1152"/>
      <c r="O4" s="1152"/>
      <c r="P4" s="1152"/>
      <c r="Q4" s="1152"/>
      <c r="R4" s="1152"/>
      <c r="S4" s="1152"/>
      <c r="T4" s="1152"/>
      <c r="U4" s="1152"/>
      <c r="V4" s="1152"/>
      <c r="W4" s="1152"/>
      <c r="X4" s="1152"/>
      <c r="Y4" s="1152"/>
      <c r="Z4" s="1152"/>
      <c r="AA4" s="1152"/>
      <c r="AB4" s="1152"/>
      <c r="AC4" s="1152"/>
      <c r="AD4" s="1152"/>
      <c r="AE4" s="1152"/>
      <c r="AF4" s="1152"/>
    </row>
    <row r="5" spans="1:218" s="33" customFormat="1" ht="27.95" customHeight="1">
      <c r="A5" s="1145"/>
      <c r="B5" s="1145"/>
      <c r="C5" s="1145"/>
      <c r="D5" s="1145"/>
      <c r="E5" s="1145"/>
      <c r="F5" s="1145"/>
      <c r="G5" s="1145"/>
      <c r="H5" s="1145"/>
      <c r="I5" s="1145"/>
      <c r="J5" s="1145"/>
      <c r="K5" s="1145"/>
      <c r="L5" s="1145"/>
      <c r="M5" s="1145"/>
      <c r="N5" s="1145"/>
      <c r="O5" s="1145"/>
      <c r="P5" s="1145"/>
      <c r="Q5" s="1145"/>
      <c r="R5" s="1145"/>
      <c r="S5" s="1145"/>
      <c r="T5" s="1145"/>
      <c r="U5" s="1145"/>
      <c r="V5" s="1145"/>
      <c r="W5" s="1145"/>
      <c r="X5" s="1145"/>
      <c r="Y5" s="1145"/>
      <c r="Z5" s="1145"/>
      <c r="AA5" s="1145"/>
      <c r="AB5" s="1145"/>
      <c r="AC5" s="1145"/>
      <c r="AD5" s="1145"/>
      <c r="AE5" s="1145"/>
      <c r="AF5" s="1145"/>
    </row>
    <row r="6" spans="1:218" ht="30.75" customHeight="1">
      <c r="A6" s="465"/>
      <c r="B6" s="466" t="s">
        <v>761</v>
      </c>
      <c r="C6" s="466" t="s">
        <v>762</v>
      </c>
      <c r="D6" s="466" t="s">
        <v>763</v>
      </c>
      <c r="E6" s="466" t="s">
        <v>785</v>
      </c>
      <c r="F6" s="466" t="s">
        <v>764</v>
      </c>
      <c r="G6" s="466" t="s">
        <v>765</v>
      </c>
      <c r="H6" s="467" t="s">
        <v>782</v>
      </c>
      <c r="I6" s="466" t="s">
        <v>766</v>
      </c>
      <c r="J6" s="466" t="s">
        <v>767</v>
      </c>
      <c r="K6" s="466" t="s">
        <v>768</v>
      </c>
      <c r="L6" s="466" t="s">
        <v>769</v>
      </c>
      <c r="M6" s="466" t="s">
        <v>770</v>
      </c>
      <c r="N6" s="466" t="s">
        <v>776</v>
      </c>
      <c r="O6" s="467" t="s">
        <v>774</v>
      </c>
      <c r="P6" s="466" t="s">
        <v>783</v>
      </c>
      <c r="Q6" s="466" t="s">
        <v>775</v>
      </c>
      <c r="R6" s="466" t="s">
        <v>773</v>
      </c>
      <c r="S6" s="466" t="s">
        <v>771</v>
      </c>
      <c r="T6" s="466" t="s">
        <v>784</v>
      </c>
      <c r="U6" s="466" t="s">
        <v>772</v>
      </c>
      <c r="V6" s="467" t="s">
        <v>780</v>
      </c>
      <c r="W6" s="466" t="s">
        <v>781</v>
      </c>
      <c r="X6" s="466" t="s">
        <v>779</v>
      </c>
      <c r="Y6" s="466" t="s">
        <v>778</v>
      </c>
      <c r="Z6" s="466" t="s">
        <v>777</v>
      </c>
      <c r="AA6" s="466" t="s">
        <v>786</v>
      </c>
      <c r="AB6" s="466" t="s">
        <v>1218</v>
      </c>
      <c r="AC6" s="466" t="s">
        <v>1226</v>
      </c>
      <c r="AD6" s="466" t="s">
        <v>1260</v>
      </c>
      <c r="AE6" s="466" t="s">
        <v>1261</v>
      </c>
      <c r="AF6" s="467" t="s">
        <v>300</v>
      </c>
    </row>
    <row r="7" spans="1:218" ht="19.5" customHeight="1">
      <c r="A7" s="468"/>
      <c r="B7" s="180"/>
      <c r="C7" s="180"/>
      <c r="D7" s="180"/>
      <c r="E7" s="180"/>
      <c r="F7" s="180"/>
      <c r="G7" s="180"/>
      <c r="H7" s="469"/>
      <c r="I7" s="180"/>
      <c r="J7" s="180"/>
      <c r="K7" s="180"/>
      <c r="L7" s="180"/>
      <c r="M7" s="180"/>
      <c r="N7" s="180"/>
      <c r="O7" s="469"/>
      <c r="P7" s="180"/>
      <c r="Q7" s="180"/>
      <c r="R7" s="180"/>
      <c r="S7" s="180"/>
      <c r="T7" s="180"/>
      <c r="U7" s="180"/>
      <c r="V7" s="469"/>
      <c r="W7" s="180"/>
      <c r="X7" s="180"/>
      <c r="Y7" s="180"/>
      <c r="Z7" s="180"/>
      <c r="AA7" s="180"/>
      <c r="AB7" s="180"/>
      <c r="AC7" s="180"/>
      <c r="AD7" s="180"/>
      <c r="AE7" s="180"/>
      <c r="AF7" s="469"/>
    </row>
    <row r="8" spans="1:218" ht="19.5" customHeight="1">
      <c r="A8" s="664" t="s">
        <v>301</v>
      </c>
      <c r="B8" s="661"/>
      <c r="C8" s="661"/>
      <c r="D8" s="661"/>
      <c r="E8" s="661"/>
      <c r="F8" s="661"/>
      <c r="G8" s="661"/>
      <c r="H8" s="662"/>
      <c r="I8" s="661"/>
      <c r="J8" s="661"/>
      <c r="K8" s="661"/>
      <c r="L8" s="661"/>
      <c r="M8" s="661"/>
      <c r="N8" s="661"/>
      <c r="O8" s="662"/>
      <c r="P8" s="661"/>
      <c r="Q8" s="661"/>
      <c r="R8" s="661"/>
      <c r="S8" s="661"/>
      <c r="T8" s="661"/>
      <c r="U8" s="661"/>
      <c r="V8" s="662"/>
      <c r="W8" s="661"/>
      <c r="X8" s="661"/>
      <c r="Y8" s="661"/>
      <c r="Z8" s="661"/>
      <c r="AA8" s="661"/>
      <c r="AB8" s="661"/>
      <c r="AC8" s="661"/>
      <c r="AD8" s="661"/>
      <c r="AE8" s="661"/>
      <c r="AF8" s="662"/>
    </row>
    <row r="9" spans="1:218" ht="19.5" customHeight="1">
      <c r="A9" s="172" t="s">
        <v>302</v>
      </c>
      <c r="B9" s="183">
        <v>0.189</v>
      </c>
      <c r="C9" s="183">
        <v>0.13500000000000001</v>
      </c>
      <c r="D9" s="183">
        <v>9.3899999999999997E-2</v>
      </c>
      <c r="E9" s="183">
        <v>6.2100000000000002E-2</v>
      </c>
      <c r="F9" s="183">
        <v>0.16819999999999999</v>
      </c>
      <c r="G9" s="183">
        <v>0.12970000000000001</v>
      </c>
      <c r="H9" s="183">
        <v>7.2300000000000003E-2</v>
      </c>
      <c r="I9" s="183">
        <v>7.6300000000000007E-2</v>
      </c>
      <c r="J9" s="183">
        <v>6.54E-2</v>
      </c>
      <c r="K9" s="183">
        <v>0.1056</v>
      </c>
      <c r="L9" s="183">
        <v>3.8699999999999998E-2</v>
      </c>
      <c r="M9" s="183">
        <v>6.3E-2</v>
      </c>
      <c r="N9" s="183">
        <v>7.6300000000000007E-2</v>
      </c>
      <c r="O9" s="183">
        <v>0.1653</v>
      </c>
      <c r="P9" s="183">
        <v>9.7299999999999998E-2</v>
      </c>
      <c r="Q9" s="183">
        <v>0.17069999999999999</v>
      </c>
      <c r="R9" s="183">
        <v>0.1042</v>
      </c>
      <c r="S9" s="183">
        <v>8.0100000000000005E-2</v>
      </c>
      <c r="T9" s="183">
        <v>7.6899999999999996E-2</v>
      </c>
      <c r="U9" s="183">
        <v>8.2799999999999999E-2</v>
      </c>
      <c r="V9" s="183">
        <v>0.11899999999999999</v>
      </c>
      <c r="W9" s="183">
        <v>7.6100000000000001E-2</v>
      </c>
      <c r="X9" s="183">
        <v>8.2699999999999996E-2</v>
      </c>
      <c r="Y9" s="183">
        <v>7.5200000000000003E-2</v>
      </c>
      <c r="Z9" s="183">
        <v>5.4899999999999997E-2</v>
      </c>
      <c r="AA9" s="183">
        <v>5.0299999999999997E-2</v>
      </c>
      <c r="AB9" s="183">
        <v>8.5300000000000001E-2</v>
      </c>
      <c r="AC9" s="183">
        <v>0.11070000000000001</v>
      </c>
      <c r="AD9" s="183">
        <v>4.4699999999999997E-2</v>
      </c>
      <c r="AE9" s="183">
        <v>5.8000000000000003E-2</v>
      </c>
      <c r="AF9" s="183">
        <v>0.11550000000000001</v>
      </c>
      <c r="AG9" s="47"/>
      <c r="AH9" s="47"/>
      <c r="AI9" s="47"/>
      <c r="AJ9" s="47"/>
      <c r="AK9" s="47"/>
      <c r="AL9" s="47"/>
      <c r="AM9" s="47"/>
      <c r="AN9" s="47"/>
      <c r="AO9" s="47"/>
      <c r="AP9" s="47"/>
      <c r="AQ9" s="47"/>
      <c r="AR9" s="47"/>
      <c r="AS9" s="47"/>
      <c r="AT9" s="47"/>
      <c r="AU9" s="47"/>
      <c r="AV9" s="47"/>
      <c r="AW9" s="47"/>
      <c r="AX9" s="47"/>
      <c r="AY9" s="47"/>
      <c r="AZ9" s="47"/>
      <c r="BA9" s="47"/>
      <c r="BB9" s="47"/>
      <c r="BC9" s="47"/>
      <c r="BD9" s="47"/>
      <c r="BE9" s="47"/>
      <c r="BF9" s="47"/>
      <c r="BG9" s="47"/>
      <c r="BH9" s="47"/>
      <c r="BI9" s="47"/>
      <c r="BJ9" s="47"/>
      <c r="BK9" s="47"/>
      <c r="BL9" s="47"/>
      <c r="BM9" s="47"/>
      <c r="BN9" s="47"/>
      <c r="BO9" s="47"/>
      <c r="BP9" s="47"/>
      <c r="BQ9" s="47"/>
      <c r="BR9" s="47"/>
      <c r="BS9" s="47"/>
      <c r="BT9" s="47"/>
      <c r="BU9" s="47"/>
      <c r="BV9" s="47"/>
      <c r="BW9" s="47"/>
      <c r="BX9" s="47"/>
      <c r="BY9" s="47"/>
      <c r="BZ9" s="47"/>
      <c r="CA9" s="47"/>
      <c r="CB9" s="47"/>
      <c r="CC9" s="47"/>
      <c r="CD9" s="47"/>
      <c r="CE9" s="47"/>
      <c r="CF9" s="47"/>
      <c r="CG9" s="47"/>
      <c r="CH9" s="47"/>
      <c r="CI9" s="47"/>
      <c r="CJ9" s="47"/>
      <c r="CK9" s="47"/>
      <c r="CL9" s="47"/>
      <c r="CM9" s="47"/>
      <c r="CN9" s="47"/>
      <c r="CO9" s="47"/>
      <c r="CP9" s="47"/>
      <c r="CQ9" s="47"/>
      <c r="CR9" s="47"/>
      <c r="CS9" s="47"/>
      <c r="CT9" s="47"/>
      <c r="CU9" s="47"/>
      <c r="CV9" s="47"/>
      <c r="CW9" s="47"/>
      <c r="CX9" s="47"/>
      <c r="CY9" s="47"/>
      <c r="CZ9" s="47"/>
      <c r="DA9" s="47"/>
      <c r="DB9" s="47"/>
      <c r="DC9" s="47"/>
      <c r="DD9" s="47"/>
      <c r="DE9" s="47"/>
      <c r="DF9" s="47"/>
      <c r="DG9" s="47"/>
      <c r="DH9" s="47"/>
      <c r="DI9" s="47"/>
      <c r="DJ9" s="47"/>
      <c r="DK9" s="47"/>
      <c r="DL9" s="47"/>
      <c r="DM9" s="47"/>
      <c r="DN9" s="47"/>
      <c r="DO9" s="47"/>
      <c r="DP9" s="47"/>
      <c r="DQ9" s="47"/>
      <c r="DR9" s="47"/>
      <c r="DS9" s="47"/>
      <c r="DT9" s="47"/>
      <c r="DU9" s="47"/>
      <c r="DV9" s="47"/>
      <c r="DW9" s="47"/>
      <c r="DX9" s="47"/>
      <c r="DY9" s="47"/>
      <c r="DZ9" s="47"/>
      <c r="EA9" s="47"/>
      <c r="EB9" s="47"/>
      <c r="EC9" s="47"/>
      <c r="ED9" s="47"/>
      <c r="EE9" s="47"/>
      <c r="EF9" s="47"/>
      <c r="EG9" s="47"/>
      <c r="EH9" s="47"/>
      <c r="EI9" s="47"/>
      <c r="EJ9" s="47"/>
      <c r="EK9" s="47"/>
      <c r="EL9" s="47"/>
      <c r="EM9" s="47"/>
      <c r="EN9" s="47"/>
      <c r="EO9" s="47"/>
      <c r="EP9" s="47"/>
      <c r="EQ9" s="47"/>
      <c r="ER9" s="47"/>
      <c r="ES9" s="47"/>
      <c r="ET9" s="47"/>
      <c r="EU9" s="47"/>
      <c r="EV9" s="47"/>
      <c r="EW9" s="47"/>
      <c r="EX9" s="47"/>
      <c r="EY9" s="47"/>
      <c r="EZ9" s="47"/>
      <c r="FA9" s="47"/>
      <c r="FB9" s="47"/>
      <c r="FC9" s="47"/>
      <c r="FD9" s="47"/>
      <c r="FE9" s="47"/>
      <c r="FF9" s="47"/>
      <c r="FG9" s="47"/>
      <c r="FH9" s="47"/>
      <c r="FI9" s="47"/>
      <c r="FJ9" s="47"/>
      <c r="FK9" s="47"/>
      <c r="FL9" s="47"/>
      <c r="FM9" s="47"/>
      <c r="FN9" s="47"/>
      <c r="FO9" s="47"/>
      <c r="FP9" s="47"/>
      <c r="FQ9" s="47"/>
      <c r="FR9" s="47"/>
      <c r="FS9" s="47"/>
      <c r="FT9" s="47"/>
      <c r="FU9" s="47"/>
      <c r="FV9" s="47"/>
      <c r="FW9" s="47"/>
      <c r="FX9" s="47"/>
      <c r="FY9" s="47"/>
      <c r="FZ9" s="47"/>
      <c r="GA9" s="47"/>
      <c r="GB9" s="47"/>
      <c r="GC9" s="47"/>
      <c r="GD9" s="47"/>
      <c r="GE9" s="47"/>
      <c r="GF9" s="47"/>
      <c r="GG9" s="47"/>
      <c r="GH9" s="47"/>
      <c r="GI9" s="47"/>
      <c r="GJ9" s="47"/>
      <c r="GK9" s="47"/>
      <c r="GL9" s="47"/>
      <c r="GM9" s="47"/>
      <c r="GN9" s="47"/>
      <c r="GO9" s="47"/>
      <c r="GP9" s="47"/>
      <c r="GQ9" s="47"/>
      <c r="GR9" s="47"/>
      <c r="GS9" s="47"/>
      <c r="GT9" s="47"/>
      <c r="GU9" s="47"/>
      <c r="GV9" s="47"/>
      <c r="GW9" s="47"/>
      <c r="GX9" s="47"/>
      <c r="GY9" s="47"/>
      <c r="GZ9" s="47"/>
      <c r="HA9" s="47"/>
      <c r="HB9" s="47"/>
      <c r="HC9" s="47"/>
      <c r="HD9" s="47"/>
      <c r="HE9" s="47"/>
      <c r="HF9" s="47"/>
      <c r="HG9" s="47"/>
      <c r="HH9" s="47"/>
      <c r="HI9" s="47"/>
      <c r="HJ9" s="47"/>
    </row>
    <row r="10" spans="1:218" ht="19.5" customHeight="1">
      <c r="A10" s="172" t="s">
        <v>303</v>
      </c>
      <c r="B10" s="183">
        <v>0.67949999999999999</v>
      </c>
      <c r="C10" s="183">
        <v>0.74029999999999996</v>
      </c>
      <c r="D10" s="183">
        <v>0.62919999999999998</v>
      </c>
      <c r="E10" s="183">
        <v>0.76870000000000005</v>
      </c>
      <c r="F10" s="183">
        <v>0.53459999999999996</v>
      </c>
      <c r="G10" s="183">
        <v>0.67430000000000001</v>
      </c>
      <c r="H10" s="183">
        <v>0.70069999999999999</v>
      </c>
      <c r="I10" s="183">
        <v>0.8155</v>
      </c>
      <c r="J10" s="183">
        <v>0.80500000000000005</v>
      </c>
      <c r="K10" s="183">
        <v>0.7359</v>
      </c>
      <c r="L10" s="183">
        <v>0.73440000000000005</v>
      </c>
      <c r="M10" s="183">
        <v>0.80179999999999996</v>
      </c>
      <c r="N10" s="183">
        <v>0.84050000000000002</v>
      </c>
      <c r="O10" s="183">
        <v>0.75329999999999997</v>
      </c>
      <c r="P10" s="183">
        <v>0.7077</v>
      </c>
      <c r="Q10" s="183">
        <v>0.6915</v>
      </c>
      <c r="R10" s="183">
        <v>0.755</v>
      </c>
      <c r="S10" s="183">
        <v>0.75780000000000003</v>
      </c>
      <c r="T10" s="183">
        <v>0.74270000000000003</v>
      </c>
      <c r="U10" s="183">
        <v>0.78790000000000004</v>
      </c>
      <c r="V10" s="183">
        <v>0.76919999999999999</v>
      </c>
      <c r="W10" s="183">
        <v>0.73609999999999998</v>
      </c>
      <c r="X10" s="183">
        <v>0.77380000000000004</v>
      </c>
      <c r="Y10" s="183">
        <v>0.76349999999999996</v>
      </c>
      <c r="Z10" s="183">
        <v>0.76259999999999994</v>
      </c>
      <c r="AA10" s="183">
        <v>0.81399999999999995</v>
      </c>
      <c r="AB10" s="183">
        <v>0.78979999999999995</v>
      </c>
      <c r="AC10" s="183">
        <v>0.78180000000000005</v>
      </c>
      <c r="AD10" s="183">
        <v>0.90810000000000002</v>
      </c>
      <c r="AE10" s="183">
        <v>0.73909999999999998</v>
      </c>
      <c r="AF10" s="183">
        <v>0.72919999999999996</v>
      </c>
    </row>
    <row r="11" spans="1:218" ht="19.5" customHeight="1">
      <c r="A11" s="172"/>
      <c r="B11" s="183"/>
      <c r="C11" s="183"/>
      <c r="D11" s="183"/>
      <c r="E11" s="183"/>
      <c r="F11" s="183"/>
      <c r="G11" s="183"/>
      <c r="H11" s="183"/>
      <c r="I11" s="183"/>
      <c r="J11" s="183"/>
      <c r="K11" s="183"/>
      <c r="L11" s="183"/>
      <c r="M11" s="183"/>
      <c r="N11" s="183"/>
      <c r="O11" s="183"/>
      <c r="P11" s="183"/>
      <c r="Q11" s="183"/>
      <c r="R11" s="183"/>
      <c r="S11" s="183"/>
      <c r="T11" s="183"/>
      <c r="U11" s="183"/>
      <c r="V11" s="183"/>
      <c r="W11" s="183"/>
      <c r="X11" s="183"/>
      <c r="Y11" s="183"/>
      <c r="Z11" s="183"/>
      <c r="AA11" s="183"/>
      <c r="AB11" s="183"/>
      <c r="AC11" s="183"/>
      <c r="AD11" s="183"/>
      <c r="AE11" s="183"/>
      <c r="AF11" s="183"/>
    </row>
    <row r="12" spans="1:218" ht="19.5" customHeight="1">
      <c r="A12" s="664" t="s">
        <v>304</v>
      </c>
      <c r="B12" s="213"/>
      <c r="C12" s="213"/>
      <c r="D12" s="213"/>
      <c r="E12" s="213"/>
      <c r="F12" s="213"/>
      <c r="G12" s="213"/>
      <c r="H12" s="213"/>
      <c r="I12" s="213"/>
      <c r="J12" s="213"/>
      <c r="K12" s="213"/>
      <c r="L12" s="213"/>
      <c r="M12" s="213"/>
      <c r="N12" s="213"/>
      <c r="O12" s="213"/>
      <c r="P12" s="213"/>
      <c r="Q12" s="213"/>
      <c r="R12" s="213"/>
      <c r="S12" s="213"/>
      <c r="T12" s="213"/>
      <c r="U12" s="213"/>
      <c r="V12" s="213"/>
      <c r="W12" s="213"/>
      <c r="X12" s="213"/>
      <c r="Y12" s="213"/>
      <c r="Z12" s="213"/>
      <c r="AA12" s="213"/>
      <c r="AB12" s="213"/>
      <c r="AC12" s="213"/>
      <c r="AD12" s="213"/>
      <c r="AE12" s="213"/>
      <c r="AF12" s="213"/>
    </row>
    <row r="13" spans="1:218" ht="19.5" customHeight="1">
      <c r="A13" s="665" t="s">
        <v>1507</v>
      </c>
      <c r="B13" s="183">
        <v>0.63570000000000004</v>
      </c>
      <c r="C13" s="183">
        <v>0.76300000000000001</v>
      </c>
      <c r="D13" s="183">
        <v>0.77329999999999999</v>
      </c>
      <c r="E13" s="183">
        <v>0.89059999999999995</v>
      </c>
      <c r="F13" s="183">
        <v>0.74280000000000002</v>
      </c>
      <c r="G13" s="183">
        <v>0.73450000000000004</v>
      </c>
      <c r="H13" s="183">
        <v>0.78769999999999996</v>
      </c>
      <c r="I13" s="183">
        <v>0.74039999999999995</v>
      </c>
      <c r="J13" s="183">
        <v>0.74639999999999995</v>
      </c>
      <c r="K13" s="183">
        <v>0.746</v>
      </c>
      <c r="L13" s="183">
        <v>0.75249999999999995</v>
      </c>
      <c r="M13" s="183">
        <v>0.75760000000000005</v>
      </c>
      <c r="N13" s="183">
        <v>0.73519999999999996</v>
      </c>
      <c r="O13" s="183">
        <v>0.84430000000000005</v>
      </c>
      <c r="P13" s="183">
        <v>0.78969999999999996</v>
      </c>
      <c r="Q13" s="183">
        <v>0.8498</v>
      </c>
      <c r="R13" s="183">
        <v>0.79330000000000001</v>
      </c>
      <c r="S13" s="183">
        <v>0.60980000000000001</v>
      </c>
      <c r="T13" s="183">
        <v>0.81930000000000003</v>
      </c>
      <c r="U13" s="183">
        <v>0.77029999999999998</v>
      </c>
      <c r="V13" s="183">
        <v>0.85970000000000002</v>
      </c>
      <c r="W13" s="183">
        <v>0.85429999999999995</v>
      </c>
      <c r="X13" s="183">
        <v>0.77010000000000001</v>
      </c>
      <c r="Y13" s="183">
        <v>0.77659999999999996</v>
      </c>
      <c r="Z13" s="183">
        <v>0.82709999999999995</v>
      </c>
      <c r="AA13" s="183">
        <v>0.83169999999999999</v>
      </c>
      <c r="AB13" s="183">
        <v>0.72870000000000001</v>
      </c>
      <c r="AC13" s="183">
        <v>0.79820000000000002</v>
      </c>
      <c r="AD13" s="183">
        <v>0.49230000000000002</v>
      </c>
      <c r="AE13" s="183">
        <v>0.81410000000000005</v>
      </c>
      <c r="AF13" s="183">
        <v>0.74939999999999996</v>
      </c>
    </row>
    <row r="14" spans="1:218" ht="19.5" customHeight="1">
      <c r="A14" s="665" t="s">
        <v>1567</v>
      </c>
      <c r="B14" s="183">
        <v>0.63570000000000004</v>
      </c>
      <c r="C14" s="183">
        <v>0.76300000000000001</v>
      </c>
      <c r="D14" s="183">
        <v>0.77329999999999999</v>
      </c>
      <c r="E14" s="183">
        <v>0.89059999999999995</v>
      </c>
      <c r="F14" s="183">
        <v>0.74280000000000002</v>
      </c>
      <c r="G14" s="183">
        <v>0.73450000000000004</v>
      </c>
      <c r="H14" s="183">
        <v>0.78769999999999996</v>
      </c>
      <c r="I14" s="183">
        <v>0.7409</v>
      </c>
      <c r="J14" s="183">
        <v>0.74639999999999995</v>
      </c>
      <c r="K14" s="183">
        <v>0.746</v>
      </c>
      <c r="L14" s="183">
        <v>0.75249999999999995</v>
      </c>
      <c r="M14" s="183">
        <v>0.75760000000000005</v>
      </c>
      <c r="N14" s="183">
        <v>0.73519999999999996</v>
      </c>
      <c r="O14" s="183">
        <v>0.84430000000000005</v>
      </c>
      <c r="P14" s="183">
        <v>0.78969999999999996</v>
      </c>
      <c r="Q14" s="183">
        <v>0.8498</v>
      </c>
      <c r="R14" s="183">
        <v>0.79330000000000001</v>
      </c>
      <c r="S14" s="183">
        <v>0.60980000000000001</v>
      </c>
      <c r="T14" s="183">
        <v>0.81930000000000003</v>
      </c>
      <c r="U14" s="183">
        <v>0.77029999999999998</v>
      </c>
      <c r="V14" s="183">
        <v>0.85970000000000002</v>
      </c>
      <c r="W14" s="183">
        <v>0.85489999999999999</v>
      </c>
      <c r="X14" s="183">
        <v>0.77010000000000001</v>
      </c>
      <c r="Y14" s="183">
        <v>0.77659999999999996</v>
      </c>
      <c r="Z14" s="183">
        <v>0.82709999999999995</v>
      </c>
      <c r="AA14" s="183">
        <v>0.83169999999999999</v>
      </c>
      <c r="AB14" s="183">
        <v>0.72870000000000001</v>
      </c>
      <c r="AC14" s="183">
        <v>0.79820000000000002</v>
      </c>
      <c r="AD14" s="183">
        <v>0.49230000000000002</v>
      </c>
      <c r="AE14" s="183">
        <v>0.81410000000000005</v>
      </c>
      <c r="AF14" s="183">
        <v>0.74950000000000006</v>
      </c>
    </row>
    <row r="15" spans="1:218" ht="19.5" customHeight="1">
      <c r="A15" s="172" t="s">
        <v>1568</v>
      </c>
      <c r="B15" s="183">
        <v>0.12970000000000001</v>
      </c>
      <c r="C15" s="183">
        <v>0.1144</v>
      </c>
      <c r="D15" s="183">
        <v>7.0499999999999993E-2</v>
      </c>
      <c r="E15" s="183">
        <v>1.2999999999999999E-3</v>
      </c>
      <c r="F15" s="183">
        <v>0</v>
      </c>
      <c r="G15" s="183">
        <v>4.9700000000000001E-2</v>
      </c>
      <c r="H15" s="183">
        <v>1.4E-3</v>
      </c>
      <c r="I15" s="183">
        <v>3.6999999999999998E-2</v>
      </c>
      <c r="J15" s="183">
        <v>5.2499999999999998E-2</v>
      </c>
      <c r="K15" s="183">
        <v>1.67E-2</v>
      </c>
      <c r="L15" s="183">
        <v>1.2999999999999999E-2</v>
      </c>
      <c r="M15" s="183">
        <v>0</v>
      </c>
      <c r="N15" s="183">
        <v>9.35E-2</v>
      </c>
      <c r="O15" s="183">
        <v>1.3899999999999999E-2</v>
      </c>
      <c r="P15" s="183">
        <v>0.09</v>
      </c>
      <c r="Q15" s="183">
        <v>0</v>
      </c>
      <c r="R15" s="183">
        <v>0</v>
      </c>
      <c r="S15" s="183">
        <v>3.4500000000000003E-2</v>
      </c>
      <c r="T15" s="183">
        <v>0</v>
      </c>
      <c r="U15" s="183">
        <v>1.89E-2</v>
      </c>
      <c r="V15" s="183">
        <v>0</v>
      </c>
      <c r="W15" s="183">
        <v>0</v>
      </c>
      <c r="X15" s="183">
        <v>1E-4</v>
      </c>
      <c r="Y15" s="183">
        <v>6.6299999999999998E-2</v>
      </c>
      <c r="Z15" s="183">
        <v>3.6499999999999998E-2</v>
      </c>
      <c r="AA15" s="183">
        <v>2.98E-2</v>
      </c>
      <c r="AB15" s="183">
        <v>0.1143</v>
      </c>
      <c r="AC15" s="183">
        <v>3.32E-2</v>
      </c>
      <c r="AD15" s="183">
        <v>0.28570000000000001</v>
      </c>
      <c r="AE15" s="183">
        <v>2.1399999999999999E-2</v>
      </c>
      <c r="AF15" s="183">
        <v>6.5000000000000002E-2</v>
      </c>
    </row>
    <row r="16" spans="1:218" ht="19.5" customHeight="1">
      <c r="A16" s="665" t="s">
        <v>305</v>
      </c>
      <c r="B16" s="183">
        <v>0</v>
      </c>
      <c r="C16" s="183">
        <v>0</v>
      </c>
      <c r="D16" s="183">
        <v>0</v>
      </c>
      <c r="E16" s="183">
        <v>2.9999999999999997E-4</v>
      </c>
      <c r="F16" s="183">
        <v>0</v>
      </c>
      <c r="G16" s="183">
        <v>0</v>
      </c>
      <c r="H16" s="183">
        <v>1.6000000000000001E-3</v>
      </c>
      <c r="I16" s="183">
        <v>0</v>
      </c>
      <c r="J16" s="183">
        <v>0</v>
      </c>
      <c r="K16" s="183">
        <v>0</v>
      </c>
      <c r="L16" s="183">
        <v>0</v>
      </c>
      <c r="M16" s="183">
        <v>0</v>
      </c>
      <c r="N16" s="183">
        <v>0</v>
      </c>
      <c r="O16" s="183">
        <v>0</v>
      </c>
      <c r="P16" s="183">
        <v>0</v>
      </c>
      <c r="Q16" s="183">
        <v>0</v>
      </c>
      <c r="R16" s="183">
        <v>0</v>
      </c>
      <c r="S16" s="183">
        <v>0</v>
      </c>
      <c r="T16" s="183">
        <v>3.8999999999999998E-3</v>
      </c>
      <c r="U16" s="183">
        <v>0</v>
      </c>
      <c r="V16" s="183">
        <v>0</v>
      </c>
      <c r="W16" s="183">
        <v>0</v>
      </c>
      <c r="X16" s="183">
        <v>0</v>
      </c>
      <c r="Y16" s="183">
        <v>0</v>
      </c>
      <c r="Z16" s="183">
        <v>0</v>
      </c>
      <c r="AA16" s="183">
        <v>2.8E-3</v>
      </c>
      <c r="AB16" s="183">
        <v>1.5E-3</v>
      </c>
      <c r="AC16" s="183">
        <v>2.0000000000000001E-4</v>
      </c>
      <c r="AD16" s="183">
        <v>0</v>
      </c>
      <c r="AE16" s="183">
        <v>0</v>
      </c>
      <c r="AF16" s="183">
        <v>2.0000000000000001E-4</v>
      </c>
    </row>
    <row r="17" spans="1:32" ht="19.5" customHeight="1">
      <c r="A17" s="665"/>
      <c r="B17" s="183"/>
      <c r="C17" s="183"/>
      <c r="D17" s="183"/>
      <c r="E17" s="183"/>
      <c r="F17" s="183"/>
      <c r="G17" s="183"/>
      <c r="H17" s="183"/>
      <c r="I17" s="183"/>
      <c r="J17" s="183"/>
      <c r="K17" s="183"/>
      <c r="L17" s="183"/>
      <c r="M17" s="183"/>
      <c r="N17" s="183"/>
      <c r="O17" s="183"/>
      <c r="P17" s="183"/>
      <c r="Q17" s="183"/>
      <c r="R17" s="183"/>
      <c r="S17" s="183"/>
      <c r="T17" s="183"/>
      <c r="U17" s="183"/>
      <c r="V17" s="183"/>
      <c r="W17" s="183"/>
      <c r="X17" s="183"/>
      <c r="Y17" s="183"/>
      <c r="Z17" s="183"/>
      <c r="AA17" s="183"/>
      <c r="AB17" s="183"/>
      <c r="AC17" s="183"/>
      <c r="AD17" s="183"/>
      <c r="AE17" s="183"/>
      <c r="AF17" s="183"/>
    </row>
    <row r="18" spans="1:32" ht="19.5" customHeight="1">
      <c r="A18" s="666" t="s">
        <v>306</v>
      </c>
      <c r="B18" s="213"/>
      <c r="C18" s="213"/>
      <c r="D18" s="213"/>
      <c r="E18" s="213"/>
      <c r="F18" s="213"/>
      <c r="G18" s="213"/>
      <c r="H18" s="213"/>
      <c r="I18" s="213"/>
      <c r="J18" s="213"/>
      <c r="K18" s="213"/>
      <c r="L18" s="213"/>
      <c r="M18" s="213"/>
      <c r="N18" s="213"/>
      <c r="O18" s="213"/>
      <c r="P18" s="213"/>
      <c r="Q18" s="213"/>
      <c r="R18" s="213"/>
      <c r="S18" s="213"/>
      <c r="T18" s="213"/>
      <c r="U18" s="213"/>
      <c r="V18" s="213"/>
      <c r="W18" s="213"/>
      <c r="X18" s="213"/>
      <c r="Y18" s="213"/>
      <c r="Z18" s="213"/>
      <c r="AA18" s="213"/>
      <c r="AB18" s="213"/>
      <c r="AC18" s="213"/>
      <c r="AD18" s="213"/>
      <c r="AE18" s="213"/>
      <c r="AF18" s="213"/>
    </row>
    <row r="19" spans="1:32" ht="19.5" customHeight="1">
      <c r="A19" s="665" t="s">
        <v>307</v>
      </c>
      <c r="B19" s="183">
        <v>0.1492</v>
      </c>
      <c r="C19" s="183">
        <v>0.10059999999999999</v>
      </c>
      <c r="D19" s="183">
        <v>8.5099999999999995E-2</v>
      </c>
      <c r="E19" s="183">
        <v>2.64E-2</v>
      </c>
      <c r="F19" s="183">
        <v>0.14580000000000001</v>
      </c>
      <c r="G19" s="183">
        <v>0.17949999999999999</v>
      </c>
      <c r="H19" s="183">
        <v>6.13E-2</v>
      </c>
      <c r="I19" s="183">
        <v>2.5100000000000001E-2</v>
      </c>
      <c r="J19" s="183">
        <v>0.13789999999999999</v>
      </c>
      <c r="K19" s="183">
        <v>0.03</v>
      </c>
      <c r="L19" s="183">
        <v>0.34160000000000001</v>
      </c>
      <c r="M19" s="183">
        <v>7.5499999999999998E-2</v>
      </c>
      <c r="N19" s="183">
        <v>9.2200000000000004E-2</v>
      </c>
      <c r="O19" s="183">
        <v>0.1313</v>
      </c>
      <c r="P19" s="183">
        <v>0.14249999999999999</v>
      </c>
      <c r="Q19" s="183">
        <v>1.1299999999999999E-2</v>
      </c>
      <c r="R19" s="183">
        <v>2.1700000000000001E-2</v>
      </c>
      <c r="S19" s="183">
        <v>0.14899999999999999</v>
      </c>
      <c r="T19" s="183">
        <v>1.04E-2</v>
      </c>
      <c r="U19" s="183">
        <v>4.8099999999999997E-2</v>
      </c>
      <c r="V19" s="183">
        <v>0.1201</v>
      </c>
      <c r="W19" s="183">
        <v>7.4999999999999997E-3</v>
      </c>
      <c r="X19" s="183">
        <v>3.4299999999999997E-2</v>
      </c>
      <c r="Y19" s="183">
        <v>1.3100000000000001E-2</v>
      </c>
      <c r="Z19" s="183">
        <v>5.2400000000000002E-2</v>
      </c>
      <c r="AA19" s="183">
        <v>0.31879999999999997</v>
      </c>
      <c r="AB19" s="183">
        <v>0.69289999999999996</v>
      </c>
      <c r="AC19" s="183">
        <v>6.2799999999999995E-2</v>
      </c>
      <c r="AD19" s="183">
        <v>2.6700000000000002E-2</v>
      </c>
      <c r="AE19" s="183">
        <v>8.2000000000000007E-3</v>
      </c>
      <c r="AF19" s="183">
        <v>0.11459999999999999</v>
      </c>
    </row>
    <row r="20" spans="1:32" ht="19.5" customHeight="1">
      <c r="A20" s="665" t="s">
        <v>308</v>
      </c>
      <c r="B20" s="183">
        <v>0.8508</v>
      </c>
      <c r="C20" s="183">
        <v>0.89939999999999998</v>
      </c>
      <c r="D20" s="183">
        <v>0.91490000000000005</v>
      </c>
      <c r="E20" s="183">
        <v>0.97360000000000002</v>
      </c>
      <c r="F20" s="183">
        <v>0.85419999999999996</v>
      </c>
      <c r="G20" s="183">
        <v>0.82050000000000001</v>
      </c>
      <c r="H20" s="183">
        <v>0.93869999999999998</v>
      </c>
      <c r="I20" s="183">
        <v>0.97489999999999999</v>
      </c>
      <c r="J20" s="183">
        <v>0.86209999999999998</v>
      </c>
      <c r="K20" s="183">
        <v>0.97</v>
      </c>
      <c r="L20" s="183">
        <v>0.65839999999999999</v>
      </c>
      <c r="M20" s="183">
        <v>0.92449999999999999</v>
      </c>
      <c r="N20" s="183">
        <v>0.90780000000000005</v>
      </c>
      <c r="O20" s="183">
        <v>0.86870000000000003</v>
      </c>
      <c r="P20" s="183">
        <v>0.85750000000000004</v>
      </c>
      <c r="Q20" s="183">
        <v>0.98870000000000002</v>
      </c>
      <c r="R20" s="183">
        <v>0.97829999999999995</v>
      </c>
      <c r="S20" s="183">
        <v>0.85099999999999998</v>
      </c>
      <c r="T20" s="183">
        <v>0.98960000000000004</v>
      </c>
      <c r="U20" s="183">
        <v>0.95189999999999997</v>
      </c>
      <c r="V20" s="183">
        <v>0.87990000000000002</v>
      </c>
      <c r="W20" s="183">
        <v>0.99250000000000005</v>
      </c>
      <c r="X20" s="183">
        <v>0.9657</v>
      </c>
      <c r="Y20" s="183">
        <v>0.9869</v>
      </c>
      <c r="Z20" s="183">
        <v>0.9476</v>
      </c>
      <c r="AA20" s="183">
        <v>0.68120000000000003</v>
      </c>
      <c r="AB20" s="183">
        <v>0.30709999999999998</v>
      </c>
      <c r="AC20" s="183">
        <v>0.93720000000000003</v>
      </c>
      <c r="AD20" s="183">
        <v>0.97330000000000005</v>
      </c>
      <c r="AE20" s="183">
        <v>0.99180000000000001</v>
      </c>
      <c r="AF20" s="183">
        <v>0.88539999999999996</v>
      </c>
    </row>
    <row r="21" spans="1:32" ht="19.5" customHeight="1">
      <c r="A21" s="665" t="s">
        <v>309</v>
      </c>
      <c r="B21" s="479">
        <v>822.505</v>
      </c>
      <c r="C21" s="479">
        <v>688.02499999999998</v>
      </c>
      <c r="D21" s="479">
        <v>644.60569999999996</v>
      </c>
      <c r="E21" s="479">
        <v>760.85839999999996</v>
      </c>
      <c r="F21" s="479">
        <v>699.80359999999996</v>
      </c>
      <c r="G21" s="479">
        <v>619.80880000000002</v>
      </c>
      <c r="H21" s="479">
        <v>469.6241</v>
      </c>
      <c r="I21" s="479">
        <v>589.85760000000005</v>
      </c>
      <c r="J21" s="479">
        <v>635.38419999999996</v>
      </c>
      <c r="K21" s="479">
        <v>606.14380000000006</v>
      </c>
      <c r="L21" s="479">
        <v>614.99659999999994</v>
      </c>
      <c r="M21" s="479">
        <v>528.08979999999997</v>
      </c>
      <c r="N21" s="479">
        <v>919.0643</v>
      </c>
      <c r="O21" s="479">
        <v>704.08169999999996</v>
      </c>
      <c r="P21" s="479">
        <v>459.5856</v>
      </c>
      <c r="Q21" s="479">
        <v>799.08259999999996</v>
      </c>
      <c r="R21" s="479">
        <v>602.95730000000003</v>
      </c>
      <c r="S21" s="479">
        <v>512.43820000000005</v>
      </c>
      <c r="T21" s="479">
        <v>403.87029999999999</v>
      </c>
      <c r="U21" s="479">
        <v>491.85890000000001</v>
      </c>
      <c r="V21" s="479">
        <v>465.31610000000001</v>
      </c>
      <c r="W21" s="479">
        <v>529.23879999999997</v>
      </c>
      <c r="X21" s="479">
        <v>364.64550000000003</v>
      </c>
      <c r="Y21" s="479">
        <v>549.92679999999996</v>
      </c>
      <c r="Z21" s="479">
        <v>523.82470000000001</v>
      </c>
      <c r="AA21" s="479">
        <v>742.02</v>
      </c>
      <c r="AB21" s="479">
        <v>625.24639999999999</v>
      </c>
      <c r="AC21" s="479">
        <v>605.8569</v>
      </c>
      <c r="AD21" s="479">
        <v>483.5213</v>
      </c>
      <c r="AE21" s="479">
        <v>464.07960000000003</v>
      </c>
      <c r="AF21" s="479">
        <v>643.65</v>
      </c>
    </row>
    <row r="22" spans="1:32" ht="19.5" customHeight="1">
      <c r="A22" s="665"/>
      <c r="B22" s="479"/>
      <c r="C22" s="479"/>
      <c r="D22" s="479"/>
      <c r="E22" s="479"/>
      <c r="F22" s="479"/>
      <c r="G22" s="479"/>
      <c r="H22" s="479"/>
      <c r="I22" s="479"/>
      <c r="J22" s="479"/>
      <c r="K22" s="479"/>
      <c r="L22" s="479"/>
      <c r="M22" s="479"/>
      <c r="N22" s="479"/>
      <c r="O22" s="479"/>
      <c r="P22" s="479"/>
      <c r="Q22" s="479"/>
      <c r="R22" s="479"/>
      <c r="S22" s="479"/>
      <c r="T22" s="479"/>
      <c r="U22" s="479"/>
      <c r="V22" s="479"/>
      <c r="W22" s="479"/>
      <c r="X22" s="479"/>
      <c r="Y22" s="479"/>
      <c r="Z22" s="479"/>
      <c r="AA22" s="479"/>
      <c r="AB22" s="479"/>
      <c r="AC22" s="479"/>
      <c r="AD22" s="479"/>
      <c r="AE22" s="479"/>
      <c r="AF22" s="479"/>
    </row>
    <row r="23" spans="1:32" ht="19.5" customHeight="1">
      <c r="A23" s="667" t="s">
        <v>310</v>
      </c>
      <c r="B23" s="668"/>
      <c r="C23" s="668"/>
      <c r="D23" s="668"/>
      <c r="E23" s="668"/>
      <c r="F23" s="668"/>
      <c r="G23" s="668"/>
      <c r="H23" s="668"/>
      <c r="I23" s="668"/>
      <c r="J23" s="668"/>
      <c r="K23" s="668"/>
      <c r="L23" s="668"/>
      <c r="M23" s="668"/>
      <c r="N23" s="668"/>
      <c r="O23" s="668"/>
      <c r="P23" s="668"/>
      <c r="Q23" s="668"/>
      <c r="R23" s="668"/>
      <c r="S23" s="668"/>
      <c r="T23" s="668"/>
      <c r="U23" s="668"/>
      <c r="V23" s="668"/>
      <c r="W23" s="668"/>
      <c r="X23" s="668"/>
      <c r="Y23" s="668"/>
      <c r="Z23" s="668"/>
      <c r="AA23" s="668"/>
      <c r="AB23" s="668"/>
      <c r="AC23" s="668"/>
      <c r="AD23" s="668"/>
      <c r="AE23" s="668"/>
      <c r="AF23" s="668"/>
    </row>
    <row r="24" spans="1:32" ht="19.5" customHeight="1">
      <c r="A24" s="172" t="s">
        <v>311</v>
      </c>
      <c r="B24" s="183">
        <v>0.97629999999999995</v>
      </c>
      <c r="C24" s="183">
        <v>0.96079999999999999</v>
      </c>
      <c r="D24" s="183">
        <v>0.92849999999999999</v>
      </c>
      <c r="E24" s="183">
        <v>0.95569999999999999</v>
      </c>
      <c r="F24" s="183">
        <v>0.94399999999999995</v>
      </c>
      <c r="G24" s="183">
        <v>0.96060000000000001</v>
      </c>
      <c r="H24" s="183">
        <v>0.97970000000000002</v>
      </c>
      <c r="I24" s="183">
        <v>0.95509999999999995</v>
      </c>
      <c r="J24" s="183">
        <v>0.97</v>
      </c>
      <c r="K24" s="183">
        <v>0.97899999999999998</v>
      </c>
      <c r="L24" s="183">
        <v>0.95689999999999997</v>
      </c>
      <c r="M24" s="183">
        <v>0.98650000000000004</v>
      </c>
      <c r="N24" s="183">
        <v>0.97670000000000001</v>
      </c>
      <c r="O24" s="183">
        <v>0.98129999999999995</v>
      </c>
      <c r="P24" s="183">
        <v>0.98199999999999998</v>
      </c>
      <c r="Q24" s="183">
        <v>0.9466</v>
      </c>
      <c r="R24" s="183">
        <v>0.99019999999999997</v>
      </c>
      <c r="S24" s="183">
        <v>0.9839</v>
      </c>
      <c r="T24" s="183">
        <v>0.9879</v>
      </c>
      <c r="U24" s="183">
        <v>0.97089999999999999</v>
      </c>
      <c r="V24" s="183">
        <v>0.99</v>
      </c>
      <c r="W24" s="183">
        <v>0.98929999999999996</v>
      </c>
      <c r="X24" s="183">
        <v>0.98460000000000003</v>
      </c>
      <c r="Y24" s="183">
        <v>0.99160000000000004</v>
      </c>
      <c r="Z24" s="183">
        <v>0.97489999999999999</v>
      </c>
      <c r="AA24" s="183">
        <v>0.96020000000000005</v>
      </c>
      <c r="AB24" s="183">
        <v>0.98870000000000002</v>
      </c>
      <c r="AC24" s="183">
        <v>0.98680000000000001</v>
      </c>
      <c r="AD24" s="183">
        <v>0.97299999999999998</v>
      </c>
      <c r="AE24" s="183">
        <v>0.99850000000000005</v>
      </c>
      <c r="AF24" s="183">
        <v>0.97199999999999998</v>
      </c>
    </row>
    <row r="25" spans="1:32" ht="19.5" customHeight="1">
      <c r="A25" s="172" t="s">
        <v>312</v>
      </c>
      <c r="B25" s="183">
        <v>6.7199999999999996E-2</v>
      </c>
      <c r="C25" s="183">
        <v>0.1197</v>
      </c>
      <c r="D25" s="183">
        <v>0.108</v>
      </c>
      <c r="E25" s="183">
        <v>0.1079</v>
      </c>
      <c r="F25" s="183">
        <v>2.0999999999999999E-3</v>
      </c>
      <c r="G25" s="183">
        <v>5.9799999999999999E-2</v>
      </c>
      <c r="H25" s="183">
        <v>1.9E-2</v>
      </c>
      <c r="I25" s="183">
        <v>3.8E-3</v>
      </c>
      <c r="J25" s="183">
        <v>4.8899999999999999E-2</v>
      </c>
      <c r="K25" s="183">
        <v>0</v>
      </c>
      <c r="L25" s="183">
        <v>1.5800000000000002E-2</v>
      </c>
      <c r="M25" s="183">
        <v>8.0000000000000004E-4</v>
      </c>
      <c r="N25" s="183">
        <v>1.49E-2</v>
      </c>
      <c r="O25" s="183">
        <v>6.3E-3</v>
      </c>
      <c r="P25" s="183">
        <v>2.12E-2</v>
      </c>
      <c r="Q25" s="183">
        <v>2.8799999999999999E-2</v>
      </c>
      <c r="R25" s="183">
        <v>2.1899999999999999E-2</v>
      </c>
      <c r="S25" s="183">
        <v>4.7000000000000002E-3</v>
      </c>
      <c r="T25" s="183">
        <v>2.9999999999999997E-4</v>
      </c>
      <c r="U25" s="183">
        <v>4.6399999999999997E-2</v>
      </c>
      <c r="V25" s="183">
        <v>4.1000000000000003E-3</v>
      </c>
      <c r="W25" s="183">
        <v>1.5E-3</v>
      </c>
      <c r="X25" s="183">
        <v>0</v>
      </c>
      <c r="Y25" s="183">
        <v>8.9999999999999993E-3</v>
      </c>
      <c r="Z25" s="183">
        <v>2.3999999999999998E-3</v>
      </c>
      <c r="AA25" s="183">
        <v>3.0300000000000001E-2</v>
      </c>
      <c r="AB25" s="183">
        <v>3.0000000000000001E-3</v>
      </c>
      <c r="AC25" s="183">
        <v>2.7E-2</v>
      </c>
      <c r="AD25" s="183">
        <v>4.9799999999999997E-2</v>
      </c>
      <c r="AE25" s="183">
        <v>1E-4</v>
      </c>
      <c r="AF25" s="183">
        <v>4.6300000000000001E-2</v>
      </c>
    </row>
    <row r="26" spans="1:32" ht="19.5" customHeight="1">
      <c r="A26" s="665" t="s">
        <v>313</v>
      </c>
      <c r="B26" s="183">
        <v>2.3699999999999999E-2</v>
      </c>
      <c r="C26" s="183">
        <v>3.9199999999999999E-2</v>
      </c>
      <c r="D26" s="183">
        <v>7.1499999999999994E-2</v>
      </c>
      <c r="E26" s="183">
        <v>4.4299999999999999E-2</v>
      </c>
      <c r="F26" s="183">
        <v>5.6000000000000001E-2</v>
      </c>
      <c r="G26" s="183">
        <v>3.9399999999999998E-2</v>
      </c>
      <c r="H26" s="183">
        <v>2.0299999999999999E-2</v>
      </c>
      <c r="I26" s="183">
        <v>4.4900000000000002E-2</v>
      </c>
      <c r="J26" s="183">
        <v>0.03</v>
      </c>
      <c r="K26" s="183">
        <v>2.1000000000000001E-2</v>
      </c>
      <c r="L26" s="183">
        <v>4.3099999999999999E-2</v>
      </c>
      <c r="M26" s="183">
        <v>1.35E-2</v>
      </c>
      <c r="N26" s="183">
        <v>2.3300000000000001E-2</v>
      </c>
      <c r="O26" s="183">
        <v>1.8700000000000001E-2</v>
      </c>
      <c r="P26" s="183">
        <v>1.7999999999999999E-2</v>
      </c>
      <c r="Q26" s="183">
        <v>5.3400000000000003E-2</v>
      </c>
      <c r="R26" s="183">
        <v>9.7999999999999997E-3</v>
      </c>
      <c r="S26" s="183">
        <v>1.61E-2</v>
      </c>
      <c r="T26" s="183">
        <v>1.21E-2</v>
      </c>
      <c r="U26" s="183">
        <v>2.9100000000000001E-2</v>
      </c>
      <c r="V26" s="183">
        <v>0.01</v>
      </c>
      <c r="W26" s="183">
        <v>1.0699999999999999E-2</v>
      </c>
      <c r="X26" s="183">
        <v>1.54E-2</v>
      </c>
      <c r="Y26" s="183">
        <v>8.3999999999999995E-3</v>
      </c>
      <c r="Z26" s="183">
        <v>2.5100000000000001E-2</v>
      </c>
      <c r="AA26" s="183">
        <v>3.9800000000000002E-2</v>
      </c>
      <c r="AB26" s="183">
        <v>1.1299999999999999E-2</v>
      </c>
      <c r="AC26" s="183">
        <v>1.32E-2</v>
      </c>
      <c r="AD26" s="183">
        <v>2.7E-2</v>
      </c>
      <c r="AE26" s="183">
        <v>1.5E-3</v>
      </c>
      <c r="AF26" s="183">
        <v>2.8000000000000001E-2</v>
      </c>
    </row>
    <row r="27" spans="1:32" ht="19.5" customHeight="1">
      <c r="A27" s="665" t="s">
        <v>314</v>
      </c>
      <c r="B27" s="183">
        <v>5.8700000000000002E-2</v>
      </c>
      <c r="C27" s="183">
        <v>0.1037</v>
      </c>
      <c r="D27" s="183">
        <v>8.8300000000000003E-2</v>
      </c>
      <c r="E27" s="183">
        <v>9.11E-2</v>
      </c>
      <c r="F27" s="183">
        <v>1.6999999999999999E-3</v>
      </c>
      <c r="G27" s="183">
        <v>4.3200000000000002E-2</v>
      </c>
      <c r="H27" s="183">
        <v>1.77E-2</v>
      </c>
      <c r="I27" s="183">
        <v>3.0999999999999999E-3</v>
      </c>
      <c r="J27" s="183">
        <v>4.4699999999999997E-2</v>
      </c>
      <c r="K27" s="183">
        <v>0</v>
      </c>
      <c r="L27" s="183">
        <v>1.5100000000000001E-2</v>
      </c>
      <c r="M27" s="183">
        <v>8.0000000000000004E-4</v>
      </c>
      <c r="N27" s="183">
        <v>1.2699999999999999E-2</v>
      </c>
      <c r="O27" s="183">
        <v>1.9E-3</v>
      </c>
      <c r="P27" s="183">
        <v>2.12E-2</v>
      </c>
      <c r="Q27" s="183">
        <v>2.5100000000000001E-2</v>
      </c>
      <c r="R27" s="183">
        <v>2.0299999999999999E-2</v>
      </c>
      <c r="S27" s="183">
        <v>4.7999999999999996E-3</v>
      </c>
      <c r="T27" s="183">
        <v>2.9999999999999997E-4</v>
      </c>
      <c r="U27" s="183">
        <v>4.5100000000000001E-2</v>
      </c>
      <c r="V27" s="183">
        <v>4.1999999999999997E-3</v>
      </c>
      <c r="W27" s="183">
        <v>1.5E-3</v>
      </c>
      <c r="X27" s="183">
        <v>0</v>
      </c>
      <c r="Y27" s="183">
        <v>8.3000000000000001E-3</v>
      </c>
      <c r="Z27" s="183">
        <v>2.5000000000000001E-3</v>
      </c>
      <c r="AA27" s="183">
        <v>2.9000000000000001E-2</v>
      </c>
      <c r="AB27" s="183">
        <v>3.0000000000000001E-3</v>
      </c>
      <c r="AC27" s="183">
        <v>2.7099999999999999E-2</v>
      </c>
      <c r="AD27" s="183">
        <v>4.4600000000000001E-2</v>
      </c>
      <c r="AE27" s="183">
        <v>1E-4</v>
      </c>
      <c r="AF27" s="183">
        <v>3.9699999999999999E-2</v>
      </c>
    </row>
    <row r="28" spans="1:32" ht="19.5" customHeight="1">
      <c r="A28" s="665" t="s">
        <v>315</v>
      </c>
      <c r="B28" s="183">
        <v>0.14699999999999999</v>
      </c>
      <c r="C28" s="183">
        <v>0.16719999999999999</v>
      </c>
      <c r="D28" s="183">
        <v>0.24099999999999999</v>
      </c>
      <c r="E28" s="183">
        <v>0.19350000000000001</v>
      </c>
      <c r="F28" s="183">
        <v>0.2218</v>
      </c>
      <c r="G28" s="183">
        <v>0.30599999999999999</v>
      </c>
      <c r="H28" s="183">
        <v>8.6699999999999999E-2</v>
      </c>
      <c r="I28" s="183">
        <v>0.21820000000000001</v>
      </c>
      <c r="J28" s="183">
        <v>0.1138</v>
      </c>
      <c r="K28" s="183">
        <v>0</v>
      </c>
      <c r="L28" s="183">
        <v>8.4199999999999997E-2</v>
      </c>
      <c r="M28" s="183">
        <v>0</v>
      </c>
      <c r="N28" s="183">
        <v>0.17069999999999999</v>
      </c>
      <c r="O28" s="183">
        <v>0.70589999999999997</v>
      </c>
      <c r="P28" s="183">
        <v>1.78E-2</v>
      </c>
      <c r="Q28" s="183">
        <v>0.1726</v>
      </c>
      <c r="R28" s="183">
        <v>8.5599999999999996E-2</v>
      </c>
      <c r="S28" s="183">
        <v>0</v>
      </c>
      <c r="T28" s="183">
        <v>0</v>
      </c>
      <c r="U28" s="183">
        <v>5.6500000000000002E-2</v>
      </c>
      <c r="V28" s="183">
        <v>0</v>
      </c>
      <c r="W28" s="183">
        <v>0</v>
      </c>
      <c r="X28" s="183">
        <v>0</v>
      </c>
      <c r="Y28" s="183">
        <v>8.0500000000000002E-2</v>
      </c>
      <c r="Z28" s="183">
        <v>0</v>
      </c>
      <c r="AA28" s="183">
        <v>8.0299999999999996E-2</v>
      </c>
      <c r="AB28" s="183">
        <v>0</v>
      </c>
      <c r="AC28" s="183">
        <v>9.4000000000000004E-3</v>
      </c>
      <c r="AD28" s="183">
        <v>0.13</v>
      </c>
      <c r="AE28" s="183">
        <v>0</v>
      </c>
      <c r="AF28" s="183">
        <v>0.16669999999999999</v>
      </c>
    </row>
    <row r="29" spans="1:32" ht="19.5" customHeight="1">
      <c r="A29" s="665" t="s">
        <v>316</v>
      </c>
      <c r="B29" s="183">
        <v>0.01</v>
      </c>
      <c r="C29" s="183">
        <v>1.03E-2</v>
      </c>
      <c r="D29" s="183">
        <v>6.3E-3</v>
      </c>
      <c r="E29" s="183">
        <v>1.55E-2</v>
      </c>
      <c r="F29" s="183">
        <v>6.4000000000000003E-3</v>
      </c>
      <c r="G29" s="183">
        <v>7.0000000000000001E-3</v>
      </c>
      <c r="H29" s="183">
        <v>7.4999999999999997E-3</v>
      </c>
      <c r="I29" s="183">
        <v>6.7000000000000002E-3</v>
      </c>
      <c r="J29" s="183">
        <v>9.7999999999999997E-3</v>
      </c>
      <c r="K29" s="183">
        <v>6.7999999999999996E-3</v>
      </c>
      <c r="L29" s="183">
        <v>8.3000000000000001E-3</v>
      </c>
      <c r="M29" s="183">
        <v>7.6E-3</v>
      </c>
      <c r="N29" s="183">
        <v>1.06E-2</v>
      </c>
      <c r="O29" s="183">
        <v>2.9100000000000001E-2</v>
      </c>
      <c r="P29" s="183">
        <v>8.0000000000000002E-3</v>
      </c>
      <c r="Q29" s="183">
        <v>1.66E-2</v>
      </c>
      <c r="R29" s="183">
        <v>6.3E-3</v>
      </c>
      <c r="S29" s="183">
        <v>9.4000000000000004E-3</v>
      </c>
      <c r="T29" s="183">
        <v>8.0000000000000002E-3</v>
      </c>
      <c r="U29" s="183">
        <v>7.7000000000000002E-3</v>
      </c>
      <c r="V29" s="183">
        <v>6.4000000000000003E-3</v>
      </c>
      <c r="W29" s="183">
        <v>6.0000000000000001E-3</v>
      </c>
      <c r="X29" s="183">
        <v>8.3000000000000001E-3</v>
      </c>
      <c r="Y29" s="183">
        <v>8.0999999999999996E-3</v>
      </c>
      <c r="Z29" s="183">
        <v>6.3E-3</v>
      </c>
      <c r="AA29" s="183">
        <v>9.1000000000000004E-3</v>
      </c>
      <c r="AB29" s="183">
        <v>1.6E-2</v>
      </c>
      <c r="AC29" s="183">
        <v>2.0899999999999998E-2</v>
      </c>
      <c r="AD29" s="183">
        <v>1.2E-2</v>
      </c>
      <c r="AE29" s="183">
        <v>8.6999999999999994E-3</v>
      </c>
      <c r="AF29" s="183">
        <v>9.9000000000000008E-3</v>
      </c>
    </row>
    <row r="30" spans="1:32" ht="19.5" customHeight="1">
      <c r="A30" s="665" t="s">
        <v>317</v>
      </c>
      <c r="B30" s="183">
        <v>8.9700000000000002E-2</v>
      </c>
      <c r="C30" s="183">
        <v>5.2999999999999999E-2</v>
      </c>
      <c r="D30" s="183">
        <v>8.8999999999999996E-2</v>
      </c>
      <c r="E30" s="183">
        <v>4.6199999999999998E-2</v>
      </c>
      <c r="F30" s="183">
        <v>0.14319999999999999</v>
      </c>
      <c r="G30" s="183">
        <v>7.7600000000000002E-2</v>
      </c>
      <c r="H30" s="183">
        <v>8.7099999999999997E-2</v>
      </c>
      <c r="I30" s="183">
        <v>6.8900000000000003E-2</v>
      </c>
      <c r="J30" s="183">
        <v>7.17E-2</v>
      </c>
      <c r="K30" s="183">
        <v>5.3800000000000001E-2</v>
      </c>
      <c r="L30" s="183">
        <v>8.2100000000000006E-2</v>
      </c>
      <c r="M30" s="183">
        <v>6.6900000000000001E-2</v>
      </c>
      <c r="N30" s="183">
        <v>6.08E-2</v>
      </c>
      <c r="O30" s="183">
        <v>5.5399999999999998E-2</v>
      </c>
      <c r="P30" s="183">
        <v>5.8900000000000001E-2</v>
      </c>
      <c r="Q30" s="183">
        <v>8.5400000000000004E-2</v>
      </c>
      <c r="R30" s="183">
        <v>0.1082</v>
      </c>
      <c r="S30" s="183">
        <v>7.6200000000000004E-2</v>
      </c>
      <c r="T30" s="183">
        <v>9.2200000000000004E-2</v>
      </c>
      <c r="U30" s="183">
        <v>6.6000000000000003E-2</v>
      </c>
      <c r="V30" s="183">
        <v>5.8299999999999998E-2</v>
      </c>
      <c r="W30" s="183">
        <v>0.10489999999999999</v>
      </c>
      <c r="X30" s="183">
        <v>7.6799999999999993E-2</v>
      </c>
      <c r="Y30" s="183">
        <v>6.8599999999999994E-2</v>
      </c>
      <c r="Z30" s="183">
        <v>6.0100000000000001E-2</v>
      </c>
      <c r="AA30" s="183">
        <v>0.08</v>
      </c>
      <c r="AB30" s="183">
        <v>7.8799999999999995E-2</v>
      </c>
      <c r="AC30" s="183">
        <v>8.1199999999999994E-2</v>
      </c>
      <c r="AD30" s="183">
        <v>4.9799999999999997E-2</v>
      </c>
      <c r="AE30" s="183">
        <v>8.1500000000000003E-2</v>
      </c>
      <c r="AF30" s="183">
        <v>7.6300000000000007E-2</v>
      </c>
    </row>
    <row r="31" spans="1:32" ht="19.5" customHeight="1">
      <c r="A31" s="665" t="s">
        <v>318</v>
      </c>
      <c r="B31" s="183">
        <v>0.96189999999999998</v>
      </c>
      <c r="C31" s="183">
        <v>0.93110000000000004</v>
      </c>
      <c r="D31" s="183">
        <v>0.88570000000000004</v>
      </c>
      <c r="E31" s="183">
        <v>0.90900000000000003</v>
      </c>
      <c r="F31" s="183">
        <v>0.90059999999999996</v>
      </c>
      <c r="G31" s="183">
        <v>0.94110000000000005</v>
      </c>
      <c r="H31" s="183">
        <v>0.95389999999999997</v>
      </c>
      <c r="I31" s="183">
        <v>0.93269999999999997</v>
      </c>
      <c r="J31" s="183">
        <v>0.93279999999999996</v>
      </c>
      <c r="K31" s="183">
        <v>0.96640000000000004</v>
      </c>
      <c r="L31" s="183">
        <v>0.94979999999999998</v>
      </c>
      <c r="M31" s="183">
        <v>0.98040000000000005</v>
      </c>
      <c r="N31" s="183">
        <v>0.97670000000000001</v>
      </c>
      <c r="O31" s="183">
        <v>0.9677</v>
      </c>
      <c r="P31" s="183">
        <v>0.94420000000000004</v>
      </c>
      <c r="Q31" s="183">
        <v>0.90190000000000003</v>
      </c>
      <c r="R31" s="183">
        <v>0.97309999999999997</v>
      </c>
      <c r="S31" s="183">
        <v>0.97309999999999997</v>
      </c>
      <c r="T31" s="183">
        <v>0.98270000000000002</v>
      </c>
      <c r="U31" s="183">
        <v>0.94169999999999998</v>
      </c>
      <c r="V31" s="183">
        <v>0.98129999999999995</v>
      </c>
      <c r="W31" s="183">
        <v>0.97870000000000001</v>
      </c>
      <c r="X31" s="183">
        <v>0.95250000000000001</v>
      </c>
      <c r="Y31" s="183">
        <v>0.98119999999999996</v>
      </c>
      <c r="Z31" s="183">
        <v>0.96240000000000003</v>
      </c>
      <c r="AA31" s="183">
        <v>0.94179999999999997</v>
      </c>
      <c r="AB31" s="183">
        <v>0.96819999999999995</v>
      </c>
      <c r="AC31" s="183">
        <v>0.96709999999999996</v>
      </c>
      <c r="AD31" s="183">
        <v>0.9647</v>
      </c>
      <c r="AE31" s="183">
        <v>0.99780000000000002</v>
      </c>
      <c r="AF31" s="183">
        <v>0.95089999999999997</v>
      </c>
    </row>
    <row r="32" spans="1:32" ht="19.5" customHeight="1">
      <c r="A32" s="665" t="s">
        <v>319</v>
      </c>
      <c r="B32" s="183">
        <v>1.3299999999999999E-2</v>
      </c>
      <c r="C32" s="183">
        <v>2.98E-2</v>
      </c>
      <c r="D32" s="183">
        <v>4.9099999999999998E-2</v>
      </c>
      <c r="E32" s="183">
        <v>4.58E-2</v>
      </c>
      <c r="F32" s="183">
        <v>4.2999999999999997E-2</v>
      </c>
      <c r="G32" s="183">
        <v>1.9400000000000001E-2</v>
      </c>
      <c r="H32" s="183">
        <v>2.5600000000000001E-2</v>
      </c>
      <c r="I32" s="183">
        <v>2.0500000000000001E-2</v>
      </c>
      <c r="J32" s="183">
        <v>3.3500000000000002E-2</v>
      </c>
      <c r="K32" s="183">
        <v>1.7000000000000001E-2</v>
      </c>
      <c r="L32" s="183">
        <v>6.8999999999999999E-3</v>
      </c>
      <c r="M32" s="183">
        <v>6.6E-3</v>
      </c>
      <c r="N32" s="183">
        <v>3.8999999999999998E-3</v>
      </c>
      <c r="O32" s="183">
        <v>1.8100000000000002E-2</v>
      </c>
      <c r="P32" s="183">
        <v>3.9800000000000002E-2</v>
      </c>
      <c r="Q32" s="183">
        <v>4.5499999999999999E-2</v>
      </c>
      <c r="R32" s="183">
        <v>1.77E-2</v>
      </c>
      <c r="S32" s="183">
        <v>1.15E-2</v>
      </c>
      <c r="T32" s="183">
        <v>5.1999999999999998E-3</v>
      </c>
      <c r="U32" s="183">
        <v>2.8899999999999999E-2</v>
      </c>
      <c r="V32" s="183">
        <v>8.6999999999999994E-3</v>
      </c>
      <c r="W32" s="183">
        <v>1.0999999999999999E-2</v>
      </c>
      <c r="X32" s="183">
        <v>3.0800000000000001E-2</v>
      </c>
      <c r="Y32" s="183">
        <v>1.03E-2</v>
      </c>
      <c r="Z32" s="183">
        <v>1.2500000000000001E-2</v>
      </c>
      <c r="AA32" s="183">
        <v>1.9099999999999999E-2</v>
      </c>
      <c r="AB32" s="183">
        <v>1.83E-2</v>
      </c>
      <c r="AC32" s="183">
        <v>1.8800000000000001E-2</v>
      </c>
      <c r="AD32" s="183">
        <v>8.0000000000000002E-3</v>
      </c>
      <c r="AE32" s="183">
        <v>6.9999999999999999E-4</v>
      </c>
      <c r="AF32" s="183">
        <v>2.12E-2</v>
      </c>
    </row>
    <row r="33" spans="1:32" ht="19.5" customHeight="1">
      <c r="A33" s="665" t="s">
        <v>320</v>
      </c>
      <c r="B33" s="183">
        <v>1.6000000000000001E-3</v>
      </c>
      <c r="C33" s="183">
        <v>9.1999999999999998E-3</v>
      </c>
      <c r="D33" s="183">
        <v>7.9000000000000008E-3</v>
      </c>
      <c r="E33" s="183">
        <v>1.06E-2</v>
      </c>
      <c r="F33" s="183">
        <v>1.17E-2</v>
      </c>
      <c r="G33" s="183">
        <v>4.3E-3</v>
      </c>
      <c r="H33" s="183">
        <v>3.2000000000000002E-3</v>
      </c>
      <c r="I33" s="183">
        <v>2.5000000000000001E-3</v>
      </c>
      <c r="J33" s="183">
        <v>7.7999999999999996E-3</v>
      </c>
      <c r="K33" s="183">
        <v>5.0000000000000001E-4</v>
      </c>
      <c r="L33" s="183">
        <v>2.9999999999999997E-4</v>
      </c>
      <c r="M33" s="183">
        <v>2.0000000000000001E-4</v>
      </c>
      <c r="N33" s="183">
        <v>0</v>
      </c>
      <c r="O33" s="183">
        <v>2.5999999999999999E-3</v>
      </c>
      <c r="P33" s="183">
        <v>2.8E-3</v>
      </c>
      <c r="Q33" s="183">
        <v>1.3299999999999999E-2</v>
      </c>
      <c r="R33" s="183">
        <v>6.9999999999999999E-4</v>
      </c>
      <c r="S33" s="183">
        <v>4.1000000000000003E-3</v>
      </c>
      <c r="T33" s="183">
        <v>2.9999999999999997E-4</v>
      </c>
      <c r="U33" s="183">
        <v>2.3E-3</v>
      </c>
      <c r="V33" s="183">
        <v>4.0000000000000002E-4</v>
      </c>
      <c r="W33" s="183">
        <v>1.4E-3</v>
      </c>
      <c r="X33" s="183">
        <v>8.2000000000000007E-3</v>
      </c>
      <c r="Y33" s="183">
        <v>1.4E-3</v>
      </c>
      <c r="Z33" s="183">
        <v>1E-3</v>
      </c>
      <c r="AA33" s="183">
        <v>1.9E-3</v>
      </c>
      <c r="AB33" s="183">
        <v>1.8E-3</v>
      </c>
      <c r="AC33" s="183">
        <v>1.4E-3</v>
      </c>
      <c r="AD33" s="183">
        <v>1.1999999999999999E-3</v>
      </c>
      <c r="AE33" s="183">
        <v>0</v>
      </c>
      <c r="AF33" s="183">
        <v>3.7000000000000002E-3</v>
      </c>
    </row>
    <row r="34" spans="1:32" ht="19.5" customHeight="1">
      <c r="A34" s="665" t="s">
        <v>321</v>
      </c>
      <c r="B34" s="183">
        <v>1.5E-3</v>
      </c>
      <c r="C34" s="183">
        <v>1.4E-3</v>
      </c>
      <c r="D34" s="183">
        <v>4.0000000000000001E-3</v>
      </c>
      <c r="E34" s="183">
        <v>6.3E-3</v>
      </c>
      <c r="F34" s="183">
        <v>0</v>
      </c>
      <c r="G34" s="183">
        <v>1.8E-3</v>
      </c>
      <c r="H34" s="183">
        <v>1.9E-3</v>
      </c>
      <c r="I34" s="183">
        <v>3.2000000000000002E-3</v>
      </c>
      <c r="J34" s="183">
        <v>6.9999999999999999E-4</v>
      </c>
      <c r="K34" s="183">
        <v>2.0000000000000001E-4</v>
      </c>
      <c r="L34" s="183">
        <v>0</v>
      </c>
      <c r="M34" s="183">
        <v>1E-4</v>
      </c>
      <c r="N34" s="183">
        <v>0</v>
      </c>
      <c r="O34" s="183">
        <v>5.3E-3</v>
      </c>
      <c r="P34" s="183">
        <v>4.0000000000000002E-4</v>
      </c>
      <c r="Q34" s="183">
        <v>4.3E-3</v>
      </c>
      <c r="R34" s="183">
        <v>4.0000000000000002E-4</v>
      </c>
      <c r="S34" s="183">
        <v>5.8999999999999999E-3</v>
      </c>
      <c r="T34" s="183">
        <v>1E-4</v>
      </c>
      <c r="U34" s="183">
        <v>1E-4</v>
      </c>
      <c r="V34" s="183">
        <v>5.0000000000000001E-4</v>
      </c>
      <c r="W34" s="183">
        <v>5.9999999999999995E-4</v>
      </c>
      <c r="X34" s="183">
        <v>1.5E-3</v>
      </c>
      <c r="Y34" s="183">
        <v>1.4E-3</v>
      </c>
      <c r="Z34" s="183">
        <v>6.9999999999999999E-4</v>
      </c>
      <c r="AA34" s="183">
        <v>3.3E-3</v>
      </c>
      <c r="AB34" s="183">
        <v>8.9999999999999998E-4</v>
      </c>
      <c r="AC34" s="183">
        <v>1E-4</v>
      </c>
      <c r="AD34" s="183">
        <v>2.8E-3</v>
      </c>
      <c r="AE34" s="183">
        <v>0</v>
      </c>
      <c r="AF34" s="183">
        <v>1.6999999999999999E-3</v>
      </c>
    </row>
    <row r="35" spans="1:32" ht="19.5" customHeight="1">
      <c r="A35" s="665" t="s">
        <v>322</v>
      </c>
      <c r="B35" s="183">
        <v>1.5E-3</v>
      </c>
      <c r="C35" s="183">
        <v>1.6999999999999999E-3</v>
      </c>
      <c r="D35" s="183">
        <v>2.5999999999999999E-3</v>
      </c>
      <c r="E35" s="183">
        <v>1.2999999999999999E-3</v>
      </c>
      <c r="F35" s="183">
        <v>1.17E-2</v>
      </c>
      <c r="G35" s="183">
        <v>7.4999999999999997E-3</v>
      </c>
      <c r="H35" s="183">
        <v>2.9999999999999997E-4</v>
      </c>
      <c r="I35" s="183">
        <v>6.4000000000000003E-3</v>
      </c>
      <c r="J35" s="183">
        <v>2.9999999999999997E-4</v>
      </c>
      <c r="K35" s="183">
        <v>1.6000000000000001E-3</v>
      </c>
      <c r="L35" s="183">
        <v>2.9999999999999997E-4</v>
      </c>
      <c r="M35" s="183">
        <v>1E-4</v>
      </c>
      <c r="N35" s="183">
        <v>0</v>
      </c>
      <c r="O35" s="183">
        <v>8.0000000000000004E-4</v>
      </c>
      <c r="P35" s="183">
        <v>1.1999999999999999E-3</v>
      </c>
      <c r="Q35" s="183">
        <v>1.4E-3</v>
      </c>
      <c r="R35" s="183">
        <v>4.0000000000000002E-4</v>
      </c>
      <c r="S35" s="183">
        <v>6.9999999999999999E-4</v>
      </c>
      <c r="T35" s="183">
        <v>0</v>
      </c>
      <c r="U35" s="183">
        <v>1.9E-3</v>
      </c>
      <c r="V35" s="183">
        <v>1E-4</v>
      </c>
      <c r="W35" s="183">
        <v>2.0000000000000001E-4</v>
      </c>
      <c r="X35" s="183">
        <v>0</v>
      </c>
      <c r="Y35" s="183">
        <v>0</v>
      </c>
      <c r="Z35" s="183">
        <v>6.3E-3</v>
      </c>
      <c r="AA35" s="183">
        <v>2.0999999999999999E-3</v>
      </c>
      <c r="AB35" s="183">
        <v>1E-3</v>
      </c>
      <c r="AC35" s="183">
        <v>2.9999999999999997E-4</v>
      </c>
      <c r="AD35" s="183">
        <v>1.1999999999999999E-3</v>
      </c>
      <c r="AE35" s="183">
        <v>0</v>
      </c>
      <c r="AF35" s="183">
        <v>1.6999999999999999E-3</v>
      </c>
    </row>
    <row r="36" spans="1:32" ht="19.5" customHeight="1">
      <c r="A36" s="665" t="s">
        <v>323</v>
      </c>
      <c r="B36" s="183">
        <v>2.0299999999999999E-2</v>
      </c>
      <c r="C36" s="183">
        <v>2.69E-2</v>
      </c>
      <c r="D36" s="183">
        <v>5.0799999999999998E-2</v>
      </c>
      <c r="E36" s="183">
        <v>2.7E-2</v>
      </c>
      <c r="F36" s="183">
        <v>3.3099999999999997E-2</v>
      </c>
      <c r="G36" s="183">
        <v>2.5899999999999999E-2</v>
      </c>
      <c r="H36" s="183">
        <v>1.52E-2</v>
      </c>
      <c r="I36" s="183">
        <v>3.4700000000000002E-2</v>
      </c>
      <c r="J36" s="183">
        <v>2.4899999999999999E-2</v>
      </c>
      <c r="K36" s="183">
        <v>1.43E-2</v>
      </c>
      <c r="L36" s="183">
        <v>4.2599999999999999E-2</v>
      </c>
      <c r="M36" s="183">
        <v>1.26E-2</v>
      </c>
      <c r="N36" s="183">
        <v>1.9400000000000001E-2</v>
      </c>
      <c r="O36" s="183">
        <v>5.5999999999999999E-3</v>
      </c>
      <c r="P36" s="183">
        <v>1.1599999999999999E-2</v>
      </c>
      <c r="Q36" s="183">
        <v>3.3700000000000001E-2</v>
      </c>
      <c r="R36" s="183">
        <v>7.7000000000000002E-3</v>
      </c>
      <c r="S36" s="183">
        <v>4.7000000000000002E-3</v>
      </c>
      <c r="T36" s="183">
        <v>1.17E-2</v>
      </c>
      <c r="U36" s="183">
        <v>2.5100000000000001E-2</v>
      </c>
      <c r="V36" s="183">
        <v>8.9999999999999993E-3</v>
      </c>
      <c r="W36" s="183">
        <v>8.0999999999999996E-3</v>
      </c>
      <c r="X36" s="183">
        <v>7.0000000000000001E-3</v>
      </c>
      <c r="Y36" s="183">
        <v>5.7000000000000002E-3</v>
      </c>
      <c r="Z36" s="183">
        <v>1.7100000000000001E-2</v>
      </c>
      <c r="AA36" s="183">
        <v>3.1800000000000002E-2</v>
      </c>
      <c r="AB36" s="183">
        <v>9.7000000000000003E-3</v>
      </c>
      <c r="AC36" s="183">
        <v>1.23E-2</v>
      </c>
      <c r="AD36" s="183">
        <v>2.2200000000000001E-2</v>
      </c>
      <c r="AE36" s="183">
        <v>1.5E-3</v>
      </c>
      <c r="AF36" s="183">
        <v>2.0799999999999999E-2</v>
      </c>
    </row>
    <row r="37" spans="1:32" ht="19.5" customHeight="1">
      <c r="A37" s="665"/>
      <c r="B37" s="183"/>
      <c r="C37" s="183"/>
      <c r="D37" s="183"/>
      <c r="E37" s="183"/>
      <c r="F37" s="183"/>
      <c r="G37" s="183"/>
      <c r="H37" s="183"/>
      <c r="I37" s="183"/>
      <c r="J37" s="183"/>
      <c r="K37" s="183"/>
      <c r="L37" s="183"/>
      <c r="M37" s="183"/>
      <c r="N37" s="183"/>
      <c r="O37" s="183"/>
      <c r="P37" s="183"/>
      <c r="Q37" s="183"/>
      <c r="R37" s="183"/>
      <c r="S37" s="183"/>
      <c r="T37" s="183"/>
      <c r="U37" s="183"/>
      <c r="V37" s="183"/>
      <c r="W37" s="183"/>
      <c r="X37" s="183"/>
      <c r="Y37" s="183"/>
      <c r="Z37" s="183"/>
      <c r="AA37" s="183"/>
      <c r="AB37" s="183"/>
      <c r="AC37" s="183"/>
      <c r="AD37" s="183"/>
      <c r="AE37" s="183"/>
      <c r="AF37" s="183"/>
    </row>
    <row r="38" spans="1:32" ht="19.5" customHeight="1">
      <c r="A38" s="667" t="s">
        <v>324</v>
      </c>
      <c r="B38" s="213"/>
      <c r="C38" s="213"/>
      <c r="D38" s="213"/>
      <c r="E38" s="213"/>
      <c r="F38" s="213"/>
      <c r="G38" s="213"/>
      <c r="H38" s="213"/>
      <c r="I38" s="213"/>
      <c r="J38" s="213"/>
      <c r="K38" s="213"/>
      <c r="L38" s="213"/>
      <c r="M38" s="213"/>
      <c r="N38" s="213"/>
      <c r="O38" s="213"/>
      <c r="P38" s="213"/>
      <c r="Q38" s="213"/>
      <c r="R38" s="213"/>
      <c r="S38" s="213"/>
      <c r="T38" s="213"/>
      <c r="U38" s="213"/>
      <c r="V38" s="213"/>
      <c r="W38" s="213"/>
      <c r="X38" s="213"/>
      <c r="Y38" s="213"/>
      <c r="Z38" s="213"/>
      <c r="AA38" s="213"/>
      <c r="AB38" s="213"/>
      <c r="AC38" s="213"/>
      <c r="AD38" s="213"/>
      <c r="AE38" s="213"/>
      <c r="AF38" s="213"/>
    </row>
    <row r="39" spans="1:32" ht="19.5" customHeight="1">
      <c r="A39" s="665" t="s">
        <v>325</v>
      </c>
      <c r="B39" s="183">
        <v>0.70320000000000005</v>
      </c>
      <c r="C39" s="183">
        <v>0.62529999999999997</v>
      </c>
      <c r="D39" s="183">
        <v>0.36809999999999998</v>
      </c>
      <c r="E39" s="183">
        <v>0.39589999999999997</v>
      </c>
      <c r="F39" s="183">
        <v>0.41810000000000003</v>
      </c>
      <c r="G39" s="183">
        <v>0.5786</v>
      </c>
      <c r="H39" s="183">
        <v>0.2331</v>
      </c>
      <c r="I39" s="183">
        <v>0.21940000000000001</v>
      </c>
      <c r="J39" s="183">
        <v>0.34899999999999998</v>
      </c>
      <c r="K39" s="183">
        <v>0.4224</v>
      </c>
      <c r="L39" s="183">
        <v>0.17050000000000001</v>
      </c>
      <c r="M39" s="183">
        <v>0.17580000000000001</v>
      </c>
      <c r="N39" s="183">
        <v>0.24510000000000001</v>
      </c>
      <c r="O39" s="183">
        <v>0.54579999999999995</v>
      </c>
      <c r="P39" s="183">
        <v>0.70469999999999999</v>
      </c>
      <c r="Q39" s="183">
        <v>0.48970000000000002</v>
      </c>
      <c r="R39" s="183">
        <v>0.31019999999999998</v>
      </c>
      <c r="S39" s="183">
        <v>0.33069999999999999</v>
      </c>
      <c r="T39" s="183">
        <v>0.2273</v>
      </c>
      <c r="U39" s="183">
        <v>0.34670000000000001</v>
      </c>
      <c r="V39" s="183">
        <v>0.28360000000000002</v>
      </c>
      <c r="W39" s="183">
        <v>0.13289999999999999</v>
      </c>
      <c r="X39" s="183">
        <v>0.2286</v>
      </c>
      <c r="Y39" s="183">
        <v>0.27829999999999999</v>
      </c>
      <c r="Z39" s="183">
        <v>0.18279999999999999</v>
      </c>
      <c r="AA39" s="183">
        <v>0.2218</v>
      </c>
      <c r="AB39" s="183">
        <v>0.41170000000000001</v>
      </c>
      <c r="AC39" s="183">
        <v>0.3427</v>
      </c>
      <c r="AD39" s="183">
        <v>0.28539999999999999</v>
      </c>
      <c r="AE39" s="183">
        <v>0.14960000000000001</v>
      </c>
      <c r="AF39" s="183">
        <v>0.41270000000000001</v>
      </c>
    </row>
    <row r="40" spans="1:32" ht="19.5" customHeight="1">
      <c r="A40" s="665" t="s">
        <v>1535</v>
      </c>
      <c r="B40" s="183">
        <v>0.95230000000000004</v>
      </c>
      <c r="C40" s="183">
        <v>0.96450000000000002</v>
      </c>
      <c r="D40" s="183">
        <v>0.96309999999999996</v>
      </c>
      <c r="E40" s="183">
        <v>0.88639999999999997</v>
      </c>
      <c r="F40" s="183">
        <v>0.83589999999999998</v>
      </c>
      <c r="G40" s="183">
        <v>1.1500999999999999</v>
      </c>
      <c r="H40" s="183">
        <v>0.85350000000000004</v>
      </c>
      <c r="I40" s="183">
        <v>0.45950000000000002</v>
      </c>
      <c r="J40" s="183">
        <v>0.89339999999999997</v>
      </c>
      <c r="K40" s="183">
        <v>0.95669999999999999</v>
      </c>
      <c r="L40" s="183">
        <v>0.92369999999999997</v>
      </c>
      <c r="M40" s="183">
        <v>0.47149999999999997</v>
      </c>
      <c r="N40" s="183">
        <v>0.40600000000000003</v>
      </c>
      <c r="O40" s="183">
        <v>0.66290000000000004</v>
      </c>
      <c r="P40" s="183">
        <v>1.8324</v>
      </c>
      <c r="Q40" s="183">
        <v>0.70199999999999996</v>
      </c>
      <c r="R40" s="183">
        <v>0.58030000000000004</v>
      </c>
      <c r="S40" s="183">
        <v>0.78800000000000003</v>
      </c>
      <c r="T40" s="183">
        <v>0.68120000000000003</v>
      </c>
      <c r="U40" s="183">
        <v>0.67449999999999999</v>
      </c>
      <c r="V40" s="183">
        <v>0.50870000000000004</v>
      </c>
      <c r="W40" s="183">
        <v>0.34589999999999999</v>
      </c>
      <c r="X40" s="183">
        <v>0.40899999999999997</v>
      </c>
      <c r="Y40" s="183">
        <v>0.77159999999999995</v>
      </c>
      <c r="Z40" s="183">
        <v>0.51529999999999998</v>
      </c>
      <c r="AA40" s="183">
        <v>0.74109999999999998</v>
      </c>
      <c r="AB40" s="183">
        <v>0.84419999999999995</v>
      </c>
      <c r="AC40" s="183">
        <v>0.46010000000000001</v>
      </c>
      <c r="AD40" s="183">
        <v>0.37309999999999999</v>
      </c>
      <c r="AE40" s="183">
        <v>0.59660000000000002</v>
      </c>
      <c r="AF40" s="183">
        <v>0.76529999999999998</v>
      </c>
    </row>
    <row r="41" spans="1:32" ht="19.5" customHeight="1">
      <c r="A41" s="665" t="s">
        <v>1511</v>
      </c>
      <c r="B41" s="183">
        <v>0.29110000000000003</v>
      </c>
      <c r="C41" s="183">
        <v>0.2306</v>
      </c>
      <c r="D41" s="183">
        <v>0.28089999999999998</v>
      </c>
      <c r="E41" s="183">
        <v>0.1525</v>
      </c>
      <c r="F41" s="183">
        <v>0.43369999999999997</v>
      </c>
      <c r="G41" s="183">
        <v>0.3145</v>
      </c>
      <c r="H41" s="183">
        <v>0.31440000000000001</v>
      </c>
      <c r="I41" s="183">
        <v>0.19750000000000001</v>
      </c>
      <c r="J41" s="183">
        <v>0.19969999999999999</v>
      </c>
      <c r="K41" s="183">
        <v>0.29930000000000001</v>
      </c>
      <c r="L41" s="183">
        <v>0.2611</v>
      </c>
      <c r="M41" s="183">
        <v>0.20979999999999999</v>
      </c>
      <c r="N41" s="183">
        <v>0.14829999999999999</v>
      </c>
      <c r="O41" s="183">
        <v>0.2278</v>
      </c>
      <c r="P41" s="183">
        <v>0.27829999999999999</v>
      </c>
      <c r="Q41" s="183">
        <v>0.2757</v>
      </c>
      <c r="R41" s="183">
        <v>0.22489999999999999</v>
      </c>
      <c r="S41" s="183">
        <v>0.26400000000000001</v>
      </c>
      <c r="T41" s="183">
        <v>0.25850000000000001</v>
      </c>
      <c r="U41" s="183">
        <v>0.19670000000000001</v>
      </c>
      <c r="V41" s="183">
        <v>0.23880000000000001</v>
      </c>
      <c r="W41" s="183">
        <v>0.2195</v>
      </c>
      <c r="X41" s="183">
        <v>0.18149999999999999</v>
      </c>
      <c r="Y41" s="183">
        <v>0.23649999999999999</v>
      </c>
      <c r="Z41" s="183">
        <v>0.1719</v>
      </c>
      <c r="AA41" s="183">
        <v>0.18690000000000001</v>
      </c>
      <c r="AB41" s="183">
        <v>0.19620000000000001</v>
      </c>
      <c r="AC41" s="183">
        <v>0.17230000000000001</v>
      </c>
      <c r="AD41" s="183">
        <v>7.1099999999999997E-2</v>
      </c>
      <c r="AE41" s="183">
        <v>0.2621</v>
      </c>
      <c r="AF41" s="183">
        <v>0.24679999999999999</v>
      </c>
    </row>
    <row r="42" spans="1:32" ht="19.5" customHeight="1">
      <c r="A42" s="665" t="s">
        <v>326</v>
      </c>
      <c r="B42" s="183">
        <v>0.25590000000000002</v>
      </c>
      <c r="C42" s="183">
        <v>0.2082</v>
      </c>
      <c r="D42" s="183">
        <v>0.2457</v>
      </c>
      <c r="E42" s="183">
        <v>0.13900000000000001</v>
      </c>
      <c r="F42" s="183">
        <v>0.33629999999999999</v>
      </c>
      <c r="G42" s="183">
        <v>0.25790000000000002</v>
      </c>
      <c r="H42" s="183">
        <v>0.26450000000000001</v>
      </c>
      <c r="I42" s="183">
        <v>0.1598</v>
      </c>
      <c r="J42" s="183">
        <v>0.16739999999999999</v>
      </c>
      <c r="K42" s="183">
        <v>0.23910000000000001</v>
      </c>
      <c r="L42" s="183">
        <v>0.20960000000000001</v>
      </c>
      <c r="M42" s="183">
        <v>0.16880000000000001</v>
      </c>
      <c r="N42" s="183">
        <v>0.12640000000000001</v>
      </c>
      <c r="O42" s="183">
        <v>0.20069999999999999</v>
      </c>
      <c r="P42" s="183">
        <v>0.25309999999999999</v>
      </c>
      <c r="Q42" s="183">
        <v>0.2447</v>
      </c>
      <c r="R42" s="183">
        <v>0.19489999999999999</v>
      </c>
      <c r="S42" s="183">
        <v>0.1908</v>
      </c>
      <c r="T42" s="183">
        <v>0.2303</v>
      </c>
      <c r="U42" s="183">
        <v>0.161</v>
      </c>
      <c r="V42" s="183">
        <v>0.2135</v>
      </c>
      <c r="W42" s="183">
        <v>0.19789999999999999</v>
      </c>
      <c r="X42" s="183">
        <v>0.1479</v>
      </c>
      <c r="Y42" s="183">
        <v>0.2084</v>
      </c>
      <c r="Z42" s="183">
        <v>0.1547</v>
      </c>
      <c r="AA42" s="183">
        <v>0.16789999999999999</v>
      </c>
      <c r="AB42" s="183">
        <v>0.1749</v>
      </c>
      <c r="AC42" s="183">
        <v>0.1487</v>
      </c>
      <c r="AD42" s="183">
        <v>5.8400000000000001E-2</v>
      </c>
      <c r="AE42" s="183">
        <v>0.23119999999999999</v>
      </c>
      <c r="AF42" s="183">
        <v>0.2142</v>
      </c>
    </row>
    <row r="43" spans="1:32" ht="19.5" customHeight="1">
      <c r="A43" s="172" t="s">
        <v>1400</v>
      </c>
      <c r="B43" s="183">
        <v>0.67849999999999999</v>
      </c>
      <c r="C43" s="183">
        <v>0.64980000000000004</v>
      </c>
      <c r="D43" s="183">
        <v>0.76429999999999998</v>
      </c>
      <c r="E43" s="183">
        <v>0.88639999999999997</v>
      </c>
      <c r="F43" s="183">
        <v>0.83579999999999999</v>
      </c>
      <c r="G43" s="183">
        <v>0.97770000000000001</v>
      </c>
      <c r="H43" s="183">
        <v>0.85399999999999998</v>
      </c>
      <c r="I43" s="183">
        <v>0.4446</v>
      </c>
      <c r="J43" s="183">
        <v>0.8861</v>
      </c>
      <c r="K43" s="183">
        <v>0.94569999999999999</v>
      </c>
      <c r="L43" s="183">
        <v>0.87409999999999999</v>
      </c>
      <c r="M43" s="183">
        <v>0.47149999999999997</v>
      </c>
      <c r="N43" s="183">
        <v>0.40600000000000003</v>
      </c>
      <c r="O43" s="183">
        <v>0.66279999999999994</v>
      </c>
      <c r="P43" s="183">
        <v>1.7062999999999999</v>
      </c>
      <c r="Q43" s="183">
        <v>0.70199999999999996</v>
      </c>
      <c r="R43" s="183">
        <v>0.58040000000000003</v>
      </c>
      <c r="S43" s="183">
        <v>0.6905</v>
      </c>
      <c r="T43" s="183">
        <v>0.68220000000000003</v>
      </c>
      <c r="U43" s="183">
        <v>0.62609999999999999</v>
      </c>
      <c r="V43" s="183">
        <v>0.50870000000000004</v>
      </c>
      <c r="W43" s="183">
        <v>0.34589999999999999</v>
      </c>
      <c r="X43" s="183">
        <v>0.40889999999999999</v>
      </c>
      <c r="Y43" s="183">
        <v>0.77159999999999995</v>
      </c>
      <c r="Z43" s="183">
        <v>0.48330000000000001</v>
      </c>
      <c r="AA43" s="183">
        <v>0.74109999999999998</v>
      </c>
      <c r="AB43" s="183">
        <v>0.6996</v>
      </c>
      <c r="AC43" s="183">
        <v>0.44669999999999999</v>
      </c>
      <c r="AD43" s="183">
        <v>0.30759999999999998</v>
      </c>
      <c r="AE43" s="183">
        <v>0.57479999999999998</v>
      </c>
      <c r="AF43" s="183">
        <v>0.65869999999999995</v>
      </c>
    </row>
    <row r="44" spans="1:32" ht="19.5" customHeight="1">
      <c r="A44" s="172"/>
      <c r="B44" s="183"/>
      <c r="C44" s="183"/>
      <c r="D44" s="183"/>
      <c r="E44" s="183"/>
      <c r="F44" s="183"/>
      <c r="G44" s="183"/>
      <c r="H44" s="183"/>
      <c r="I44" s="183"/>
      <c r="J44" s="183"/>
      <c r="K44" s="183"/>
      <c r="L44" s="183"/>
      <c r="M44" s="183"/>
      <c r="N44" s="183"/>
      <c r="O44" s="183"/>
      <c r="P44" s="183"/>
      <c r="Q44" s="183"/>
      <c r="R44" s="183"/>
      <c r="S44" s="183"/>
      <c r="T44" s="183"/>
      <c r="U44" s="183"/>
      <c r="V44" s="183"/>
      <c r="W44" s="183"/>
      <c r="X44" s="183"/>
      <c r="Y44" s="183"/>
      <c r="Z44" s="183"/>
      <c r="AA44" s="183"/>
      <c r="AB44" s="183"/>
      <c r="AC44" s="183"/>
      <c r="AD44" s="183"/>
      <c r="AE44" s="183"/>
      <c r="AF44" s="183"/>
    </row>
    <row r="45" spans="1:32" ht="19.5" customHeight="1">
      <c r="A45" s="664" t="s">
        <v>327</v>
      </c>
      <c r="B45" s="213"/>
      <c r="C45" s="213"/>
      <c r="D45" s="213"/>
      <c r="E45" s="213"/>
      <c r="F45" s="213"/>
      <c r="G45" s="213"/>
      <c r="H45" s="213"/>
      <c r="I45" s="213"/>
      <c r="J45" s="213"/>
      <c r="K45" s="213"/>
      <c r="L45" s="213"/>
      <c r="M45" s="213"/>
      <c r="N45" s="213"/>
      <c r="O45" s="213"/>
      <c r="P45" s="213"/>
      <c r="Q45" s="213"/>
      <c r="R45" s="213"/>
      <c r="S45" s="213"/>
      <c r="T45" s="213"/>
      <c r="U45" s="213"/>
      <c r="V45" s="213"/>
      <c r="W45" s="213"/>
      <c r="X45" s="213"/>
      <c r="Y45" s="213"/>
      <c r="Z45" s="213"/>
      <c r="AA45" s="213"/>
      <c r="AB45" s="213"/>
      <c r="AC45" s="213"/>
      <c r="AD45" s="213"/>
      <c r="AE45" s="213"/>
      <c r="AF45" s="213"/>
    </row>
    <row r="46" spans="1:32" ht="19.5" customHeight="1">
      <c r="A46" s="665" t="s">
        <v>328</v>
      </c>
      <c r="B46" s="183">
        <v>0.121</v>
      </c>
      <c r="C46" s="183">
        <v>9.7199999999999995E-2</v>
      </c>
      <c r="D46" s="183">
        <v>0.12540000000000001</v>
      </c>
      <c r="E46" s="183">
        <v>8.8300000000000003E-2</v>
      </c>
      <c r="F46" s="183">
        <v>0.22470000000000001</v>
      </c>
      <c r="G46" s="183">
        <v>0.18</v>
      </c>
      <c r="H46" s="183">
        <v>0.15859999999999999</v>
      </c>
      <c r="I46" s="183">
        <v>0.1908</v>
      </c>
      <c r="J46" s="183">
        <v>0.1618</v>
      </c>
      <c r="K46" s="183">
        <v>0.2011</v>
      </c>
      <c r="L46" s="183">
        <v>0.19739999999999999</v>
      </c>
      <c r="M46" s="183">
        <v>0.19539999999999999</v>
      </c>
      <c r="N46" s="183">
        <v>0.1477</v>
      </c>
      <c r="O46" s="183">
        <v>0.11890000000000001</v>
      </c>
      <c r="P46" s="183">
        <v>9.0399999999999994E-2</v>
      </c>
      <c r="Q46" s="183">
        <v>0.1123</v>
      </c>
      <c r="R46" s="183">
        <v>0.13320000000000001</v>
      </c>
      <c r="S46" s="183">
        <v>0.27710000000000001</v>
      </c>
      <c r="T46" s="183">
        <v>0.1089</v>
      </c>
      <c r="U46" s="183">
        <v>0.18149999999999999</v>
      </c>
      <c r="V46" s="183">
        <v>0.1061</v>
      </c>
      <c r="W46" s="183">
        <v>9.8299999999999998E-2</v>
      </c>
      <c r="X46" s="183">
        <v>0.18479999999999999</v>
      </c>
      <c r="Y46" s="183">
        <v>0.1188</v>
      </c>
      <c r="Z46" s="183">
        <v>9.9699999999999997E-2</v>
      </c>
      <c r="AA46" s="183">
        <v>0.1012</v>
      </c>
      <c r="AB46" s="183">
        <v>0.1089</v>
      </c>
      <c r="AC46" s="183">
        <v>0.1371</v>
      </c>
      <c r="AD46" s="183">
        <v>0.17849999999999999</v>
      </c>
      <c r="AE46" s="183">
        <v>0.1178</v>
      </c>
      <c r="AF46" s="183">
        <v>0.1321</v>
      </c>
    </row>
    <row r="47" spans="1:32" ht="19.5" customHeight="1">
      <c r="A47" s="665" t="s">
        <v>1512</v>
      </c>
      <c r="B47" s="183">
        <v>0.1206</v>
      </c>
      <c r="C47" s="183">
        <v>9.7199999999999995E-2</v>
      </c>
      <c r="D47" s="183">
        <v>0.12540000000000001</v>
      </c>
      <c r="E47" s="183">
        <v>8.8300000000000003E-2</v>
      </c>
      <c r="F47" s="183">
        <v>0.22470000000000001</v>
      </c>
      <c r="G47" s="183">
        <v>0.18</v>
      </c>
      <c r="H47" s="183">
        <v>0.15859999999999999</v>
      </c>
      <c r="I47" s="183">
        <v>0.1908</v>
      </c>
      <c r="J47" s="183">
        <v>0.1618</v>
      </c>
      <c r="K47" s="183">
        <v>0.2011</v>
      </c>
      <c r="L47" s="183">
        <v>0.19739999999999999</v>
      </c>
      <c r="M47" s="183">
        <v>0.19539999999999999</v>
      </c>
      <c r="N47" s="183">
        <v>0.1477</v>
      </c>
      <c r="O47" s="183">
        <v>0.11890000000000001</v>
      </c>
      <c r="P47" s="183">
        <v>9.0399999999999994E-2</v>
      </c>
      <c r="Q47" s="183">
        <v>0.1123</v>
      </c>
      <c r="R47" s="183">
        <v>0.13320000000000001</v>
      </c>
      <c r="S47" s="183">
        <v>0.27710000000000001</v>
      </c>
      <c r="T47" s="183">
        <v>0.1089</v>
      </c>
      <c r="U47" s="183">
        <v>0.18149999999999999</v>
      </c>
      <c r="V47" s="183">
        <v>0.1061</v>
      </c>
      <c r="W47" s="183">
        <v>9.8299999999999998E-2</v>
      </c>
      <c r="X47" s="183">
        <v>0.18479999999999999</v>
      </c>
      <c r="Y47" s="183">
        <v>0.1188</v>
      </c>
      <c r="Z47" s="183">
        <v>9.9699999999999997E-2</v>
      </c>
      <c r="AA47" s="183">
        <v>0.1012</v>
      </c>
      <c r="AB47" s="183">
        <v>0.1089</v>
      </c>
      <c r="AC47" s="183">
        <v>0.1371</v>
      </c>
      <c r="AD47" s="183">
        <v>0.1762</v>
      </c>
      <c r="AE47" s="183">
        <v>0.1178</v>
      </c>
      <c r="AF47" s="183">
        <v>0.13200000000000001</v>
      </c>
    </row>
    <row r="48" spans="1:32" ht="19.5" customHeight="1">
      <c r="A48" s="665" t="s">
        <v>330</v>
      </c>
      <c r="B48" s="183">
        <v>0.14000000000000001</v>
      </c>
      <c r="C48" s="183">
        <v>0.3105</v>
      </c>
      <c r="D48" s="183">
        <v>0.38390000000000002</v>
      </c>
      <c r="E48" s="183">
        <v>0.3977</v>
      </c>
      <c r="F48" s="183">
        <v>0.15359999999999999</v>
      </c>
      <c r="G48" s="183">
        <v>0.15620000000000001</v>
      </c>
      <c r="H48" s="183">
        <v>9.74E-2</v>
      </c>
      <c r="I48" s="183">
        <v>0.2046</v>
      </c>
      <c r="J48" s="183">
        <v>0.15790000000000001</v>
      </c>
      <c r="K48" s="183">
        <v>8.0299999999999996E-2</v>
      </c>
      <c r="L48" s="183">
        <v>0.17299999999999999</v>
      </c>
      <c r="M48" s="183">
        <v>5.8700000000000002E-2</v>
      </c>
      <c r="N48" s="183">
        <v>0.13980000000000001</v>
      </c>
      <c r="O48" s="183">
        <v>0.1217</v>
      </c>
      <c r="P48" s="183">
        <v>0.14749999999999999</v>
      </c>
      <c r="Q48" s="183">
        <v>0.34760000000000002</v>
      </c>
      <c r="R48" s="183">
        <v>5.8500000000000003E-2</v>
      </c>
      <c r="S48" s="183">
        <v>4.58E-2</v>
      </c>
      <c r="T48" s="183">
        <v>8.7599999999999997E-2</v>
      </c>
      <c r="U48" s="183">
        <v>0.13339999999999999</v>
      </c>
      <c r="V48" s="183">
        <v>7.6499999999999999E-2</v>
      </c>
      <c r="W48" s="183">
        <v>8.6800000000000002E-2</v>
      </c>
      <c r="X48" s="183">
        <v>6.8599999999999994E-2</v>
      </c>
      <c r="Y48" s="183">
        <v>5.7200000000000001E-2</v>
      </c>
      <c r="Z48" s="183">
        <v>0.2016</v>
      </c>
      <c r="AA48" s="183">
        <v>0.34029999999999999</v>
      </c>
      <c r="AB48" s="183">
        <v>8.5699999999999998E-2</v>
      </c>
      <c r="AC48" s="183">
        <v>7.9799999999999996E-2</v>
      </c>
      <c r="AD48" s="183">
        <v>0.14299999999999999</v>
      </c>
      <c r="AE48" s="183">
        <v>9.5999999999999992E-3</v>
      </c>
      <c r="AF48" s="183">
        <v>0.1633</v>
      </c>
    </row>
    <row r="49" spans="1:32" ht="19.5" customHeight="1">
      <c r="A49" s="665" t="s">
        <v>331</v>
      </c>
      <c r="B49" s="183">
        <v>5.8400000000000001E-2</v>
      </c>
      <c r="C49" s="183">
        <v>0.15859999999999999</v>
      </c>
      <c r="D49" s="183">
        <v>0.13980000000000001</v>
      </c>
      <c r="E49" s="183">
        <v>0.18759999999999999</v>
      </c>
      <c r="F49" s="183">
        <v>1.2999999999999999E-3</v>
      </c>
      <c r="G49" s="183">
        <v>7.2400000000000006E-2</v>
      </c>
      <c r="H49" s="183">
        <v>7.9000000000000008E-3</v>
      </c>
      <c r="I49" s="183">
        <v>3.8E-3</v>
      </c>
      <c r="J49" s="183">
        <v>2.93E-2</v>
      </c>
      <c r="K49" s="183">
        <v>0</v>
      </c>
      <c r="L49" s="183">
        <v>5.3E-3</v>
      </c>
      <c r="M49" s="183">
        <v>0</v>
      </c>
      <c r="N49" s="183">
        <v>1.5299999999999999E-2</v>
      </c>
      <c r="O49" s="183">
        <v>2.9000000000000001E-2</v>
      </c>
      <c r="P49" s="183">
        <v>3.0999999999999999E-3</v>
      </c>
      <c r="Q49" s="183">
        <v>3.2300000000000002E-2</v>
      </c>
      <c r="R49" s="183">
        <v>1.1299999999999999E-2</v>
      </c>
      <c r="S49" s="183">
        <v>0</v>
      </c>
      <c r="T49" s="183">
        <v>0</v>
      </c>
      <c r="U49" s="183">
        <v>1.2E-2</v>
      </c>
      <c r="V49" s="183">
        <v>0</v>
      </c>
      <c r="W49" s="183">
        <v>0</v>
      </c>
      <c r="X49" s="183">
        <v>0</v>
      </c>
      <c r="Y49" s="183">
        <v>4.8999999999999998E-3</v>
      </c>
      <c r="Z49" s="183">
        <v>0</v>
      </c>
      <c r="AA49" s="183">
        <v>2.0799999999999999E-2</v>
      </c>
      <c r="AB49" s="183">
        <v>0</v>
      </c>
      <c r="AC49" s="183">
        <v>1.5E-3</v>
      </c>
      <c r="AD49" s="183">
        <v>3.4200000000000001E-2</v>
      </c>
      <c r="AE49" s="183">
        <v>0</v>
      </c>
      <c r="AF49" s="183">
        <v>4.4999999999999998E-2</v>
      </c>
    </row>
    <row r="50" spans="1:32" ht="19.5" customHeight="1">
      <c r="A50" s="665" t="s">
        <v>1513</v>
      </c>
      <c r="B50" s="183">
        <v>4.19E-2</v>
      </c>
      <c r="C50" s="183">
        <v>0.1203</v>
      </c>
      <c r="D50" s="183">
        <v>0.2056</v>
      </c>
      <c r="E50" s="183">
        <v>0.20730000000000001</v>
      </c>
      <c r="F50" s="183">
        <v>5.0500000000000003E-2</v>
      </c>
      <c r="G50" s="183">
        <v>7.0699999999999999E-2</v>
      </c>
      <c r="H50" s="183">
        <v>2.3599999999999999E-2</v>
      </c>
      <c r="I50" s="183">
        <v>8.8300000000000003E-2</v>
      </c>
      <c r="J50" s="183">
        <v>6.7000000000000004E-2</v>
      </c>
      <c r="K50" s="183">
        <v>3.32E-2</v>
      </c>
      <c r="L50" s="183">
        <v>1.06E-2</v>
      </c>
      <c r="M50" s="183">
        <v>1.43E-2</v>
      </c>
      <c r="N50" s="183">
        <v>3.6600000000000001E-2</v>
      </c>
      <c r="O50" s="183">
        <v>6.9500000000000006E-2</v>
      </c>
      <c r="P50" s="183">
        <v>5.7799999999999997E-2</v>
      </c>
      <c r="Q50" s="183">
        <v>0.16750000000000001</v>
      </c>
      <c r="R50" s="183">
        <v>1.72E-2</v>
      </c>
      <c r="S50" s="183">
        <v>2.6700000000000002E-2</v>
      </c>
      <c r="T50" s="183">
        <v>1.9E-3</v>
      </c>
      <c r="U50" s="183">
        <v>2.2100000000000002E-2</v>
      </c>
      <c r="V50" s="183">
        <v>4.4999999999999997E-3</v>
      </c>
      <c r="W50" s="183">
        <v>2.23E-2</v>
      </c>
      <c r="X50" s="183">
        <v>3.8300000000000001E-2</v>
      </c>
      <c r="Y50" s="183">
        <v>1.2699999999999999E-2</v>
      </c>
      <c r="Z50" s="183">
        <v>5.8999999999999997E-2</v>
      </c>
      <c r="AA50" s="183">
        <v>9.7799999999999998E-2</v>
      </c>
      <c r="AB50" s="183">
        <v>2.93E-2</v>
      </c>
      <c r="AC50" s="183">
        <v>1.6899999999999998E-2</v>
      </c>
      <c r="AD50" s="183">
        <v>1.54E-2</v>
      </c>
      <c r="AE50" s="183">
        <v>2.8E-3</v>
      </c>
      <c r="AF50" s="183">
        <v>6.1699999999999998E-2</v>
      </c>
    </row>
    <row r="51" spans="1:32" ht="19.5" customHeight="1">
      <c r="A51" s="665" t="s">
        <v>332</v>
      </c>
      <c r="B51" s="183">
        <v>0.183</v>
      </c>
      <c r="C51" s="183">
        <v>0.1321</v>
      </c>
      <c r="D51" s="183">
        <v>0.21990000000000001</v>
      </c>
      <c r="E51" s="183">
        <v>0.1172</v>
      </c>
      <c r="F51" s="183">
        <v>0.42799999999999999</v>
      </c>
      <c r="G51" s="183">
        <v>0.30430000000000001</v>
      </c>
      <c r="H51" s="183">
        <v>0.18579999999999999</v>
      </c>
      <c r="I51" s="183">
        <v>0.2235</v>
      </c>
      <c r="J51" s="183">
        <v>0.19620000000000001</v>
      </c>
      <c r="K51" s="183">
        <v>0.27889999999999998</v>
      </c>
      <c r="L51" s="183">
        <v>0.24929999999999999</v>
      </c>
      <c r="M51" s="183">
        <v>0.22239999999999999</v>
      </c>
      <c r="N51" s="183">
        <v>0.17100000000000001</v>
      </c>
      <c r="O51" s="183">
        <v>0.1477</v>
      </c>
      <c r="P51" s="183">
        <v>0.12790000000000001</v>
      </c>
      <c r="Q51" s="183">
        <v>0.1744</v>
      </c>
      <c r="R51" s="183">
        <v>0.21679999999999999</v>
      </c>
      <c r="S51" s="183">
        <v>0.35759999999999997</v>
      </c>
      <c r="T51" s="183">
        <v>0.14860000000000001</v>
      </c>
      <c r="U51" s="183">
        <v>0.22509999999999999</v>
      </c>
      <c r="V51" s="183">
        <v>0.14749999999999999</v>
      </c>
      <c r="W51" s="183">
        <v>0.14649999999999999</v>
      </c>
      <c r="X51" s="183">
        <v>0.22239999999999999</v>
      </c>
      <c r="Y51" s="183">
        <v>0.14680000000000001</v>
      </c>
      <c r="Z51" s="183">
        <v>0.13100000000000001</v>
      </c>
      <c r="AA51" s="183">
        <v>0.1484</v>
      </c>
      <c r="AB51" s="183">
        <v>0.14380000000000001</v>
      </c>
      <c r="AC51" s="183">
        <v>0.15670000000000001</v>
      </c>
      <c r="AD51" s="183">
        <v>0.18559999999999999</v>
      </c>
      <c r="AE51" s="183">
        <v>0.1772</v>
      </c>
      <c r="AF51" s="183">
        <v>0.1842</v>
      </c>
    </row>
    <row r="52" spans="1:32" ht="19.5" customHeight="1">
      <c r="A52" s="665"/>
      <c r="B52" s="183"/>
      <c r="C52" s="183"/>
      <c r="D52" s="183"/>
      <c r="E52" s="183"/>
      <c r="F52" s="183"/>
      <c r="G52" s="183"/>
      <c r="H52" s="183"/>
      <c r="I52" s="183"/>
      <c r="J52" s="183"/>
      <c r="K52" s="183"/>
      <c r="L52" s="183"/>
      <c r="M52" s="183"/>
      <c r="N52" s="183"/>
      <c r="O52" s="183"/>
      <c r="P52" s="183"/>
      <c r="Q52" s="183"/>
      <c r="R52" s="183"/>
      <c r="S52" s="183"/>
      <c r="T52" s="183"/>
      <c r="U52" s="183"/>
      <c r="V52" s="183"/>
      <c r="W52" s="183"/>
      <c r="X52" s="183"/>
      <c r="Y52" s="183"/>
      <c r="Z52" s="183"/>
      <c r="AA52" s="183"/>
      <c r="AB52" s="183"/>
      <c r="AC52" s="183"/>
      <c r="AD52" s="183"/>
      <c r="AE52" s="183"/>
      <c r="AF52" s="183"/>
    </row>
    <row r="53" spans="1:32" ht="19.5" customHeight="1">
      <c r="A53" s="667" t="s">
        <v>333</v>
      </c>
      <c r="B53" s="213"/>
      <c r="C53" s="213"/>
      <c r="D53" s="213"/>
      <c r="E53" s="213"/>
      <c r="F53" s="213"/>
      <c r="G53" s="213"/>
      <c r="H53" s="213"/>
      <c r="I53" s="213"/>
      <c r="J53" s="213"/>
      <c r="K53" s="213"/>
      <c r="L53" s="213"/>
      <c r="M53" s="213"/>
      <c r="N53" s="213"/>
      <c r="O53" s="213"/>
      <c r="P53" s="213"/>
      <c r="Q53" s="213"/>
      <c r="R53" s="213"/>
      <c r="S53" s="213"/>
      <c r="T53" s="213"/>
      <c r="U53" s="213"/>
      <c r="V53" s="213"/>
      <c r="W53" s="213"/>
      <c r="X53" s="213"/>
      <c r="Y53" s="213"/>
      <c r="Z53" s="213"/>
      <c r="AA53" s="213"/>
      <c r="AB53" s="213"/>
      <c r="AC53" s="213"/>
      <c r="AD53" s="213"/>
      <c r="AE53" s="213"/>
      <c r="AF53" s="213"/>
    </row>
    <row r="54" spans="1:32" ht="19.5" customHeight="1">
      <c r="A54" s="665" t="s">
        <v>334</v>
      </c>
      <c r="B54" s="183">
        <v>0.77239999999999998</v>
      </c>
      <c r="C54" s="183">
        <v>0.82520000000000004</v>
      </c>
      <c r="D54" s="183">
        <v>0.85850000000000004</v>
      </c>
      <c r="E54" s="183">
        <v>0.86819999999999997</v>
      </c>
      <c r="F54" s="183">
        <v>0.7893</v>
      </c>
      <c r="G54" s="183">
        <v>0.84870000000000001</v>
      </c>
      <c r="H54" s="183">
        <v>0.93320000000000003</v>
      </c>
      <c r="I54" s="183">
        <v>0.91679999999999995</v>
      </c>
      <c r="J54" s="183">
        <v>0.92300000000000004</v>
      </c>
      <c r="K54" s="183">
        <v>0.89159999999999995</v>
      </c>
      <c r="L54" s="183">
        <v>0.96340000000000003</v>
      </c>
      <c r="M54" s="183">
        <v>0.94130000000000003</v>
      </c>
      <c r="N54" s="183">
        <v>0.89949999999999997</v>
      </c>
      <c r="O54" s="183">
        <v>0.80920000000000003</v>
      </c>
      <c r="P54" s="183">
        <v>0.88859999999999995</v>
      </c>
      <c r="Q54" s="183">
        <v>0.77600000000000002</v>
      </c>
      <c r="R54" s="183">
        <v>0.89080000000000004</v>
      </c>
      <c r="S54" s="183">
        <v>0.877</v>
      </c>
      <c r="T54" s="183">
        <v>0.92630000000000001</v>
      </c>
      <c r="U54" s="183">
        <v>0.87690000000000001</v>
      </c>
      <c r="V54" s="183">
        <v>0.89219999999999999</v>
      </c>
      <c r="W54" s="183">
        <v>0.94120000000000004</v>
      </c>
      <c r="X54" s="183">
        <v>0.86980000000000002</v>
      </c>
      <c r="Y54" s="183">
        <v>0.9173</v>
      </c>
      <c r="Z54" s="183">
        <v>0.92810000000000004</v>
      </c>
      <c r="AA54" s="183">
        <v>0.94289999999999996</v>
      </c>
      <c r="AB54" s="183">
        <v>0.91049999999999998</v>
      </c>
      <c r="AC54" s="183">
        <v>0.86539999999999995</v>
      </c>
      <c r="AD54" s="183">
        <v>0.92010000000000003</v>
      </c>
      <c r="AE54" s="183">
        <v>0.93799999999999994</v>
      </c>
      <c r="AF54" s="183">
        <v>0.86009999999999998</v>
      </c>
    </row>
    <row r="55" spans="1:32" ht="19.5" customHeight="1">
      <c r="A55" s="665" t="s">
        <v>335</v>
      </c>
      <c r="B55" s="183">
        <v>0.84109999999999996</v>
      </c>
      <c r="C55" s="183">
        <v>0.95099999999999996</v>
      </c>
      <c r="D55" s="183">
        <v>0.9446</v>
      </c>
      <c r="E55" s="183">
        <v>0.9446</v>
      </c>
      <c r="F55" s="183">
        <v>0.95199999999999996</v>
      </c>
      <c r="G55" s="183">
        <v>0.9415</v>
      </c>
      <c r="H55" s="183">
        <v>0.92920000000000003</v>
      </c>
      <c r="I55" s="183">
        <v>0.94710000000000005</v>
      </c>
      <c r="J55" s="183">
        <v>0.94099999999999995</v>
      </c>
      <c r="K55" s="183">
        <v>0.92820000000000003</v>
      </c>
      <c r="L55" s="183">
        <v>0.93669999999999998</v>
      </c>
      <c r="M55" s="183">
        <v>0.92779999999999996</v>
      </c>
      <c r="N55" s="183">
        <v>0.96809999999999996</v>
      </c>
      <c r="O55" s="183">
        <v>0.95840000000000003</v>
      </c>
      <c r="P55" s="183">
        <v>0.95109999999999995</v>
      </c>
      <c r="Q55" s="183">
        <v>0.94089999999999996</v>
      </c>
      <c r="R55" s="183">
        <v>0.89029999999999998</v>
      </c>
      <c r="S55" s="183">
        <v>0.86919999999999997</v>
      </c>
      <c r="T55" s="183">
        <v>0.90939999999999999</v>
      </c>
      <c r="U55" s="183">
        <v>0.95130000000000003</v>
      </c>
      <c r="V55" s="183">
        <v>0.95040000000000002</v>
      </c>
      <c r="W55" s="183">
        <v>0.93799999999999994</v>
      </c>
      <c r="X55" s="183">
        <v>0.93210000000000004</v>
      </c>
      <c r="Y55" s="183">
        <v>0.94350000000000001</v>
      </c>
      <c r="Z55" s="183">
        <v>0.94710000000000005</v>
      </c>
      <c r="AA55" s="183">
        <v>0.94879999999999998</v>
      </c>
      <c r="AB55" s="183">
        <v>0.9335</v>
      </c>
      <c r="AC55" s="183">
        <v>0.94969999999999999</v>
      </c>
      <c r="AD55" s="183">
        <v>0.91659999999999997</v>
      </c>
      <c r="AE55" s="183">
        <v>0.93510000000000004</v>
      </c>
      <c r="AF55" s="183">
        <v>0.91859999999999997</v>
      </c>
    </row>
    <row r="56" spans="1:32" ht="19.5" customHeight="1">
      <c r="A56" s="665" t="s">
        <v>336</v>
      </c>
      <c r="B56" s="183">
        <v>2.7900000000000001E-2</v>
      </c>
      <c r="C56" s="183">
        <v>-3.8899999999999997E-2</v>
      </c>
      <c r="D56" s="183">
        <v>3.9199999999999999E-2</v>
      </c>
      <c r="E56" s="183">
        <v>8.2000000000000007E-3</v>
      </c>
      <c r="F56" s="183">
        <v>6.93E-2</v>
      </c>
      <c r="G56" s="183">
        <v>9.9299999999999999E-2</v>
      </c>
      <c r="H56" s="183">
        <v>0.19359999999999999</v>
      </c>
      <c r="I56" s="183">
        <v>0.1963</v>
      </c>
      <c r="J56" s="183">
        <v>0.1701</v>
      </c>
      <c r="K56" s="183">
        <v>0.20219999999999999</v>
      </c>
      <c r="L56" s="183">
        <v>0.28139999999999998</v>
      </c>
      <c r="M56" s="183">
        <v>0.26100000000000001</v>
      </c>
      <c r="N56" s="183">
        <v>9.01E-2</v>
      </c>
      <c r="O56" s="183">
        <v>-4.1700000000000001E-2</v>
      </c>
      <c r="P56" s="183">
        <v>2.7099999999999999E-2</v>
      </c>
      <c r="Q56" s="183">
        <v>-7.0900000000000005E-2</v>
      </c>
      <c r="R56" s="183">
        <v>0.15440000000000001</v>
      </c>
      <c r="S56" s="183">
        <v>0.39579999999999999</v>
      </c>
      <c r="T56" s="183">
        <v>0.1431</v>
      </c>
      <c r="U56" s="183">
        <v>0.1263</v>
      </c>
      <c r="V56" s="183">
        <v>5.0200000000000002E-2</v>
      </c>
      <c r="W56" s="183">
        <v>0.1128</v>
      </c>
      <c r="X56" s="183">
        <v>0.14480000000000001</v>
      </c>
      <c r="Y56" s="183">
        <v>0.1033</v>
      </c>
      <c r="Z56" s="183">
        <v>8.8400000000000006E-2</v>
      </c>
      <c r="AA56" s="183">
        <v>0.1057</v>
      </c>
      <c r="AB56" s="183">
        <v>9.4600000000000004E-2</v>
      </c>
      <c r="AC56" s="183">
        <v>5.6000000000000001E-2</v>
      </c>
      <c r="AD56" s="183">
        <v>0.2185</v>
      </c>
      <c r="AE56" s="183">
        <v>0.13719999999999999</v>
      </c>
      <c r="AF56" s="183">
        <v>7.4999999999999997E-2</v>
      </c>
    </row>
    <row r="57" spans="1:32" ht="19.5" customHeight="1" thickBot="1">
      <c r="A57" s="796" t="s">
        <v>337</v>
      </c>
      <c r="B57" s="670">
        <v>1.8875</v>
      </c>
      <c r="C57" s="670">
        <v>1.7982</v>
      </c>
      <c r="D57" s="670">
        <v>1.1284000000000001</v>
      </c>
      <c r="E57" s="670">
        <v>1.4926999999999999</v>
      </c>
      <c r="F57" s="670">
        <v>0.93779999999999997</v>
      </c>
      <c r="G57" s="670">
        <v>0.84040000000000004</v>
      </c>
      <c r="H57" s="670">
        <v>0.4214</v>
      </c>
      <c r="I57" s="670">
        <v>0.43590000000000001</v>
      </c>
      <c r="J57" s="670">
        <v>0.47610000000000002</v>
      </c>
      <c r="K57" s="670">
        <v>0.5393</v>
      </c>
      <c r="L57" s="670">
        <v>0.1855</v>
      </c>
      <c r="M57" s="670">
        <v>0.3004</v>
      </c>
      <c r="N57" s="670">
        <v>0.68089999999999995</v>
      </c>
      <c r="O57" s="670">
        <v>1.6044</v>
      </c>
      <c r="P57" s="670">
        <v>1.2323999999999999</v>
      </c>
      <c r="Q57" s="670">
        <v>1.9941</v>
      </c>
      <c r="R57" s="670">
        <v>0.81950000000000001</v>
      </c>
      <c r="S57" s="670">
        <v>0.44379999999999997</v>
      </c>
      <c r="T57" s="670">
        <v>0.67659999999999998</v>
      </c>
      <c r="U57" s="670">
        <v>0.67800000000000005</v>
      </c>
      <c r="V57" s="670">
        <v>1.0156000000000001</v>
      </c>
      <c r="W57" s="670">
        <v>0.59830000000000005</v>
      </c>
      <c r="X57" s="670">
        <v>0.70430000000000004</v>
      </c>
      <c r="Y57" s="670">
        <v>0.69650000000000001</v>
      </c>
      <c r="Z57" s="670">
        <v>0.72160000000000002</v>
      </c>
      <c r="AA57" s="670">
        <v>0.56410000000000005</v>
      </c>
      <c r="AB57" s="670">
        <v>0.82179999999999997</v>
      </c>
      <c r="AC57" s="670">
        <v>0.98170000000000002</v>
      </c>
      <c r="AD57" s="670">
        <v>0.45329999999999998</v>
      </c>
      <c r="AE57" s="670">
        <v>0.52580000000000005</v>
      </c>
      <c r="AF57" s="670">
        <v>1.0599000000000001</v>
      </c>
    </row>
    <row r="58" spans="1:32" s="30" customFormat="1" ht="19.5" customHeight="1" thickTop="1">
      <c r="A58" s="1204" t="s">
        <v>1465</v>
      </c>
      <c r="B58" s="1204"/>
      <c r="C58" s="1204"/>
      <c r="D58" s="1204"/>
      <c r="E58" s="1204"/>
      <c r="F58" s="1204"/>
      <c r="G58" s="1204"/>
      <c r="H58" s="1204"/>
      <c r="I58" s="1204"/>
      <c r="J58" s="1204"/>
      <c r="K58" s="1204"/>
      <c r="L58" s="1204"/>
      <c r="M58" s="1204"/>
      <c r="N58" s="1204"/>
      <c r="O58" s="1204"/>
      <c r="P58" s="1204"/>
      <c r="Q58" s="1204"/>
      <c r="R58" s="1204"/>
      <c r="S58" s="1204"/>
      <c r="T58" s="1204"/>
      <c r="U58" s="1204"/>
      <c r="V58" s="1204"/>
      <c r="W58" s="1204"/>
      <c r="X58" s="1204"/>
      <c r="Y58" s="1204"/>
      <c r="Z58" s="1204"/>
      <c r="AA58" s="1204"/>
      <c r="AB58" s="1204"/>
      <c r="AC58" s="1204"/>
      <c r="AD58" s="1204"/>
      <c r="AE58" s="1204"/>
      <c r="AF58" s="1204"/>
    </row>
    <row r="59" spans="1:32" s="30" customFormat="1" ht="24" customHeight="1">
      <c r="A59" s="1147" t="s">
        <v>1401</v>
      </c>
      <c r="B59" s="1147"/>
      <c r="C59" s="1147"/>
      <c r="D59" s="1147"/>
      <c r="E59" s="1147"/>
      <c r="F59" s="1147"/>
      <c r="G59" s="1147"/>
      <c r="H59" s="1147"/>
      <c r="I59" s="1147"/>
      <c r="J59" s="1147"/>
      <c r="K59" s="1147"/>
      <c r="L59" s="1147"/>
      <c r="M59" s="1147"/>
      <c r="N59" s="1147"/>
      <c r="O59" s="1147"/>
      <c r="P59" s="1147"/>
      <c r="Q59" s="1147"/>
      <c r="R59" s="1147"/>
      <c r="S59" s="1147"/>
      <c r="T59" s="1147"/>
      <c r="U59" s="1147"/>
      <c r="V59" s="1147"/>
      <c r="W59" s="1147"/>
      <c r="X59" s="1147"/>
      <c r="Y59" s="1147"/>
      <c r="Z59" s="1147"/>
      <c r="AA59" s="1147"/>
      <c r="AB59" s="1147"/>
      <c r="AC59" s="1147"/>
      <c r="AD59" s="1147"/>
      <c r="AE59" s="1147"/>
      <c r="AF59" s="1147"/>
    </row>
    <row r="60" spans="1:32" s="30" customFormat="1" ht="22.5" customHeight="1">
      <c r="A60" s="1147" t="s">
        <v>1402</v>
      </c>
      <c r="B60" s="1147"/>
      <c r="C60" s="1147"/>
      <c r="D60" s="1147"/>
      <c r="E60" s="1147"/>
      <c r="F60" s="1147"/>
      <c r="G60" s="1147"/>
      <c r="H60" s="1147"/>
      <c r="I60" s="1147"/>
      <c r="J60" s="1147"/>
      <c r="K60" s="1147"/>
      <c r="L60" s="1147"/>
      <c r="M60" s="1147"/>
      <c r="N60" s="1147"/>
      <c r="O60" s="1147"/>
      <c r="P60" s="1147"/>
      <c r="Q60" s="1147"/>
      <c r="R60" s="1147"/>
      <c r="S60" s="1147"/>
      <c r="T60" s="1147"/>
      <c r="U60" s="1147"/>
      <c r="V60" s="1147"/>
      <c r="W60" s="1147"/>
      <c r="X60" s="1147"/>
      <c r="Y60" s="1147"/>
      <c r="Z60" s="1147"/>
      <c r="AA60" s="1147"/>
      <c r="AB60" s="1147"/>
      <c r="AC60" s="1147"/>
      <c r="AD60" s="1147"/>
      <c r="AE60" s="1147"/>
      <c r="AF60" s="1147"/>
    </row>
    <row r="61" spans="1:32" s="30" customFormat="1" ht="11.25" customHeight="1">
      <c r="A61" s="1149" t="s">
        <v>1464</v>
      </c>
      <c r="B61" s="1149"/>
      <c r="C61" s="1149"/>
      <c r="D61" s="1149"/>
      <c r="E61" s="1149"/>
      <c r="F61" s="1149"/>
      <c r="G61" s="1149"/>
      <c r="H61" s="1149"/>
      <c r="I61" s="1149"/>
      <c r="J61" s="1149"/>
      <c r="K61" s="1149"/>
      <c r="L61" s="1149"/>
      <c r="M61" s="1149"/>
      <c r="N61" s="1149"/>
      <c r="O61" s="1149"/>
      <c r="P61" s="1149"/>
      <c r="Q61" s="1149"/>
      <c r="R61" s="1149"/>
      <c r="S61" s="1149"/>
      <c r="T61" s="1149"/>
      <c r="U61" s="1149"/>
      <c r="V61" s="1149"/>
      <c r="W61" s="1149"/>
      <c r="X61" s="1149"/>
      <c r="Y61" s="1149"/>
      <c r="Z61" s="1149"/>
      <c r="AA61" s="1149"/>
      <c r="AB61" s="1149"/>
      <c r="AC61" s="1149"/>
      <c r="AD61" s="1149"/>
      <c r="AE61" s="1149"/>
      <c r="AF61" s="1149"/>
    </row>
    <row r="62" spans="1:32" ht="12.75" customHeight="1">
      <c r="A62" s="1149" t="s">
        <v>1403</v>
      </c>
      <c r="B62" s="1149"/>
      <c r="C62" s="1149"/>
      <c r="D62" s="1149"/>
      <c r="E62" s="1149"/>
      <c r="F62" s="1149"/>
      <c r="G62" s="1149"/>
      <c r="H62" s="1149"/>
      <c r="I62" s="1149"/>
      <c r="J62" s="1149"/>
      <c r="K62" s="1149"/>
      <c r="L62" s="1149"/>
      <c r="M62" s="1149"/>
      <c r="N62" s="1149"/>
      <c r="O62" s="1149"/>
      <c r="P62" s="1149"/>
      <c r="Q62" s="1149"/>
      <c r="R62" s="1149"/>
      <c r="S62" s="1149"/>
      <c r="T62" s="1149"/>
      <c r="U62" s="1149"/>
      <c r="V62" s="1149"/>
      <c r="W62" s="1149"/>
      <c r="X62" s="1149"/>
      <c r="Y62" s="1149"/>
      <c r="Z62" s="1149"/>
      <c r="AA62" s="1149"/>
      <c r="AB62" s="1149"/>
      <c r="AC62" s="1149"/>
      <c r="AD62" s="1149"/>
      <c r="AE62" s="1149"/>
      <c r="AF62" s="1149"/>
    </row>
    <row r="63" spans="1:32" ht="13.5" customHeight="1" thickBot="1">
      <c r="A63" s="75"/>
      <c r="B63" s="572"/>
      <c r="C63" s="245"/>
      <c r="D63" s="245"/>
      <c r="E63" s="245"/>
      <c r="F63" s="245"/>
      <c r="G63" s="245"/>
      <c r="H63" s="245"/>
      <c r="I63" s="262"/>
      <c r="J63" s="262"/>
      <c r="K63" s="262"/>
      <c r="L63" s="262"/>
      <c r="M63" s="262"/>
      <c r="N63" s="262"/>
      <c r="O63" s="262"/>
      <c r="P63" s="262"/>
      <c r="Q63" s="262"/>
      <c r="R63" s="262"/>
      <c r="S63" s="262"/>
      <c r="T63" s="262"/>
      <c r="U63" s="262"/>
      <c r="V63" s="262"/>
      <c r="W63" s="262"/>
      <c r="X63" s="262"/>
      <c r="Y63" s="262"/>
      <c r="Z63" s="262"/>
      <c r="AA63" s="262"/>
      <c r="AB63" s="262"/>
      <c r="AC63" s="262"/>
      <c r="AD63" s="262"/>
      <c r="AE63" s="262"/>
      <c r="AF63" s="262"/>
    </row>
    <row r="64" spans="1:32" ht="19.5" customHeight="1" thickTop="1" thickBot="1">
      <c r="A64" s="752"/>
      <c r="B64" s="679" t="s">
        <v>761</v>
      </c>
      <c r="C64" s="679" t="s">
        <v>762</v>
      </c>
      <c r="D64" s="679" t="s">
        <v>763</v>
      </c>
      <c r="E64" s="679" t="s">
        <v>785</v>
      </c>
      <c r="F64" s="680" t="s">
        <v>764</v>
      </c>
      <c r="G64" s="680" t="s">
        <v>765</v>
      </c>
      <c r="H64" s="680" t="s">
        <v>782</v>
      </c>
      <c r="I64" s="679" t="s">
        <v>766</v>
      </c>
      <c r="J64" s="679" t="s">
        <v>767</v>
      </c>
      <c r="K64" s="679" t="s">
        <v>768</v>
      </c>
      <c r="L64" s="679" t="s">
        <v>769</v>
      </c>
      <c r="M64" s="680" t="s">
        <v>770</v>
      </c>
      <c r="N64" s="680" t="s">
        <v>776</v>
      </c>
      <c r="O64" s="680" t="s">
        <v>774</v>
      </c>
      <c r="P64" s="679" t="s">
        <v>783</v>
      </c>
      <c r="Q64" s="679" t="s">
        <v>775</v>
      </c>
      <c r="R64" s="679" t="s">
        <v>773</v>
      </c>
      <c r="S64" s="679" t="s">
        <v>771</v>
      </c>
      <c r="T64" s="680" t="s">
        <v>784</v>
      </c>
      <c r="U64" s="680" t="s">
        <v>772</v>
      </c>
      <c r="V64" s="680" t="s">
        <v>780</v>
      </c>
      <c r="W64" s="679" t="s">
        <v>781</v>
      </c>
      <c r="X64" s="679" t="s">
        <v>779</v>
      </c>
      <c r="Y64" s="679" t="s">
        <v>778</v>
      </c>
      <c r="Z64" s="679" t="s">
        <v>777</v>
      </c>
      <c r="AA64" s="680" t="s">
        <v>786</v>
      </c>
      <c r="AB64" s="680" t="s">
        <v>1218</v>
      </c>
      <c r="AC64" s="680" t="s">
        <v>1226</v>
      </c>
      <c r="AD64" s="680" t="s">
        <v>1260</v>
      </c>
      <c r="AE64" s="680" t="s">
        <v>1261</v>
      </c>
      <c r="AF64" s="680" t="s">
        <v>300</v>
      </c>
    </row>
    <row r="65" spans="1:32" ht="19.5" customHeight="1" thickTop="1" thickBot="1">
      <c r="A65" s="674" t="s">
        <v>340</v>
      </c>
      <c r="B65" s="675"/>
      <c r="C65" s="675"/>
      <c r="D65" s="675"/>
      <c r="E65" s="675"/>
      <c r="F65" s="676"/>
      <c r="G65" s="676"/>
      <c r="H65" s="676"/>
      <c r="I65" s="675"/>
      <c r="J65" s="675"/>
      <c r="K65" s="675"/>
      <c r="L65" s="675"/>
      <c r="M65" s="676"/>
      <c r="N65" s="676"/>
      <c r="O65" s="676"/>
      <c r="P65" s="675"/>
      <c r="Q65" s="675"/>
      <c r="R65" s="675"/>
      <c r="S65" s="675"/>
      <c r="T65" s="676"/>
      <c r="U65" s="676"/>
      <c r="V65" s="676"/>
      <c r="W65" s="675"/>
      <c r="X65" s="675"/>
      <c r="Y65" s="675"/>
      <c r="Z65" s="675"/>
      <c r="AA65" s="676"/>
      <c r="AB65" s="676"/>
      <c r="AC65" s="676"/>
      <c r="AD65" s="676"/>
      <c r="AE65" s="676"/>
      <c r="AF65" s="676"/>
    </row>
    <row r="66" spans="1:32" ht="19.5" customHeight="1" thickTop="1">
      <c r="A66" s="665" t="s">
        <v>341</v>
      </c>
      <c r="B66" s="183">
        <v>8.2699999999999996E-2</v>
      </c>
      <c r="C66" s="183">
        <v>8.3699999999999997E-2</v>
      </c>
      <c r="D66" s="183">
        <v>6.8900000000000003E-2</v>
      </c>
      <c r="E66" s="183">
        <v>8.9200000000000002E-2</v>
      </c>
      <c r="F66" s="183">
        <v>6.9699999999999998E-2</v>
      </c>
      <c r="G66" s="183">
        <v>5.3499999999999999E-2</v>
      </c>
      <c r="H66" s="183">
        <v>0.10199999999999999</v>
      </c>
      <c r="I66" s="183">
        <v>8.7400000000000005E-2</v>
      </c>
      <c r="J66" s="183">
        <v>8.4099999999999994E-2</v>
      </c>
      <c r="K66" s="183">
        <v>7.7100000000000002E-2</v>
      </c>
      <c r="L66" s="183">
        <v>8.1299999999999997E-2</v>
      </c>
      <c r="M66" s="183">
        <v>9.2499999999999999E-2</v>
      </c>
      <c r="N66" s="183">
        <v>0.14430000000000001</v>
      </c>
      <c r="O66" s="183">
        <v>8.5500000000000007E-2</v>
      </c>
      <c r="P66" s="183">
        <v>7.3200000000000001E-2</v>
      </c>
      <c r="Q66" s="183">
        <v>8.2600000000000007E-2</v>
      </c>
      <c r="R66" s="183">
        <v>8.5400000000000004E-2</v>
      </c>
      <c r="S66" s="183">
        <v>0.14330000000000001</v>
      </c>
      <c r="T66" s="183">
        <v>9.0999999999999998E-2</v>
      </c>
      <c r="U66" s="183">
        <v>0.11700000000000001</v>
      </c>
      <c r="V66" s="183">
        <v>7.9699999999999993E-2</v>
      </c>
      <c r="W66" s="183">
        <v>9.1899999999999996E-2</v>
      </c>
      <c r="X66" s="183">
        <v>0.10829999999999999</v>
      </c>
      <c r="Y66" s="183">
        <v>8.9800000000000005E-2</v>
      </c>
      <c r="Z66" s="183">
        <v>8.5500000000000007E-2</v>
      </c>
      <c r="AA66" s="183">
        <v>7.6100000000000001E-2</v>
      </c>
      <c r="AB66" s="183">
        <v>6.8400000000000002E-2</v>
      </c>
      <c r="AC66" s="183">
        <v>9.4200000000000006E-2</v>
      </c>
      <c r="AD66" s="183">
        <v>0.2041</v>
      </c>
      <c r="AE66" s="183">
        <v>8.8900000000000007E-2</v>
      </c>
      <c r="AF66" s="183">
        <v>8.48E-2</v>
      </c>
    </row>
    <row r="67" spans="1:32" ht="19.5" customHeight="1">
      <c r="A67" s="665" t="s">
        <v>1514</v>
      </c>
      <c r="B67" s="183">
        <v>8.5500000000000007E-2</v>
      </c>
      <c r="C67" s="183">
        <v>8.9499999999999996E-2</v>
      </c>
      <c r="D67" s="183">
        <v>7.0099999999999996E-2</v>
      </c>
      <c r="E67" s="183">
        <v>9.4399999999999998E-2</v>
      </c>
      <c r="F67" s="183">
        <v>7.2999999999999995E-2</v>
      </c>
      <c r="G67" s="183">
        <v>5.74E-2</v>
      </c>
      <c r="H67" s="183">
        <v>0.1022</v>
      </c>
      <c r="I67" s="183">
        <v>9.0399999999999994E-2</v>
      </c>
      <c r="J67" s="183">
        <v>8.5699999999999998E-2</v>
      </c>
      <c r="K67" s="183">
        <v>7.8299999999999995E-2</v>
      </c>
      <c r="L67" s="183">
        <v>8.1699999999999995E-2</v>
      </c>
      <c r="M67" s="183">
        <v>9.2499999999999999E-2</v>
      </c>
      <c r="N67" s="183">
        <v>0.14799999999999999</v>
      </c>
      <c r="O67" s="183">
        <v>8.8400000000000006E-2</v>
      </c>
      <c r="P67" s="183">
        <v>7.22E-2</v>
      </c>
      <c r="Q67" s="183">
        <v>8.2299999999999998E-2</v>
      </c>
      <c r="R67" s="183">
        <v>8.5699999999999998E-2</v>
      </c>
      <c r="S67" s="183">
        <v>0.1434</v>
      </c>
      <c r="T67" s="183">
        <v>9.06E-2</v>
      </c>
      <c r="U67" s="183">
        <v>0.1174</v>
      </c>
      <c r="V67" s="183">
        <v>7.8899999999999998E-2</v>
      </c>
      <c r="W67" s="183">
        <v>9.2700000000000005E-2</v>
      </c>
      <c r="X67" s="183">
        <v>0.1079</v>
      </c>
      <c r="Y67" s="183">
        <v>9.2499999999999999E-2</v>
      </c>
      <c r="Z67" s="183">
        <v>8.6400000000000005E-2</v>
      </c>
      <c r="AA67" s="183">
        <v>7.8200000000000006E-2</v>
      </c>
      <c r="AB67" s="183">
        <v>6.9000000000000006E-2</v>
      </c>
      <c r="AC67" s="183">
        <v>9.7600000000000006E-2</v>
      </c>
      <c r="AD67" s="183">
        <v>0.2</v>
      </c>
      <c r="AE67" s="183">
        <v>8.9300000000000004E-2</v>
      </c>
      <c r="AF67" s="183">
        <v>8.6999999999999994E-2</v>
      </c>
    </row>
    <row r="68" spans="1:32" ht="19.5" customHeight="1">
      <c r="A68" s="665" t="s">
        <v>342</v>
      </c>
      <c r="B68" s="183">
        <v>6.4100000000000004E-2</v>
      </c>
      <c r="C68" s="183">
        <v>8.1100000000000005E-2</v>
      </c>
      <c r="D68" s="183">
        <v>5.2499999999999998E-2</v>
      </c>
      <c r="E68" s="183">
        <v>7.3899999999999993E-2</v>
      </c>
      <c r="F68" s="183">
        <v>5.7099999999999998E-2</v>
      </c>
      <c r="G68" s="183">
        <v>6.4100000000000004E-2</v>
      </c>
      <c r="H68" s="183">
        <v>0.1178</v>
      </c>
      <c r="I68" s="183">
        <v>6.9400000000000003E-2</v>
      </c>
      <c r="J68" s="183">
        <v>8.7800000000000003E-2</v>
      </c>
      <c r="K68" s="183">
        <v>6.9800000000000001E-2</v>
      </c>
      <c r="L68" s="183">
        <v>7.7299999999999994E-2</v>
      </c>
      <c r="M68" s="183">
        <v>9.8799999999999999E-2</v>
      </c>
      <c r="N68" s="183">
        <v>0.1555</v>
      </c>
      <c r="O68" s="183">
        <v>5.1499999999999997E-2</v>
      </c>
      <c r="P68" s="183">
        <v>6.1699999999999998E-2</v>
      </c>
      <c r="Q68" s="183">
        <v>6.0699999999999997E-2</v>
      </c>
      <c r="R68" s="183">
        <v>8.43E-2</v>
      </c>
      <c r="S68" s="183">
        <v>0.14480000000000001</v>
      </c>
      <c r="T68" s="183">
        <v>9.1300000000000006E-2</v>
      </c>
      <c r="U68" s="183">
        <v>0.10440000000000001</v>
      </c>
      <c r="V68" s="183">
        <v>7.51E-2</v>
      </c>
      <c r="W68" s="183">
        <v>9.0499999999999997E-2</v>
      </c>
      <c r="X68" s="183">
        <v>0.1016</v>
      </c>
      <c r="Y68" s="183">
        <v>7.7600000000000002E-2</v>
      </c>
      <c r="Z68" s="183">
        <v>6.1400000000000003E-2</v>
      </c>
      <c r="AA68" s="183">
        <v>5.1499999999999997E-2</v>
      </c>
      <c r="AB68" s="183">
        <v>6.5299999999999997E-2</v>
      </c>
      <c r="AC68" s="183">
        <v>0.10009999999999999</v>
      </c>
      <c r="AD68" s="183">
        <v>0.184</v>
      </c>
      <c r="AE68" s="183">
        <v>8.4599999999999995E-2</v>
      </c>
      <c r="AF68" s="183">
        <v>7.5800000000000006E-2</v>
      </c>
    </row>
    <row r="69" spans="1:32" ht="19.5" customHeight="1">
      <c r="A69" s="665" t="s">
        <v>343</v>
      </c>
      <c r="B69" s="183">
        <v>5.5999999999999999E-3</v>
      </c>
      <c r="C69" s="183">
        <v>3.3E-3</v>
      </c>
      <c r="D69" s="183">
        <v>6.9999999999999999E-4</v>
      </c>
      <c r="E69" s="183">
        <v>-8.9999999999999998E-4</v>
      </c>
      <c r="F69" s="183">
        <v>-2.2200000000000001E-2</v>
      </c>
      <c r="G69" s="183">
        <v>9.1999999999999998E-3</v>
      </c>
      <c r="H69" s="183">
        <v>3.7499999999999999E-2</v>
      </c>
      <c r="I69" s="183">
        <v>1.2E-2</v>
      </c>
      <c r="J69" s="183">
        <v>2.3800000000000002E-2</v>
      </c>
      <c r="K69" s="183">
        <v>1.12E-2</v>
      </c>
      <c r="L69" s="183">
        <v>1.3599999999999999E-2</v>
      </c>
      <c r="M69" s="183">
        <v>3.1199999999999999E-2</v>
      </c>
      <c r="N69" s="183">
        <v>1.6400000000000001E-2</v>
      </c>
      <c r="O69" s="183">
        <v>-8.3999999999999995E-3</v>
      </c>
      <c r="P69" s="183">
        <v>6.7999999999999996E-3</v>
      </c>
      <c r="Q69" s="183">
        <v>-3.3599999999999998E-2</v>
      </c>
      <c r="R69" s="183">
        <v>3.27E-2</v>
      </c>
      <c r="S69" s="183">
        <v>6.5299999999999997E-2</v>
      </c>
      <c r="T69" s="183">
        <v>2.0899999999999998E-2</v>
      </c>
      <c r="U69" s="183">
        <v>-7.1000000000000004E-3</v>
      </c>
      <c r="V69" s="183">
        <v>3.1300000000000001E-2</v>
      </c>
      <c r="W69" s="183">
        <v>4.4600000000000001E-2</v>
      </c>
      <c r="X69" s="183">
        <v>2.58E-2</v>
      </c>
      <c r="Y69" s="183">
        <v>1.47E-2</v>
      </c>
      <c r="Z69" s="183">
        <v>-4.1000000000000003E-3</v>
      </c>
      <c r="AA69" s="183">
        <v>1.5E-3</v>
      </c>
      <c r="AB69" s="183">
        <v>1.9900000000000001E-2</v>
      </c>
      <c r="AC69" s="183">
        <v>6.4999999999999997E-3</v>
      </c>
      <c r="AD69" s="183">
        <v>3.8999999999999998E-3</v>
      </c>
      <c r="AE69" s="183">
        <v>2.3599999999999999E-2</v>
      </c>
      <c r="AF69" s="183">
        <v>1.12E-2</v>
      </c>
    </row>
    <row r="70" spans="1:32" ht="19.5" customHeight="1">
      <c r="A70" s="665" t="s">
        <v>1515</v>
      </c>
      <c r="B70" s="183">
        <v>5.7000000000000002E-3</v>
      </c>
      <c r="C70" s="183">
        <v>3.3E-3</v>
      </c>
      <c r="D70" s="183">
        <v>8.9999999999999998E-4</v>
      </c>
      <c r="E70" s="183">
        <v>-8.9999999999999998E-4</v>
      </c>
      <c r="F70" s="183">
        <v>-1.9E-2</v>
      </c>
      <c r="G70" s="183">
        <v>7.6E-3</v>
      </c>
      <c r="H70" s="183">
        <v>3.7499999999999999E-2</v>
      </c>
      <c r="I70" s="183">
        <v>1.24E-2</v>
      </c>
      <c r="J70" s="183">
        <v>2.69E-2</v>
      </c>
      <c r="K70" s="183">
        <v>1.9400000000000001E-2</v>
      </c>
      <c r="L70" s="183">
        <v>0.02</v>
      </c>
      <c r="M70" s="183">
        <v>3.3099999999999997E-2</v>
      </c>
      <c r="N70" s="183">
        <v>9.7999999999999997E-3</v>
      </c>
      <c r="O70" s="183">
        <v>-8.5000000000000006E-3</v>
      </c>
      <c r="P70" s="183">
        <v>-1.6899999999999998E-2</v>
      </c>
      <c r="Q70" s="183">
        <v>-3.3799999999999997E-2</v>
      </c>
      <c r="R70" s="183">
        <v>3.2300000000000002E-2</v>
      </c>
      <c r="S70" s="183">
        <v>6.5600000000000006E-2</v>
      </c>
      <c r="T70" s="183">
        <v>2.7E-2</v>
      </c>
      <c r="U70" s="183">
        <v>-1.0999999999999999E-2</v>
      </c>
      <c r="V70" s="183">
        <v>3.1099999999999999E-2</v>
      </c>
      <c r="W70" s="183">
        <v>4.4200000000000003E-2</v>
      </c>
      <c r="X70" s="183">
        <v>2.3E-2</v>
      </c>
      <c r="Y70" s="183">
        <v>1.03E-2</v>
      </c>
      <c r="Z70" s="183">
        <v>-1.9E-3</v>
      </c>
      <c r="AA70" s="183">
        <v>1.2999999999999999E-3</v>
      </c>
      <c r="AB70" s="183">
        <v>1.9599999999999999E-2</v>
      </c>
      <c r="AC70" s="183">
        <v>6.4999999999999997E-3</v>
      </c>
      <c r="AD70" s="183">
        <v>5.0000000000000001E-4</v>
      </c>
      <c r="AE70" s="183">
        <v>2.3599999999999999E-2</v>
      </c>
      <c r="AF70" s="183">
        <v>1.09E-2</v>
      </c>
    </row>
    <row r="71" spans="1:32" ht="19.5" customHeight="1">
      <c r="A71" s="665" t="s">
        <v>1516</v>
      </c>
      <c r="B71" s="183">
        <v>2.3999999999999998E-3</v>
      </c>
      <c r="C71" s="183">
        <v>3.3E-3</v>
      </c>
      <c r="D71" s="183">
        <v>8.9999999999999998E-4</v>
      </c>
      <c r="E71" s="183">
        <v>-8.9999999999999998E-4</v>
      </c>
      <c r="F71" s="183">
        <v>-1.9E-2</v>
      </c>
      <c r="G71" s="183">
        <v>7.6E-3</v>
      </c>
      <c r="H71" s="183">
        <v>3.7499999999999999E-2</v>
      </c>
      <c r="I71" s="183">
        <v>1.24E-2</v>
      </c>
      <c r="J71" s="183">
        <v>2.69E-2</v>
      </c>
      <c r="K71" s="183">
        <v>1.9400000000000001E-2</v>
      </c>
      <c r="L71" s="183">
        <v>0.02</v>
      </c>
      <c r="M71" s="183">
        <v>3.3099999999999997E-2</v>
      </c>
      <c r="N71" s="183">
        <v>9.7999999999999997E-3</v>
      </c>
      <c r="O71" s="183">
        <v>-8.5000000000000006E-3</v>
      </c>
      <c r="P71" s="183">
        <v>-1.6899999999999998E-2</v>
      </c>
      <c r="Q71" s="183">
        <v>-3.3799999999999997E-2</v>
      </c>
      <c r="R71" s="183">
        <v>2.4199999999999999E-2</v>
      </c>
      <c r="S71" s="183">
        <v>6.5600000000000006E-2</v>
      </c>
      <c r="T71" s="183">
        <v>2.7E-2</v>
      </c>
      <c r="U71" s="183">
        <v>-1.0999999999999999E-2</v>
      </c>
      <c r="V71" s="183">
        <v>2.1700000000000001E-2</v>
      </c>
      <c r="W71" s="183">
        <v>4.4200000000000003E-2</v>
      </c>
      <c r="X71" s="183">
        <v>2.3E-2</v>
      </c>
      <c r="Y71" s="183">
        <v>1.03E-2</v>
      </c>
      <c r="Z71" s="183">
        <v>-1.9E-3</v>
      </c>
      <c r="AA71" s="183">
        <v>1.2999999999999999E-3</v>
      </c>
      <c r="AB71" s="183">
        <v>1.9599999999999999E-2</v>
      </c>
      <c r="AC71" s="183">
        <v>6.4999999999999997E-3</v>
      </c>
      <c r="AD71" s="183">
        <v>5.0000000000000001E-4</v>
      </c>
      <c r="AE71" s="183">
        <v>2.3599999999999999E-2</v>
      </c>
      <c r="AF71" s="183">
        <v>9.7000000000000003E-3</v>
      </c>
    </row>
    <row r="72" spans="1:32" ht="19.5" customHeight="1" thickBot="1">
      <c r="A72" s="665" t="s">
        <v>1517</v>
      </c>
      <c r="B72" s="183">
        <v>2.29E-2</v>
      </c>
      <c r="C72" s="183">
        <v>3.4000000000000002E-2</v>
      </c>
      <c r="D72" s="183">
        <v>7.1999999999999998E-3</v>
      </c>
      <c r="E72" s="183">
        <v>-9.9000000000000008E-3</v>
      </c>
      <c r="F72" s="183">
        <v>-8.4500000000000006E-2</v>
      </c>
      <c r="G72" s="183">
        <v>4.2099999999999999E-2</v>
      </c>
      <c r="H72" s="183">
        <v>0.23749999999999999</v>
      </c>
      <c r="I72" s="183">
        <v>6.4899999999999999E-2</v>
      </c>
      <c r="J72" s="183">
        <v>0.16669999999999999</v>
      </c>
      <c r="K72" s="183">
        <v>9.6100000000000005E-2</v>
      </c>
      <c r="L72" s="183">
        <v>0.1017</v>
      </c>
      <c r="M72" s="183">
        <v>0.16980000000000001</v>
      </c>
      <c r="N72" s="183">
        <v>6.6199999999999995E-2</v>
      </c>
      <c r="O72" s="183">
        <v>-7.1300000000000002E-2</v>
      </c>
      <c r="P72" s="183">
        <v>-0.18429999999999999</v>
      </c>
      <c r="Q72" s="183">
        <v>-0.29630000000000001</v>
      </c>
      <c r="R72" s="183">
        <v>0.1817</v>
      </c>
      <c r="S72" s="183">
        <v>0.23710000000000001</v>
      </c>
      <c r="T72" s="183">
        <v>0.25040000000000001</v>
      </c>
      <c r="U72" s="183">
        <v>-6.0100000000000001E-2</v>
      </c>
      <c r="V72" s="183">
        <v>0.20430000000000001</v>
      </c>
      <c r="W72" s="183">
        <v>0.45540000000000003</v>
      </c>
      <c r="X72" s="183">
        <v>0.12520000000000001</v>
      </c>
      <c r="Y72" s="183">
        <v>8.6800000000000002E-2</v>
      </c>
      <c r="Z72" s="183">
        <v>-1.89E-2</v>
      </c>
      <c r="AA72" s="183">
        <v>1.2800000000000001E-2</v>
      </c>
      <c r="AB72" s="183">
        <v>0.1837</v>
      </c>
      <c r="AC72" s="183">
        <v>4.7300000000000002E-2</v>
      </c>
      <c r="AD72" s="183">
        <v>2.5999999999999999E-3</v>
      </c>
      <c r="AE72" s="183">
        <v>0.2014</v>
      </c>
      <c r="AF72" s="183">
        <v>7.5399999999999995E-2</v>
      </c>
    </row>
    <row r="73" spans="1:32" ht="19.5" customHeight="1" thickTop="1" thickBot="1">
      <c r="A73" s="674" t="s">
        <v>344</v>
      </c>
      <c r="B73" s="675"/>
      <c r="C73" s="675"/>
      <c r="D73" s="675"/>
      <c r="E73" s="675"/>
      <c r="F73" s="676"/>
      <c r="G73" s="676"/>
      <c r="H73" s="676"/>
      <c r="I73" s="675"/>
      <c r="J73" s="675"/>
      <c r="K73" s="675"/>
      <c r="L73" s="675"/>
      <c r="M73" s="676"/>
      <c r="N73" s="676"/>
      <c r="O73" s="676"/>
      <c r="P73" s="675"/>
      <c r="Q73" s="675"/>
      <c r="R73" s="675"/>
      <c r="S73" s="675"/>
      <c r="T73" s="676"/>
      <c r="U73" s="676"/>
      <c r="V73" s="676"/>
      <c r="W73" s="675"/>
      <c r="X73" s="675"/>
      <c r="Y73" s="675"/>
      <c r="Z73" s="675"/>
      <c r="AA73" s="676"/>
      <c r="AB73" s="676"/>
      <c r="AC73" s="676"/>
      <c r="AD73" s="676"/>
      <c r="AE73" s="676"/>
      <c r="AF73" s="676"/>
    </row>
    <row r="74" spans="1:32" ht="19.5" customHeight="1" thickTop="1">
      <c r="A74" s="665" t="s">
        <v>345</v>
      </c>
      <c r="B74" s="183">
        <v>0.1079</v>
      </c>
      <c r="C74" s="183">
        <v>0.1191</v>
      </c>
      <c r="D74" s="183">
        <v>9.5399999999999999E-2</v>
      </c>
      <c r="E74" s="183">
        <v>0.12989999999999999</v>
      </c>
      <c r="F74" s="183">
        <v>8.4400000000000003E-2</v>
      </c>
      <c r="G74" s="183">
        <v>8.7800000000000003E-2</v>
      </c>
      <c r="H74" s="183">
        <v>0.1326</v>
      </c>
      <c r="I74" s="183">
        <v>0.1162</v>
      </c>
      <c r="J74" s="183">
        <v>0.1236</v>
      </c>
      <c r="K74" s="183">
        <v>0.10589999999999999</v>
      </c>
      <c r="L74" s="183">
        <v>0.1135</v>
      </c>
      <c r="M74" s="183">
        <v>0.1138</v>
      </c>
      <c r="N74" s="183">
        <v>0.1875</v>
      </c>
      <c r="O74" s="183">
        <v>0.121</v>
      </c>
      <c r="P74" s="183">
        <v>0.1201</v>
      </c>
      <c r="Q74" s="183">
        <v>0.11700000000000001</v>
      </c>
      <c r="R74" s="183">
        <v>0.1222</v>
      </c>
      <c r="S74" s="183">
        <v>0.16850000000000001</v>
      </c>
      <c r="T74" s="183">
        <v>0.12609999999999999</v>
      </c>
      <c r="U74" s="183">
        <v>0.15240000000000001</v>
      </c>
      <c r="V74" s="183">
        <v>0.1094</v>
      </c>
      <c r="W74" s="183">
        <v>0.1148</v>
      </c>
      <c r="X74" s="183">
        <v>0.1318</v>
      </c>
      <c r="Y74" s="183">
        <v>0.1338</v>
      </c>
      <c r="Z74" s="183">
        <v>0.1183</v>
      </c>
      <c r="AA74" s="183">
        <v>0.1212</v>
      </c>
      <c r="AB74" s="183">
        <v>0.1084</v>
      </c>
      <c r="AC74" s="183">
        <v>0.1275</v>
      </c>
      <c r="AD74" s="183">
        <v>0.2472</v>
      </c>
      <c r="AE74" s="183">
        <v>0.11840000000000001</v>
      </c>
      <c r="AF74" s="183">
        <v>0.1163</v>
      </c>
    </row>
    <row r="75" spans="1:32" ht="19.5" customHeight="1">
      <c r="A75" s="665" t="s">
        <v>346</v>
      </c>
      <c r="B75" s="183">
        <v>-2.52E-2</v>
      </c>
      <c r="C75" s="183">
        <v>-3.5400000000000001E-2</v>
      </c>
      <c r="D75" s="183">
        <v>-2.6499999999999999E-2</v>
      </c>
      <c r="E75" s="183">
        <v>-4.07E-2</v>
      </c>
      <c r="F75" s="183">
        <v>-1.47E-2</v>
      </c>
      <c r="G75" s="183">
        <v>-3.4299999999999997E-2</v>
      </c>
      <c r="H75" s="183">
        <v>-3.0599999999999999E-2</v>
      </c>
      <c r="I75" s="183">
        <v>-2.8799999999999999E-2</v>
      </c>
      <c r="J75" s="183">
        <v>-3.9600000000000003E-2</v>
      </c>
      <c r="K75" s="183">
        <v>-2.8799999999999999E-2</v>
      </c>
      <c r="L75" s="183">
        <v>-3.2300000000000002E-2</v>
      </c>
      <c r="M75" s="183">
        <v>-2.1399999999999999E-2</v>
      </c>
      <c r="N75" s="183">
        <v>-4.3200000000000002E-2</v>
      </c>
      <c r="O75" s="183">
        <v>-3.5499999999999997E-2</v>
      </c>
      <c r="P75" s="183">
        <v>-4.6899999999999997E-2</v>
      </c>
      <c r="Q75" s="183">
        <v>-3.44E-2</v>
      </c>
      <c r="R75" s="183">
        <v>-3.6799999999999999E-2</v>
      </c>
      <c r="S75" s="183">
        <v>-2.52E-2</v>
      </c>
      <c r="T75" s="183">
        <v>-3.5099999999999999E-2</v>
      </c>
      <c r="U75" s="183">
        <v>-3.5400000000000001E-2</v>
      </c>
      <c r="V75" s="183">
        <v>-2.9700000000000001E-2</v>
      </c>
      <c r="W75" s="183">
        <v>-2.29E-2</v>
      </c>
      <c r="X75" s="183">
        <v>-2.35E-2</v>
      </c>
      <c r="Y75" s="183">
        <v>-4.3999999999999997E-2</v>
      </c>
      <c r="Z75" s="183">
        <v>-3.2899999999999999E-2</v>
      </c>
      <c r="AA75" s="183">
        <v>-4.5100000000000001E-2</v>
      </c>
      <c r="AB75" s="183">
        <v>-0.04</v>
      </c>
      <c r="AC75" s="183">
        <v>-3.3300000000000003E-2</v>
      </c>
      <c r="AD75" s="183">
        <v>-4.3200000000000002E-2</v>
      </c>
      <c r="AE75" s="183">
        <v>-2.9600000000000001E-2</v>
      </c>
      <c r="AF75" s="183">
        <v>-3.15E-2</v>
      </c>
    </row>
    <row r="76" spans="1:32" ht="19.5" customHeight="1">
      <c r="A76" s="665" t="s">
        <v>347</v>
      </c>
      <c r="B76" s="183">
        <v>3.3300000000000003E-2</v>
      </c>
      <c r="C76" s="183">
        <v>4.1200000000000001E-2</v>
      </c>
      <c r="D76" s="183">
        <v>3.2099999999999997E-2</v>
      </c>
      <c r="E76" s="183">
        <v>4.7199999999999999E-2</v>
      </c>
      <c r="F76" s="183">
        <v>1.9900000000000001E-2</v>
      </c>
      <c r="G76" s="183">
        <v>4.4400000000000002E-2</v>
      </c>
      <c r="H76" s="183">
        <v>3.9100000000000003E-2</v>
      </c>
      <c r="I76" s="183">
        <v>3.7600000000000001E-2</v>
      </c>
      <c r="J76" s="183">
        <v>5.0099999999999999E-2</v>
      </c>
      <c r="K76" s="183">
        <v>3.8899999999999997E-2</v>
      </c>
      <c r="L76" s="183">
        <v>4.2900000000000001E-2</v>
      </c>
      <c r="M76" s="183">
        <v>2.87E-2</v>
      </c>
      <c r="N76" s="183">
        <v>5.2299999999999999E-2</v>
      </c>
      <c r="O76" s="183">
        <v>4.2000000000000003E-2</v>
      </c>
      <c r="P76" s="183">
        <v>5.4399999999999997E-2</v>
      </c>
      <c r="Q76" s="183">
        <v>4.1200000000000001E-2</v>
      </c>
      <c r="R76" s="183">
        <v>4.7699999999999999E-2</v>
      </c>
      <c r="S76" s="183">
        <v>4.0099999999999997E-2</v>
      </c>
      <c r="T76" s="183">
        <v>4.3400000000000001E-2</v>
      </c>
      <c r="U76" s="183">
        <v>4.5600000000000002E-2</v>
      </c>
      <c r="V76" s="183">
        <v>3.49E-2</v>
      </c>
      <c r="W76" s="183">
        <v>2.7099999999999999E-2</v>
      </c>
      <c r="X76" s="183">
        <v>3.09E-2</v>
      </c>
      <c r="Y76" s="183">
        <v>5.2900000000000003E-2</v>
      </c>
      <c r="Z76" s="183">
        <v>3.8600000000000002E-2</v>
      </c>
      <c r="AA76" s="183">
        <v>5.2900000000000003E-2</v>
      </c>
      <c r="AB76" s="183">
        <v>4.8000000000000001E-2</v>
      </c>
      <c r="AC76" s="183">
        <v>4.07E-2</v>
      </c>
      <c r="AD76" s="183">
        <v>5.6800000000000003E-2</v>
      </c>
      <c r="AE76" s="183">
        <v>3.5799999999999998E-2</v>
      </c>
      <c r="AF76" s="183">
        <v>3.9300000000000002E-2</v>
      </c>
    </row>
    <row r="77" spans="1:32" ht="19.5" customHeight="1">
      <c r="A77" s="665" t="s">
        <v>348</v>
      </c>
      <c r="B77" s="183">
        <v>0</v>
      </c>
      <c r="C77" s="183">
        <v>0</v>
      </c>
      <c r="D77" s="183">
        <v>0</v>
      </c>
      <c r="E77" s="183">
        <v>0</v>
      </c>
      <c r="F77" s="183">
        <v>1E-4</v>
      </c>
      <c r="G77" s="183">
        <v>0</v>
      </c>
      <c r="H77" s="183">
        <v>0</v>
      </c>
      <c r="I77" s="183">
        <v>0</v>
      </c>
      <c r="J77" s="183">
        <v>0</v>
      </c>
      <c r="K77" s="183">
        <v>0</v>
      </c>
      <c r="L77" s="183">
        <v>0</v>
      </c>
      <c r="M77" s="183">
        <v>0</v>
      </c>
      <c r="N77" s="183">
        <v>0</v>
      </c>
      <c r="O77" s="183">
        <v>-1E-4</v>
      </c>
      <c r="P77" s="183">
        <v>8.9999999999999998E-4</v>
      </c>
      <c r="Q77" s="183">
        <v>4.0000000000000002E-4</v>
      </c>
      <c r="R77" s="183">
        <v>0</v>
      </c>
      <c r="S77" s="183">
        <v>0</v>
      </c>
      <c r="T77" s="183">
        <v>0</v>
      </c>
      <c r="U77" s="183">
        <v>0</v>
      </c>
      <c r="V77" s="183">
        <v>0</v>
      </c>
      <c r="W77" s="183">
        <v>0</v>
      </c>
      <c r="X77" s="183">
        <v>0</v>
      </c>
      <c r="Y77" s="183">
        <v>0</v>
      </c>
      <c r="Z77" s="183">
        <v>0</v>
      </c>
      <c r="AA77" s="183">
        <v>0</v>
      </c>
      <c r="AB77" s="183">
        <v>0</v>
      </c>
      <c r="AC77" s="183">
        <v>0</v>
      </c>
      <c r="AD77" s="183">
        <v>0</v>
      </c>
      <c r="AE77" s="183">
        <v>0</v>
      </c>
      <c r="AF77" s="183">
        <v>0</v>
      </c>
    </row>
    <row r="78" spans="1:32" ht="19.5" customHeight="1">
      <c r="A78" s="665" t="s">
        <v>1518</v>
      </c>
      <c r="B78" s="183">
        <v>-2.1399999999999999E-2</v>
      </c>
      <c r="C78" s="183">
        <v>-8.3999999999999995E-3</v>
      </c>
      <c r="D78" s="183">
        <v>-1.7600000000000001E-2</v>
      </c>
      <c r="E78" s="183">
        <v>-2.0500000000000001E-2</v>
      </c>
      <c r="F78" s="183">
        <v>-1.5900000000000001E-2</v>
      </c>
      <c r="G78" s="183">
        <v>6.7000000000000002E-3</v>
      </c>
      <c r="H78" s="183">
        <v>1.5599999999999999E-2</v>
      </c>
      <c r="I78" s="183">
        <v>-2.1000000000000001E-2</v>
      </c>
      <c r="J78" s="183">
        <v>2E-3</v>
      </c>
      <c r="K78" s="183">
        <v>-8.5000000000000006E-3</v>
      </c>
      <c r="L78" s="183">
        <v>-4.4000000000000003E-3</v>
      </c>
      <c r="M78" s="183">
        <v>6.3E-3</v>
      </c>
      <c r="N78" s="183">
        <v>7.4999999999999997E-3</v>
      </c>
      <c r="O78" s="183">
        <v>-3.6900000000000002E-2</v>
      </c>
      <c r="P78" s="183">
        <v>-1.0500000000000001E-2</v>
      </c>
      <c r="Q78" s="183">
        <v>-2.1600000000000001E-2</v>
      </c>
      <c r="R78" s="183">
        <v>-1.4E-3</v>
      </c>
      <c r="S78" s="183">
        <v>1.4E-3</v>
      </c>
      <c r="T78" s="183">
        <v>5.9999999999999995E-4</v>
      </c>
      <c r="U78" s="183">
        <v>-1.2999999999999999E-2</v>
      </c>
      <c r="V78" s="183">
        <v>-3.8E-3</v>
      </c>
      <c r="W78" s="183">
        <v>-2.2000000000000001E-3</v>
      </c>
      <c r="X78" s="183">
        <v>-6.3E-3</v>
      </c>
      <c r="Y78" s="183">
        <v>-1.4999999999999999E-2</v>
      </c>
      <c r="Z78" s="183">
        <v>-2.5000000000000001E-2</v>
      </c>
      <c r="AA78" s="183">
        <v>-2.6700000000000002E-2</v>
      </c>
      <c r="AB78" s="183">
        <v>-3.8E-3</v>
      </c>
      <c r="AC78" s="183">
        <v>2.5000000000000001E-3</v>
      </c>
      <c r="AD78" s="183">
        <v>-1.6E-2</v>
      </c>
      <c r="AE78" s="183">
        <v>-4.7000000000000002E-3</v>
      </c>
      <c r="AF78" s="183">
        <v>-1.12E-2</v>
      </c>
    </row>
    <row r="79" spans="1:32" ht="19.5" customHeight="1">
      <c r="A79" s="665" t="s">
        <v>349</v>
      </c>
      <c r="B79" s="183">
        <v>2.8E-3</v>
      </c>
      <c r="C79" s="183">
        <v>5.7999999999999996E-3</v>
      </c>
      <c r="D79" s="183">
        <v>1.1999999999999999E-3</v>
      </c>
      <c r="E79" s="183">
        <v>5.1999999999999998E-3</v>
      </c>
      <c r="F79" s="183">
        <v>3.3E-3</v>
      </c>
      <c r="G79" s="183">
        <v>3.8999999999999998E-3</v>
      </c>
      <c r="H79" s="183">
        <v>2.0000000000000001E-4</v>
      </c>
      <c r="I79" s="183">
        <v>3.0000000000000001E-3</v>
      </c>
      <c r="J79" s="183">
        <v>1.6999999999999999E-3</v>
      </c>
      <c r="K79" s="183">
        <v>1.1999999999999999E-3</v>
      </c>
      <c r="L79" s="183">
        <v>5.0000000000000001E-4</v>
      </c>
      <c r="M79" s="183">
        <v>0</v>
      </c>
      <c r="N79" s="183">
        <v>3.7000000000000002E-3</v>
      </c>
      <c r="O79" s="183">
        <v>2.8999999999999998E-3</v>
      </c>
      <c r="P79" s="183">
        <v>-1E-3</v>
      </c>
      <c r="Q79" s="183">
        <v>-2.9999999999999997E-4</v>
      </c>
      <c r="R79" s="183">
        <v>2.9999999999999997E-4</v>
      </c>
      <c r="S79" s="183">
        <v>1E-4</v>
      </c>
      <c r="T79" s="183">
        <v>-4.0000000000000002E-4</v>
      </c>
      <c r="U79" s="183">
        <v>4.0000000000000002E-4</v>
      </c>
      <c r="V79" s="183">
        <v>-8.0000000000000004E-4</v>
      </c>
      <c r="W79" s="183">
        <v>8.0000000000000004E-4</v>
      </c>
      <c r="X79" s="183">
        <v>-4.0000000000000002E-4</v>
      </c>
      <c r="Y79" s="183">
        <v>2.7000000000000001E-3</v>
      </c>
      <c r="Z79" s="183">
        <v>8.9999999999999998E-4</v>
      </c>
      <c r="AA79" s="183">
        <v>2.0999999999999999E-3</v>
      </c>
      <c r="AB79" s="183">
        <v>5.9999999999999995E-4</v>
      </c>
      <c r="AC79" s="183">
        <v>3.3999999999999998E-3</v>
      </c>
      <c r="AD79" s="183">
        <v>-4.0000000000000001E-3</v>
      </c>
      <c r="AE79" s="183">
        <v>4.0000000000000002E-4</v>
      </c>
      <c r="AF79" s="183">
        <v>2.2000000000000001E-3</v>
      </c>
    </row>
    <row r="80" spans="1:32" ht="19.5" customHeight="1">
      <c r="A80" s="665" t="s">
        <v>350</v>
      </c>
      <c r="B80" s="183">
        <v>-5.8500000000000003E-2</v>
      </c>
      <c r="C80" s="183">
        <v>-7.7799999999999994E-2</v>
      </c>
      <c r="D80" s="183">
        <v>-5.1799999999999999E-2</v>
      </c>
      <c r="E80" s="183">
        <v>-7.4800000000000005E-2</v>
      </c>
      <c r="F80" s="677">
        <v>-7.9299999999999995E-2</v>
      </c>
      <c r="G80" s="677">
        <v>-5.4899999999999997E-2</v>
      </c>
      <c r="H80" s="677">
        <v>-8.0399999999999999E-2</v>
      </c>
      <c r="I80" s="183">
        <v>-5.74E-2</v>
      </c>
      <c r="J80" s="183">
        <v>-6.4000000000000001E-2</v>
      </c>
      <c r="K80" s="183">
        <v>-5.8599999999999999E-2</v>
      </c>
      <c r="L80" s="183">
        <v>-6.3700000000000007E-2</v>
      </c>
      <c r="M80" s="183">
        <v>-6.7599999999999993E-2</v>
      </c>
      <c r="N80" s="183">
        <v>-0.13900000000000001</v>
      </c>
      <c r="O80" s="183">
        <v>-5.9900000000000002E-2</v>
      </c>
      <c r="P80" s="183">
        <v>-5.4899999999999997E-2</v>
      </c>
      <c r="Q80" s="183">
        <v>-9.4299999999999995E-2</v>
      </c>
      <c r="R80" s="183">
        <v>-5.1700000000000003E-2</v>
      </c>
      <c r="S80" s="183">
        <v>-7.9500000000000001E-2</v>
      </c>
      <c r="T80" s="183">
        <v>-7.0400000000000004E-2</v>
      </c>
      <c r="U80" s="183">
        <v>-0.1115</v>
      </c>
      <c r="V80" s="183">
        <v>-4.3799999999999999E-2</v>
      </c>
      <c r="W80" s="183">
        <v>-4.5900000000000003E-2</v>
      </c>
      <c r="X80" s="183">
        <v>-7.5800000000000006E-2</v>
      </c>
      <c r="Y80" s="183">
        <v>-6.2899999999999998E-2</v>
      </c>
      <c r="Z80" s="183">
        <v>-6.5500000000000003E-2</v>
      </c>
      <c r="AA80" s="183">
        <v>-4.99E-2</v>
      </c>
      <c r="AB80" s="183">
        <v>-4.53E-2</v>
      </c>
      <c r="AC80" s="183">
        <v>-9.3600000000000003E-2</v>
      </c>
      <c r="AD80" s="183">
        <v>-0.1802</v>
      </c>
      <c r="AE80" s="183">
        <v>-6.0999999999999999E-2</v>
      </c>
      <c r="AF80" s="183">
        <v>-6.4600000000000005E-2</v>
      </c>
    </row>
    <row r="81" spans="1:32" ht="19.5" customHeight="1">
      <c r="A81" s="665" t="s">
        <v>1519</v>
      </c>
      <c r="B81" s="183">
        <v>0</v>
      </c>
      <c r="C81" s="183">
        <v>0</v>
      </c>
      <c r="D81" s="183">
        <v>1E-4</v>
      </c>
      <c r="E81" s="183">
        <v>0</v>
      </c>
      <c r="F81" s="183">
        <v>3.0999999999999999E-3</v>
      </c>
      <c r="G81" s="183">
        <v>-1.6000000000000001E-3</v>
      </c>
      <c r="H81" s="183">
        <v>0</v>
      </c>
      <c r="I81" s="183">
        <v>4.0000000000000002E-4</v>
      </c>
      <c r="J81" s="183">
        <v>3.0999999999999999E-3</v>
      </c>
      <c r="K81" s="183">
        <v>8.0999999999999996E-3</v>
      </c>
      <c r="L81" s="183">
        <v>6.4000000000000003E-3</v>
      </c>
      <c r="M81" s="183">
        <v>1.9E-3</v>
      </c>
      <c r="N81" s="183">
        <v>-6.7000000000000002E-3</v>
      </c>
      <c r="O81" s="183">
        <v>0</v>
      </c>
      <c r="P81" s="183">
        <v>-2.46E-2</v>
      </c>
      <c r="Q81" s="183">
        <v>-5.9999999999999995E-4</v>
      </c>
      <c r="R81" s="183">
        <v>-2.9999999999999997E-4</v>
      </c>
      <c r="S81" s="183">
        <v>2.9999999999999997E-4</v>
      </c>
      <c r="T81" s="183">
        <v>6.1000000000000004E-3</v>
      </c>
      <c r="U81" s="183">
        <v>-3.8999999999999998E-3</v>
      </c>
      <c r="V81" s="183">
        <v>-2.0000000000000001E-4</v>
      </c>
      <c r="W81" s="183">
        <v>-4.0000000000000002E-4</v>
      </c>
      <c r="X81" s="183">
        <v>-2.8E-3</v>
      </c>
      <c r="Y81" s="183">
        <v>-4.3E-3</v>
      </c>
      <c r="Z81" s="183">
        <v>2.2000000000000001E-3</v>
      </c>
      <c r="AA81" s="183">
        <v>-2.9999999999999997E-4</v>
      </c>
      <c r="AB81" s="183">
        <v>-2.9999999999999997E-4</v>
      </c>
      <c r="AC81" s="183">
        <v>0</v>
      </c>
      <c r="AD81" s="183">
        <v>-3.3999999999999998E-3</v>
      </c>
      <c r="AE81" s="183">
        <v>-1E-4</v>
      </c>
      <c r="AF81" s="183">
        <v>-2.9999999999999997E-4</v>
      </c>
    </row>
    <row r="82" spans="1:32" ht="19.5" customHeight="1" thickBot="1">
      <c r="A82" s="665" t="s">
        <v>1520</v>
      </c>
      <c r="B82" s="183">
        <v>0.1019</v>
      </c>
      <c r="C82" s="183">
        <v>0.20250000000000001</v>
      </c>
      <c r="D82" s="183">
        <v>8.6800000000000002E-2</v>
      </c>
      <c r="E82" s="183">
        <v>8.0399999999999999E-2</v>
      </c>
      <c r="F82" s="183">
        <v>7.1800000000000003E-2</v>
      </c>
      <c r="G82" s="183">
        <v>0.12839999999999999</v>
      </c>
      <c r="H82" s="183">
        <v>0.2293</v>
      </c>
      <c r="I82" s="183">
        <v>0.22720000000000001</v>
      </c>
      <c r="J82" s="183">
        <v>0.14599999999999999</v>
      </c>
      <c r="K82" s="183">
        <v>0.1741</v>
      </c>
      <c r="L82" s="183">
        <v>0.13120000000000001</v>
      </c>
      <c r="M82" s="183">
        <v>0.16</v>
      </c>
      <c r="N82" s="183">
        <v>0.14649999999999999</v>
      </c>
      <c r="O82" s="183">
        <v>0.1789</v>
      </c>
      <c r="P82" s="183">
        <v>9.98E-2</v>
      </c>
      <c r="Q82" s="183">
        <v>0.23369999999999999</v>
      </c>
      <c r="R82" s="183">
        <v>0.17169999999999999</v>
      </c>
      <c r="S82" s="183">
        <v>0.19170000000000001</v>
      </c>
      <c r="T82" s="183">
        <v>0.2702</v>
      </c>
      <c r="U82" s="183">
        <v>0.14710000000000001</v>
      </c>
      <c r="V82" s="183">
        <v>0.1754</v>
      </c>
      <c r="W82" s="183">
        <v>0.1784</v>
      </c>
      <c r="X82" s="183">
        <v>5.7700000000000001E-2</v>
      </c>
      <c r="Y82" s="183">
        <v>0.15379999999999999</v>
      </c>
      <c r="Z82" s="183">
        <v>8.6400000000000005E-2</v>
      </c>
      <c r="AA82" s="183">
        <v>0.1867</v>
      </c>
      <c r="AB82" s="183">
        <v>0.11360000000000001</v>
      </c>
      <c r="AC82" s="183">
        <v>0.1206</v>
      </c>
      <c r="AD82" s="183">
        <v>0.2205</v>
      </c>
      <c r="AE82" s="183">
        <v>0.21199999999999999</v>
      </c>
      <c r="AF82" s="183">
        <v>0.13220000000000001</v>
      </c>
    </row>
    <row r="83" spans="1:32" ht="19.5" customHeight="1" thickTop="1" thickBot="1">
      <c r="A83" s="674" t="s">
        <v>351</v>
      </c>
      <c r="B83" s="675"/>
      <c r="C83" s="675"/>
      <c r="D83" s="675"/>
      <c r="E83" s="675"/>
      <c r="F83" s="676"/>
      <c r="G83" s="676"/>
      <c r="H83" s="676"/>
      <c r="I83" s="675"/>
      <c r="J83" s="675"/>
      <c r="K83" s="675"/>
      <c r="L83" s="675"/>
      <c r="M83" s="676"/>
      <c r="N83" s="676"/>
      <c r="O83" s="676"/>
      <c r="P83" s="675"/>
      <c r="Q83" s="675"/>
      <c r="R83" s="675"/>
      <c r="S83" s="675"/>
      <c r="T83" s="676"/>
      <c r="U83" s="676"/>
      <c r="V83" s="676"/>
      <c r="W83" s="675"/>
      <c r="X83" s="675"/>
      <c r="Y83" s="675"/>
      <c r="Z83" s="675"/>
      <c r="AA83" s="676"/>
      <c r="AB83" s="676"/>
      <c r="AC83" s="676"/>
      <c r="AD83" s="676"/>
      <c r="AE83" s="676"/>
      <c r="AF83" s="676"/>
    </row>
    <row r="84" spans="1:32" ht="19.5" customHeight="1" thickTop="1">
      <c r="A84" s="665" t="s">
        <v>352</v>
      </c>
      <c r="B84" s="183">
        <v>0.15620000000000001</v>
      </c>
      <c r="C84" s="183">
        <v>0.15110000000000001</v>
      </c>
      <c r="D84" s="183">
        <v>0.1343</v>
      </c>
      <c r="E84" s="183">
        <v>0.1598</v>
      </c>
      <c r="F84" s="183">
        <v>0.12909999999999999</v>
      </c>
      <c r="G84" s="183">
        <v>0.1091</v>
      </c>
      <c r="H84" s="183">
        <v>0.17069999999999999</v>
      </c>
      <c r="I84" s="183">
        <v>0.13370000000000001</v>
      </c>
      <c r="J84" s="183">
        <v>0.15329999999999999</v>
      </c>
      <c r="K84" s="183">
        <v>0.13439999999999999</v>
      </c>
      <c r="L84" s="183">
        <v>0.14219999999999999</v>
      </c>
      <c r="M84" s="183">
        <v>0.1295</v>
      </c>
      <c r="N84" s="183">
        <v>0.2011</v>
      </c>
      <c r="O84" s="183">
        <v>0.1555</v>
      </c>
      <c r="P84" s="183">
        <v>0.1605</v>
      </c>
      <c r="Q84" s="183">
        <v>0.15909999999999999</v>
      </c>
      <c r="R84" s="183">
        <v>0.14829999999999999</v>
      </c>
      <c r="S84" s="183">
        <v>0.21279999999999999</v>
      </c>
      <c r="T84" s="183">
        <v>0.15870000000000001</v>
      </c>
      <c r="U84" s="183">
        <v>0.1832</v>
      </c>
      <c r="V84" s="183">
        <v>0.13389999999999999</v>
      </c>
      <c r="W84" s="183">
        <v>0.14030000000000001</v>
      </c>
      <c r="X84" s="183">
        <v>0.15959999999999999</v>
      </c>
      <c r="Y84" s="183">
        <v>0.1663</v>
      </c>
      <c r="Z84" s="183">
        <v>0.14630000000000001</v>
      </c>
      <c r="AA84" s="183">
        <v>0.14249999999999999</v>
      </c>
      <c r="AB84" s="183">
        <v>0.1308</v>
      </c>
      <c r="AC84" s="183">
        <v>0.15310000000000001</v>
      </c>
      <c r="AD84" s="183">
        <v>0.27160000000000001</v>
      </c>
      <c r="AE84" s="183">
        <v>0.14680000000000001</v>
      </c>
      <c r="AF84" s="183">
        <v>0.15010000000000001</v>
      </c>
    </row>
    <row r="85" spans="1:32" ht="19.5" customHeight="1">
      <c r="A85" s="665" t="s">
        <v>353</v>
      </c>
      <c r="B85" s="183">
        <v>8.8999999999999996E-2</v>
      </c>
      <c r="C85" s="183">
        <v>0.10390000000000001</v>
      </c>
      <c r="D85" s="183">
        <v>0.1239</v>
      </c>
      <c r="E85" s="183">
        <v>0.14050000000000001</v>
      </c>
      <c r="F85" s="183">
        <v>0</v>
      </c>
      <c r="G85" s="183">
        <v>0</v>
      </c>
      <c r="H85" s="183">
        <v>0.15490000000000001</v>
      </c>
      <c r="I85" s="183">
        <v>0.1096</v>
      </c>
      <c r="J85" s="183">
        <v>0</v>
      </c>
      <c r="K85" s="183">
        <v>0</v>
      </c>
      <c r="L85" s="183">
        <v>9.7500000000000003E-2</v>
      </c>
      <c r="M85" s="183">
        <v>0.14080000000000001</v>
      </c>
      <c r="N85" s="183">
        <v>0.1968</v>
      </c>
      <c r="O85" s="183">
        <v>0</v>
      </c>
      <c r="P85" s="183">
        <v>0</v>
      </c>
      <c r="Q85" s="183">
        <v>0.1036</v>
      </c>
      <c r="R85" s="183">
        <v>0.14419999999999999</v>
      </c>
      <c r="S85" s="183">
        <v>0.1497</v>
      </c>
      <c r="T85" s="183">
        <v>0.1449</v>
      </c>
      <c r="U85" s="183">
        <v>0.19800000000000001</v>
      </c>
      <c r="V85" s="183">
        <v>0</v>
      </c>
      <c r="W85" s="183">
        <v>0</v>
      </c>
      <c r="X85" s="183">
        <v>0</v>
      </c>
      <c r="Y85" s="183">
        <v>0.1623</v>
      </c>
      <c r="Z85" s="183">
        <v>0.12909999999999999</v>
      </c>
      <c r="AA85" s="183">
        <v>0.1235</v>
      </c>
      <c r="AB85" s="183">
        <v>0.14699999999999999</v>
      </c>
      <c r="AC85" s="183">
        <v>0.14130000000000001</v>
      </c>
      <c r="AD85" s="183">
        <v>0.2374</v>
      </c>
      <c r="AE85" s="183">
        <v>0.1552</v>
      </c>
      <c r="AF85" s="183">
        <v>0.10150000000000001</v>
      </c>
    </row>
    <row r="86" spans="1:32" ht="19.5" customHeight="1">
      <c r="A86" s="665" t="s">
        <v>1521</v>
      </c>
      <c r="B86" s="183">
        <v>0.19670000000000001</v>
      </c>
      <c r="C86" s="183">
        <v>0.33179999999999998</v>
      </c>
      <c r="D86" s="183">
        <v>4.9399999999999999E-2</v>
      </c>
      <c r="E86" s="183">
        <v>0.37669999999999998</v>
      </c>
      <c r="F86" s="183">
        <v>8.3400000000000002E-2</v>
      </c>
      <c r="G86" s="183">
        <v>0.87590000000000001</v>
      </c>
      <c r="H86" s="183">
        <v>9.5600000000000004E-2</v>
      </c>
      <c r="I86" s="183">
        <v>7.6100000000000001E-2</v>
      </c>
      <c r="J86" s="183">
        <v>6.6500000000000004E-2</v>
      </c>
      <c r="K86" s="183">
        <v>1.9300000000000001E-2</v>
      </c>
      <c r="L86" s="183">
        <v>4.1999999999999997E-3</v>
      </c>
      <c r="M86" s="183">
        <v>0.1709</v>
      </c>
      <c r="N86" s="183">
        <v>0.70040000000000002</v>
      </c>
      <c r="O86" s="183">
        <v>0.22189999999999999</v>
      </c>
      <c r="P86" s="183">
        <v>9.5699999999999993E-2</v>
      </c>
      <c r="Q86" s="183">
        <v>0.13750000000000001</v>
      </c>
      <c r="R86" s="183">
        <v>0.1895</v>
      </c>
      <c r="S86" s="183">
        <v>0.20419999999999999</v>
      </c>
      <c r="T86" s="183">
        <v>2.63E-2</v>
      </c>
      <c r="U86" s="183">
        <v>8.3900000000000002E-2</v>
      </c>
      <c r="V86" s="183">
        <v>0</v>
      </c>
      <c r="W86" s="183">
        <v>0.1046</v>
      </c>
      <c r="X86" s="183">
        <v>0.18229999999999999</v>
      </c>
      <c r="Y86" s="183">
        <v>0</v>
      </c>
      <c r="Z86" s="183">
        <v>3.4099999999999998E-2</v>
      </c>
      <c r="AA86" s="183">
        <v>3.7400000000000003E-2</v>
      </c>
      <c r="AB86" s="183">
        <v>5.33E-2</v>
      </c>
      <c r="AC86" s="183">
        <v>8.1500000000000003E-2</v>
      </c>
      <c r="AD86" s="183">
        <v>0.1051</v>
      </c>
      <c r="AE86" s="183">
        <v>0.107</v>
      </c>
      <c r="AF86" s="183">
        <v>0.159</v>
      </c>
    </row>
    <row r="87" spans="1:32" ht="19.5" customHeight="1">
      <c r="A87" s="665" t="s">
        <v>354</v>
      </c>
      <c r="B87" s="183">
        <v>5.3400000000000003E-2</v>
      </c>
      <c r="C87" s="183">
        <v>0.22140000000000001</v>
      </c>
      <c r="D87" s="183">
        <v>0.2064</v>
      </c>
      <c r="E87" s="183">
        <v>3.6400000000000002E-2</v>
      </c>
      <c r="F87" s="183">
        <v>0</v>
      </c>
      <c r="G87" s="183">
        <v>0</v>
      </c>
      <c r="H87" s="183">
        <v>0.1071</v>
      </c>
      <c r="I87" s="183">
        <v>0</v>
      </c>
      <c r="J87" s="183">
        <v>0</v>
      </c>
      <c r="K87" s="183">
        <v>0</v>
      </c>
      <c r="L87" s="183">
        <v>0</v>
      </c>
      <c r="M87" s="183">
        <v>0</v>
      </c>
      <c r="N87" s="183">
        <v>0.25419999999999998</v>
      </c>
      <c r="O87" s="183">
        <v>0</v>
      </c>
      <c r="P87" s="183">
        <v>0</v>
      </c>
      <c r="Q87" s="183">
        <v>0.32900000000000001</v>
      </c>
      <c r="R87" s="183">
        <v>2.3300000000000001E-2</v>
      </c>
      <c r="S87" s="183">
        <v>0</v>
      </c>
      <c r="T87" s="183">
        <v>0</v>
      </c>
      <c r="U87" s="183">
        <v>0</v>
      </c>
      <c r="V87" s="183">
        <v>0</v>
      </c>
      <c r="W87" s="183">
        <v>0</v>
      </c>
      <c r="X87" s="183">
        <v>0</v>
      </c>
      <c r="Y87" s="183">
        <v>0</v>
      </c>
      <c r="Z87" s="183">
        <v>0</v>
      </c>
      <c r="AA87" s="183">
        <v>0</v>
      </c>
      <c r="AB87" s="183">
        <v>0</v>
      </c>
      <c r="AC87" s="183">
        <v>0.1618</v>
      </c>
      <c r="AD87" s="183">
        <v>8.4099999999999994E-2</v>
      </c>
      <c r="AE87" s="183">
        <v>0</v>
      </c>
      <c r="AF87" s="183">
        <v>0.1273</v>
      </c>
    </row>
    <row r="88" spans="1:32" ht="19.5" customHeight="1">
      <c r="A88" s="665" t="s">
        <v>355</v>
      </c>
      <c r="B88" s="183">
        <v>3.5999999999999999E-3</v>
      </c>
      <c r="C88" s="183">
        <v>0</v>
      </c>
      <c r="D88" s="183">
        <v>2.0999999999999999E-3</v>
      </c>
      <c r="E88" s="183">
        <v>5.7000000000000002E-3</v>
      </c>
      <c r="F88" s="183">
        <v>0</v>
      </c>
      <c r="G88" s="183">
        <v>0</v>
      </c>
      <c r="H88" s="183">
        <v>3.8E-3</v>
      </c>
      <c r="I88" s="183">
        <v>0</v>
      </c>
      <c r="J88" s="183">
        <v>8.8999999999999999E-3</v>
      </c>
      <c r="K88" s="183">
        <v>0</v>
      </c>
      <c r="L88" s="183">
        <v>0</v>
      </c>
      <c r="M88" s="183">
        <v>2.9999999999999997E-4</v>
      </c>
      <c r="N88" s="183">
        <v>3.3E-3</v>
      </c>
      <c r="O88" s="183">
        <v>5.4999999999999997E-3</v>
      </c>
      <c r="P88" s="183">
        <v>0</v>
      </c>
      <c r="Q88" s="183">
        <v>0</v>
      </c>
      <c r="R88" s="183">
        <v>1.52E-2</v>
      </c>
      <c r="S88" s="183">
        <v>2.5999999999999999E-3</v>
      </c>
      <c r="T88" s="183">
        <v>6.3E-3</v>
      </c>
      <c r="U88" s="183">
        <v>5.1000000000000004E-3</v>
      </c>
      <c r="V88" s="183">
        <v>0</v>
      </c>
      <c r="W88" s="183">
        <v>1.3100000000000001E-2</v>
      </c>
      <c r="X88" s="183">
        <v>6.6E-3</v>
      </c>
      <c r="Y88" s="183">
        <v>0</v>
      </c>
      <c r="Z88" s="183">
        <v>6.93E-2</v>
      </c>
      <c r="AA88" s="183">
        <v>8.8000000000000005E-3</v>
      </c>
      <c r="AB88" s="183">
        <v>2.8E-3</v>
      </c>
      <c r="AC88" s="183">
        <v>0</v>
      </c>
      <c r="AD88" s="183">
        <v>1.0999999999999999E-2</v>
      </c>
      <c r="AE88" s="183">
        <v>0</v>
      </c>
      <c r="AF88" s="183">
        <v>1.5E-3</v>
      </c>
    </row>
    <row r="89" spans="1:32" ht="19.5" customHeight="1">
      <c r="A89" s="665" t="s">
        <v>356</v>
      </c>
      <c r="B89" s="183">
        <v>8.0000000000000002E-3</v>
      </c>
      <c r="C89" s="183">
        <v>0</v>
      </c>
      <c r="D89" s="183">
        <v>6.9999999999999999E-4</v>
      </c>
      <c r="E89" s="183">
        <v>6.6E-3</v>
      </c>
      <c r="F89" s="183">
        <v>0</v>
      </c>
      <c r="G89" s="183">
        <v>0</v>
      </c>
      <c r="H89" s="183">
        <v>7.0000000000000001E-3</v>
      </c>
      <c r="I89" s="183">
        <v>0</v>
      </c>
      <c r="J89" s="183">
        <v>6.1999999999999998E-3</v>
      </c>
      <c r="K89" s="183">
        <v>0</v>
      </c>
      <c r="L89" s="183">
        <v>0</v>
      </c>
      <c r="M89" s="183">
        <v>1.0200000000000001E-2</v>
      </c>
      <c r="N89" s="183">
        <v>0</v>
      </c>
      <c r="O89" s="183">
        <v>2.8999999999999998E-3</v>
      </c>
      <c r="P89" s="183">
        <v>0</v>
      </c>
      <c r="Q89" s="183">
        <v>0</v>
      </c>
      <c r="R89" s="183">
        <v>0</v>
      </c>
      <c r="S89" s="183">
        <v>3.3999999999999998E-3</v>
      </c>
      <c r="T89" s="183">
        <v>2.0199999999999999E-2</v>
      </c>
      <c r="U89" s="183">
        <v>8.7599999999999997E-2</v>
      </c>
      <c r="V89" s="183">
        <v>0</v>
      </c>
      <c r="W89" s="183">
        <v>2.1700000000000001E-2</v>
      </c>
      <c r="X89" s="183">
        <v>9.3399999999999997E-2</v>
      </c>
      <c r="Y89" s="183">
        <v>0</v>
      </c>
      <c r="Z89" s="183">
        <v>4.4000000000000003E-3</v>
      </c>
      <c r="AA89" s="183">
        <v>4.1300000000000003E-2</v>
      </c>
      <c r="AB89" s="183">
        <v>0.1002</v>
      </c>
      <c r="AC89" s="183">
        <v>0</v>
      </c>
      <c r="AD89" s="183">
        <v>0</v>
      </c>
      <c r="AE89" s="183">
        <v>0</v>
      </c>
      <c r="AF89" s="183">
        <v>5.7000000000000002E-3</v>
      </c>
    </row>
    <row r="90" spans="1:32" ht="19.5" customHeight="1">
      <c r="A90" s="665" t="s">
        <v>357</v>
      </c>
      <c r="B90" s="183">
        <v>5.5999999999999999E-3</v>
      </c>
      <c r="C90" s="183">
        <v>0</v>
      </c>
      <c r="D90" s="183">
        <v>1.1999999999999999E-3</v>
      </c>
      <c r="E90" s="183">
        <v>6.4000000000000003E-3</v>
      </c>
      <c r="F90" s="183">
        <v>0</v>
      </c>
      <c r="G90" s="183">
        <v>0</v>
      </c>
      <c r="H90" s="183">
        <v>5.7000000000000002E-3</v>
      </c>
      <c r="I90" s="183">
        <v>0</v>
      </c>
      <c r="J90" s="183">
        <v>7.7999999999999996E-3</v>
      </c>
      <c r="K90" s="183">
        <v>0</v>
      </c>
      <c r="L90" s="183">
        <v>0</v>
      </c>
      <c r="M90" s="183">
        <v>7.3000000000000001E-3</v>
      </c>
      <c r="N90" s="183">
        <v>3.3E-3</v>
      </c>
      <c r="O90" s="183">
        <v>3.5000000000000001E-3</v>
      </c>
      <c r="P90" s="183">
        <v>0</v>
      </c>
      <c r="Q90" s="183">
        <v>0</v>
      </c>
      <c r="R90" s="183">
        <v>1.4E-3</v>
      </c>
      <c r="S90" s="183">
        <v>2.7000000000000001E-3</v>
      </c>
      <c r="T90" s="183">
        <v>1.17E-2</v>
      </c>
      <c r="U90" s="183">
        <v>5.0200000000000002E-2</v>
      </c>
      <c r="V90" s="183">
        <v>0</v>
      </c>
      <c r="W90" s="183">
        <v>1.8100000000000002E-2</v>
      </c>
      <c r="X90" s="183">
        <v>2.5999999999999999E-2</v>
      </c>
      <c r="Y90" s="183">
        <v>0</v>
      </c>
      <c r="Z90" s="183">
        <v>1.5800000000000002E-2</v>
      </c>
      <c r="AA90" s="183">
        <v>2.7099999999999999E-2</v>
      </c>
      <c r="AB90" s="183">
        <v>3.73E-2</v>
      </c>
      <c r="AC90" s="183">
        <v>0</v>
      </c>
      <c r="AD90" s="183">
        <v>1.0999999999999999E-2</v>
      </c>
      <c r="AE90" s="183">
        <v>0</v>
      </c>
      <c r="AF90" s="183">
        <v>3.0000000000000001E-3</v>
      </c>
    </row>
    <row r="91" spans="1:32" ht="19.5" customHeight="1">
      <c r="A91" s="665" t="s">
        <v>1522</v>
      </c>
      <c r="B91" s="183">
        <v>0</v>
      </c>
      <c r="C91" s="183">
        <v>0</v>
      </c>
      <c r="D91" s="183">
        <v>0</v>
      </c>
      <c r="E91" s="183">
        <v>0</v>
      </c>
      <c r="F91" s="183">
        <v>0</v>
      </c>
      <c r="G91" s="183">
        <v>0</v>
      </c>
      <c r="H91" s="183">
        <v>0</v>
      </c>
      <c r="I91" s="183">
        <v>0</v>
      </c>
      <c r="J91" s="183">
        <v>0</v>
      </c>
      <c r="K91" s="183">
        <v>0</v>
      </c>
      <c r="L91" s="183">
        <v>0</v>
      </c>
      <c r="M91" s="183">
        <v>0</v>
      </c>
      <c r="N91" s="183">
        <v>0</v>
      </c>
      <c r="O91" s="183">
        <v>0</v>
      </c>
      <c r="P91" s="183">
        <v>0</v>
      </c>
      <c r="Q91" s="183">
        <v>0</v>
      </c>
      <c r="R91" s="183">
        <v>0</v>
      </c>
      <c r="S91" s="183">
        <v>0</v>
      </c>
      <c r="T91" s="183">
        <v>0</v>
      </c>
      <c r="U91" s="183">
        <v>0</v>
      </c>
      <c r="V91" s="183">
        <v>0</v>
      </c>
      <c r="W91" s="183">
        <v>0</v>
      </c>
      <c r="X91" s="183">
        <v>0</v>
      </c>
      <c r="Y91" s="183">
        <v>0</v>
      </c>
      <c r="Z91" s="183">
        <v>0</v>
      </c>
      <c r="AA91" s="183">
        <v>0</v>
      </c>
      <c r="AB91" s="183">
        <v>0</v>
      </c>
      <c r="AC91" s="183">
        <v>0</v>
      </c>
      <c r="AD91" s="183">
        <v>0</v>
      </c>
      <c r="AE91" s="183">
        <v>0</v>
      </c>
      <c r="AF91" s="183">
        <v>0</v>
      </c>
    </row>
    <row r="92" spans="1:32" ht="19.5" customHeight="1">
      <c r="A92" s="665" t="s">
        <v>1523</v>
      </c>
      <c r="B92" s="183">
        <v>9.4999999999999998E-3</v>
      </c>
      <c r="C92" s="183">
        <v>2.23E-2</v>
      </c>
      <c r="D92" s="183">
        <v>8.3000000000000001E-3</v>
      </c>
      <c r="E92" s="183">
        <v>9.7000000000000003E-3</v>
      </c>
      <c r="F92" s="183">
        <v>1.17E-2</v>
      </c>
      <c r="G92" s="183">
        <v>1.6500000000000001E-2</v>
      </c>
      <c r="H92" s="183">
        <v>1.52E-2</v>
      </c>
      <c r="I92" s="183">
        <v>1.8100000000000002E-2</v>
      </c>
      <c r="J92" s="183">
        <v>1.52E-2</v>
      </c>
      <c r="K92" s="183">
        <v>1.6199999999999999E-2</v>
      </c>
      <c r="L92" s="183">
        <v>1.5299999999999999E-2</v>
      </c>
      <c r="M92" s="183">
        <v>1.66E-2</v>
      </c>
      <c r="N92" s="183">
        <v>1.9900000000000001E-2</v>
      </c>
      <c r="O92" s="183">
        <v>8.8999999999999999E-3</v>
      </c>
      <c r="P92" s="183">
        <v>1.9900000000000001E-2</v>
      </c>
      <c r="Q92" s="183">
        <v>7.4999999999999997E-3</v>
      </c>
      <c r="R92" s="183">
        <v>1.72E-2</v>
      </c>
      <c r="S92" s="183">
        <v>1.8800000000000001E-2</v>
      </c>
      <c r="T92" s="183">
        <v>1.8499999999999999E-2</v>
      </c>
      <c r="U92" s="183">
        <v>1.61E-2</v>
      </c>
      <c r="V92" s="183">
        <v>1.6199999999999999E-2</v>
      </c>
      <c r="W92" s="183">
        <v>1.44E-2</v>
      </c>
      <c r="X92" s="183">
        <v>1.17E-2</v>
      </c>
      <c r="Y92" s="183">
        <v>2.4199999999999999E-2</v>
      </c>
      <c r="Z92" s="183">
        <v>1.47E-2</v>
      </c>
      <c r="AA92" s="183">
        <v>1.8599999999999998E-2</v>
      </c>
      <c r="AB92" s="183">
        <v>1.8800000000000001E-2</v>
      </c>
      <c r="AC92" s="183">
        <v>1.43E-2</v>
      </c>
      <c r="AD92" s="183">
        <v>2.01E-2</v>
      </c>
      <c r="AE92" s="183">
        <v>1.6899999999999998E-2</v>
      </c>
      <c r="AF92" s="183">
        <v>1.46E-2</v>
      </c>
    </row>
    <row r="93" spans="1:32" ht="19.5" customHeight="1">
      <c r="A93" s="665" t="s">
        <v>1524</v>
      </c>
      <c r="B93" s="183">
        <v>4.5499999999999999E-2</v>
      </c>
      <c r="C93" s="183">
        <v>4.6699999999999998E-2</v>
      </c>
      <c r="D93" s="183">
        <v>4.8800000000000003E-2</v>
      </c>
      <c r="E93" s="183">
        <v>5.7000000000000002E-2</v>
      </c>
      <c r="F93" s="183">
        <v>2.8799999999999999E-2</v>
      </c>
      <c r="G93" s="183">
        <v>5.6599999999999998E-2</v>
      </c>
      <c r="H93" s="183">
        <v>5.3499999999999999E-2</v>
      </c>
      <c r="I93" s="183">
        <v>5.4300000000000001E-2</v>
      </c>
      <c r="J93" s="183">
        <v>6.13E-2</v>
      </c>
      <c r="K93" s="183">
        <v>5.0999999999999997E-2</v>
      </c>
      <c r="L93" s="183">
        <v>5.3100000000000001E-2</v>
      </c>
      <c r="M93" s="183">
        <v>3.9100000000000003E-2</v>
      </c>
      <c r="N93" s="183">
        <v>7.3999999999999996E-2</v>
      </c>
      <c r="O93" s="183">
        <v>6.2199999999999998E-2</v>
      </c>
      <c r="P93" s="183">
        <v>5.8200000000000002E-2</v>
      </c>
      <c r="Q93" s="183">
        <v>6.3799999999999996E-2</v>
      </c>
      <c r="R93" s="183">
        <v>6.7199999999999996E-2</v>
      </c>
      <c r="S93" s="183">
        <v>4.9099999999999998E-2</v>
      </c>
      <c r="T93" s="183">
        <v>5.7799999999999997E-2</v>
      </c>
      <c r="U93" s="183">
        <v>6.5600000000000006E-2</v>
      </c>
      <c r="V93" s="183">
        <v>5.21E-2</v>
      </c>
      <c r="W93" s="183">
        <v>5.2900000000000003E-2</v>
      </c>
      <c r="X93" s="183">
        <v>4.99E-2</v>
      </c>
      <c r="Y93" s="183">
        <v>6.5500000000000003E-2</v>
      </c>
      <c r="Z93" s="183">
        <v>4.9099999999999998E-2</v>
      </c>
      <c r="AA93" s="183">
        <v>6.5000000000000002E-2</v>
      </c>
      <c r="AB93" s="183">
        <v>5.7299999999999997E-2</v>
      </c>
      <c r="AC93" s="183">
        <v>5.6800000000000003E-2</v>
      </c>
      <c r="AD93" s="183">
        <v>6.6900000000000001E-2</v>
      </c>
      <c r="AE93" s="183">
        <v>5.1799999999999999E-2</v>
      </c>
      <c r="AF93" s="183">
        <v>5.28E-2</v>
      </c>
    </row>
    <row r="94" spans="1:32" ht="19.5" customHeight="1">
      <c r="A94" s="665" t="s">
        <v>1525</v>
      </c>
      <c r="B94" s="183">
        <v>0</v>
      </c>
      <c r="C94" s="183">
        <v>0</v>
      </c>
      <c r="D94" s="183">
        <v>0</v>
      </c>
      <c r="E94" s="183">
        <v>0</v>
      </c>
      <c r="F94" s="183">
        <v>0</v>
      </c>
      <c r="G94" s="183">
        <v>0</v>
      </c>
      <c r="H94" s="183">
        <v>0</v>
      </c>
      <c r="I94" s="183">
        <v>0</v>
      </c>
      <c r="J94" s="183">
        <v>0</v>
      </c>
      <c r="K94" s="183">
        <v>0</v>
      </c>
      <c r="L94" s="183">
        <v>0</v>
      </c>
      <c r="M94" s="183">
        <v>0</v>
      </c>
      <c r="N94" s="183">
        <v>0</v>
      </c>
      <c r="O94" s="183">
        <v>0</v>
      </c>
      <c r="P94" s="183">
        <v>0</v>
      </c>
      <c r="Q94" s="183">
        <v>0</v>
      </c>
      <c r="R94" s="183">
        <v>0</v>
      </c>
      <c r="S94" s="183">
        <v>0</v>
      </c>
      <c r="T94" s="183">
        <v>0</v>
      </c>
      <c r="U94" s="183">
        <v>0</v>
      </c>
      <c r="V94" s="183">
        <v>0</v>
      </c>
      <c r="W94" s="183">
        <v>0</v>
      </c>
      <c r="X94" s="183">
        <v>0</v>
      </c>
      <c r="Y94" s="183">
        <v>0</v>
      </c>
      <c r="Z94" s="183">
        <v>0</v>
      </c>
      <c r="AA94" s="183">
        <v>0</v>
      </c>
      <c r="AB94" s="183">
        <v>0</v>
      </c>
      <c r="AC94" s="183">
        <v>0</v>
      </c>
      <c r="AD94" s="183">
        <v>0</v>
      </c>
      <c r="AE94" s="183">
        <v>0</v>
      </c>
      <c r="AF94" s="183">
        <v>0</v>
      </c>
    </row>
    <row r="95" spans="1:32" ht="19.5" customHeight="1" thickBot="1">
      <c r="A95" s="665" t="s">
        <v>1526</v>
      </c>
      <c r="B95" s="183">
        <v>0</v>
      </c>
      <c r="C95" s="183">
        <v>0</v>
      </c>
      <c r="D95" s="183">
        <v>0</v>
      </c>
      <c r="E95" s="183">
        <v>0</v>
      </c>
      <c r="F95" s="183">
        <v>0</v>
      </c>
      <c r="G95" s="183">
        <v>0</v>
      </c>
      <c r="H95" s="183">
        <v>0</v>
      </c>
      <c r="I95" s="183">
        <v>0</v>
      </c>
      <c r="J95" s="183">
        <v>0</v>
      </c>
      <c r="K95" s="183">
        <v>0</v>
      </c>
      <c r="L95" s="183">
        <v>0</v>
      </c>
      <c r="M95" s="183">
        <v>0</v>
      </c>
      <c r="N95" s="183">
        <v>0</v>
      </c>
      <c r="O95" s="183">
        <v>0</v>
      </c>
      <c r="P95" s="183">
        <v>0</v>
      </c>
      <c r="Q95" s="183">
        <v>0</v>
      </c>
      <c r="R95" s="183">
        <v>0</v>
      </c>
      <c r="S95" s="183">
        <v>0</v>
      </c>
      <c r="T95" s="183">
        <v>0</v>
      </c>
      <c r="U95" s="183">
        <v>0</v>
      </c>
      <c r="V95" s="183">
        <v>0</v>
      </c>
      <c r="W95" s="183">
        <v>0</v>
      </c>
      <c r="X95" s="183">
        <v>0</v>
      </c>
      <c r="Y95" s="183">
        <v>0</v>
      </c>
      <c r="Z95" s="183">
        <v>0</v>
      </c>
      <c r="AA95" s="183">
        <v>0</v>
      </c>
      <c r="AB95" s="183">
        <v>0</v>
      </c>
      <c r="AC95" s="183">
        <v>0</v>
      </c>
      <c r="AD95" s="183">
        <v>0</v>
      </c>
      <c r="AE95" s="183">
        <v>0</v>
      </c>
      <c r="AF95" s="183">
        <v>2.0000000000000001E-4</v>
      </c>
    </row>
    <row r="96" spans="1:32" ht="19.5" customHeight="1" thickTop="1" thickBot="1">
      <c r="A96" s="678" t="s">
        <v>358</v>
      </c>
      <c r="B96" s="679"/>
      <c r="C96" s="679"/>
      <c r="D96" s="679"/>
      <c r="E96" s="679"/>
      <c r="F96" s="680"/>
      <c r="G96" s="680"/>
      <c r="H96" s="680"/>
      <c r="I96" s="679"/>
      <c r="J96" s="679"/>
      <c r="K96" s="679"/>
      <c r="L96" s="679"/>
      <c r="M96" s="680"/>
      <c r="N96" s="680"/>
      <c r="O96" s="680"/>
      <c r="P96" s="679"/>
      <c r="Q96" s="679"/>
      <c r="R96" s="679"/>
      <c r="S96" s="679"/>
      <c r="T96" s="680"/>
      <c r="U96" s="680"/>
      <c r="V96" s="680"/>
      <c r="W96" s="679"/>
      <c r="X96" s="679"/>
      <c r="Y96" s="679"/>
      <c r="Z96" s="679"/>
      <c r="AA96" s="680"/>
      <c r="AB96" s="680"/>
      <c r="AC96" s="680"/>
      <c r="AD96" s="680"/>
      <c r="AE96" s="680"/>
      <c r="AF96" s="680"/>
    </row>
    <row r="97" spans="1:32" ht="19.5" customHeight="1" thickTop="1" thickBot="1">
      <c r="A97" s="674" t="s">
        <v>359</v>
      </c>
      <c r="B97" s="675"/>
      <c r="C97" s="675"/>
      <c r="D97" s="675"/>
      <c r="E97" s="675"/>
      <c r="F97" s="676"/>
      <c r="G97" s="676"/>
      <c r="H97" s="676"/>
      <c r="I97" s="675"/>
      <c r="J97" s="675"/>
      <c r="K97" s="675"/>
      <c r="L97" s="675"/>
      <c r="M97" s="676"/>
      <c r="N97" s="676"/>
      <c r="O97" s="676"/>
      <c r="P97" s="675"/>
      <c r="Q97" s="675"/>
      <c r="R97" s="675"/>
      <c r="S97" s="675"/>
      <c r="T97" s="676"/>
      <c r="U97" s="676"/>
      <c r="V97" s="676"/>
      <c r="W97" s="675"/>
      <c r="X97" s="675"/>
      <c r="Y97" s="675"/>
      <c r="Z97" s="675"/>
      <c r="AA97" s="676"/>
      <c r="AB97" s="676"/>
      <c r="AC97" s="676"/>
      <c r="AD97" s="676"/>
      <c r="AE97" s="676"/>
      <c r="AF97" s="676"/>
    </row>
    <row r="98" spans="1:32" ht="19.5" customHeight="1" thickTop="1">
      <c r="A98" s="665" t="s">
        <v>360</v>
      </c>
      <c r="B98" s="183">
        <v>5.8500000000000003E-2</v>
      </c>
      <c r="C98" s="183">
        <v>7.7799999999999994E-2</v>
      </c>
      <c r="D98" s="183">
        <v>5.1799999999999999E-2</v>
      </c>
      <c r="E98" s="183">
        <v>7.4800000000000005E-2</v>
      </c>
      <c r="F98" s="183">
        <v>7.9299999999999995E-2</v>
      </c>
      <c r="G98" s="183">
        <v>5.4899999999999997E-2</v>
      </c>
      <c r="H98" s="183">
        <v>8.0399999999999999E-2</v>
      </c>
      <c r="I98" s="183">
        <v>5.74E-2</v>
      </c>
      <c r="J98" s="183">
        <v>6.4000000000000001E-2</v>
      </c>
      <c r="K98" s="183">
        <v>5.8599999999999999E-2</v>
      </c>
      <c r="L98" s="183">
        <v>6.3700000000000007E-2</v>
      </c>
      <c r="M98" s="183">
        <v>6.7599999999999993E-2</v>
      </c>
      <c r="N98" s="183">
        <v>0.13900000000000001</v>
      </c>
      <c r="O98" s="183">
        <v>5.9900000000000002E-2</v>
      </c>
      <c r="P98" s="183">
        <v>5.4899999999999997E-2</v>
      </c>
      <c r="Q98" s="183">
        <v>9.4299999999999995E-2</v>
      </c>
      <c r="R98" s="183">
        <v>5.1700000000000003E-2</v>
      </c>
      <c r="S98" s="183">
        <v>7.9500000000000001E-2</v>
      </c>
      <c r="T98" s="183">
        <v>7.0400000000000004E-2</v>
      </c>
      <c r="U98" s="183">
        <v>0.1115</v>
      </c>
      <c r="V98" s="183">
        <v>4.3799999999999999E-2</v>
      </c>
      <c r="W98" s="183">
        <v>4.5900000000000003E-2</v>
      </c>
      <c r="X98" s="183">
        <v>7.5800000000000006E-2</v>
      </c>
      <c r="Y98" s="183">
        <v>6.2899999999999998E-2</v>
      </c>
      <c r="Z98" s="183">
        <v>6.5500000000000003E-2</v>
      </c>
      <c r="AA98" s="183">
        <v>4.99E-2</v>
      </c>
      <c r="AB98" s="183">
        <v>4.53E-2</v>
      </c>
      <c r="AC98" s="183">
        <v>9.3600000000000003E-2</v>
      </c>
      <c r="AD98" s="183">
        <v>0.1802</v>
      </c>
      <c r="AE98" s="183">
        <v>6.0999999999999999E-2</v>
      </c>
      <c r="AF98" s="183">
        <v>6.4600000000000005E-2</v>
      </c>
    </row>
    <row r="99" spans="1:32" ht="19.5" customHeight="1">
      <c r="A99" s="665" t="s">
        <v>361</v>
      </c>
      <c r="B99" s="183">
        <v>7.8399999999999997E-2</v>
      </c>
      <c r="C99" s="183">
        <v>9.4399999999999998E-2</v>
      </c>
      <c r="D99" s="183">
        <v>6.0400000000000002E-2</v>
      </c>
      <c r="E99" s="183">
        <v>8.5699999999999998E-2</v>
      </c>
      <c r="F99" s="183">
        <v>0.1003</v>
      </c>
      <c r="G99" s="183">
        <v>6.4899999999999999E-2</v>
      </c>
      <c r="H99" s="183">
        <v>8.6099999999999996E-2</v>
      </c>
      <c r="I99" s="183">
        <v>6.2300000000000001E-2</v>
      </c>
      <c r="J99" s="183">
        <v>6.93E-2</v>
      </c>
      <c r="K99" s="183">
        <v>6.5500000000000003E-2</v>
      </c>
      <c r="L99" s="183">
        <v>6.6100000000000006E-2</v>
      </c>
      <c r="M99" s="183">
        <v>7.17E-2</v>
      </c>
      <c r="N99" s="183">
        <v>0.1542</v>
      </c>
      <c r="O99" s="183">
        <v>7.4200000000000002E-2</v>
      </c>
      <c r="P99" s="183">
        <v>6.13E-2</v>
      </c>
      <c r="Q99" s="183">
        <v>0.11990000000000001</v>
      </c>
      <c r="R99" s="183">
        <v>5.7599999999999998E-2</v>
      </c>
      <c r="S99" s="183">
        <v>9.0800000000000006E-2</v>
      </c>
      <c r="T99" s="183">
        <v>7.5999999999999998E-2</v>
      </c>
      <c r="U99" s="183">
        <v>0.12740000000000001</v>
      </c>
      <c r="V99" s="183">
        <v>4.8800000000000003E-2</v>
      </c>
      <c r="W99" s="183">
        <v>4.8899999999999999E-2</v>
      </c>
      <c r="X99" s="183">
        <v>8.7300000000000003E-2</v>
      </c>
      <c r="Y99" s="183">
        <v>6.8500000000000005E-2</v>
      </c>
      <c r="Z99" s="183">
        <v>7.0800000000000002E-2</v>
      </c>
      <c r="AA99" s="183">
        <v>5.2900000000000003E-2</v>
      </c>
      <c r="AB99" s="183">
        <v>4.99E-2</v>
      </c>
      <c r="AC99" s="183">
        <v>0.1081</v>
      </c>
      <c r="AD99" s="183">
        <v>0.19869999999999999</v>
      </c>
      <c r="AE99" s="183">
        <v>6.5100000000000005E-2</v>
      </c>
      <c r="AF99" s="183">
        <v>7.5600000000000001E-2</v>
      </c>
    </row>
    <row r="100" spans="1:32" ht="19.5" customHeight="1">
      <c r="A100" s="665" t="s">
        <v>362</v>
      </c>
      <c r="B100" s="183">
        <v>8.4099999999999994E-2</v>
      </c>
      <c r="C100" s="183">
        <v>0.1012</v>
      </c>
      <c r="D100" s="183">
        <v>7.6899999999999996E-2</v>
      </c>
      <c r="E100" s="183">
        <v>9.4399999999999998E-2</v>
      </c>
      <c r="F100" s="183">
        <v>0.12859999999999999</v>
      </c>
      <c r="G100" s="183">
        <v>7.7200000000000005E-2</v>
      </c>
      <c r="H100" s="183">
        <v>0.1046</v>
      </c>
      <c r="I100" s="183">
        <v>6.5699999999999995E-2</v>
      </c>
      <c r="J100" s="183">
        <v>7.4700000000000003E-2</v>
      </c>
      <c r="K100" s="183">
        <v>7.5600000000000001E-2</v>
      </c>
      <c r="L100" s="183">
        <v>7.9799999999999996E-2</v>
      </c>
      <c r="M100" s="183">
        <v>7.8299999999999995E-2</v>
      </c>
      <c r="N100" s="183">
        <v>0.15629999999999999</v>
      </c>
      <c r="O100" s="183">
        <v>7.7899999999999997E-2</v>
      </c>
      <c r="P100" s="183">
        <v>7.3200000000000001E-2</v>
      </c>
      <c r="Q100" s="183">
        <v>0.12820000000000001</v>
      </c>
      <c r="R100" s="183">
        <v>6.4100000000000004E-2</v>
      </c>
      <c r="S100" s="183">
        <v>0.10059999999999999</v>
      </c>
      <c r="T100" s="183">
        <v>8.8700000000000001E-2</v>
      </c>
      <c r="U100" s="183">
        <v>0.1333</v>
      </c>
      <c r="V100" s="183">
        <v>5.3400000000000003E-2</v>
      </c>
      <c r="W100" s="183">
        <v>5.7099999999999998E-2</v>
      </c>
      <c r="X100" s="183">
        <v>9.2600000000000002E-2</v>
      </c>
      <c r="Y100" s="183">
        <v>7.8100000000000003E-2</v>
      </c>
      <c r="Z100" s="183">
        <v>8.2100000000000006E-2</v>
      </c>
      <c r="AA100" s="183">
        <v>5.7599999999999998E-2</v>
      </c>
      <c r="AB100" s="183">
        <v>5.5199999999999999E-2</v>
      </c>
      <c r="AC100" s="183">
        <v>0.11260000000000001</v>
      </c>
      <c r="AD100" s="183">
        <v>0.19159999999999999</v>
      </c>
      <c r="AE100" s="183">
        <v>7.8799999999999995E-2</v>
      </c>
      <c r="AF100" s="183">
        <v>8.43E-2</v>
      </c>
    </row>
    <row r="101" spans="1:32" ht="19.5" customHeight="1" thickBot="1">
      <c r="A101" s="665" t="s">
        <v>1527</v>
      </c>
      <c r="B101" s="183">
        <v>9.8900000000000002E-2</v>
      </c>
      <c r="C101" s="183">
        <v>0.1103</v>
      </c>
      <c r="D101" s="183">
        <v>7.0599999999999996E-2</v>
      </c>
      <c r="E101" s="183">
        <v>8.9899999999999994E-2</v>
      </c>
      <c r="F101" s="183">
        <v>0.1081</v>
      </c>
      <c r="G101" s="183">
        <v>7.6899999999999996E-2</v>
      </c>
      <c r="H101" s="183">
        <v>0.1067</v>
      </c>
      <c r="I101" s="183">
        <v>8.0500000000000002E-2</v>
      </c>
      <c r="J101" s="183">
        <v>8.8700000000000001E-2</v>
      </c>
      <c r="K101" s="183">
        <v>8.2299999999999998E-2</v>
      </c>
      <c r="L101" s="183">
        <v>8.77E-2</v>
      </c>
      <c r="M101" s="183">
        <v>9.1600000000000001E-2</v>
      </c>
      <c r="N101" s="183">
        <v>0.19350000000000001</v>
      </c>
      <c r="O101" s="183">
        <v>7.5499999999999998E-2</v>
      </c>
      <c r="P101" s="183">
        <v>7.2099999999999997E-2</v>
      </c>
      <c r="Q101" s="183">
        <v>0.1159</v>
      </c>
      <c r="R101" s="183">
        <v>7.0599999999999996E-2</v>
      </c>
      <c r="S101" s="183">
        <v>0.1356</v>
      </c>
      <c r="T101" s="183">
        <v>9.0200000000000002E-2</v>
      </c>
      <c r="U101" s="183">
        <v>0.15970000000000001</v>
      </c>
      <c r="V101" s="183">
        <v>5.1700000000000003E-2</v>
      </c>
      <c r="W101" s="183">
        <v>5.45E-2</v>
      </c>
      <c r="X101" s="183">
        <v>0.10290000000000001</v>
      </c>
      <c r="Y101" s="183">
        <v>8.2600000000000007E-2</v>
      </c>
      <c r="Z101" s="183">
        <v>8.2699999999999996E-2</v>
      </c>
      <c r="AA101" s="183">
        <v>6.1400000000000003E-2</v>
      </c>
      <c r="AB101" s="183">
        <v>6.6900000000000001E-2</v>
      </c>
      <c r="AC101" s="183">
        <v>0.13250000000000001</v>
      </c>
      <c r="AD101" s="183">
        <v>0.39</v>
      </c>
      <c r="AE101" s="183">
        <v>7.6999999999999999E-2</v>
      </c>
      <c r="AF101" s="183">
        <v>9.11E-2</v>
      </c>
    </row>
    <row r="102" spans="1:32" ht="19.5" customHeight="1" thickTop="1" thickBot="1">
      <c r="A102" s="674" t="s">
        <v>363</v>
      </c>
      <c r="B102" s="675"/>
      <c r="C102" s="675"/>
      <c r="D102" s="675"/>
      <c r="E102" s="675"/>
      <c r="F102" s="676"/>
      <c r="G102" s="676"/>
      <c r="H102" s="676"/>
      <c r="I102" s="675"/>
      <c r="J102" s="675"/>
      <c r="K102" s="675"/>
      <c r="L102" s="675"/>
      <c r="M102" s="676"/>
      <c r="N102" s="676"/>
      <c r="O102" s="676"/>
      <c r="P102" s="675"/>
      <c r="Q102" s="675"/>
      <c r="R102" s="675"/>
      <c r="S102" s="675"/>
      <c r="T102" s="676"/>
      <c r="U102" s="676"/>
      <c r="V102" s="676"/>
      <c r="W102" s="675"/>
      <c r="X102" s="675"/>
      <c r="Y102" s="675"/>
      <c r="Z102" s="675"/>
      <c r="AA102" s="676"/>
      <c r="AB102" s="676"/>
      <c r="AC102" s="676"/>
      <c r="AD102" s="676"/>
      <c r="AE102" s="676"/>
      <c r="AF102" s="676"/>
    </row>
    <row r="103" spans="1:32" ht="19.5" customHeight="1" thickTop="1">
      <c r="A103" s="665" t="s">
        <v>364</v>
      </c>
      <c r="B103" s="183">
        <v>0.52559999999999996</v>
      </c>
      <c r="C103" s="183">
        <v>0.4909</v>
      </c>
      <c r="D103" s="183">
        <v>0.62790000000000001</v>
      </c>
      <c r="E103" s="183">
        <v>0.60899999999999999</v>
      </c>
      <c r="F103" s="183">
        <v>0.55730000000000002</v>
      </c>
      <c r="G103" s="183">
        <v>0.43540000000000001</v>
      </c>
      <c r="H103" s="183">
        <v>0.68589999999999995</v>
      </c>
      <c r="I103" s="183">
        <v>0.66459999999999997</v>
      </c>
      <c r="J103" s="183">
        <v>0.59640000000000004</v>
      </c>
      <c r="K103" s="183">
        <v>0.62970000000000004</v>
      </c>
      <c r="L103" s="183">
        <v>0.60319999999999996</v>
      </c>
      <c r="M103" s="183">
        <v>0.69799999999999995</v>
      </c>
      <c r="N103" s="183">
        <v>0.64529999999999998</v>
      </c>
      <c r="O103" s="183">
        <v>0.60560000000000003</v>
      </c>
      <c r="P103" s="183">
        <v>0.56110000000000004</v>
      </c>
      <c r="Q103" s="183">
        <v>0.56479999999999997</v>
      </c>
      <c r="R103" s="183">
        <v>0.6341</v>
      </c>
      <c r="S103" s="183">
        <v>0.64739999999999998</v>
      </c>
      <c r="T103" s="183">
        <v>0.62429999999999997</v>
      </c>
      <c r="U103" s="183">
        <v>0.64090000000000003</v>
      </c>
      <c r="V103" s="183">
        <v>0.62529999999999997</v>
      </c>
      <c r="W103" s="183">
        <v>0.61699999999999999</v>
      </c>
      <c r="X103" s="183">
        <v>0.72099999999999997</v>
      </c>
      <c r="Y103" s="183">
        <v>0.60350000000000004</v>
      </c>
      <c r="Z103" s="183">
        <v>0.60660000000000003</v>
      </c>
      <c r="AA103" s="183">
        <v>0.7228</v>
      </c>
      <c r="AB103" s="183">
        <v>0.59599999999999997</v>
      </c>
      <c r="AC103" s="183">
        <v>0.61409999999999998</v>
      </c>
      <c r="AD103" s="183">
        <v>0.64080000000000004</v>
      </c>
      <c r="AE103" s="183">
        <v>0.57550000000000001</v>
      </c>
      <c r="AF103" s="183">
        <v>0.57979999999999998</v>
      </c>
    </row>
    <row r="104" spans="1:32" ht="19.5" customHeight="1">
      <c r="A104" s="665" t="s">
        <v>1528</v>
      </c>
      <c r="B104" s="183">
        <v>5.3199999999999997E-2</v>
      </c>
      <c r="C104" s="183">
        <v>5.4399999999999997E-2</v>
      </c>
      <c r="D104" s="183">
        <v>3.7900000000000003E-2</v>
      </c>
      <c r="E104" s="183">
        <v>3.5799999999999998E-2</v>
      </c>
      <c r="F104" s="183">
        <v>3.4000000000000002E-2</v>
      </c>
      <c r="G104" s="183">
        <v>3.3099999999999997E-2</v>
      </c>
      <c r="H104" s="183">
        <v>3.1800000000000002E-2</v>
      </c>
      <c r="I104" s="183">
        <v>2.75E-2</v>
      </c>
      <c r="J104" s="183">
        <v>3.3799999999999997E-2</v>
      </c>
      <c r="K104" s="183">
        <v>2.9499999999999998E-2</v>
      </c>
      <c r="L104" s="183">
        <v>3.5000000000000003E-2</v>
      </c>
      <c r="M104" s="183">
        <v>4.58E-2</v>
      </c>
      <c r="N104" s="183">
        <v>2.4799999999999999E-2</v>
      </c>
      <c r="O104" s="183">
        <v>4.4600000000000001E-2</v>
      </c>
      <c r="P104" s="183">
        <v>2.8799999999999999E-2</v>
      </c>
      <c r="Q104" s="183">
        <v>4.24E-2</v>
      </c>
      <c r="R104" s="183">
        <v>8.6699999999999999E-2</v>
      </c>
      <c r="S104" s="183">
        <v>6.6900000000000001E-2</v>
      </c>
      <c r="T104" s="183">
        <v>4.1799999999999997E-2</v>
      </c>
      <c r="U104" s="183">
        <v>3.7999999999999999E-2</v>
      </c>
      <c r="V104" s="183">
        <v>3.9600000000000003E-2</v>
      </c>
      <c r="W104" s="183">
        <v>6.13E-2</v>
      </c>
      <c r="X104" s="183">
        <v>4.8599999999999997E-2</v>
      </c>
      <c r="Y104" s="183">
        <v>4.4200000000000003E-2</v>
      </c>
      <c r="Z104" s="183">
        <v>2.9899999999999999E-2</v>
      </c>
      <c r="AA104" s="183">
        <v>2.9700000000000001E-2</v>
      </c>
      <c r="AB104" s="183">
        <v>3.6400000000000002E-2</v>
      </c>
      <c r="AC104" s="183">
        <v>5.0599999999999999E-2</v>
      </c>
      <c r="AD104" s="183">
        <v>2.4199999999999999E-2</v>
      </c>
      <c r="AE104" s="183">
        <v>5.28E-2</v>
      </c>
      <c r="AF104" s="183">
        <v>4.5100000000000001E-2</v>
      </c>
    </row>
    <row r="105" spans="1:32" ht="19.5" customHeight="1">
      <c r="A105" s="665" t="s">
        <v>365</v>
      </c>
      <c r="B105" s="183">
        <v>0.42120000000000002</v>
      </c>
      <c r="C105" s="183">
        <v>0.45469999999999999</v>
      </c>
      <c r="D105" s="183">
        <v>0.3342</v>
      </c>
      <c r="E105" s="183">
        <v>0.3553</v>
      </c>
      <c r="F105" s="183">
        <v>0.40870000000000001</v>
      </c>
      <c r="G105" s="183">
        <v>0.53159999999999996</v>
      </c>
      <c r="H105" s="183">
        <v>0.2823</v>
      </c>
      <c r="I105" s="183">
        <v>0.30780000000000002</v>
      </c>
      <c r="J105" s="183">
        <v>0.36980000000000002</v>
      </c>
      <c r="K105" s="183">
        <v>0.34079999999999999</v>
      </c>
      <c r="L105" s="183">
        <v>0.36180000000000001</v>
      </c>
      <c r="M105" s="183">
        <v>0.25619999999999998</v>
      </c>
      <c r="N105" s="183">
        <v>0.32990000000000003</v>
      </c>
      <c r="O105" s="183">
        <v>0.34970000000000001</v>
      </c>
      <c r="P105" s="183">
        <v>0.41020000000000001</v>
      </c>
      <c r="Q105" s="183">
        <v>0.39269999999999999</v>
      </c>
      <c r="R105" s="183">
        <v>0.2792</v>
      </c>
      <c r="S105" s="183">
        <v>0.28570000000000001</v>
      </c>
      <c r="T105" s="183">
        <v>0.33389999999999997</v>
      </c>
      <c r="U105" s="183">
        <v>0.32119999999999999</v>
      </c>
      <c r="V105" s="183">
        <v>0.33500000000000002</v>
      </c>
      <c r="W105" s="183">
        <v>0.32169999999999999</v>
      </c>
      <c r="X105" s="183">
        <v>0.23039999999999999</v>
      </c>
      <c r="Y105" s="183">
        <v>0.3523</v>
      </c>
      <c r="Z105" s="183">
        <v>0.36359999999999998</v>
      </c>
      <c r="AA105" s="183">
        <v>0.2475</v>
      </c>
      <c r="AB105" s="183">
        <v>0.36759999999999998</v>
      </c>
      <c r="AC105" s="183">
        <v>0.33539999999999998</v>
      </c>
      <c r="AD105" s="183">
        <v>0.33500000000000002</v>
      </c>
      <c r="AE105" s="183">
        <v>0.37169999999999997</v>
      </c>
      <c r="AF105" s="183">
        <v>0.37509999999999999</v>
      </c>
    </row>
    <row r="106" spans="1:32" ht="19.5" customHeight="1" thickBot="1">
      <c r="A106" s="665" t="s">
        <v>366</v>
      </c>
      <c r="B106" s="183">
        <v>0.47749999999999998</v>
      </c>
      <c r="C106" s="183">
        <v>0.57589999999999997</v>
      </c>
      <c r="D106" s="183">
        <v>0.52780000000000005</v>
      </c>
      <c r="E106" s="183">
        <v>0.44</v>
      </c>
      <c r="F106" s="183">
        <v>0.69879999999999998</v>
      </c>
      <c r="G106" s="183">
        <v>0.58399999999999996</v>
      </c>
      <c r="H106" s="183">
        <v>0.67779999999999996</v>
      </c>
      <c r="I106" s="183">
        <v>0.43070000000000003</v>
      </c>
      <c r="J106" s="183">
        <v>0.53810000000000002</v>
      </c>
      <c r="K106" s="183">
        <v>0.60050000000000003</v>
      </c>
      <c r="L106" s="183">
        <v>0.62539999999999996</v>
      </c>
      <c r="M106" s="183">
        <v>0.65449999999999997</v>
      </c>
      <c r="N106" s="183">
        <v>0.73019999999999996</v>
      </c>
      <c r="O106" s="183">
        <v>0.27560000000000001</v>
      </c>
      <c r="P106" s="183">
        <v>0.36799999999999999</v>
      </c>
      <c r="Q106" s="183">
        <v>0.58160000000000001</v>
      </c>
      <c r="R106" s="183">
        <v>0.46700000000000003</v>
      </c>
      <c r="S106" s="183">
        <v>0.70150000000000001</v>
      </c>
      <c r="T106" s="183">
        <v>0.59550000000000003</v>
      </c>
      <c r="U106" s="183">
        <v>0.56640000000000001</v>
      </c>
      <c r="V106" s="183">
        <v>0.47649999999999998</v>
      </c>
      <c r="W106" s="183">
        <v>0.56220000000000003</v>
      </c>
      <c r="X106" s="183">
        <v>0.65990000000000004</v>
      </c>
      <c r="Y106" s="183">
        <v>0.49149999999999999</v>
      </c>
      <c r="Z106" s="183">
        <v>0.52359999999999995</v>
      </c>
      <c r="AA106" s="183">
        <v>0.35470000000000002</v>
      </c>
      <c r="AB106" s="183">
        <v>0.47299999999999998</v>
      </c>
      <c r="AC106" s="183">
        <v>0.67720000000000002</v>
      </c>
      <c r="AD106" s="183">
        <v>0.69020000000000004</v>
      </c>
      <c r="AE106" s="183">
        <v>0.61729999999999996</v>
      </c>
      <c r="AF106" s="183">
        <v>0.5242</v>
      </c>
    </row>
    <row r="107" spans="1:32" ht="19.5" customHeight="1" thickTop="1" thickBot="1">
      <c r="A107" s="674" t="s">
        <v>367</v>
      </c>
      <c r="B107" s="675"/>
      <c r="C107" s="675"/>
      <c r="D107" s="675"/>
      <c r="E107" s="675"/>
      <c r="F107" s="676"/>
      <c r="G107" s="676"/>
      <c r="H107" s="676"/>
      <c r="I107" s="675"/>
      <c r="J107" s="675"/>
      <c r="K107" s="675"/>
      <c r="L107" s="675"/>
      <c r="M107" s="676"/>
      <c r="N107" s="676"/>
      <c r="O107" s="676"/>
      <c r="P107" s="675"/>
      <c r="Q107" s="675"/>
      <c r="R107" s="675"/>
      <c r="S107" s="675"/>
      <c r="T107" s="676"/>
      <c r="U107" s="676"/>
      <c r="V107" s="676"/>
      <c r="W107" s="675"/>
      <c r="X107" s="675"/>
      <c r="Y107" s="675"/>
      <c r="Z107" s="675"/>
      <c r="AA107" s="676"/>
      <c r="AB107" s="676"/>
      <c r="AC107" s="676"/>
      <c r="AD107" s="676"/>
      <c r="AE107" s="676"/>
      <c r="AF107" s="676"/>
    </row>
    <row r="108" spans="1:32" ht="19.5" customHeight="1" thickTop="1">
      <c r="A108" s="665" t="s">
        <v>368</v>
      </c>
      <c r="B108" s="183">
        <v>8.5500000000000007E-2</v>
      </c>
      <c r="C108" s="183">
        <v>8.9099999999999999E-2</v>
      </c>
      <c r="D108" s="183">
        <v>6.8400000000000002E-2</v>
      </c>
      <c r="E108" s="183">
        <v>9.4399999999999998E-2</v>
      </c>
      <c r="F108" s="183">
        <v>7.2499999999999995E-2</v>
      </c>
      <c r="G108" s="183">
        <v>5.7200000000000001E-2</v>
      </c>
      <c r="H108" s="183">
        <v>0.1022</v>
      </c>
      <c r="I108" s="183">
        <v>8.9599999999999999E-2</v>
      </c>
      <c r="J108" s="183">
        <v>8.5699999999999998E-2</v>
      </c>
      <c r="K108" s="183">
        <v>7.8299999999999995E-2</v>
      </c>
      <c r="L108" s="183">
        <v>8.1699999999999995E-2</v>
      </c>
      <c r="M108" s="183">
        <v>9.2499999999999999E-2</v>
      </c>
      <c r="N108" s="183">
        <v>0.14799999999999999</v>
      </c>
      <c r="O108" s="183">
        <v>8.8400000000000006E-2</v>
      </c>
      <c r="P108" s="183">
        <v>7.22E-2</v>
      </c>
      <c r="Q108" s="183">
        <v>8.2299999999999998E-2</v>
      </c>
      <c r="R108" s="183">
        <v>8.5699999999999998E-2</v>
      </c>
      <c r="S108" s="183">
        <v>0.1434</v>
      </c>
      <c r="T108" s="183">
        <v>9.06E-2</v>
      </c>
      <c r="U108" s="183">
        <v>0.1174</v>
      </c>
      <c r="V108" s="183">
        <v>7.8899999999999998E-2</v>
      </c>
      <c r="W108" s="183">
        <v>9.2600000000000002E-2</v>
      </c>
      <c r="X108" s="183">
        <v>0.1079</v>
      </c>
      <c r="Y108" s="183">
        <v>9.1399999999999995E-2</v>
      </c>
      <c r="Z108" s="183">
        <v>8.6400000000000005E-2</v>
      </c>
      <c r="AA108" s="183">
        <v>7.8200000000000006E-2</v>
      </c>
      <c r="AB108" s="183">
        <v>6.9000000000000006E-2</v>
      </c>
      <c r="AC108" s="183">
        <v>9.7600000000000006E-2</v>
      </c>
      <c r="AD108" s="183">
        <v>0.20150000000000001</v>
      </c>
      <c r="AE108" s="183">
        <v>8.9300000000000004E-2</v>
      </c>
      <c r="AF108" s="183">
        <v>8.6800000000000002E-2</v>
      </c>
    </row>
    <row r="109" spans="1:32" ht="19.5" customHeight="1">
      <c r="A109" s="665" t="s">
        <v>369</v>
      </c>
      <c r="B109" s="183">
        <v>8.3699999999999997E-2</v>
      </c>
      <c r="C109" s="183">
        <v>8.3299999999999999E-2</v>
      </c>
      <c r="D109" s="183">
        <v>6.7199999999999996E-2</v>
      </c>
      <c r="E109" s="183">
        <v>8.9200000000000002E-2</v>
      </c>
      <c r="F109" s="183">
        <v>6.9400000000000003E-2</v>
      </c>
      <c r="G109" s="183">
        <v>5.33E-2</v>
      </c>
      <c r="H109" s="183">
        <v>0.10199999999999999</v>
      </c>
      <c r="I109" s="183">
        <v>8.6499999999999994E-2</v>
      </c>
      <c r="J109" s="183">
        <v>8.4099999999999994E-2</v>
      </c>
      <c r="K109" s="183">
        <v>7.7200000000000005E-2</v>
      </c>
      <c r="L109" s="183">
        <v>8.14E-2</v>
      </c>
      <c r="M109" s="183">
        <v>9.2499999999999999E-2</v>
      </c>
      <c r="N109" s="183">
        <v>0.14430000000000001</v>
      </c>
      <c r="O109" s="183">
        <v>8.5500000000000007E-2</v>
      </c>
      <c r="P109" s="183">
        <v>7.3200000000000001E-2</v>
      </c>
      <c r="Q109" s="183">
        <v>8.2600000000000007E-2</v>
      </c>
      <c r="R109" s="183">
        <v>8.5500000000000007E-2</v>
      </c>
      <c r="S109" s="183">
        <v>0.1439</v>
      </c>
      <c r="T109" s="183">
        <v>9.0999999999999998E-2</v>
      </c>
      <c r="U109" s="183">
        <v>0.11700000000000001</v>
      </c>
      <c r="V109" s="183">
        <v>7.9699999999999993E-2</v>
      </c>
      <c r="W109" s="183">
        <v>9.1800000000000007E-2</v>
      </c>
      <c r="X109" s="183">
        <v>0.10829999999999999</v>
      </c>
      <c r="Y109" s="183">
        <v>8.8700000000000001E-2</v>
      </c>
      <c r="Z109" s="183">
        <v>8.5500000000000007E-2</v>
      </c>
      <c r="AA109" s="183">
        <v>7.6100000000000001E-2</v>
      </c>
      <c r="AB109" s="183">
        <v>6.8400000000000002E-2</v>
      </c>
      <c r="AC109" s="183">
        <v>9.4200000000000006E-2</v>
      </c>
      <c r="AD109" s="183">
        <v>0.2056</v>
      </c>
      <c r="AE109" s="183">
        <v>8.8900000000000007E-2</v>
      </c>
      <c r="AF109" s="183">
        <v>8.48E-2</v>
      </c>
    </row>
    <row r="110" spans="1:32" ht="19.5" customHeight="1">
      <c r="A110" s="172" t="s">
        <v>1529</v>
      </c>
      <c r="B110" s="183">
        <v>0.1158</v>
      </c>
      <c r="C110" s="183">
        <v>9.8100000000000007E-2</v>
      </c>
      <c r="D110" s="183">
        <v>7.6700000000000004E-2</v>
      </c>
      <c r="E110" s="183">
        <v>0.1008</v>
      </c>
      <c r="F110" s="183">
        <v>8.7099999999999997E-2</v>
      </c>
      <c r="G110" s="183">
        <v>5.3999999999999999E-2</v>
      </c>
      <c r="H110" s="183">
        <v>0.10979999999999999</v>
      </c>
      <c r="I110" s="183">
        <v>9.3299999999999994E-2</v>
      </c>
      <c r="J110" s="183">
        <v>9.2799999999999994E-2</v>
      </c>
      <c r="K110" s="183">
        <v>8.9399999999999993E-2</v>
      </c>
      <c r="L110" s="183">
        <v>8.5500000000000007E-2</v>
      </c>
      <c r="M110" s="183">
        <v>9.7100000000000006E-2</v>
      </c>
      <c r="N110" s="183">
        <v>0.151</v>
      </c>
      <c r="O110" s="183">
        <v>0.1115</v>
      </c>
      <c r="P110" s="183">
        <v>8.5800000000000001E-2</v>
      </c>
      <c r="Q110" s="183">
        <v>0.1079</v>
      </c>
      <c r="R110" s="183">
        <v>9.8199999999999996E-2</v>
      </c>
      <c r="S110" s="183">
        <v>0.16470000000000001</v>
      </c>
      <c r="T110" s="183">
        <v>0.1008</v>
      </c>
      <c r="U110" s="183">
        <v>0.13650000000000001</v>
      </c>
      <c r="V110" s="183">
        <v>9.1800000000000007E-2</v>
      </c>
      <c r="W110" s="183">
        <v>9.8400000000000001E-2</v>
      </c>
      <c r="X110" s="183">
        <v>0.1258</v>
      </c>
      <c r="Y110" s="183">
        <v>0.1004</v>
      </c>
      <c r="Z110" s="183">
        <v>9.4299999999999995E-2</v>
      </c>
      <c r="AA110" s="183">
        <v>8.2100000000000006E-2</v>
      </c>
      <c r="AB110" s="183">
        <v>7.8799999999999995E-2</v>
      </c>
      <c r="AC110" s="183">
        <v>0.1123</v>
      </c>
      <c r="AD110" s="183">
        <v>0.22570000000000001</v>
      </c>
      <c r="AE110" s="183">
        <v>9.64E-2</v>
      </c>
      <c r="AF110" s="183">
        <v>0.1004</v>
      </c>
    </row>
    <row r="111" spans="1:32" ht="19.5" customHeight="1">
      <c r="A111" s="172" t="s">
        <v>370</v>
      </c>
      <c r="B111" s="183">
        <v>0.14000000000000001</v>
      </c>
      <c r="C111" s="183">
        <v>0.13350000000000001</v>
      </c>
      <c r="D111" s="183">
        <v>0.1031</v>
      </c>
      <c r="E111" s="183">
        <v>0.14149999999999999</v>
      </c>
      <c r="F111" s="183">
        <v>0.1016</v>
      </c>
      <c r="G111" s="183">
        <v>8.8400000000000006E-2</v>
      </c>
      <c r="H111" s="183">
        <v>0.1404</v>
      </c>
      <c r="I111" s="183">
        <v>0.1221</v>
      </c>
      <c r="J111" s="183">
        <v>0.13239999999999999</v>
      </c>
      <c r="K111" s="183">
        <v>0.1181</v>
      </c>
      <c r="L111" s="183">
        <v>0.1177</v>
      </c>
      <c r="M111" s="183">
        <v>0.11849999999999999</v>
      </c>
      <c r="N111" s="183">
        <v>0.19420000000000001</v>
      </c>
      <c r="O111" s="183">
        <v>0.14699999999999999</v>
      </c>
      <c r="P111" s="183">
        <v>0.13270000000000001</v>
      </c>
      <c r="Q111" s="183">
        <v>0.1424</v>
      </c>
      <c r="R111" s="183">
        <v>0.13489999999999999</v>
      </c>
      <c r="S111" s="183">
        <v>0.1893</v>
      </c>
      <c r="T111" s="183">
        <v>0.13589999999999999</v>
      </c>
      <c r="U111" s="183">
        <v>0.17199999999999999</v>
      </c>
      <c r="V111" s="183">
        <v>0.12139999999999999</v>
      </c>
      <c r="W111" s="183">
        <v>0.12130000000000001</v>
      </c>
      <c r="X111" s="183">
        <v>0.14929999999999999</v>
      </c>
      <c r="Y111" s="183">
        <v>0.1444</v>
      </c>
      <c r="Z111" s="183">
        <v>0.12720000000000001</v>
      </c>
      <c r="AA111" s="183">
        <v>0.12720000000000001</v>
      </c>
      <c r="AB111" s="183">
        <v>0.11890000000000001</v>
      </c>
      <c r="AC111" s="183">
        <v>0.14560000000000001</v>
      </c>
      <c r="AD111" s="183">
        <v>0.26939999999999997</v>
      </c>
      <c r="AE111" s="183">
        <v>0.126</v>
      </c>
      <c r="AF111" s="183">
        <v>0.13170000000000001</v>
      </c>
    </row>
    <row r="112" spans="1:32" ht="19.5" customHeight="1">
      <c r="A112" s="172" t="s">
        <v>371</v>
      </c>
      <c r="B112" s="183">
        <v>-2.4199999999999999E-2</v>
      </c>
      <c r="C112" s="183">
        <v>-3.5400000000000001E-2</v>
      </c>
      <c r="D112" s="183">
        <v>-2.6499999999999999E-2</v>
      </c>
      <c r="E112" s="183">
        <v>-4.07E-2</v>
      </c>
      <c r="F112" s="183">
        <v>-1.4500000000000001E-2</v>
      </c>
      <c r="G112" s="183">
        <v>-3.4299999999999997E-2</v>
      </c>
      <c r="H112" s="183">
        <v>-3.0599999999999999E-2</v>
      </c>
      <c r="I112" s="183">
        <v>-2.8799999999999999E-2</v>
      </c>
      <c r="J112" s="183">
        <v>-3.9600000000000003E-2</v>
      </c>
      <c r="K112" s="183">
        <v>-2.87E-2</v>
      </c>
      <c r="L112" s="183">
        <v>-3.2199999999999999E-2</v>
      </c>
      <c r="M112" s="183">
        <v>-2.1399999999999999E-2</v>
      </c>
      <c r="N112" s="183">
        <v>-4.3200000000000002E-2</v>
      </c>
      <c r="O112" s="183">
        <v>-3.5499999999999997E-2</v>
      </c>
      <c r="P112" s="183">
        <v>-4.6899999999999997E-2</v>
      </c>
      <c r="Q112" s="183">
        <v>-3.44E-2</v>
      </c>
      <c r="R112" s="183">
        <v>-3.6700000000000003E-2</v>
      </c>
      <c r="S112" s="183">
        <v>-2.46E-2</v>
      </c>
      <c r="T112" s="183">
        <v>-3.5099999999999999E-2</v>
      </c>
      <c r="U112" s="183">
        <v>-3.5400000000000001E-2</v>
      </c>
      <c r="V112" s="183">
        <v>-2.9700000000000001E-2</v>
      </c>
      <c r="W112" s="183">
        <v>-2.29E-2</v>
      </c>
      <c r="X112" s="183">
        <v>-2.35E-2</v>
      </c>
      <c r="Y112" s="183">
        <v>-4.3999999999999997E-2</v>
      </c>
      <c r="Z112" s="183">
        <v>-3.2899999999999999E-2</v>
      </c>
      <c r="AA112" s="183">
        <v>-4.5100000000000001E-2</v>
      </c>
      <c r="AB112" s="183">
        <v>-0.04</v>
      </c>
      <c r="AC112" s="183">
        <v>-3.3300000000000003E-2</v>
      </c>
      <c r="AD112" s="183">
        <v>-4.36E-2</v>
      </c>
      <c r="AE112" s="183">
        <v>-2.9600000000000001E-2</v>
      </c>
      <c r="AF112" s="183">
        <v>-3.1300000000000001E-2</v>
      </c>
    </row>
    <row r="113" spans="1:32" ht="19.5" customHeight="1">
      <c r="A113" s="172" t="s">
        <v>372</v>
      </c>
      <c r="B113" s="677">
        <v>-3.2000000000000001E-2</v>
      </c>
      <c r="C113" s="183">
        <v>-1.4800000000000001E-2</v>
      </c>
      <c r="D113" s="677">
        <v>-9.4999999999999998E-3</v>
      </c>
      <c r="E113" s="677">
        <v>-1.1599999999999999E-2</v>
      </c>
      <c r="F113" s="677">
        <v>-1.77E-2</v>
      </c>
      <c r="G113" s="677">
        <v>-8.0000000000000004E-4</v>
      </c>
      <c r="H113" s="677">
        <v>-7.7999999999999996E-3</v>
      </c>
      <c r="I113" s="677">
        <v>-6.7000000000000002E-3</v>
      </c>
      <c r="J113" s="183">
        <v>-8.6999999999999994E-3</v>
      </c>
      <c r="K113" s="677">
        <v>-1.2200000000000001E-2</v>
      </c>
      <c r="L113" s="677">
        <v>-4.1000000000000003E-3</v>
      </c>
      <c r="M113" s="677">
        <v>-4.7000000000000002E-3</v>
      </c>
      <c r="N113" s="677">
        <v>-6.7000000000000002E-3</v>
      </c>
      <c r="O113" s="677">
        <v>-2.5999999999999999E-2</v>
      </c>
      <c r="P113" s="677">
        <v>-1.2699999999999999E-2</v>
      </c>
      <c r="Q113" s="183">
        <v>-2.5399999999999999E-2</v>
      </c>
      <c r="R113" s="677">
        <v>-1.2699999999999999E-2</v>
      </c>
      <c r="S113" s="677">
        <v>-2.0799999999999999E-2</v>
      </c>
      <c r="T113" s="677">
        <v>-9.7000000000000003E-3</v>
      </c>
      <c r="U113" s="677">
        <v>-1.9599999999999999E-2</v>
      </c>
      <c r="V113" s="677">
        <v>-1.21E-2</v>
      </c>
      <c r="W113" s="677">
        <v>-6.6E-3</v>
      </c>
      <c r="X113" s="183">
        <v>-1.7500000000000002E-2</v>
      </c>
      <c r="Y113" s="677">
        <v>-1.17E-2</v>
      </c>
      <c r="Z113" s="677">
        <v>-8.8000000000000005E-3</v>
      </c>
      <c r="AA113" s="677">
        <v>-6.0000000000000001E-3</v>
      </c>
      <c r="AB113" s="677">
        <v>-1.0500000000000001E-2</v>
      </c>
      <c r="AC113" s="677">
        <v>-1.8100000000000002E-2</v>
      </c>
      <c r="AD113" s="677">
        <v>-2.0199999999999999E-2</v>
      </c>
      <c r="AE113" s="677">
        <v>-7.4999999999999997E-3</v>
      </c>
      <c r="AF113" s="677">
        <v>-1.5599999999999999E-2</v>
      </c>
    </row>
    <row r="114" spans="1:32" ht="19.5" customHeight="1" thickBot="1">
      <c r="A114" s="172" t="s">
        <v>373</v>
      </c>
      <c r="B114" s="183">
        <v>1.8E-3</v>
      </c>
      <c r="C114" s="183">
        <v>5.7999999999999996E-3</v>
      </c>
      <c r="D114" s="183">
        <v>1.1999999999999999E-3</v>
      </c>
      <c r="E114" s="183">
        <v>5.1999999999999998E-3</v>
      </c>
      <c r="F114" s="677">
        <v>3.0999999999999999E-3</v>
      </c>
      <c r="G114" s="677">
        <v>3.8999999999999998E-3</v>
      </c>
      <c r="H114" s="677">
        <v>2.0000000000000001E-4</v>
      </c>
      <c r="I114" s="183">
        <v>3.0000000000000001E-3</v>
      </c>
      <c r="J114" s="183">
        <v>1.6999999999999999E-3</v>
      </c>
      <c r="K114" s="183">
        <v>1.1000000000000001E-3</v>
      </c>
      <c r="L114" s="183">
        <v>4.0000000000000002E-4</v>
      </c>
      <c r="M114" s="677">
        <v>0</v>
      </c>
      <c r="N114" s="677">
        <v>3.7000000000000002E-3</v>
      </c>
      <c r="O114" s="677">
        <v>2.8999999999999998E-3</v>
      </c>
      <c r="P114" s="183">
        <v>-1E-3</v>
      </c>
      <c r="Q114" s="183">
        <v>-2.9999999999999997E-4</v>
      </c>
      <c r="R114" s="183">
        <v>2.0000000000000001E-4</v>
      </c>
      <c r="S114" s="183">
        <v>-5.9999999999999995E-4</v>
      </c>
      <c r="T114" s="677">
        <v>-4.0000000000000002E-4</v>
      </c>
      <c r="U114" s="677">
        <v>4.0000000000000002E-4</v>
      </c>
      <c r="V114" s="677">
        <v>-8.0000000000000004E-4</v>
      </c>
      <c r="W114" s="183">
        <v>8.0000000000000004E-4</v>
      </c>
      <c r="X114" s="183">
        <v>-4.0000000000000002E-4</v>
      </c>
      <c r="Y114" s="183">
        <v>2.7000000000000001E-3</v>
      </c>
      <c r="Z114" s="183">
        <v>8.9999999999999998E-4</v>
      </c>
      <c r="AA114" s="677">
        <v>2.0999999999999999E-3</v>
      </c>
      <c r="AB114" s="677">
        <v>5.9999999999999995E-4</v>
      </c>
      <c r="AC114" s="677">
        <v>3.3999999999999998E-3</v>
      </c>
      <c r="AD114" s="677">
        <v>-4.1000000000000003E-3</v>
      </c>
      <c r="AE114" s="677">
        <v>4.0000000000000002E-4</v>
      </c>
      <c r="AF114" s="677">
        <v>2E-3</v>
      </c>
    </row>
    <row r="115" spans="1:32" ht="19.5" customHeight="1" thickTop="1" thickBot="1">
      <c r="A115" s="674" t="s">
        <v>374</v>
      </c>
      <c r="B115" s="675"/>
      <c r="C115" s="675"/>
      <c r="D115" s="675"/>
      <c r="E115" s="675"/>
      <c r="F115" s="676"/>
      <c r="G115" s="676"/>
      <c r="H115" s="676"/>
      <c r="I115" s="675"/>
      <c r="J115" s="675"/>
      <c r="K115" s="675"/>
      <c r="L115" s="675"/>
      <c r="M115" s="676"/>
      <c r="N115" s="676"/>
      <c r="O115" s="676"/>
      <c r="P115" s="675"/>
      <c r="Q115" s="675"/>
      <c r="R115" s="675"/>
      <c r="S115" s="675"/>
      <c r="T115" s="676"/>
      <c r="U115" s="676"/>
      <c r="V115" s="676"/>
      <c r="W115" s="675"/>
      <c r="X115" s="675"/>
      <c r="Y115" s="675"/>
      <c r="Z115" s="675"/>
      <c r="AA115" s="676"/>
      <c r="AB115" s="676"/>
      <c r="AC115" s="676"/>
      <c r="AD115" s="676"/>
      <c r="AE115" s="676"/>
      <c r="AF115" s="676"/>
    </row>
    <row r="116" spans="1:32" ht="19.5" customHeight="1" thickTop="1">
      <c r="A116" s="172" t="s">
        <v>368</v>
      </c>
      <c r="B116" s="183">
        <v>8.5500000000000007E-2</v>
      </c>
      <c r="C116" s="183">
        <v>8.9099999999999999E-2</v>
      </c>
      <c r="D116" s="183">
        <v>6.8400000000000002E-2</v>
      </c>
      <c r="E116" s="183">
        <v>9.4399999999999998E-2</v>
      </c>
      <c r="F116" s="183">
        <v>7.2499999999999995E-2</v>
      </c>
      <c r="G116" s="183">
        <v>5.7200000000000001E-2</v>
      </c>
      <c r="H116" s="183">
        <v>0.1022</v>
      </c>
      <c r="I116" s="183">
        <v>8.9599999999999999E-2</v>
      </c>
      <c r="J116" s="183">
        <v>8.5699999999999998E-2</v>
      </c>
      <c r="K116" s="183">
        <v>7.8299999999999995E-2</v>
      </c>
      <c r="L116" s="183">
        <v>8.1699999999999995E-2</v>
      </c>
      <c r="M116" s="183">
        <v>9.2499999999999999E-2</v>
      </c>
      <c r="N116" s="183">
        <v>0.14799999999999999</v>
      </c>
      <c r="O116" s="183">
        <v>8.8400000000000006E-2</v>
      </c>
      <c r="P116" s="183">
        <v>7.22E-2</v>
      </c>
      <c r="Q116" s="183">
        <v>8.2299999999999998E-2</v>
      </c>
      <c r="R116" s="183">
        <v>8.5699999999999998E-2</v>
      </c>
      <c r="S116" s="183">
        <v>0.1434</v>
      </c>
      <c r="T116" s="183">
        <v>9.06E-2</v>
      </c>
      <c r="U116" s="183">
        <v>0.1174</v>
      </c>
      <c r="V116" s="183">
        <v>7.8899999999999998E-2</v>
      </c>
      <c r="W116" s="183">
        <v>9.2600000000000002E-2</v>
      </c>
      <c r="X116" s="183">
        <v>0.1079</v>
      </c>
      <c r="Y116" s="183">
        <v>9.1399999999999995E-2</v>
      </c>
      <c r="Z116" s="183">
        <v>8.6400000000000005E-2</v>
      </c>
      <c r="AA116" s="183">
        <v>7.8200000000000006E-2</v>
      </c>
      <c r="AB116" s="183">
        <v>6.9000000000000006E-2</v>
      </c>
      <c r="AC116" s="183">
        <v>9.7600000000000006E-2</v>
      </c>
      <c r="AD116" s="183">
        <v>0.20150000000000001</v>
      </c>
      <c r="AE116" s="183">
        <v>8.9300000000000004E-2</v>
      </c>
      <c r="AF116" s="183">
        <v>8.6800000000000002E-2</v>
      </c>
    </row>
    <row r="117" spans="1:32" ht="19.5" customHeight="1">
      <c r="A117" s="172" t="s">
        <v>375</v>
      </c>
      <c r="B117" s="183">
        <v>-2.1100000000000001E-2</v>
      </c>
      <c r="C117" s="183">
        <v>-8.0000000000000002E-3</v>
      </c>
      <c r="D117" s="183">
        <v>-1.5900000000000001E-2</v>
      </c>
      <c r="E117" s="183">
        <v>-2.0500000000000001E-2</v>
      </c>
      <c r="F117" s="183">
        <v>-1.54E-2</v>
      </c>
      <c r="G117" s="183">
        <v>7.0000000000000001E-3</v>
      </c>
      <c r="H117" s="183">
        <v>1.5599999999999999E-2</v>
      </c>
      <c r="I117" s="183">
        <v>-2.01E-2</v>
      </c>
      <c r="J117" s="183">
        <v>2E-3</v>
      </c>
      <c r="K117" s="183">
        <v>-8.5000000000000006E-3</v>
      </c>
      <c r="L117" s="183">
        <v>-4.4000000000000003E-3</v>
      </c>
      <c r="M117" s="183">
        <v>6.3E-3</v>
      </c>
      <c r="N117" s="183">
        <v>7.4999999999999997E-3</v>
      </c>
      <c r="O117" s="183">
        <v>-3.6900000000000002E-2</v>
      </c>
      <c r="P117" s="183">
        <v>-1.0500000000000001E-2</v>
      </c>
      <c r="Q117" s="183">
        <v>-2.1600000000000001E-2</v>
      </c>
      <c r="R117" s="183">
        <v>-1.4E-3</v>
      </c>
      <c r="S117" s="183">
        <v>1.4E-3</v>
      </c>
      <c r="T117" s="183">
        <v>5.9999999999999995E-4</v>
      </c>
      <c r="U117" s="183">
        <v>-1.2999999999999999E-2</v>
      </c>
      <c r="V117" s="183">
        <v>-3.8E-3</v>
      </c>
      <c r="W117" s="183">
        <v>-2.0999999999999999E-3</v>
      </c>
      <c r="X117" s="183">
        <v>-6.3E-3</v>
      </c>
      <c r="Y117" s="183">
        <v>-1.38E-2</v>
      </c>
      <c r="Z117" s="183">
        <v>-2.5000000000000001E-2</v>
      </c>
      <c r="AA117" s="183">
        <v>-2.6700000000000002E-2</v>
      </c>
      <c r="AB117" s="183">
        <v>-3.8E-3</v>
      </c>
      <c r="AC117" s="183">
        <v>2.5000000000000001E-3</v>
      </c>
      <c r="AD117" s="183">
        <v>-1.55E-2</v>
      </c>
      <c r="AE117" s="183">
        <v>-4.7000000000000002E-3</v>
      </c>
      <c r="AF117" s="183">
        <v>-1.09E-2</v>
      </c>
    </row>
    <row r="118" spans="1:32" ht="19.5" customHeight="1">
      <c r="A118" s="172" t="s">
        <v>376</v>
      </c>
      <c r="B118" s="183">
        <v>-5.8700000000000002E-2</v>
      </c>
      <c r="C118" s="183">
        <v>-7.7799999999999994E-2</v>
      </c>
      <c r="D118" s="183">
        <v>-5.1799999999999999E-2</v>
      </c>
      <c r="E118" s="183">
        <v>-7.4800000000000005E-2</v>
      </c>
      <c r="F118" s="183">
        <v>-7.9299999999999995E-2</v>
      </c>
      <c r="G118" s="183">
        <v>-5.4899999999999997E-2</v>
      </c>
      <c r="H118" s="183">
        <v>-8.0399999999999999E-2</v>
      </c>
      <c r="I118" s="183">
        <v>-5.74E-2</v>
      </c>
      <c r="J118" s="183">
        <v>-6.4000000000000001E-2</v>
      </c>
      <c r="K118" s="183">
        <v>-5.8599999999999999E-2</v>
      </c>
      <c r="L118" s="183">
        <v>-6.3700000000000007E-2</v>
      </c>
      <c r="M118" s="183">
        <v>-6.7599999999999993E-2</v>
      </c>
      <c r="N118" s="183">
        <v>-0.13900000000000001</v>
      </c>
      <c r="O118" s="183">
        <v>-5.9900000000000002E-2</v>
      </c>
      <c r="P118" s="183">
        <v>-5.4899999999999997E-2</v>
      </c>
      <c r="Q118" s="183">
        <v>-9.4299999999999995E-2</v>
      </c>
      <c r="R118" s="183">
        <v>-5.1700000000000003E-2</v>
      </c>
      <c r="S118" s="183">
        <v>-7.9500000000000001E-2</v>
      </c>
      <c r="T118" s="183">
        <v>-7.0400000000000004E-2</v>
      </c>
      <c r="U118" s="183">
        <v>-0.1115</v>
      </c>
      <c r="V118" s="183">
        <v>-4.3799999999999999E-2</v>
      </c>
      <c r="W118" s="183">
        <v>-4.5900000000000003E-2</v>
      </c>
      <c r="X118" s="183">
        <v>-7.5800000000000006E-2</v>
      </c>
      <c r="Y118" s="183">
        <v>-6.2899999999999998E-2</v>
      </c>
      <c r="Z118" s="183">
        <v>-6.5500000000000003E-2</v>
      </c>
      <c r="AA118" s="183">
        <v>-4.99E-2</v>
      </c>
      <c r="AB118" s="183">
        <v>-4.53E-2</v>
      </c>
      <c r="AC118" s="183">
        <v>-9.3600000000000003E-2</v>
      </c>
      <c r="AD118" s="183">
        <v>-0.182</v>
      </c>
      <c r="AE118" s="183">
        <v>-6.0999999999999999E-2</v>
      </c>
      <c r="AF118" s="183">
        <v>-6.4600000000000005E-2</v>
      </c>
    </row>
    <row r="119" spans="1:32" ht="19.5" customHeight="1">
      <c r="A119" s="172" t="s">
        <v>377</v>
      </c>
      <c r="B119" s="183">
        <v>0</v>
      </c>
      <c r="C119" s="183">
        <v>0</v>
      </c>
      <c r="D119" s="183">
        <v>0</v>
      </c>
      <c r="E119" s="183">
        <v>0</v>
      </c>
      <c r="F119" s="183">
        <v>0</v>
      </c>
      <c r="G119" s="183">
        <v>0</v>
      </c>
      <c r="H119" s="183">
        <v>0</v>
      </c>
      <c r="I119" s="183">
        <v>2.9999999999999997E-4</v>
      </c>
      <c r="J119" s="183">
        <v>0</v>
      </c>
      <c r="K119" s="183">
        <v>0</v>
      </c>
      <c r="L119" s="183">
        <v>0</v>
      </c>
      <c r="M119" s="183">
        <v>0</v>
      </c>
      <c r="N119" s="183">
        <v>0</v>
      </c>
      <c r="O119" s="183">
        <v>0</v>
      </c>
      <c r="P119" s="183">
        <v>-2.2000000000000001E-3</v>
      </c>
      <c r="Q119" s="183">
        <v>0</v>
      </c>
      <c r="R119" s="183">
        <v>0</v>
      </c>
      <c r="S119" s="183">
        <v>1E-4</v>
      </c>
      <c r="T119" s="183">
        <v>0</v>
      </c>
      <c r="U119" s="183">
        <v>-3.0000000000000001E-3</v>
      </c>
      <c r="V119" s="183">
        <v>0</v>
      </c>
      <c r="W119" s="183">
        <v>0</v>
      </c>
      <c r="X119" s="183">
        <v>0</v>
      </c>
      <c r="Y119" s="183">
        <v>0</v>
      </c>
      <c r="Z119" s="183">
        <v>0</v>
      </c>
      <c r="AA119" s="183">
        <v>0</v>
      </c>
      <c r="AB119" s="183">
        <v>0</v>
      </c>
      <c r="AC119" s="183">
        <v>0</v>
      </c>
      <c r="AD119" s="183">
        <v>0</v>
      </c>
      <c r="AE119" s="183">
        <v>0</v>
      </c>
      <c r="AF119" s="183">
        <v>-1E-4</v>
      </c>
    </row>
    <row r="120" spans="1:32" ht="19.5" customHeight="1">
      <c r="A120" s="172" t="s">
        <v>378</v>
      </c>
      <c r="B120" s="183">
        <v>0</v>
      </c>
      <c r="C120" s="183">
        <v>0</v>
      </c>
      <c r="D120" s="183">
        <v>1E-4</v>
      </c>
      <c r="E120" s="183">
        <v>0</v>
      </c>
      <c r="F120" s="183">
        <v>3.0999999999999999E-3</v>
      </c>
      <c r="G120" s="183">
        <v>-1.6000000000000001E-3</v>
      </c>
      <c r="H120" s="183">
        <v>0</v>
      </c>
      <c r="I120" s="183">
        <v>0</v>
      </c>
      <c r="J120" s="183">
        <v>3.0999999999999999E-3</v>
      </c>
      <c r="K120" s="183">
        <v>8.0999999999999996E-3</v>
      </c>
      <c r="L120" s="183">
        <v>6.4000000000000003E-3</v>
      </c>
      <c r="M120" s="183">
        <v>1.9E-3</v>
      </c>
      <c r="N120" s="183">
        <v>-6.7000000000000002E-3</v>
      </c>
      <c r="O120" s="183">
        <v>0</v>
      </c>
      <c r="P120" s="183">
        <v>-2.24E-2</v>
      </c>
      <c r="Q120" s="183">
        <v>-5.9999999999999995E-4</v>
      </c>
      <c r="R120" s="183">
        <v>-2.9999999999999997E-4</v>
      </c>
      <c r="S120" s="183">
        <v>2.9999999999999997E-4</v>
      </c>
      <c r="T120" s="183">
        <v>6.1000000000000004E-3</v>
      </c>
      <c r="U120" s="183">
        <v>-8.9999999999999998E-4</v>
      </c>
      <c r="V120" s="183">
        <v>-2.0000000000000001E-4</v>
      </c>
      <c r="W120" s="183">
        <v>-4.0000000000000002E-4</v>
      </c>
      <c r="X120" s="183">
        <v>-2.8E-3</v>
      </c>
      <c r="Y120" s="183">
        <v>-4.4000000000000003E-3</v>
      </c>
      <c r="Z120" s="183">
        <v>2.2000000000000001E-3</v>
      </c>
      <c r="AA120" s="183">
        <v>-2.9999999999999997E-4</v>
      </c>
      <c r="AB120" s="183">
        <v>-2.9999999999999997E-4</v>
      </c>
      <c r="AC120" s="183">
        <v>0</v>
      </c>
      <c r="AD120" s="183">
        <v>-3.5000000000000001E-3</v>
      </c>
      <c r="AE120" s="183">
        <v>-1E-4</v>
      </c>
      <c r="AF120" s="183">
        <v>-2.9999999999999997E-4</v>
      </c>
    </row>
    <row r="121" spans="1:32" ht="19.5" customHeight="1" thickBot="1">
      <c r="A121" s="172" t="s">
        <v>379</v>
      </c>
      <c r="B121" s="183">
        <v>0</v>
      </c>
      <c r="C121" s="183">
        <v>0</v>
      </c>
      <c r="D121" s="183">
        <v>0</v>
      </c>
      <c r="E121" s="183">
        <v>0</v>
      </c>
      <c r="F121" s="183">
        <v>1E-4</v>
      </c>
      <c r="G121" s="183">
        <v>0</v>
      </c>
      <c r="H121" s="183">
        <v>0</v>
      </c>
      <c r="I121" s="183">
        <v>0</v>
      </c>
      <c r="J121" s="183">
        <v>0</v>
      </c>
      <c r="K121" s="183">
        <v>0</v>
      </c>
      <c r="L121" s="183">
        <v>0</v>
      </c>
      <c r="M121" s="183">
        <v>0</v>
      </c>
      <c r="N121" s="183">
        <v>0</v>
      </c>
      <c r="O121" s="183">
        <v>-1E-4</v>
      </c>
      <c r="P121" s="183">
        <v>8.9999999999999998E-4</v>
      </c>
      <c r="Q121" s="183">
        <v>4.0000000000000002E-4</v>
      </c>
      <c r="R121" s="183">
        <v>0</v>
      </c>
      <c r="S121" s="183">
        <v>0</v>
      </c>
      <c r="T121" s="183">
        <v>0</v>
      </c>
      <c r="U121" s="183">
        <v>0</v>
      </c>
      <c r="V121" s="183">
        <v>0</v>
      </c>
      <c r="W121" s="183">
        <v>0</v>
      </c>
      <c r="X121" s="183">
        <v>0</v>
      </c>
      <c r="Y121" s="183">
        <v>0</v>
      </c>
      <c r="Z121" s="183">
        <v>0</v>
      </c>
      <c r="AA121" s="183">
        <v>0</v>
      </c>
      <c r="AB121" s="183">
        <v>0</v>
      </c>
      <c r="AC121" s="183">
        <v>0</v>
      </c>
      <c r="AD121" s="183">
        <v>0</v>
      </c>
      <c r="AE121" s="183">
        <v>0</v>
      </c>
      <c r="AF121" s="183">
        <v>0</v>
      </c>
    </row>
    <row r="122" spans="1:32" ht="19.5" customHeight="1" thickTop="1" thickBot="1">
      <c r="A122" s="648" t="s">
        <v>380</v>
      </c>
      <c r="B122" s="681">
        <v>5.7000000000000002E-3</v>
      </c>
      <c r="C122" s="681">
        <v>3.3E-3</v>
      </c>
      <c r="D122" s="681">
        <v>8.9999999999999998E-4</v>
      </c>
      <c r="E122" s="681">
        <v>-8.9999999999999998E-4</v>
      </c>
      <c r="F122" s="681">
        <v>-1.9E-2</v>
      </c>
      <c r="G122" s="681">
        <v>7.6E-3</v>
      </c>
      <c r="H122" s="681">
        <v>3.7499999999999999E-2</v>
      </c>
      <c r="I122" s="681">
        <v>1.24E-2</v>
      </c>
      <c r="J122" s="681">
        <v>2.69E-2</v>
      </c>
      <c r="K122" s="681">
        <v>1.9400000000000001E-2</v>
      </c>
      <c r="L122" s="681">
        <v>0.02</v>
      </c>
      <c r="M122" s="681">
        <v>3.3099999999999997E-2</v>
      </c>
      <c r="N122" s="681">
        <v>9.7999999999999997E-3</v>
      </c>
      <c r="O122" s="681">
        <v>-8.5000000000000006E-3</v>
      </c>
      <c r="P122" s="681">
        <v>-1.6899999999999998E-2</v>
      </c>
      <c r="Q122" s="681">
        <v>-3.3799999999999997E-2</v>
      </c>
      <c r="R122" s="681">
        <v>3.2300000000000002E-2</v>
      </c>
      <c r="S122" s="681">
        <v>6.5600000000000006E-2</v>
      </c>
      <c r="T122" s="681">
        <v>2.7E-2</v>
      </c>
      <c r="U122" s="681">
        <v>-1.0999999999999999E-2</v>
      </c>
      <c r="V122" s="681">
        <v>3.1099999999999999E-2</v>
      </c>
      <c r="W122" s="681">
        <v>4.4200000000000003E-2</v>
      </c>
      <c r="X122" s="681">
        <v>2.3E-2</v>
      </c>
      <c r="Y122" s="681">
        <v>1.03E-2</v>
      </c>
      <c r="Z122" s="681">
        <v>-1.9E-3</v>
      </c>
      <c r="AA122" s="681">
        <v>1.2999999999999999E-3</v>
      </c>
      <c r="AB122" s="681">
        <v>1.9599999999999999E-2</v>
      </c>
      <c r="AC122" s="681">
        <v>6.4999999999999997E-3</v>
      </c>
      <c r="AD122" s="681">
        <v>5.0000000000000001E-4</v>
      </c>
      <c r="AE122" s="681">
        <v>2.3599999999999999E-2</v>
      </c>
      <c r="AF122" s="681">
        <v>1.09E-2</v>
      </c>
    </row>
    <row r="123" spans="1:32" ht="14.25" customHeight="1" thickTop="1">
      <c r="A123" s="50" t="s">
        <v>1477</v>
      </c>
      <c r="B123" s="236"/>
      <c r="C123" s="236"/>
      <c r="D123" s="604"/>
      <c r="E123" s="604"/>
      <c r="F123" s="604"/>
      <c r="G123" s="604"/>
      <c r="H123" s="604"/>
      <c r="I123" s="38"/>
      <c r="J123" s="38"/>
      <c r="K123" s="38"/>
      <c r="L123" s="38"/>
      <c r="M123" s="38"/>
      <c r="N123" s="38"/>
      <c r="O123" s="38"/>
      <c r="P123" s="38"/>
      <c r="Q123" s="38"/>
      <c r="R123" s="38"/>
      <c r="S123" s="38"/>
      <c r="T123" s="38"/>
      <c r="U123" s="38"/>
      <c r="V123" s="38"/>
      <c r="W123" s="38"/>
      <c r="X123" s="38"/>
      <c r="Y123" s="38"/>
      <c r="Z123" s="38"/>
      <c r="AA123" s="38"/>
      <c r="AB123" s="38"/>
      <c r="AC123" s="38"/>
      <c r="AD123" s="38"/>
      <c r="AE123" s="38"/>
      <c r="AF123" s="38"/>
    </row>
    <row r="124" spans="1:32" ht="15" customHeight="1">
      <c r="A124" s="50" t="s">
        <v>1475</v>
      </c>
      <c r="B124" s="236"/>
      <c r="C124" s="236"/>
      <c r="D124" s="604"/>
      <c r="E124" s="604"/>
      <c r="F124" s="604"/>
      <c r="G124" s="604"/>
      <c r="H124" s="604"/>
      <c r="I124" s="38"/>
      <c r="J124" s="38"/>
      <c r="K124" s="38"/>
      <c r="L124" s="38"/>
      <c r="M124" s="38"/>
      <c r="N124" s="38"/>
      <c r="O124" s="38"/>
      <c r="P124" s="38"/>
      <c r="Q124" s="38"/>
      <c r="R124" s="38"/>
      <c r="S124" s="38"/>
      <c r="T124" s="38"/>
      <c r="U124" s="38"/>
      <c r="V124" s="38"/>
      <c r="W124" s="38"/>
      <c r="X124" s="38"/>
      <c r="Y124" s="38"/>
      <c r="Z124" s="38"/>
      <c r="AA124" s="38"/>
      <c r="AB124" s="38"/>
      <c r="AC124" s="38"/>
      <c r="AD124" s="38"/>
      <c r="AE124" s="38"/>
      <c r="AF124" s="38"/>
    </row>
    <row r="125" spans="1:32" ht="14.25" customHeight="1">
      <c r="A125" s="50" t="s">
        <v>1474</v>
      </c>
      <c r="B125" s="236"/>
      <c r="C125" s="236"/>
      <c r="D125" s="604"/>
      <c r="E125" s="604"/>
      <c r="F125" s="604"/>
      <c r="G125" s="604"/>
      <c r="H125" s="604"/>
      <c r="I125" s="38"/>
      <c r="J125" s="38"/>
      <c r="K125" s="38"/>
      <c r="L125" s="38"/>
      <c r="M125" s="38"/>
      <c r="N125" s="38"/>
      <c r="O125" s="38"/>
      <c r="P125" s="38"/>
      <c r="Q125" s="38"/>
      <c r="R125" s="38"/>
      <c r="S125" s="38"/>
      <c r="T125" s="38"/>
      <c r="U125" s="38"/>
      <c r="V125" s="38"/>
      <c r="W125" s="38"/>
      <c r="X125" s="38"/>
      <c r="Y125" s="38"/>
      <c r="Z125" s="38"/>
      <c r="AA125" s="38"/>
      <c r="AB125" s="38"/>
      <c r="AC125" s="38"/>
      <c r="AD125" s="38"/>
      <c r="AE125" s="38"/>
      <c r="AF125" s="38"/>
    </row>
    <row r="126" spans="1:32" ht="13.5" customHeight="1">
      <c r="A126" s="50" t="s">
        <v>1478</v>
      </c>
      <c r="B126" s="236"/>
      <c r="C126" s="236"/>
      <c r="D126" s="604"/>
      <c r="E126" s="604"/>
      <c r="F126" s="604"/>
      <c r="G126" s="604"/>
      <c r="H126" s="604"/>
      <c r="I126" s="38"/>
      <c r="J126" s="38"/>
      <c r="K126" s="38"/>
      <c r="L126" s="38"/>
      <c r="M126" s="38"/>
      <c r="N126" s="38"/>
      <c r="O126" s="38"/>
      <c r="P126" s="38"/>
      <c r="Q126" s="38"/>
      <c r="R126" s="38"/>
      <c r="S126" s="38"/>
      <c r="T126" s="38"/>
      <c r="U126" s="38"/>
      <c r="V126" s="38"/>
      <c r="W126" s="38"/>
      <c r="X126" s="38"/>
      <c r="Y126" s="38"/>
      <c r="Z126" s="38"/>
      <c r="AA126" s="38"/>
      <c r="AB126" s="38"/>
      <c r="AC126" s="38"/>
      <c r="AD126" s="38"/>
      <c r="AE126" s="38"/>
      <c r="AF126" s="38"/>
    </row>
    <row r="127" spans="1:32" ht="11.25" customHeight="1">
      <c r="A127" s="50" t="s">
        <v>1479</v>
      </c>
      <c r="B127" s="236"/>
      <c r="C127" s="236"/>
      <c r="D127" s="604"/>
      <c r="E127" s="604"/>
      <c r="F127" s="604"/>
      <c r="G127" s="604"/>
      <c r="H127" s="604"/>
      <c r="I127" s="38"/>
      <c r="J127" s="38"/>
      <c r="K127" s="38"/>
      <c r="L127" s="38"/>
      <c r="M127" s="38"/>
      <c r="N127" s="38"/>
      <c r="O127" s="38"/>
      <c r="P127" s="38"/>
      <c r="Q127" s="38"/>
      <c r="R127" s="38"/>
      <c r="S127" s="38"/>
      <c r="T127" s="38"/>
      <c r="U127" s="38"/>
      <c r="V127" s="38"/>
      <c r="W127" s="38"/>
      <c r="X127" s="38"/>
      <c r="Y127" s="38"/>
      <c r="Z127" s="38"/>
      <c r="AA127" s="38"/>
      <c r="AB127" s="38"/>
      <c r="AC127" s="38"/>
      <c r="AD127" s="38"/>
      <c r="AE127" s="38"/>
      <c r="AF127" s="38"/>
    </row>
    <row r="128" spans="1:32" ht="11.25" customHeight="1">
      <c r="A128" s="50" t="s">
        <v>383</v>
      </c>
      <c r="B128" s="236"/>
      <c r="C128" s="236"/>
      <c r="D128" s="604"/>
      <c r="E128" s="604"/>
      <c r="F128" s="604"/>
      <c r="G128" s="604"/>
      <c r="H128" s="604"/>
      <c r="I128" s="38"/>
      <c r="J128" s="38"/>
      <c r="K128" s="38"/>
      <c r="L128" s="38"/>
      <c r="M128" s="38"/>
      <c r="N128" s="38"/>
      <c r="O128" s="38"/>
      <c r="P128" s="38"/>
      <c r="Q128" s="38"/>
      <c r="R128" s="38"/>
      <c r="S128" s="38"/>
      <c r="T128" s="38"/>
      <c r="U128" s="38"/>
      <c r="V128" s="38"/>
      <c r="W128" s="38"/>
      <c r="X128" s="38"/>
      <c r="Y128" s="38"/>
      <c r="Z128" s="38"/>
      <c r="AA128" s="38"/>
      <c r="AB128" s="38"/>
      <c r="AC128" s="38"/>
      <c r="AD128" s="38"/>
      <c r="AE128" s="38"/>
      <c r="AF128" s="38"/>
    </row>
    <row r="129" spans="1:32" ht="12.75" customHeight="1">
      <c r="A129" s="50" t="s">
        <v>1481</v>
      </c>
      <c r="B129" s="236"/>
      <c r="C129" s="236"/>
      <c r="D129" s="604"/>
      <c r="E129" s="604"/>
      <c r="F129" s="604"/>
      <c r="G129" s="604"/>
      <c r="H129" s="604"/>
      <c r="I129" s="38"/>
      <c r="J129" s="38"/>
      <c r="K129" s="38"/>
      <c r="L129" s="38"/>
      <c r="M129" s="38"/>
      <c r="N129" s="38"/>
      <c r="O129" s="38"/>
      <c r="P129" s="38"/>
      <c r="Q129" s="38"/>
      <c r="R129" s="38"/>
      <c r="S129" s="38"/>
      <c r="T129" s="38"/>
      <c r="U129" s="38"/>
      <c r="V129" s="38"/>
      <c r="W129" s="38"/>
      <c r="X129" s="38"/>
      <c r="Y129" s="38"/>
      <c r="Z129" s="38"/>
      <c r="AA129" s="38"/>
      <c r="AB129" s="38"/>
      <c r="AC129" s="38"/>
      <c r="AD129" s="38"/>
      <c r="AE129" s="38"/>
      <c r="AF129" s="38"/>
    </row>
    <row r="130" spans="1:32" ht="14.25" customHeight="1">
      <c r="A130" s="50" t="s">
        <v>385</v>
      </c>
      <c r="B130" s="236"/>
      <c r="C130" s="236"/>
      <c r="D130" s="604"/>
      <c r="E130" s="604"/>
      <c r="F130" s="604"/>
      <c r="G130" s="604"/>
      <c r="H130" s="604"/>
      <c r="I130" s="38"/>
      <c r="J130" s="38"/>
      <c r="K130" s="38"/>
      <c r="L130" s="38"/>
      <c r="M130" s="38"/>
      <c r="N130" s="38"/>
      <c r="O130" s="38"/>
      <c r="P130" s="38"/>
      <c r="Q130" s="38"/>
      <c r="R130" s="38"/>
      <c r="S130" s="38"/>
      <c r="T130" s="38"/>
      <c r="U130" s="38"/>
      <c r="V130" s="38"/>
      <c r="W130" s="38"/>
      <c r="X130" s="38"/>
      <c r="Y130" s="38"/>
      <c r="Z130" s="38"/>
      <c r="AA130" s="38"/>
      <c r="AB130" s="38"/>
      <c r="AC130" s="38"/>
      <c r="AD130" s="38"/>
      <c r="AE130" s="38"/>
      <c r="AF130" s="38"/>
    </row>
    <row r="131" spans="1:32" ht="14.25" customHeight="1">
      <c r="A131" s="50" t="s">
        <v>386</v>
      </c>
      <c r="B131" s="236"/>
      <c r="C131" s="236"/>
      <c r="D131" s="604"/>
      <c r="E131" s="604"/>
      <c r="F131" s="604"/>
      <c r="G131" s="604"/>
      <c r="H131" s="604"/>
      <c r="I131" s="38"/>
      <c r="J131" s="38"/>
      <c r="K131" s="38"/>
      <c r="L131" s="38"/>
      <c r="M131" s="38"/>
      <c r="N131" s="38"/>
      <c r="O131" s="38"/>
      <c r="P131" s="38"/>
      <c r="Q131" s="38"/>
      <c r="R131" s="38"/>
      <c r="S131" s="38"/>
      <c r="T131" s="38"/>
      <c r="U131" s="38"/>
      <c r="V131" s="38"/>
      <c r="W131" s="38"/>
      <c r="X131" s="38"/>
      <c r="Y131" s="38"/>
      <c r="Z131" s="38"/>
      <c r="AA131" s="38"/>
      <c r="AB131" s="38"/>
      <c r="AC131" s="38"/>
      <c r="AD131" s="38"/>
      <c r="AE131" s="38"/>
      <c r="AF131" s="38"/>
    </row>
    <row r="132" spans="1:32" ht="11.25" customHeight="1">
      <c r="A132" s="50" t="s">
        <v>1482</v>
      </c>
      <c r="B132" s="226"/>
      <c r="C132" s="226"/>
      <c r="D132" s="605"/>
      <c r="E132" s="605"/>
      <c r="F132" s="605"/>
      <c r="G132" s="605"/>
      <c r="H132" s="605"/>
      <c r="I132" s="38"/>
      <c r="J132" s="38"/>
      <c r="K132" s="38"/>
      <c r="L132" s="38"/>
      <c r="M132" s="38"/>
      <c r="N132" s="38"/>
      <c r="O132" s="38"/>
      <c r="P132" s="38"/>
      <c r="Q132" s="38"/>
      <c r="R132" s="38"/>
      <c r="S132" s="38"/>
      <c r="T132" s="38"/>
      <c r="U132" s="38"/>
      <c r="V132" s="38"/>
      <c r="W132" s="38"/>
      <c r="X132" s="38"/>
      <c r="Y132" s="38"/>
      <c r="Z132" s="38"/>
      <c r="AA132" s="38"/>
      <c r="AB132" s="38"/>
      <c r="AC132" s="38"/>
      <c r="AD132" s="38"/>
      <c r="AE132" s="38"/>
      <c r="AF132" s="38"/>
    </row>
    <row r="133" spans="1:32">
      <c r="A133" s="414"/>
      <c r="B133" s="75"/>
      <c r="C133" s="75"/>
      <c r="D133" s="75"/>
      <c r="E133" s="75"/>
      <c r="F133" s="75"/>
      <c r="G133" s="75"/>
      <c r="H133" s="75"/>
      <c r="I133" s="366"/>
    </row>
    <row r="134" spans="1:32" ht="15.75">
      <c r="A134" s="265"/>
      <c r="B134" s="75"/>
      <c r="C134" s="75"/>
      <c r="D134" s="75"/>
      <c r="E134" s="75"/>
      <c r="F134" s="75"/>
      <c r="G134" s="75"/>
      <c r="H134" s="75"/>
      <c r="I134" s="366"/>
    </row>
    <row r="135" spans="1:32" ht="15.75">
      <c r="A135" s="265"/>
      <c r="B135" s="75"/>
      <c r="C135" s="75"/>
      <c r="D135" s="75"/>
      <c r="E135" s="75"/>
      <c r="F135" s="75"/>
      <c r="G135" s="75"/>
      <c r="H135" s="75"/>
      <c r="I135" s="366"/>
    </row>
    <row r="136" spans="1:32" ht="15.75">
      <c r="A136" s="265"/>
      <c r="B136" s="75"/>
      <c r="C136" s="75"/>
      <c r="D136" s="75"/>
      <c r="E136" s="75"/>
      <c r="F136" s="75"/>
      <c r="G136" s="75"/>
      <c r="H136" s="75"/>
      <c r="I136" s="366"/>
    </row>
    <row r="137" spans="1:32" ht="15.75">
      <c r="A137" s="265"/>
      <c r="B137" s="75"/>
      <c r="C137" s="75"/>
      <c r="D137" s="75"/>
      <c r="E137" s="75"/>
      <c r="F137" s="75"/>
      <c r="G137" s="75"/>
      <c r="H137" s="75"/>
      <c r="I137" s="366"/>
    </row>
    <row r="138" spans="1:32" ht="15.75">
      <c r="A138" s="265"/>
      <c r="B138" s="75"/>
      <c r="C138" s="75"/>
      <c r="D138" s="75"/>
      <c r="E138" s="75"/>
      <c r="F138" s="75"/>
      <c r="G138" s="75"/>
      <c r="H138" s="75"/>
      <c r="I138" s="366"/>
    </row>
    <row r="139" spans="1:32" ht="15.75">
      <c r="A139" s="265"/>
      <c r="B139" s="75"/>
      <c r="C139" s="75"/>
      <c r="D139" s="75"/>
      <c r="E139" s="75"/>
      <c r="F139" s="75"/>
      <c r="G139" s="75"/>
      <c r="H139" s="75"/>
      <c r="I139" s="366"/>
    </row>
    <row r="140" spans="1:32" ht="15.75">
      <c r="A140" s="265"/>
      <c r="B140" s="75"/>
      <c r="C140" s="75"/>
      <c r="D140" s="75"/>
      <c r="E140" s="75"/>
      <c r="F140" s="75"/>
      <c r="G140" s="75"/>
      <c r="H140" s="75"/>
      <c r="I140" s="366"/>
    </row>
    <row r="141" spans="1:32" ht="15.75">
      <c r="A141" s="265"/>
      <c r="B141" s="75"/>
      <c r="C141" s="75"/>
      <c r="D141" s="75"/>
      <c r="E141" s="75"/>
      <c r="F141" s="75"/>
      <c r="G141" s="75"/>
      <c r="H141" s="75"/>
      <c r="I141" s="366"/>
    </row>
    <row r="142" spans="1:32" ht="15.75">
      <c r="A142" s="265"/>
      <c r="B142" s="75"/>
      <c r="C142" s="75"/>
      <c r="D142" s="75"/>
      <c r="E142" s="75"/>
      <c r="F142" s="75"/>
      <c r="G142" s="75"/>
      <c r="H142" s="75"/>
      <c r="I142" s="366"/>
    </row>
    <row r="143" spans="1:32" ht="15.75">
      <c r="A143" s="265"/>
      <c r="B143" s="75"/>
      <c r="C143" s="75"/>
      <c r="D143" s="75"/>
      <c r="E143" s="75"/>
      <c r="F143" s="75"/>
      <c r="G143" s="75"/>
      <c r="H143" s="75"/>
      <c r="I143" s="366"/>
    </row>
    <row r="144" spans="1:32" ht="15.75">
      <c r="A144" s="265"/>
      <c r="B144" s="75"/>
      <c r="C144" s="75"/>
      <c r="D144" s="75"/>
      <c r="E144" s="75"/>
      <c r="F144" s="75"/>
      <c r="G144" s="75"/>
      <c r="H144" s="75"/>
      <c r="I144" s="366"/>
    </row>
    <row r="145" spans="1:9" ht="15.75">
      <c r="A145" s="37"/>
      <c r="I145" s="366"/>
    </row>
    <row r="146" spans="1:9" ht="15.75">
      <c r="A146" s="37"/>
      <c r="I146" s="366"/>
    </row>
    <row r="147" spans="1:9" ht="15.75">
      <c r="A147" s="37"/>
      <c r="I147" s="366"/>
    </row>
    <row r="148" spans="1:9" ht="15.75">
      <c r="A148" s="37"/>
      <c r="I148" s="366"/>
    </row>
    <row r="149" spans="1:9" ht="15.75">
      <c r="A149" s="37"/>
      <c r="I149" s="366"/>
    </row>
    <row r="150" spans="1:9" ht="15.75">
      <c r="A150" s="37"/>
      <c r="I150" s="366"/>
    </row>
    <row r="151" spans="1:9" ht="15.75">
      <c r="A151" s="37"/>
      <c r="I151" s="366"/>
    </row>
    <row r="152" spans="1:9" ht="15.75">
      <c r="A152" s="37"/>
      <c r="I152" s="366"/>
    </row>
    <row r="153" spans="1:9" ht="15.75">
      <c r="A153" s="37"/>
      <c r="I153" s="366"/>
    </row>
    <row r="154" spans="1:9" ht="15.75">
      <c r="A154" s="37"/>
      <c r="I154" s="366"/>
    </row>
    <row r="155" spans="1:9" ht="15.75">
      <c r="A155" s="37"/>
      <c r="I155" s="366"/>
    </row>
    <row r="156" spans="1:9" ht="15.75">
      <c r="A156" s="37"/>
      <c r="I156" s="366"/>
    </row>
    <row r="157" spans="1:9" ht="15.75">
      <c r="A157" s="37"/>
      <c r="I157" s="366"/>
    </row>
    <row r="158" spans="1:9" ht="15.75">
      <c r="A158" s="37"/>
      <c r="I158" s="366"/>
    </row>
    <row r="159" spans="1:9" ht="15.75">
      <c r="A159" s="37"/>
      <c r="I159" s="366"/>
    </row>
    <row r="160" spans="1:9" ht="15.75">
      <c r="A160" s="37"/>
      <c r="I160" s="366"/>
    </row>
    <row r="161" spans="1:9" ht="15.75">
      <c r="A161" s="37"/>
      <c r="I161" s="366"/>
    </row>
    <row r="162" spans="1:9" ht="15.75">
      <c r="A162" s="37"/>
      <c r="I162" s="366"/>
    </row>
    <row r="163" spans="1:9" ht="15.75">
      <c r="A163" s="37"/>
      <c r="I163" s="366"/>
    </row>
    <row r="164" spans="1:9" ht="15.75">
      <c r="A164" s="37"/>
      <c r="I164" s="366"/>
    </row>
    <row r="165" spans="1:9" ht="15.75">
      <c r="A165" s="37"/>
      <c r="I165" s="366"/>
    </row>
    <row r="166" spans="1:9" ht="15.75">
      <c r="A166" s="37"/>
      <c r="I166" s="366"/>
    </row>
    <row r="167" spans="1:9" ht="15.75">
      <c r="A167" s="37"/>
      <c r="I167" s="366"/>
    </row>
    <row r="168" spans="1:9" ht="15.75">
      <c r="A168" s="37"/>
      <c r="I168" s="366"/>
    </row>
    <row r="169" spans="1:9" ht="15.75">
      <c r="A169" s="37"/>
      <c r="I169" s="366"/>
    </row>
    <row r="170" spans="1:9" ht="15.75">
      <c r="A170" s="37"/>
      <c r="I170" s="366"/>
    </row>
    <row r="171" spans="1:9" ht="15.75">
      <c r="A171" s="37"/>
      <c r="I171" s="366"/>
    </row>
    <row r="172" spans="1:9" ht="15.75">
      <c r="A172" s="37"/>
      <c r="I172" s="366"/>
    </row>
    <row r="173" spans="1:9" ht="15.75">
      <c r="A173" s="37"/>
      <c r="I173" s="366"/>
    </row>
    <row r="174" spans="1:9" ht="15.75">
      <c r="A174" s="37"/>
      <c r="I174" s="366"/>
    </row>
    <row r="175" spans="1:9" ht="15.75">
      <c r="A175" s="37"/>
      <c r="I175" s="366"/>
    </row>
    <row r="176" spans="1:9" ht="15.75">
      <c r="A176" s="37"/>
      <c r="I176" s="366"/>
    </row>
    <row r="177" spans="1:9" ht="15.75">
      <c r="A177" s="37"/>
      <c r="I177" s="366"/>
    </row>
    <row r="178" spans="1:9" ht="15.75">
      <c r="A178" s="37"/>
      <c r="I178" s="366"/>
    </row>
    <row r="179" spans="1:9" ht="15.75">
      <c r="A179" s="37"/>
      <c r="I179" s="366"/>
    </row>
    <row r="180" spans="1:9" ht="15.75">
      <c r="A180" s="37"/>
      <c r="I180" s="366"/>
    </row>
    <row r="181" spans="1:9" ht="15.75">
      <c r="A181" s="37"/>
      <c r="I181" s="366"/>
    </row>
    <row r="182" spans="1:9" ht="15.75">
      <c r="A182" s="37"/>
      <c r="I182" s="366"/>
    </row>
    <row r="183" spans="1:9" ht="15.75">
      <c r="A183" s="37"/>
      <c r="I183" s="366"/>
    </row>
    <row r="184" spans="1:9" ht="15.75">
      <c r="A184" s="37"/>
      <c r="I184" s="366"/>
    </row>
    <row r="185" spans="1:9" ht="15.75">
      <c r="A185" s="37"/>
      <c r="I185" s="366"/>
    </row>
    <row r="186" spans="1:9" ht="15.75">
      <c r="A186" s="37"/>
      <c r="I186" s="366"/>
    </row>
    <row r="187" spans="1:9" ht="15.75">
      <c r="A187" s="37"/>
      <c r="I187" s="366"/>
    </row>
    <row r="188" spans="1:9" ht="15.75">
      <c r="A188" s="37"/>
      <c r="I188" s="366"/>
    </row>
    <row r="189" spans="1:9" ht="15.75">
      <c r="A189" s="37"/>
      <c r="I189" s="366"/>
    </row>
    <row r="190" spans="1:9" ht="15.75">
      <c r="A190" s="37"/>
      <c r="I190" s="366"/>
    </row>
    <row r="191" spans="1:9" ht="15.75">
      <c r="A191" s="37"/>
      <c r="I191" s="366"/>
    </row>
    <row r="192" spans="1:9" ht="15.75">
      <c r="A192" s="37"/>
      <c r="I192" s="366"/>
    </row>
    <row r="193" spans="1:9" ht="15.75">
      <c r="A193" s="37"/>
      <c r="I193" s="366"/>
    </row>
    <row r="194" spans="1:9" ht="15.75">
      <c r="A194" s="37"/>
      <c r="I194" s="366"/>
    </row>
    <row r="195" spans="1:9" ht="15.75">
      <c r="A195" s="37"/>
      <c r="I195" s="366"/>
    </row>
    <row r="196" spans="1:9" ht="15.75">
      <c r="A196" s="37"/>
      <c r="I196" s="366"/>
    </row>
    <row r="197" spans="1:9" ht="15.75">
      <c r="A197" s="37"/>
      <c r="I197" s="366"/>
    </row>
    <row r="198" spans="1:9" ht="15.75">
      <c r="A198" s="37"/>
      <c r="I198" s="366"/>
    </row>
    <row r="199" spans="1:9" ht="15.75">
      <c r="A199" s="37"/>
    </row>
    <row r="200" spans="1:9" ht="15.75">
      <c r="A200" s="37"/>
    </row>
    <row r="201" spans="1:9" ht="15.75">
      <c r="A201" s="37"/>
    </row>
    <row r="202" spans="1:9" ht="15.75">
      <c r="A202" s="37"/>
    </row>
    <row r="203" spans="1:9" ht="15.75">
      <c r="A203" s="37"/>
    </row>
    <row r="204" spans="1:9" ht="15.75">
      <c r="A204" s="37"/>
    </row>
    <row r="205" spans="1:9" ht="15.75">
      <c r="A205" s="37"/>
    </row>
    <row r="206" spans="1:9" ht="15.75">
      <c r="A206" s="37"/>
    </row>
    <row r="207" spans="1:9" ht="15.75">
      <c r="A207" s="37"/>
    </row>
    <row r="208" spans="1:9" ht="15.75">
      <c r="A208" s="37"/>
    </row>
    <row r="209" spans="1:1" ht="15.75">
      <c r="A209" s="37"/>
    </row>
    <row r="210" spans="1:1" ht="15.75">
      <c r="A210" s="37"/>
    </row>
    <row r="211" spans="1:1" ht="15.75">
      <c r="A211" s="37"/>
    </row>
    <row r="212" spans="1:1" ht="15.75">
      <c r="A212" s="37"/>
    </row>
    <row r="213" spans="1:1" ht="15.75">
      <c r="A213" s="37"/>
    </row>
    <row r="214" spans="1:1" ht="15.75">
      <c r="A214" s="37"/>
    </row>
    <row r="215" spans="1:1" ht="15.75">
      <c r="A215" s="37"/>
    </row>
    <row r="216" spans="1:1" ht="15.75">
      <c r="A216" s="37"/>
    </row>
    <row r="217" spans="1:1" ht="15.75">
      <c r="A217" s="37"/>
    </row>
    <row r="218" spans="1:1" ht="15.75">
      <c r="A218" s="37"/>
    </row>
    <row r="219" spans="1:1" ht="15.75">
      <c r="A219" s="37"/>
    </row>
    <row r="220" spans="1:1" ht="15.75">
      <c r="A220" s="37"/>
    </row>
    <row r="221" spans="1:1" ht="15.75">
      <c r="A221" s="37"/>
    </row>
    <row r="222" spans="1:1" ht="15.75">
      <c r="A222" s="37"/>
    </row>
    <row r="223" spans="1:1" ht="15.75">
      <c r="A223" s="37"/>
    </row>
    <row r="224" spans="1:1" ht="15.75">
      <c r="A224" s="37"/>
    </row>
    <row r="225" spans="1:1" ht="15.75">
      <c r="A225" s="37"/>
    </row>
    <row r="226" spans="1:1" ht="15.75">
      <c r="A226" s="37"/>
    </row>
    <row r="227" spans="1:1" ht="15.75">
      <c r="A227" s="37"/>
    </row>
    <row r="228" spans="1:1" ht="15.75">
      <c r="A228" s="37"/>
    </row>
    <row r="229" spans="1:1" ht="15.75">
      <c r="A229" s="37"/>
    </row>
    <row r="230" spans="1:1" ht="15.75">
      <c r="A230" s="37"/>
    </row>
    <row r="231" spans="1:1" ht="15.75">
      <c r="A231" s="37"/>
    </row>
    <row r="232" spans="1:1" ht="15.75">
      <c r="A232" s="37"/>
    </row>
    <row r="233" spans="1:1" ht="15.75">
      <c r="A233" s="37"/>
    </row>
    <row r="234" spans="1:1" ht="15.75">
      <c r="A234" s="37"/>
    </row>
    <row r="235" spans="1:1" ht="15.75">
      <c r="A235" s="37"/>
    </row>
    <row r="236" spans="1:1" ht="15.75">
      <c r="A236" s="37"/>
    </row>
    <row r="237" spans="1:1" ht="15.75">
      <c r="A237" s="37"/>
    </row>
    <row r="238" spans="1:1" ht="15.75">
      <c r="A238" s="37"/>
    </row>
    <row r="239" spans="1:1" ht="15.75">
      <c r="A239" s="37"/>
    </row>
    <row r="240" spans="1:1" ht="15.75">
      <c r="A240" s="37"/>
    </row>
    <row r="241" spans="1:1" ht="15.75">
      <c r="A241" s="37"/>
    </row>
    <row r="242" spans="1:1" ht="15.75">
      <c r="A242" s="37"/>
    </row>
    <row r="243" spans="1:1" ht="15.75">
      <c r="A243" s="37"/>
    </row>
    <row r="244" spans="1:1" ht="15.75">
      <c r="A244" s="37"/>
    </row>
    <row r="245" spans="1:1" ht="15.75">
      <c r="A245" s="37"/>
    </row>
    <row r="246" spans="1:1" ht="15.75">
      <c r="A246" s="37"/>
    </row>
    <row r="247" spans="1:1" ht="15.75">
      <c r="A247" s="37"/>
    </row>
    <row r="248" spans="1:1" ht="15.75">
      <c r="A248" s="37"/>
    </row>
    <row r="249" spans="1:1" ht="15.75">
      <c r="A249" s="37"/>
    </row>
    <row r="250" spans="1:1" ht="15.75">
      <c r="A250" s="37"/>
    </row>
    <row r="251" spans="1:1" ht="15.75">
      <c r="A251" s="37"/>
    </row>
    <row r="252" spans="1:1" ht="15.75">
      <c r="A252" s="37"/>
    </row>
    <row r="253" spans="1:1" ht="15.75">
      <c r="A253" s="37"/>
    </row>
    <row r="254" spans="1:1" ht="15.75">
      <c r="A254" s="37"/>
    </row>
    <row r="255" spans="1:1" ht="15.75">
      <c r="A255" s="37"/>
    </row>
    <row r="256" spans="1:1" ht="15.75">
      <c r="A256" s="37"/>
    </row>
    <row r="257" spans="1:1" ht="15.75">
      <c r="A257" s="37"/>
    </row>
    <row r="258" spans="1:1" ht="15.75">
      <c r="A258" s="37"/>
    </row>
    <row r="259" spans="1:1" ht="15.75">
      <c r="A259" s="37"/>
    </row>
    <row r="260" spans="1:1" ht="15.75">
      <c r="A260" s="37"/>
    </row>
    <row r="261" spans="1:1" ht="15.75">
      <c r="A261" s="37"/>
    </row>
    <row r="262" spans="1:1" ht="15.75">
      <c r="A262" s="37"/>
    </row>
    <row r="263" spans="1:1" ht="15.75">
      <c r="A263" s="37"/>
    </row>
    <row r="264" spans="1:1" ht="15.75">
      <c r="A264" s="37"/>
    </row>
    <row r="265" spans="1:1" ht="15.75">
      <c r="A265" s="37"/>
    </row>
    <row r="266" spans="1:1" ht="15.75">
      <c r="A266" s="37"/>
    </row>
    <row r="267" spans="1:1" ht="15.75">
      <c r="A267" s="37"/>
    </row>
    <row r="268" spans="1:1" ht="15.75">
      <c r="A268" s="37"/>
    </row>
    <row r="269" spans="1:1" ht="15.75">
      <c r="A269" s="37"/>
    </row>
    <row r="270" spans="1:1" ht="15.75">
      <c r="A270" s="37"/>
    </row>
    <row r="271" spans="1:1" ht="15.75">
      <c r="A271" s="37"/>
    </row>
    <row r="272" spans="1:1" ht="15.75">
      <c r="A272" s="37"/>
    </row>
    <row r="273" spans="1:1" ht="15.75">
      <c r="A273" s="37"/>
    </row>
    <row r="274" spans="1:1" ht="15.75">
      <c r="A274" s="37"/>
    </row>
    <row r="275" spans="1:1" ht="15.75">
      <c r="A275" s="37"/>
    </row>
    <row r="276" spans="1:1" ht="15.75">
      <c r="A276" s="37"/>
    </row>
    <row r="277" spans="1:1" ht="15.75">
      <c r="A277" s="37"/>
    </row>
    <row r="278" spans="1:1" ht="15.75">
      <c r="A278" s="37"/>
    </row>
    <row r="279" spans="1:1" ht="15.75">
      <c r="A279" s="37"/>
    </row>
    <row r="280" spans="1:1" ht="15.75">
      <c r="A280" s="37"/>
    </row>
    <row r="281" spans="1:1" ht="15.75">
      <c r="A281" s="37"/>
    </row>
    <row r="282" spans="1:1" ht="15.75">
      <c r="A282" s="37"/>
    </row>
    <row r="283" spans="1:1" ht="15.75">
      <c r="A283" s="37"/>
    </row>
    <row r="284" spans="1:1" ht="15.75">
      <c r="A284" s="37"/>
    </row>
    <row r="285" spans="1:1" ht="15.75">
      <c r="A285" s="37"/>
    </row>
    <row r="286" spans="1:1" ht="15.75">
      <c r="A286" s="37"/>
    </row>
    <row r="287" spans="1:1" ht="15.75">
      <c r="A287" s="37"/>
    </row>
    <row r="288" spans="1:1" ht="15.75">
      <c r="A288" s="37"/>
    </row>
    <row r="289" spans="1:1" ht="15.75">
      <c r="A289" s="37"/>
    </row>
    <row r="290" spans="1:1" ht="15.75">
      <c r="A290" s="37"/>
    </row>
    <row r="291" spans="1:1" ht="15.75">
      <c r="A291" s="37"/>
    </row>
    <row r="292" spans="1:1" ht="15.75">
      <c r="A292" s="37"/>
    </row>
    <row r="293" spans="1:1" ht="15.75">
      <c r="A293" s="37"/>
    </row>
    <row r="294" spans="1:1" ht="15.75">
      <c r="A294" s="37"/>
    </row>
    <row r="295" spans="1:1" ht="15.75">
      <c r="A295" s="37"/>
    </row>
    <row r="296" spans="1:1" ht="15.75">
      <c r="A296" s="37"/>
    </row>
    <row r="297" spans="1:1" ht="15.75">
      <c r="A297" s="37"/>
    </row>
    <row r="298" spans="1:1" ht="15.75">
      <c r="A298" s="37"/>
    </row>
    <row r="299" spans="1:1" ht="15.75">
      <c r="A299" s="37"/>
    </row>
    <row r="300" spans="1:1" ht="15.75">
      <c r="A300" s="37"/>
    </row>
    <row r="301" spans="1:1" ht="15.75">
      <c r="A301" s="37"/>
    </row>
    <row r="302" spans="1:1" ht="15.75">
      <c r="A302" s="37"/>
    </row>
    <row r="303" spans="1:1" ht="15.75">
      <c r="A303" s="37"/>
    </row>
    <row r="304" spans="1:1" ht="15.75">
      <c r="A304" s="37"/>
    </row>
    <row r="305" spans="1:1" ht="15.75">
      <c r="A305" s="37"/>
    </row>
    <row r="306" spans="1:1" ht="15.75">
      <c r="A306" s="37"/>
    </row>
    <row r="307" spans="1:1" ht="15.75">
      <c r="A307" s="37"/>
    </row>
    <row r="308" spans="1:1" ht="15.75">
      <c r="A308" s="37"/>
    </row>
    <row r="309" spans="1:1" ht="15.75">
      <c r="A309" s="37"/>
    </row>
    <row r="310" spans="1:1" ht="15.75">
      <c r="A310" s="37"/>
    </row>
    <row r="311" spans="1:1" ht="15.75">
      <c r="A311" s="37"/>
    </row>
    <row r="312" spans="1:1" ht="15.75">
      <c r="A312" s="37"/>
    </row>
    <row r="313" spans="1:1" ht="15.75">
      <c r="A313" s="37"/>
    </row>
    <row r="314" spans="1:1" ht="15.75">
      <c r="A314" s="37"/>
    </row>
    <row r="315" spans="1:1" ht="15.75">
      <c r="A315" s="37"/>
    </row>
    <row r="316" spans="1:1" ht="15.75">
      <c r="A316" s="37"/>
    </row>
    <row r="317" spans="1:1" ht="15.75">
      <c r="A317" s="37"/>
    </row>
    <row r="318" spans="1:1" ht="15.75">
      <c r="A318" s="37"/>
    </row>
    <row r="319" spans="1:1" ht="15.75">
      <c r="A319" s="37"/>
    </row>
    <row r="320" spans="1:1" ht="15.75">
      <c r="A320" s="37"/>
    </row>
    <row r="321" spans="1:1" ht="15.75">
      <c r="A321" s="37"/>
    </row>
    <row r="322" spans="1:1" ht="15.75">
      <c r="A322" s="37"/>
    </row>
    <row r="323" spans="1:1" ht="15.75">
      <c r="A323" s="37"/>
    </row>
    <row r="324" spans="1:1" ht="15.75">
      <c r="A324" s="37"/>
    </row>
    <row r="325" spans="1:1" ht="15.75">
      <c r="A325" s="37"/>
    </row>
    <row r="326" spans="1:1" ht="15.75">
      <c r="A326" s="37"/>
    </row>
    <row r="327" spans="1:1" ht="15.75">
      <c r="A327" s="37"/>
    </row>
    <row r="328" spans="1:1" ht="15.75">
      <c r="A328" s="37"/>
    </row>
    <row r="329" spans="1:1" ht="15.75">
      <c r="A329" s="37"/>
    </row>
    <row r="330" spans="1:1" ht="15.75">
      <c r="A330" s="37"/>
    </row>
    <row r="331" spans="1:1" ht="15.75">
      <c r="A331" s="37"/>
    </row>
    <row r="332" spans="1:1" ht="15.75">
      <c r="A332" s="37"/>
    </row>
    <row r="333" spans="1:1" ht="15.75">
      <c r="A333" s="37"/>
    </row>
    <row r="334" spans="1:1" ht="15.75">
      <c r="A334" s="37"/>
    </row>
    <row r="335" spans="1:1" ht="15.75">
      <c r="A335" s="37"/>
    </row>
    <row r="336" spans="1:1" ht="15.75">
      <c r="A336" s="37"/>
    </row>
    <row r="337" spans="1:1" ht="15.75">
      <c r="A337" s="37"/>
    </row>
    <row r="338" spans="1:1" ht="15.75">
      <c r="A338" s="37"/>
    </row>
    <row r="339" spans="1:1" ht="15.75">
      <c r="A339" s="37"/>
    </row>
    <row r="340" spans="1:1" ht="15.75">
      <c r="A340" s="37"/>
    </row>
    <row r="341" spans="1:1" ht="15.75">
      <c r="A341" s="37"/>
    </row>
    <row r="342" spans="1:1" ht="15.75">
      <c r="A342" s="37"/>
    </row>
    <row r="343" spans="1:1" ht="15.75">
      <c r="A343" s="37"/>
    </row>
    <row r="344" spans="1:1" ht="15.75">
      <c r="A344" s="37"/>
    </row>
    <row r="345" spans="1:1" ht="15.75">
      <c r="A345" s="37"/>
    </row>
    <row r="346" spans="1:1" ht="15.75">
      <c r="A346" s="37"/>
    </row>
    <row r="347" spans="1:1" ht="15.75">
      <c r="A347" s="37"/>
    </row>
    <row r="348" spans="1:1" ht="15.75">
      <c r="A348" s="37"/>
    </row>
    <row r="349" spans="1:1" ht="15.75">
      <c r="A349" s="37"/>
    </row>
    <row r="350" spans="1:1" ht="15.75">
      <c r="A350" s="37"/>
    </row>
    <row r="351" spans="1:1" ht="15.75">
      <c r="A351" s="37"/>
    </row>
    <row r="352" spans="1:1" ht="15.75">
      <c r="A352" s="37"/>
    </row>
    <row r="353" spans="1:1" ht="15.75">
      <c r="A353" s="37"/>
    </row>
    <row r="354" spans="1:1" ht="15.75">
      <c r="A354" s="37"/>
    </row>
    <row r="355" spans="1:1" ht="15.75">
      <c r="A355" s="37"/>
    </row>
    <row r="356" spans="1:1" ht="15.75">
      <c r="A356" s="37"/>
    </row>
    <row r="357" spans="1:1" ht="15.75">
      <c r="A357" s="37"/>
    </row>
    <row r="358" spans="1:1" ht="15.75">
      <c r="A358" s="37"/>
    </row>
    <row r="359" spans="1:1" ht="15.75">
      <c r="A359" s="37"/>
    </row>
    <row r="360" spans="1:1" ht="15.75">
      <c r="A360" s="37"/>
    </row>
    <row r="361" spans="1:1" ht="15.75">
      <c r="A361" s="37"/>
    </row>
    <row r="362" spans="1:1" ht="15.75">
      <c r="A362" s="37"/>
    </row>
    <row r="363" spans="1:1" ht="15.75">
      <c r="A363" s="37"/>
    </row>
    <row r="364" spans="1:1" ht="15.75">
      <c r="A364" s="37"/>
    </row>
    <row r="365" spans="1:1" ht="15.75">
      <c r="A365" s="37"/>
    </row>
    <row r="366" spans="1:1" ht="15.75">
      <c r="A366" s="37"/>
    </row>
    <row r="367" spans="1:1" ht="15.75">
      <c r="A367" s="37"/>
    </row>
    <row r="368" spans="1:1" ht="15.75">
      <c r="A368" s="37"/>
    </row>
    <row r="369" spans="1:1" ht="15.75">
      <c r="A369" s="37"/>
    </row>
    <row r="370" spans="1:1" ht="15.75">
      <c r="A370" s="37"/>
    </row>
    <row r="371" spans="1:1" ht="15.75">
      <c r="A371" s="37"/>
    </row>
    <row r="372" spans="1:1" ht="15.75">
      <c r="A372" s="37"/>
    </row>
    <row r="373" spans="1:1" ht="15.75">
      <c r="A373" s="37"/>
    </row>
    <row r="374" spans="1:1" ht="15.75">
      <c r="A374" s="37"/>
    </row>
    <row r="375" spans="1:1" ht="15.75">
      <c r="A375" s="37"/>
    </row>
    <row r="376" spans="1:1" ht="15.75">
      <c r="A376" s="37"/>
    </row>
    <row r="377" spans="1:1" ht="15.75">
      <c r="A377" s="37"/>
    </row>
    <row r="378" spans="1:1" ht="15.75">
      <c r="A378" s="37"/>
    </row>
    <row r="379" spans="1:1" ht="15.75">
      <c r="A379" s="37"/>
    </row>
    <row r="380" spans="1:1" ht="15.75">
      <c r="A380" s="37"/>
    </row>
    <row r="381" spans="1:1" ht="15.75">
      <c r="A381" s="37"/>
    </row>
    <row r="382" spans="1:1" ht="15.75">
      <c r="A382" s="37"/>
    </row>
    <row r="383" spans="1:1" ht="15.75">
      <c r="A383" s="37"/>
    </row>
    <row r="384" spans="1:1" ht="15.75">
      <c r="A384" s="37"/>
    </row>
    <row r="385" spans="1:1" ht="15.75">
      <c r="A385" s="37"/>
    </row>
    <row r="386" spans="1:1" ht="15.75">
      <c r="A386" s="37"/>
    </row>
    <row r="387" spans="1:1" ht="15.75">
      <c r="A387" s="37"/>
    </row>
    <row r="388" spans="1:1" ht="15.75">
      <c r="A388" s="37"/>
    </row>
    <row r="389" spans="1:1" ht="15.75">
      <c r="A389" s="37"/>
    </row>
    <row r="390" spans="1:1" ht="15.75">
      <c r="A390" s="37"/>
    </row>
    <row r="391" spans="1:1" ht="15.75">
      <c r="A391" s="37"/>
    </row>
    <row r="392" spans="1:1" ht="15.75">
      <c r="A392" s="37"/>
    </row>
    <row r="393" spans="1:1" ht="15.75">
      <c r="A393" s="37"/>
    </row>
    <row r="394" spans="1:1" ht="15.75">
      <c r="A394" s="37"/>
    </row>
    <row r="395" spans="1:1" ht="15.75">
      <c r="A395" s="37"/>
    </row>
    <row r="396" spans="1:1" ht="15.75">
      <c r="A396" s="37"/>
    </row>
    <row r="397" spans="1:1" ht="15.75">
      <c r="A397" s="37"/>
    </row>
    <row r="398" spans="1:1" ht="15.75">
      <c r="A398" s="37"/>
    </row>
    <row r="399" spans="1:1" ht="15.75">
      <c r="A399" s="37"/>
    </row>
    <row r="400" spans="1:1" ht="15.75">
      <c r="A400" s="37"/>
    </row>
    <row r="401" spans="1:1" ht="15.75">
      <c r="A401" s="37"/>
    </row>
    <row r="402" spans="1:1" ht="15.75">
      <c r="A402" s="37"/>
    </row>
    <row r="403" spans="1:1" ht="15.75">
      <c r="A403" s="37"/>
    </row>
    <row r="404" spans="1:1" ht="15.75">
      <c r="A404" s="37"/>
    </row>
    <row r="405" spans="1:1" ht="15.75">
      <c r="A405" s="37"/>
    </row>
    <row r="406" spans="1:1" ht="15.75">
      <c r="A406" s="37"/>
    </row>
    <row r="407" spans="1:1" ht="15.75">
      <c r="A407" s="37"/>
    </row>
    <row r="408" spans="1:1" ht="15.75">
      <c r="A408" s="37"/>
    </row>
    <row r="409" spans="1:1" ht="15.75">
      <c r="A409" s="37"/>
    </row>
    <row r="410" spans="1:1" ht="15.75">
      <c r="A410" s="37"/>
    </row>
    <row r="411" spans="1:1" ht="15.75">
      <c r="A411" s="37"/>
    </row>
    <row r="412" spans="1:1" ht="15.75">
      <c r="A412" s="37"/>
    </row>
    <row r="413" spans="1:1" ht="15.75">
      <c r="A413" s="37"/>
    </row>
    <row r="414" spans="1:1" ht="15.75">
      <c r="A414" s="37"/>
    </row>
    <row r="415" spans="1:1" ht="15.75">
      <c r="A415" s="37"/>
    </row>
    <row r="416" spans="1:1" ht="15.75">
      <c r="A416" s="37"/>
    </row>
    <row r="417" spans="1:1" ht="15.75">
      <c r="A417" s="37"/>
    </row>
    <row r="418" spans="1:1" ht="15.75">
      <c r="A418" s="37"/>
    </row>
    <row r="419" spans="1:1" ht="15.75">
      <c r="A419" s="37"/>
    </row>
    <row r="420" spans="1:1" ht="15.75">
      <c r="A420" s="37"/>
    </row>
    <row r="421" spans="1:1" ht="15.75">
      <c r="A421" s="37"/>
    </row>
    <row r="422" spans="1:1" ht="15.75">
      <c r="A422" s="37"/>
    </row>
    <row r="423" spans="1:1" ht="15.75">
      <c r="A423" s="37"/>
    </row>
    <row r="424" spans="1:1" ht="15.75">
      <c r="A424" s="37"/>
    </row>
    <row r="425" spans="1:1" ht="15.75">
      <c r="A425" s="37"/>
    </row>
    <row r="426" spans="1:1" ht="15.75">
      <c r="A426" s="37"/>
    </row>
    <row r="427" spans="1:1" ht="15.75">
      <c r="A427" s="37"/>
    </row>
    <row r="428" spans="1:1" ht="15.75">
      <c r="A428" s="37"/>
    </row>
    <row r="429" spans="1:1" ht="15.75">
      <c r="A429" s="37"/>
    </row>
    <row r="430" spans="1:1" ht="15.75">
      <c r="A430" s="37"/>
    </row>
    <row r="431" spans="1:1" ht="15.75">
      <c r="A431" s="37"/>
    </row>
    <row r="432" spans="1:1" ht="15.75">
      <c r="A432" s="37"/>
    </row>
    <row r="433" spans="1:1" ht="15.75">
      <c r="A433" s="37"/>
    </row>
    <row r="434" spans="1:1" ht="15.75">
      <c r="A434" s="37"/>
    </row>
    <row r="435" spans="1:1" ht="15.75">
      <c r="A435" s="37"/>
    </row>
    <row r="436" spans="1:1" ht="15.75">
      <c r="A436" s="37"/>
    </row>
    <row r="437" spans="1:1" ht="15.75">
      <c r="A437" s="37"/>
    </row>
    <row r="438" spans="1:1" ht="15.75">
      <c r="A438" s="37"/>
    </row>
    <row r="439" spans="1:1" ht="15.75">
      <c r="A439" s="37"/>
    </row>
    <row r="440" spans="1:1" ht="15.75">
      <c r="A440" s="37"/>
    </row>
    <row r="441" spans="1:1" ht="15.75">
      <c r="A441" s="37"/>
    </row>
    <row r="442" spans="1:1" ht="15.75">
      <c r="A442" s="37"/>
    </row>
    <row r="443" spans="1:1" ht="15.75">
      <c r="A443" s="37"/>
    </row>
    <row r="444" spans="1:1" ht="15.75">
      <c r="A444" s="37"/>
    </row>
    <row r="445" spans="1:1" ht="15.75">
      <c r="A445" s="37"/>
    </row>
    <row r="446" spans="1:1" ht="15.75">
      <c r="A446" s="37"/>
    </row>
    <row r="447" spans="1:1" ht="15.75">
      <c r="A447" s="37"/>
    </row>
    <row r="448" spans="1:1" ht="15.75">
      <c r="A448" s="37"/>
    </row>
    <row r="449" spans="1:1" ht="15.75">
      <c r="A449" s="37"/>
    </row>
    <row r="450" spans="1:1" ht="15.75">
      <c r="A450" s="37"/>
    </row>
    <row r="451" spans="1:1" ht="15.75">
      <c r="A451" s="37"/>
    </row>
    <row r="452" spans="1:1" ht="15.75">
      <c r="A452" s="37"/>
    </row>
    <row r="453" spans="1:1" ht="15.75">
      <c r="A453" s="37"/>
    </row>
    <row r="454" spans="1:1" ht="15.75">
      <c r="A454" s="37"/>
    </row>
    <row r="455" spans="1:1" ht="15.75">
      <c r="A455" s="37"/>
    </row>
    <row r="456" spans="1:1" ht="15.75">
      <c r="A456" s="37"/>
    </row>
    <row r="457" spans="1:1" ht="15.75">
      <c r="A457" s="37"/>
    </row>
    <row r="458" spans="1:1" ht="15.75">
      <c r="A458" s="37"/>
    </row>
    <row r="459" spans="1:1" ht="15.75">
      <c r="A459" s="37"/>
    </row>
    <row r="460" spans="1:1" ht="15.75">
      <c r="A460" s="37"/>
    </row>
    <row r="461" spans="1:1" ht="15.75">
      <c r="A461" s="37"/>
    </row>
    <row r="462" spans="1:1" ht="15.75">
      <c r="A462" s="37"/>
    </row>
    <row r="463" spans="1:1" ht="15.75">
      <c r="A463" s="37"/>
    </row>
    <row r="464" spans="1:1" ht="15.75">
      <c r="A464" s="37"/>
    </row>
    <row r="465" spans="1:1" ht="15.75">
      <c r="A465" s="37"/>
    </row>
    <row r="466" spans="1:1" ht="15.75">
      <c r="A466" s="37"/>
    </row>
    <row r="467" spans="1:1" ht="15.75">
      <c r="A467" s="37"/>
    </row>
    <row r="468" spans="1:1" ht="15.75">
      <c r="A468" s="37"/>
    </row>
    <row r="469" spans="1:1" ht="15.75">
      <c r="A469" s="37"/>
    </row>
    <row r="470" spans="1:1" ht="15.75">
      <c r="A470" s="37"/>
    </row>
    <row r="471" spans="1:1" ht="15.75">
      <c r="A471" s="37"/>
    </row>
    <row r="472" spans="1:1" ht="15.75">
      <c r="A472" s="37"/>
    </row>
    <row r="473" spans="1:1" ht="15.75">
      <c r="A473" s="37"/>
    </row>
    <row r="474" spans="1:1" ht="15.75">
      <c r="A474" s="37"/>
    </row>
    <row r="475" spans="1:1" ht="15.75">
      <c r="A475" s="37"/>
    </row>
    <row r="476" spans="1:1" ht="15.75">
      <c r="A476" s="37"/>
    </row>
    <row r="477" spans="1:1" ht="15.75">
      <c r="A477" s="37"/>
    </row>
    <row r="478" spans="1:1" ht="15.75">
      <c r="A478" s="37"/>
    </row>
    <row r="479" spans="1:1" ht="15.75">
      <c r="A479" s="37"/>
    </row>
    <row r="480" spans="1:1" ht="15.75">
      <c r="A480" s="37"/>
    </row>
    <row r="481" spans="1:1" ht="15.75">
      <c r="A481" s="37"/>
    </row>
    <row r="482" spans="1:1" ht="15.75">
      <c r="A482" s="37"/>
    </row>
    <row r="483" spans="1:1" ht="15.75">
      <c r="A483" s="37"/>
    </row>
    <row r="484" spans="1:1" ht="15.75">
      <c r="A484" s="37"/>
    </row>
    <row r="485" spans="1:1" ht="15.75">
      <c r="A485" s="37"/>
    </row>
    <row r="486" spans="1:1" ht="15.75">
      <c r="A486" s="37"/>
    </row>
    <row r="487" spans="1:1" ht="15.75">
      <c r="A487" s="37"/>
    </row>
    <row r="488" spans="1:1" ht="15.75">
      <c r="A488" s="37"/>
    </row>
    <row r="489" spans="1:1" ht="15.75">
      <c r="A489" s="37"/>
    </row>
    <row r="490" spans="1:1" ht="15.75">
      <c r="A490" s="37"/>
    </row>
    <row r="491" spans="1:1" ht="15.75">
      <c r="A491" s="37"/>
    </row>
    <row r="492" spans="1:1" ht="15.75">
      <c r="A492" s="37"/>
    </row>
    <row r="493" spans="1:1" ht="15.75">
      <c r="A493" s="37"/>
    </row>
    <row r="494" spans="1:1" ht="15.75">
      <c r="A494" s="37"/>
    </row>
    <row r="495" spans="1:1" ht="15.75">
      <c r="A495" s="37"/>
    </row>
    <row r="496" spans="1:1" ht="15.75">
      <c r="A496" s="37"/>
    </row>
    <row r="497" spans="1:1" ht="15.75">
      <c r="A497" s="37"/>
    </row>
    <row r="498" spans="1:1" ht="15.75">
      <c r="A498" s="37"/>
    </row>
    <row r="499" spans="1:1" ht="15.75">
      <c r="A499" s="37"/>
    </row>
    <row r="500" spans="1:1" ht="15.75">
      <c r="A500" s="37"/>
    </row>
    <row r="501" spans="1:1" ht="15.75">
      <c r="A501" s="37"/>
    </row>
    <row r="502" spans="1:1" ht="15.75">
      <c r="A502" s="37"/>
    </row>
    <row r="503" spans="1:1" ht="15.75">
      <c r="A503" s="37"/>
    </row>
    <row r="504" spans="1:1" ht="15.75">
      <c r="A504" s="37"/>
    </row>
    <row r="505" spans="1:1" ht="15.75">
      <c r="A505" s="37"/>
    </row>
    <row r="506" spans="1:1" ht="15.75">
      <c r="A506" s="37"/>
    </row>
    <row r="507" spans="1:1" ht="15.75">
      <c r="A507" s="37"/>
    </row>
    <row r="508" spans="1:1" ht="15.75">
      <c r="A508" s="37"/>
    </row>
    <row r="509" spans="1:1" ht="15.75">
      <c r="A509" s="37"/>
    </row>
    <row r="510" spans="1:1" ht="15.75">
      <c r="A510" s="37"/>
    </row>
    <row r="511" spans="1:1" ht="15.75">
      <c r="A511" s="37"/>
    </row>
    <row r="512" spans="1:1" ht="15.75">
      <c r="A512" s="37"/>
    </row>
    <row r="513" spans="1:1" ht="15.75">
      <c r="A513" s="37"/>
    </row>
    <row r="514" spans="1:1" ht="15.75">
      <c r="A514" s="37"/>
    </row>
    <row r="515" spans="1:1" ht="15.75">
      <c r="A515" s="37"/>
    </row>
    <row r="516" spans="1:1" ht="15.75">
      <c r="A516" s="37"/>
    </row>
    <row r="517" spans="1:1" ht="15.75">
      <c r="A517" s="37"/>
    </row>
    <row r="518" spans="1:1" ht="15.75">
      <c r="A518" s="37"/>
    </row>
    <row r="519" spans="1:1" ht="15.75">
      <c r="A519" s="37"/>
    </row>
    <row r="520" spans="1:1" ht="15.75">
      <c r="A520" s="37"/>
    </row>
    <row r="521" spans="1:1" ht="15.75">
      <c r="A521" s="37"/>
    </row>
    <row r="522" spans="1:1" ht="15.75">
      <c r="A522" s="37"/>
    </row>
    <row r="523" spans="1:1" ht="15.75">
      <c r="A523" s="37"/>
    </row>
    <row r="524" spans="1:1" ht="15.75">
      <c r="A524" s="37"/>
    </row>
    <row r="525" spans="1:1" ht="15.75">
      <c r="A525" s="37"/>
    </row>
    <row r="526" spans="1:1" ht="15.75">
      <c r="A526" s="37"/>
    </row>
    <row r="527" spans="1:1" ht="15.75">
      <c r="A527" s="37"/>
    </row>
    <row r="528" spans="1:1" ht="15.75">
      <c r="A528" s="37"/>
    </row>
    <row r="529" spans="1:1" ht="15.75">
      <c r="A529" s="37"/>
    </row>
    <row r="530" spans="1:1" ht="15.75">
      <c r="A530" s="37"/>
    </row>
    <row r="531" spans="1:1" ht="15.75">
      <c r="A531" s="37"/>
    </row>
    <row r="532" spans="1:1" ht="15.75">
      <c r="A532" s="37"/>
    </row>
    <row r="533" spans="1:1" ht="15.75">
      <c r="A533" s="37"/>
    </row>
    <row r="534" spans="1:1" ht="15.75">
      <c r="A534" s="37"/>
    </row>
    <row r="535" spans="1:1" ht="15.75">
      <c r="A535" s="37"/>
    </row>
    <row r="536" spans="1:1" ht="15.75">
      <c r="A536" s="37"/>
    </row>
    <row r="537" spans="1:1" ht="15.75">
      <c r="A537" s="37"/>
    </row>
    <row r="538" spans="1:1" ht="15.75">
      <c r="A538" s="37"/>
    </row>
    <row r="539" spans="1:1" ht="15.75">
      <c r="A539" s="37"/>
    </row>
    <row r="540" spans="1:1" ht="15.75">
      <c r="A540" s="37"/>
    </row>
    <row r="541" spans="1:1" ht="15.75">
      <c r="A541" s="37"/>
    </row>
    <row r="542" spans="1:1" ht="15.75">
      <c r="A542" s="37"/>
    </row>
    <row r="543" spans="1:1" ht="15.75">
      <c r="A543" s="37"/>
    </row>
    <row r="544" spans="1:1" ht="15.75">
      <c r="A544" s="37"/>
    </row>
    <row r="545" spans="1:1" ht="15.75">
      <c r="A545" s="37"/>
    </row>
    <row r="546" spans="1:1" ht="15.75">
      <c r="A546" s="37"/>
    </row>
    <row r="547" spans="1:1" ht="15.75">
      <c r="A547" s="37"/>
    </row>
    <row r="548" spans="1:1" ht="15.75">
      <c r="A548" s="37"/>
    </row>
    <row r="549" spans="1:1" ht="15.75">
      <c r="A549" s="37"/>
    </row>
    <row r="550" spans="1:1" ht="15.75">
      <c r="A550" s="37"/>
    </row>
    <row r="551" spans="1:1" ht="15.75">
      <c r="A551" s="37"/>
    </row>
    <row r="552" spans="1:1" ht="15.75">
      <c r="A552" s="37"/>
    </row>
    <row r="553" spans="1:1" ht="15.75">
      <c r="A553" s="37"/>
    </row>
    <row r="554" spans="1:1" ht="15.75">
      <c r="A554" s="37"/>
    </row>
    <row r="555" spans="1:1" ht="15.75">
      <c r="A555" s="37"/>
    </row>
    <row r="556" spans="1:1" ht="15.75">
      <c r="A556" s="37"/>
    </row>
    <row r="557" spans="1:1" ht="15.75">
      <c r="A557" s="37"/>
    </row>
    <row r="558" spans="1:1" ht="15.75">
      <c r="A558" s="37"/>
    </row>
    <row r="559" spans="1:1" ht="15.75">
      <c r="A559" s="37"/>
    </row>
    <row r="560" spans="1:1" ht="15.75">
      <c r="A560" s="37"/>
    </row>
    <row r="561" spans="1:1" ht="15.75">
      <c r="A561" s="37"/>
    </row>
    <row r="562" spans="1:1" ht="15.75">
      <c r="A562" s="37"/>
    </row>
    <row r="563" spans="1:1" ht="15.75">
      <c r="A563" s="37"/>
    </row>
    <row r="564" spans="1:1" ht="15.75">
      <c r="A564" s="37"/>
    </row>
    <row r="565" spans="1:1" ht="15.75">
      <c r="A565" s="37"/>
    </row>
    <row r="566" spans="1:1" ht="15.75">
      <c r="A566" s="37"/>
    </row>
    <row r="567" spans="1:1" ht="15.75">
      <c r="A567" s="37"/>
    </row>
    <row r="568" spans="1:1" ht="15.75">
      <c r="A568" s="37"/>
    </row>
    <row r="569" spans="1:1" ht="15.75">
      <c r="A569" s="37"/>
    </row>
    <row r="570" spans="1:1" ht="15.75">
      <c r="A570" s="37"/>
    </row>
    <row r="571" spans="1:1" ht="15.75">
      <c r="A571" s="37"/>
    </row>
    <row r="572" spans="1:1" ht="15.75">
      <c r="A572" s="37"/>
    </row>
    <row r="573" spans="1:1" ht="15.75">
      <c r="A573" s="37"/>
    </row>
    <row r="574" spans="1:1" ht="15.75">
      <c r="A574" s="37"/>
    </row>
    <row r="575" spans="1:1" ht="15.75">
      <c r="A575" s="37"/>
    </row>
    <row r="576" spans="1:1" ht="15.75">
      <c r="A576" s="37"/>
    </row>
    <row r="577" spans="1:1" ht="15.75">
      <c r="A577" s="37"/>
    </row>
    <row r="578" spans="1:1" ht="15.75">
      <c r="A578" s="37"/>
    </row>
    <row r="579" spans="1:1" ht="15.75">
      <c r="A579" s="37"/>
    </row>
    <row r="580" spans="1:1" ht="15.75">
      <c r="A580" s="37"/>
    </row>
    <row r="581" spans="1:1" ht="15.75">
      <c r="A581" s="37"/>
    </row>
    <row r="582" spans="1:1" ht="15.75">
      <c r="A582" s="37"/>
    </row>
    <row r="583" spans="1:1" ht="15.75">
      <c r="A583" s="37"/>
    </row>
    <row r="584" spans="1:1" ht="15.75">
      <c r="A584" s="37"/>
    </row>
    <row r="585" spans="1:1" ht="15.75">
      <c r="A585" s="37"/>
    </row>
    <row r="586" spans="1:1" ht="15.75">
      <c r="A586" s="37"/>
    </row>
    <row r="587" spans="1:1" ht="15.75">
      <c r="A587" s="37"/>
    </row>
    <row r="588" spans="1:1" ht="15.75">
      <c r="A588" s="37"/>
    </row>
    <row r="589" spans="1:1" ht="15.75">
      <c r="A589" s="37"/>
    </row>
    <row r="590" spans="1:1" ht="15.75">
      <c r="A590" s="37"/>
    </row>
    <row r="591" spans="1:1" ht="15.75">
      <c r="A591" s="37"/>
    </row>
    <row r="592" spans="1:1" ht="15.75">
      <c r="A592" s="37"/>
    </row>
    <row r="593" spans="1:1" ht="15.75">
      <c r="A593" s="37"/>
    </row>
    <row r="594" spans="1:1" ht="15.75">
      <c r="A594" s="37"/>
    </row>
    <row r="595" spans="1:1" ht="15.75">
      <c r="A595" s="37"/>
    </row>
    <row r="596" spans="1:1" ht="15.75">
      <c r="A596" s="37"/>
    </row>
    <row r="597" spans="1:1" ht="15.75">
      <c r="A597" s="37"/>
    </row>
    <row r="598" spans="1:1" ht="15.75">
      <c r="A598" s="37"/>
    </row>
    <row r="599" spans="1:1" ht="15.75">
      <c r="A599" s="37"/>
    </row>
    <row r="600" spans="1:1" ht="15.75">
      <c r="A600" s="37"/>
    </row>
    <row r="601" spans="1:1" ht="15.75">
      <c r="A601" s="37"/>
    </row>
    <row r="602" spans="1:1" ht="15.75">
      <c r="A602" s="37"/>
    </row>
    <row r="603" spans="1:1" ht="15.75">
      <c r="A603" s="37"/>
    </row>
    <row r="604" spans="1:1" ht="15.75">
      <c r="A604" s="37"/>
    </row>
    <row r="605" spans="1:1" ht="15.75">
      <c r="A605" s="37"/>
    </row>
    <row r="606" spans="1:1" ht="15.75">
      <c r="A606" s="37"/>
    </row>
    <row r="607" spans="1:1" ht="15.75">
      <c r="A607" s="37"/>
    </row>
    <row r="608" spans="1:1" ht="15.75">
      <c r="A608" s="37"/>
    </row>
    <row r="609" spans="1:1" ht="15.75">
      <c r="A609" s="37"/>
    </row>
    <row r="610" spans="1:1" ht="15.75">
      <c r="A610" s="37"/>
    </row>
    <row r="611" spans="1:1" ht="15.75">
      <c r="A611" s="37"/>
    </row>
    <row r="612" spans="1:1" ht="15.75">
      <c r="A612" s="37"/>
    </row>
    <row r="613" spans="1:1" ht="15.75">
      <c r="A613" s="37"/>
    </row>
    <row r="614" spans="1:1" ht="15.75">
      <c r="A614" s="37"/>
    </row>
  </sheetData>
  <mergeCells count="10">
    <mergeCell ref="A61:AF61"/>
    <mergeCell ref="A62:AF62"/>
    <mergeCell ref="A3:AF3"/>
    <mergeCell ref="A1:AF1"/>
    <mergeCell ref="A2:AF2"/>
    <mergeCell ref="A4:AF4"/>
    <mergeCell ref="A5:AF5"/>
    <mergeCell ref="A58:AF58"/>
    <mergeCell ref="A59:AF59"/>
    <mergeCell ref="A60:AF60"/>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showGridLines="0" zoomScaleNormal="100" workbookViewId="0">
      <selection activeCell="A2" sqref="A2:I2"/>
    </sheetView>
  </sheetViews>
  <sheetFormatPr defaultColWidth="9.140625" defaultRowHeight="18"/>
  <cols>
    <col min="1" max="1" width="110.85546875" style="252" customWidth="1"/>
    <col min="2" max="8" width="20.140625" style="21" bestFit="1" customWidth="1"/>
    <col min="9" max="9" width="20.140625" style="24" bestFit="1" customWidth="1"/>
    <col min="10" max="256" width="9.140625" style="21"/>
    <col min="257" max="257" width="110.85546875" style="21" customWidth="1"/>
    <col min="258" max="265" width="20.140625" style="21" bestFit="1" customWidth="1"/>
    <col min="266" max="512" width="9.140625" style="21"/>
    <col min="513" max="513" width="110.85546875" style="21" customWidth="1"/>
    <col min="514" max="521" width="20.140625" style="21" bestFit="1" customWidth="1"/>
    <col min="522" max="768" width="9.140625" style="21"/>
    <col min="769" max="769" width="110.85546875" style="21" customWidth="1"/>
    <col min="770" max="777" width="20.140625" style="21" bestFit="1" customWidth="1"/>
    <col min="778" max="1024" width="9.140625" style="21"/>
    <col min="1025" max="1025" width="110.85546875" style="21" customWidth="1"/>
    <col min="1026" max="1033" width="20.140625" style="21" bestFit="1" customWidth="1"/>
    <col min="1034" max="1280" width="9.140625" style="21"/>
    <col min="1281" max="1281" width="110.85546875" style="21" customWidth="1"/>
    <col min="1282" max="1289" width="20.140625" style="21" bestFit="1" customWidth="1"/>
    <col min="1290" max="1536" width="9.140625" style="21"/>
    <col min="1537" max="1537" width="110.85546875" style="21" customWidth="1"/>
    <col min="1538" max="1545" width="20.140625" style="21" bestFit="1" customWidth="1"/>
    <col min="1546" max="1792" width="9.140625" style="21"/>
    <col min="1793" max="1793" width="110.85546875" style="21" customWidth="1"/>
    <col min="1794" max="1801" width="20.140625" style="21" bestFit="1" customWidth="1"/>
    <col min="1802" max="2048" width="9.140625" style="21"/>
    <col min="2049" max="2049" width="110.85546875" style="21" customWidth="1"/>
    <col min="2050" max="2057" width="20.140625" style="21" bestFit="1" customWidth="1"/>
    <col min="2058" max="2304" width="9.140625" style="21"/>
    <col min="2305" max="2305" width="110.85546875" style="21" customWidth="1"/>
    <col min="2306" max="2313" width="20.140625" style="21" bestFit="1" customWidth="1"/>
    <col min="2314" max="2560" width="9.140625" style="21"/>
    <col min="2561" max="2561" width="110.85546875" style="21" customWidth="1"/>
    <col min="2562" max="2569" width="20.140625" style="21" bestFit="1" customWidth="1"/>
    <col min="2570" max="2816" width="9.140625" style="21"/>
    <col min="2817" max="2817" width="110.85546875" style="21" customWidth="1"/>
    <col min="2818" max="2825" width="20.140625" style="21" bestFit="1" customWidth="1"/>
    <col min="2826" max="3072" width="9.140625" style="21"/>
    <col min="3073" max="3073" width="110.85546875" style="21" customWidth="1"/>
    <col min="3074" max="3081" width="20.140625" style="21" bestFit="1" customWidth="1"/>
    <col min="3082" max="3328" width="9.140625" style="21"/>
    <col min="3329" max="3329" width="110.85546875" style="21" customWidth="1"/>
    <col min="3330" max="3337" width="20.140625" style="21" bestFit="1" customWidth="1"/>
    <col min="3338" max="3584" width="9.140625" style="21"/>
    <col min="3585" max="3585" width="110.85546875" style="21" customWidth="1"/>
    <col min="3586" max="3593" width="20.140625" style="21" bestFit="1" customWidth="1"/>
    <col min="3594" max="3840" width="9.140625" style="21"/>
    <col min="3841" max="3841" width="110.85546875" style="21" customWidth="1"/>
    <col min="3842" max="3849" width="20.140625" style="21" bestFit="1" customWidth="1"/>
    <col min="3850" max="4096" width="9.140625" style="21"/>
    <col min="4097" max="4097" width="110.85546875" style="21" customWidth="1"/>
    <col min="4098" max="4105" width="20.140625" style="21" bestFit="1" customWidth="1"/>
    <col min="4106" max="4352" width="9.140625" style="21"/>
    <col min="4353" max="4353" width="110.85546875" style="21" customWidth="1"/>
    <col min="4354" max="4361" width="20.140625" style="21" bestFit="1" customWidth="1"/>
    <col min="4362" max="4608" width="9.140625" style="21"/>
    <col min="4609" max="4609" width="110.85546875" style="21" customWidth="1"/>
    <col min="4610" max="4617" width="20.140625" style="21" bestFit="1" customWidth="1"/>
    <col min="4618" max="4864" width="9.140625" style="21"/>
    <col min="4865" max="4865" width="110.85546875" style="21" customWidth="1"/>
    <col min="4866" max="4873" width="20.140625" style="21" bestFit="1" customWidth="1"/>
    <col min="4874" max="5120" width="9.140625" style="21"/>
    <col min="5121" max="5121" width="110.85546875" style="21" customWidth="1"/>
    <col min="5122" max="5129" width="20.140625" style="21" bestFit="1" customWidth="1"/>
    <col min="5130" max="5376" width="9.140625" style="21"/>
    <col min="5377" max="5377" width="110.85546875" style="21" customWidth="1"/>
    <col min="5378" max="5385" width="20.140625" style="21" bestFit="1" customWidth="1"/>
    <col min="5386" max="5632" width="9.140625" style="21"/>
    <col min="5633" max="5633" width="110.85546875" style="21" customWidth="1"/>
    <col min="5634" max="5641" width="20.140625" style="21" bestFit="1" customWidth="1"/>
    <col min="5642" max="5888" width="9.140625" style="21"/>
    <col min="5889" max="5889" width="110.85546875" style="21" customWidth="1"/>
    <col min="5890" max="5897" width="20.140625" style="21" bestFit="1" customWidth="1"/>
    <col min="5898" max="6144" width="9.140625" style="21"/>
    <col min="6145" max="6145" width="110.85546875" style="21" customWidth="1"/>
    <col min="6146" max="6153" width="20.140625" style="21" bestFit="1" customWidth="1"/>
    <col min="6154" max="6400" width="9.140625" style="21"/>
    <col min="6401" max="6401" width="110.85546875" style="21" customWidth="1"/>
    <col min="6402" max="6409" width="20.140625" style="21" bestFit="1" customWidth="1"/>
    <col min="6410" max="6656" width="9.140625" style="21"/>
    <col min="6657" max="6657" width="110.85546875" style="21" customWidth="1"/>
    <col min="6658" max="6665" width="20.140625" style="21" bestFit="1" customWidth="1"/>
    <col min="6666" max="6912" width="9.140625" style="21"/>
    <col min="6913" max="6913" width="110.85546875" style="21" customWidth="1"/>
    <col min="6914" max="6921" width="20.140625" style="21" bestFit="1" customWidth="1"/>
    <col min="6922" max="7168" width="9.140625" style="21"/>
    <col min="7169" max="7169" width="110.85546875" style="21" customWidth="1"/>
    <col min="7170" max="7177" width="20.140625" style="21" bestFit="1" customWidth="1"/>
    <col min="7178" max="7424" width="9.140625" style="21"/>
    <col min="7425" max="7425" width="110.85546875" style="21" customWidth="1"/>
    <col min="7426" max="7433" width="20.140625" style="21" bestFit="1" customWidth="1"/>
    <col min="7434" max="7680" width="9.140625" style="21"/>
    <col min="7681" max="7681" width="110.85546875" style="21" customWidth="1"/>
    <col min="7682" max="7689" width="20.140625" style="21" bestFit="1" customWidth="1"/>
    <col min="7690" max="7936" width="9.140625" style="21"/>
    <col min="7937" max="7937" width="110.85546875" style="21" customWidth="1"/>
    <col min="7938" max="7945" width="20.140625" style="21" bestFit="1" customWidth="1"/>
    <col min="7946" max="8192" width="9.140625" style="21"/>
    <col min="8193" max="8193" width="110.85546875" style="21" customWidth="1"/>
    <col min="8194" max="8201" width="20.140625" style="21" bestFit="1" customWidth="1"/>
    <col min="8202" max="8448" width="9.140625" style="21"/>
    <col min="8449" max="8449" width="110.85546875" style="21" customWidth="1"/>
    <col min="8450" max="8457" width="20.140625" style="21" bestFit="1" customWidth="1"/>
    <col min="8458" max="8704" width="9.140625" style="21"/>
    <col min="8705" max="8705" width="110.85546875" style="21" customWidth="1"/>
    <col min="8706" max="8713" width="20.140625" style="21" bestFit="1" customWidth="1"/>
    <col min="8714" max="8960" width="9.140625" style="21"/>
    <col min="8961" max="8961" width="110.85546875" style="21" customWidth="1"/>
    <col min="8962" max="8969" width="20.140625" style="21" bestFit="1" customWidth="1"/>
    <col min="8970" max="9216" width="9.140625" style="21"/>
    <col min="9217" max="9217" width="110.85546875" style="21" customWidth="1"/>
    <col min="9218" max="9225" width="20.140625" style="21" bestFit="1" customWidth="1"/>
    <col min="9226" max="9472" width="9.140625" style="21"/>
    <col min="9473" max="9473" width="110.85546875" style="21" customWidth="1"/>
    <col min="9474" max="9481" width="20.140625" style="21" bestFit="1" customWidth="1"/>
    <col min="9482" max="9728" width="9.140625" style="21"/>
    <col min="9729" max="9729" width="110.85546875" style="21" customWidth="1"/>
    <col min="9730" max="9737" width="20.140625" style="21" bestFit="1" customWidth="1"/>
    <col min="9738" max="9984" width="9.140625" style="21"/>
    <col min="9985" max="9985" width="110.85546875" style="21" customWidth="1"/>
    <col min="9986" max="9993" width="20.140625" style="21" bestFit="1" customWidth="1"/>
    <col min="9994" max="10240" width="9.140625" style="21"/>
    <col min="10241" max="10241" width="110.85546875" style="21" customWidth="1"/>
    <col min="10242" max="10249" width="20.140625" style="21" bestFit="1" customWidth="1"/>
    <col min="10250" max="10496" width="9.140625" style="21"/>
    <col min="10497" max="10497" width="110.85546875" style="21" customWidth="1"/>
    <col min="10498" max="10505" width="20.140625" style="21" bestFit="1" customWidth="1"/>
    <col min="10506" max="10752" width="9.140625" style="21"/>
    <col min="10753" max="10753" width="110.85546875" style="21" customWidth="1"/>
    <col min="10754" max="10761" width="20.140625" style="21" bestFit="1" customWidth="1"/>
    <col min="10762" max="11008" width="9.140625" style="21"/>
    <col min="11009" max="11009" width="110.85546875" style="21" customWidth="1"/>
    <col min="11010" max="11017" width="20.140625" style="21" bestFit="1" customWidth="1"/>
    <col min="11018" max="11264" width="9.140625" style="21"/>
    <col min="11265" max="11265" width="110.85546875" style="21" customWidth="1"/>
    <col min="11266" max="11273" width="20.140625" style="21" bestFit="1" customWidth="1"/>
    <col min="11274" max="11520" width="9.140625" style="21"/>
    <col min="11521" max="11521" width="110.85546875" style="21" customWidth="1"/>
    <col min="11522" max="11529" width="20.140625" style="21" bestFit="1" customWidth="1"/>
    <col min="11530" max="11776" width="9.140625" style="21"/>
    <col min="11777" max="11777" width="110.85546875" style="21" customWidth="1"/>
    <col min="11778" max="11785" width="20.140625" style="21" bestFit="1" customWidth="1"/>
    <col min="11786" max="12032" width="9.140625" style="21"/>
    <col min="12033" max="12033" width="110.85546875" style="21" customWidth="1"/>
    <col min="12034" max="12041" width="20.140625" style="21" bestFit="1" customWidth="1"/>
    <col min="12042" max="12288" width="9.140625" style="21"/>
    <col min="12289" max="12289" width="110.85546875" style="21" customWidth="1"/>
    <col min="12290" max="12297" width="20.140625" style="21" bestFit="1" customWidth="1"/>
    <col min="12298" max="12544" width="9.140625" style="21"/>
    <col min="12545" max="12545" width="110.85546875" style="21" customWidth="1"/>
    <col min="12546" max="12553" width="20.140625" style="21" bestFit="1" customWidth="1"/>
    <col min="12554" max="12800" width="9.140625" style="21"/>
    <col min="12801" max="12801" width="110.85546875" style="21" customWidth="1"/>
    <col min="12802" max="12809" width="20.140625" style="21" bestFit="1" customWidth="1"/>
    <col min="12810" max="13056" width="9.140625" style="21"/>
    <col min="13057" max="13057" width="110.85546875" style="21" customWidth="1"/>
    <col min="13058" max="13065" width="20.140625" style="21" bestFit="1" customWidth="1"/>
    <col min="13066" max="13312" width="9.140625" style="21"/>
    <col min="13313" max="13313" width="110.85546875" style="21" customWidth="1"/>
    <col min="13314" max="13321" width="20.140625" style="21" bestFit="1" customWidth="1"/>
    <col min="13322" max="13568" width="9.140625" style="21"/>
    <col min="13569" max="13569" width="110.85546875" style="21" customWidth="1"/>
    <col min="13570" max="13577" width="20.140625" style="21" bestFit="1" customWidth="1"/>
    <col min="13578" max="13824" width="9.140625" style="21"/>
    <col min="13825" max="13825" width="110.85546875" style="21" customWidth="1"/>
    <col min="13826" max="13833" width="20.140625" style="21" bestFit="1" customWidth="1"/>
    <col min="13834" max="14080" width="9.140625" style="21"/>
    <col min="14081" max="14081" width="110.85546875" style="21" customWidth="1"/>
    <col min="14082" max="14089" width="20.140625" style="21" bestFit="1" customWidth="1"/>
    <col min="14090" max="14336" width="9.140625" style="21"/>
    <col min="14337" max="14337" width="110.85546875" style="21" customWidth="1"/>
    <col min="14338" max="14345" width="20.140625" style="21" bestFit="1" customWidth="1"/>
    <col min="14346" max="14592" width="9.140625" style="21"/>
    <col min="14593" max="14593" width="110.85546875" style="21" customWidth="1"/>
    <col min="14594" max="14601" width="20.140625" style="21" bestFit="1" customWidth="1"/>
    <col min="14602" max="14848" width="9.140625" style="21"/>
    <col min="14849" max="14849" width="110.85546875" style="21" customWidth="1"/>
    <col min="14850" max="14857" width="20.140625" style="21" bestFit="1" customWidth="1"/>
    <col min="14858" max="15104" width="9.140625" style="21"/>
    <col min="15105" max="15105" width="110.85546875" style="21" customWidth="1"/>
    <col min="15106" max="15113" width="20.140625" style="21" bestFit="1" customWidth="1"/>
    <col min="15114" max="15360" width="9.140625" style="21"/>
    <col min="15361" max="15361" width="110.85546875" style="21" customWidth="1"/>
    <col min="15362" max="15369" width="20.140625" style="21" bestFit="1" customWidth="1"/>
    <col min="15370" max="15616" width="9.140625" style="21"/>
    <col min="15617" max="15617" width="110.85546875" style="21" customWidth="1"/>
    <col min="15618" max="15625" width="20.140625" style="21" bestFit="1" customWidth="1"/>
    <col min="15626" max="15872" width="9.140625" style="21"/>
    <col min="15873" max="15873" width="110.85546875" style="21" customWidth="1"/>
    <col min="15874" max="15881" width="20.140625" style="21" bestFit="1" customWidth="1"/>
    <col min="15882" max="16128" width="9.140625" style="21"/>
    <col min="16129" max="16129" width="110.85546875" style="21" customWidth="1"/>
    <col min="16130" max="16137" width="20.140625" style="21" bestFit="1" customWidth="1"/>
    <col min="16138" max="16384" width="9.140625" style="21"/>
  </cols>
  <sheetData>
    <row r="1" spans="1:9" ht="27.95" customHeight="1">
      <c r="A1" s="1145" t="s">
        <v>1187</v>
      </c>
      <c r="B1" s="1145"/>
      <c r="C1" s="1145"/>
      <c r="D1" s="1145"/>
      <c r="E1" s="1145"/>
      <c r="F1" s="1145"/>
      <c r="G1" s="1145"/>
      <c r="H1" s="1145"/>
      <c r="I1" s="1145"/>
    </row>
    <row r="2" spans="1:9" ht="27.95" customHeight="1">
      <c r="A2" s="1145" t="s">
        <v>387</v>
      </c>
      <c r="B2" s="1145"/>
      <c r="C2" s="1145"/>
      <c r="D2" s="1145"/>
      <c r="E2" s="1145"/>
      <c r="F2" s="1145"/>
      <c r="G2" s="1145"/>
      <c r="H2" s="1145"/>
      <c r="I2" s="1145"/>
    </row>
    <row r="3" spans="1:9" ht="27.95" customHeight="1">
      <c r="A3" s="1153" t="s">
        <v>1223</v>
      </c>
      <c r="B3" s="1153"/>
      <c r="C3" s="1153"/>
      <c r="D3" s="1153"/>
      <c r="E3" s="1153"/>
      <c r="F3" s="1153"/>
      <c r="G3" s="1153"/>
      <c r="H3" s="1153"/>
      <c r="I3" s="1153"/>
    </row>
    <row r="4" spans="1:9" ht="27.95" customHeight="1" thickBot="1">
      <c r="A4" s="1154"/>
      <c r="B4" s="1154"/>
      <c r="C4" s="1154"/>
      <c r="D4" s="1154"/>
      <c r="E4" s="1154"/>
      <c r="F4" s="1154"/>
      <c r="G4" s="1154"/>
      <c r="H4" s="1154"/>
      <c r="I4" s="1154"/>
    </row>
    <row r="5" spans="1:9" s="22" customFormat="1" ht="34.5" customHeight="1" thickTop="1" thickBot="1">
      <c r="A5" s="683" t="s">
        <v>287</v>
      </c>
      <c r="B5" s="684" t="s">
        <v>388</v>
      </c>
      <c r="C5" s="684" t="s">
        <v>1113</v>
      </c>
      <c r="D5" s="684" t="s">
        <v>1211</v>
      </c>
      <c r="E5" s="684" t="s">
        <v>1258</v>
      </c>
      <c r="F5" s="684" t="s">
        <v>1333</v>
      </c>
      <c r="G5" s="684" t="s">
        <v>1342</v>
      </c>
      <c r="H5" s="684" t="s">
        <v>1404</v>
      </c>
      <c r="I5" s="684" t="s">
        <v>1405</v>
      </c>
    </row>
    <row r="6" spans="1:9" ht="15" customHeight="1" thickTop="1" thickBot="1">
      <c r="A6" s="246"/>
      <c r="B6" s="335"/>
      <c r="C6" s="335"/>
      <c r="D6" s="335"/>
      <c r="E6" s="335"/>
      <c r="F6" s="335"/>
      <c r="G6" s="335"/>
      <c r="H6" s="335"/>
      <c r="I6" s="335"/>
    </row>
    <row r="7" spans="1:9" ht="24" customHeight="1" thickTop="1" thickBot="1">
      <c r="A7" s="687" t="s">
        <v>389</v>
      </c>
      <c r="B7" s="688">
        <v>5932478.0549300006</v>
      </c>
      <c r="C7" s="688">
        <v>6346780.986490001</v>
      </c>
      <c r="D7" s="688">
        <v>6742531.6573100006</v>
      </c>
      <c r="E7" s="688">
        <v>7463390.9307899997</v>
      </c>
      <c r="F7" s="688">
        <v>8097442.2818599995</v>
      </c>
      <c r="G7" s="688">
        <v>8015363.248970001</v>
      </c>
      <c r="H7" s="688">
        <v>8600157.797770001</v>
      </c>
      <c r="I7" s="688">
        <v>8517432.8161500003</v>
      </c>
    </row>
    <row r="8" spans="1:9" s="52" customFormat="1" ht="24" customHeight="1" thickTop="1">
      <c r="A8" s="689" t="s">
        <v>8</v>
      </c>
      <c r="B8" s="690">
        <v>668805.79726000002</v>
      </c>
      <c r="C8" s="690">
        <v>750530.69742999994</v>
      </c>
      <c r="D8" s="690">
        <v>778856.65601000004</v>
      </c>
      <c r="E8" s="690">
        <v>849076.53466000012</v>
      </c>
      <c r="F8" s="690">
        <v>863346.04076999996</v>
      </c>
      <c r="G8" s="690">
        <v>902655.97741000005</v>
      </c>
      <c r="H8" s="690">
        <v>1085860.4016</v>
      </c>
      <c r="I8" s="690">
        <v>983862.28067000001</v>
      </c>
    </row>
    <row r="9" spans="1:9" s="52" customFormat="1" ht="24" customHeight="1">
      <c r="A9" s="689" t="s">
        <v>17</v>
      </c>
      <c r="B9" s="690">
        <v>770052.41919000004</v>
      </c>
      <c r="C9" s="690">
        <v>869450.23566000012</v>
      </c>
      <c r="D9" s="690">
        <v>988389.44838000007</v>
      </c>
      <c r="E9" s="690">
        <v>1048799.8753200001</v>
      </c>
      <c r="F9" s="690">
        <v>968267.01883000007</v>
      </c>
      <c r="G9" s="690">
        <v>973904.19241999998</v>
      </c>
      <c r="H9" s="690">
        <v>802684.07961000013</v>
      </c>
      <c r="I9" s="690">
        <v>840673.3491900001</v>
      </c>
    </row>
    <row r="10" spans="1:9" s="52" customFormat="1" ht="24" customHeight="1">
      <c r="A10" s="689" t="s">
        <v>26</v>
      </c>
      <c r="B10" s="690">
        <v>4206716.3623000002</v>
      </c>
      <c r="C10" s="690">
        <v>4453567.6606099997</v>
      </c>
      <c r="D10" s="690">
        <v>4697583.0869900007</v>
      </c>
      <c r="E10" s="690">
        <v>5280072.1117100008</v>
      </c>
      <c r="F10" s="690">
        <v>5801649.3040899998</v>
      </c>
      <c r="G10" s="690">
        <v>5827603.9539000001</v>
      </c>
      <c r="H10" s="690">
        <v>6218344.7975600008</v>
      </c>
      <c r="I10" s="690">
        <v>6210521.2584100002</v>
      </c>
    </row>
    <row r="11" spans="1:9" s="52" customFormat="1" ht="24" customHeight="1">
      <c r="A11" s="691" t="s">
        <v>390</v>
      </c>
      <c r="B11" s="690">
        <v>4337739.6993500004</v>
      </c>
      <c r="C11" s="690">
        <v>4589945.4798400011</v>
      </c>
      <c r="D11" s="690">
        <v>4839511.4438500004</v>
      </c>
      <c r="E11" s="690">
        <v>5439687.8013999993</v>
      </c>
      <c r="F11" s="690">
        <v>5971091.7822399996</v>
      </c>
      <c r="G11" s="690">
        <v>5992523.2128299996</v>
      </c>
      <c r="H11" s="690">
        <v>6382419.5136899995</v>
      </c>
      <c r="I11" s="690">
        <v>6371088.7003500015</v>
      </c>
    </row>
    <row r="12" spans="1:9" s="52" customFormat="1" ht="24" customHeight="1">
      <c r="A12" s="691" t="s">
        <v>391</v>
      </c>
      <c r="B12" s="690">
        <v>4267360.7620299999</v>
      </c>
      <c r="C12" s="690">
        <v>4484628.2372500012</v>
      </c>
      <c r="D12" s="690">
        <v>4719942.1965699997</v>
      </c>
      <c r="E12" s="690">
        <v>5273702.9245299995</v>
      </c>
      <c r="F12" s="690">
        <v>5773500.9840600016</v>
      </c>
      <c r="G12" s="690">
        <v>5793496.77226</v>
      </c>
      <c r="H12" s="690">
        <v>6132043.5630000001</v>
      </c>
      <c r="I12" s="690">
        <v>6118100.7671499997</v>
      </c>
    </row>
    <row r="13" spans="1:9" s="52" customFormat="1" ht="24" customHeight="1">
      <c r="A13" s="691" t="s">
        <v>392</v>
      </c>
      <c r="B13" s="690">
        <v>70378.937319999997</v>
      </c>
      <c r="C13" s="690">
        <v>105317.24259000002</v>
      </c>
      <c r="D13" s="690">
        <v>119569.24728000001</v>
      </c>
      <c r="E13" s="690">
        <v>165984.87687000001</v>
      </c>
      <c r="F13" s="690">
        <v>197590.79818000001</v>
      </c>
      <c r="G13" s="690">
        <v>199026.44057000001</v>
      </c>
      <c r="H13" s="690">
        <v>250375.95069</v>
      </c>
      <c r="I13" s="690">
        <v>252987.9332</v>
      </c>
    </row>
    <row r="14" spans="1:9" s="52" customFormat="1" ht="24" customHeight="1">
      <c r="A14" s="691" t="s">
        <v>393</v>
      </c>
      <c r="B14" s="690">
        <v>23868.564740000002</v>
      </c>
      <c r="C14" s="690">
        <v>28520.864960000006</v>
      </c>
      <c r="D14" s="690">
        <v>25788.206249999999</v>
      </c>
      <c r="E14" s="690">
        <v>38478.044320000001</v>
      </c>
      <c r="F14" s="690">
        <v>49061.826869999997</v>
      </c>
      <c r="G14" s="690">
        <v>56680.416020000004</v>
      </c>
      <c r="H14" s="690">
        <v>58189.964599999999</v>
      </c>
      <c r="I14" s="690">
        <v>60815.857210000002</v>
      </c>
    </row>
    <row r="15" spans="1:9" s="52" customFormat="1" ht="24" customHeight="1">
      <c r="A15" s="691" t="s">
        <v>394</v>
      </c>
      <c r="B15" s="690">
        <v>19971.805700000001</v>
      </c>
      <c r="C15" s="690">
        <v>24186.194230000005</v>
      </c>
      <c r="D15" s="690">
        <v>22100.387820000004</v>
      </c>
      <c r="E15" s="690">
        <v>28902.986470000003</v>
      </c>
      <c r="F15" s="690">
        <v>35671.100610000001</v>
      </c>
      <c r="G15" s="690">
        <v>43024.348729999998</v>
      </c>
      <c r="H15" s="690">
        <v>42710.330179999997</v>
      </c>
      <c r="I15" s="690">
        <v>43214.460399999996</v>
      </c>
    </row>
    <row r="16" spans="1:9" s="52" customFormat="1" ht="24" customHeight="1">
      <c r="A16" s="691" t="s">
        <v>395</v>
      </c>
      <c r="B16" s="690">
        <v>3896.7590400000004</v>
      </c>
      <c r="C16" s="690">
        <v>4334.6707300000007</v>
      </c>
      <c r="D16" s="690">
        <v>3687.8184300000007</v>
      </c>
      <c r="E16" s="690">
        <v>9575.0578499999992</v>
      </c>
      <c r="F16" s="690">
        <v>13390.726260000001</v>
      </c>
      <c r="G16" s="690">
        <v>13656.067289999999</v>
      </c>
      <c r="H16" s="690">
        <v>15479.63442</v>
      </c>
      <c r="I16" s="690">
        <v>17601.396810000002</v>
      </c>
    </row>
    <row r="17" spans="1:9" s="52" customFormat="1" ht="24" customHeight="1">
      <c r="A17" s="691" t="s">
        <v>396</v>
      </c>
      <c r="B17" s="690">
        <v>52227.261409999999</v>
      </c>
      <c r="C17" s="690">
        <v>57004.357790000002</v>
      </c>
      <c r="D17" s="690">
        <v>67303.963199999998</v>
      </c>
      <c r="E17" s="690">
        <v>82506.288610000003</v>
      </c>
      <c r="F17" s="690">
        <v>102422.6743</v>
      </c>
      <c r="G17" s="690">
        <v>106527.16957</v>
      </c>
      <c r="H17" s="690">
        <v>119352.26256000002</v>
      </c>
      <c r="I17" s="690">
        <v>122940.09406999999</v>
      </c>
    </row>
    <row r="18" spans="1:9" s="52" customFormat="1" ht="24" customHeight="1">
      <c r="A18" s="691" t="s">
        <v>397</v>
      </c>
      <c r="B18" s="690">
        <v>43441.767930000002</v>
      </c>
      <c r="C18" s="690">
        <v>48108.372900000002</v>
      </c>
      <c r="D18" s="690">
        <v>53984.914270000001</v>
      </c>
      <c r="E18" s="690">
        <v>69363.83851999999</v>
      </c>
      <c r="F18" s="690">
        <v>80913.611739999993</v>
      </c>
      <c r="G18" s="690">
        <v>84889.625319999992</v>
      </c>
      <c r="H18" s="690">
        <v>85742.610509999999</v>
      </c>
      <c r="I18" s="690">
        <v>89919.202250000002</v>
      </c>
    </row>
    <row r="19" spans="1:9" s="52" customFormat="1" ht="24" customHeight="1">
      <c r="A19" s="691" t="s">
        <v>398</v>
      </c>
      <c r="B19" s="690">
        <v>8785.493480000001</v>
      </c>
      <c r="C19" s="690">
        <v>8895.9848899999997</v>
      </c>
      <c r="D19" s="690">
        <v>13319.048930000001</v>
      </c>
      <c r="E19" s="690">
        <v>13142.45009</v>
      </c>
      <c r="F19" s="690">
        <v>21509.062560000002</v>
      </c>
      <c r="G19" s="690">
        <v>21637.544250000003</v>
      </c>
      <c r="H19" s="690">
        <v>33609.652050000004</v>
      </c>
      <c r="I19" s="690">
        <v>33020.891820000004</v>
      </c>
    </row>
    <row r="20" spans="1:9" s="52" customFormat="1" ht="24" customHeight="1">
      <c r="A20" s="691" t="s">
        <v>39</v>
      </c>
      <c r="B20" s="690">
        <v>35931.559820000002</v>
      </c>
      <c r="C20" s="690">
        <v>39182.464650000009</v>
      </c>
      <c r="D20" s="690">
        <v>41313.004780000003</v>
      </c>
      <c r="E20" s="690">
        <v>50557.009180000008</v>
      </c>
      <c r="F20" s="690">
        <v>57133.997229999994</v>
      </c>
      <c r="G20" s="690">
        <v>59742.82243</v>
      </c>
      <c r="H20" s="690">
        <v>62895.826670000009</v>
      </c>
      <c r="I20" s="690">
        <v>64819.777980000006</v>
      </c>
    </row>
    <row r="21" spans="1:9" s="52" customFormat="1" ht="24" customHeight="1">
      <c r="A21" s="691" t="s">
        <v>46</v>
      </c>
      <c r="B21" s="690">
        <v>-243050.72302</v>
      </c>
      <c r="C21" s="690">
        <v>-261085.50663000002</v>
      </c>
      <c r="D21" s="690">
        <v>-276333.53108999995</v>
      </c>
      <c r="E21" s="690">
        <v>-331157.0318</v>
      </c>
      <c r="F21" s="690">
        <v>-378060.97655000002</v>
      </c>
      <c r="G21" s="690">
        <v>-387869.66694999998</v>
      </c>
      <c r="H21" s="690">
        <v>-404512.76996000001</v>
      </c>
      <c r="I21" s="690">
        <v>-409143.17119999998</v>
      </c>
    </row>
    <row r="22" spans="1:9" s="52" customFormat="1" ht="24" customHeight="1">
      <c r="A22" s="689" t="s">
        <v>57</v>
      </c>
      <c r="B22" s="690">
        <v>33491.13377</v>
      </c>
      <c r="C22" s="690">
        <v>30860.168089999999</v>
      </c>
      <c r="D22" s="690">
        <v>32951.839790000005</v>
      </c>
      <c r="E22" s="690">
        <v>48327.026310000001</v>
      </c>
      <c r="F22" s="690">
        <v>43401.871180000009</v>
      </c>
      <c r="G22" s="690">
        <v>41378.581760000001</v>
      </c>
      <c r="H22" s="690">
        <v>44714.962090000001</v>
      </c>
      <c r="I22" s="690">
        <v>44244.479550000004</v>
      </c>
    </row>
    <row r="23" spans="1:9" s="52" customFormat="1" ht="24" customHeight="1">
      <c r="A23" s="689" t="s">
        <v>63</v>
      </c>
      <c r="B23" s="690">
        <v>1165.0366799999999</v>
      </c>
      <c r="C23" s="690">
        <v>1050.26828</v>
      </c>
      <c r="D23" s="690">
        <v>456.70222999999999</v>
      </c>
      <c r="E23" s="690">
        <v>2465.6646900000005</v>
      </c>
      <c r="F23" s="690">
        <v>3333.7183300000002</v>
      </c>
      <c r="G23" s="690">
        <v>3192.34429</v>
      </c>
      <c r="H23" s="690">
        <v>6846.8100899999999</v>
      </c>
      <c r="I23" s="690">
        <v>6711.3740800000005</v>
      </c>
    </row>
    <row r="24" spans="1:9" s="52" customFormat="1" ht="24" customHeight="1">
      <c r="A24" s="689" t="s">
        <v>399</v>
      </c>
      <c r="B24" s="690">
        <v>40319.099849999999</v>
      </c>
      <c r="C24" s="690">
        <v>26891.61289</v>
      </c>
      <c r="D24" s="690">
        <v>21058.730379999997</v>
      </c>
      <c r="E24" s="690">
        <v>24778.409120000004</v>
      </c>
      <c r="F24" s="690">
        <v>196379.05617</v>
      </c>
      <c r="G24" s="690">
        <v>42620.029210000001</v>
      </c>
      <c r="H24" s="690">
        <v>218531.77412000005</v>
      </c>
      <c r="I24" s="690">
        <v>209972.32405000002</v>
      </c>
    </row>
    <row r="25" spans="1:9" s="52" customFormat="1" ht="24" customHeight="1">
      <c r="A25" s="689" t="s">
        <v>74</v>
      </c>
      <c r="B25" s="690">
        <v>186390.99884000001</v>
      </c>
      <c r="C25" s="690">
        <v>180667.23075999998</v>
      </c>
      <c r="D25" s="690">
        <v>177689.79877000005</v>
      </c>
      <c r="E25" s="690">
        <v>189126.60129000002</v>
      </c>
      <c r="F25" s="690">
        <v>200098.06341</v>
      </c>
      <c r="G25" s="690">
        <v>200430.69203000001</v>
      </c>
      <c r="H25" s="690">
        <v>201846.01078000001</v>
      </c>
      <c r="I25" s="690">
        <v>201767.78186000002</v>
      </c>
    </row>
    <row r="26" spans="1:9" s="53" customFormat="1" ht="24" customHeight="1">
      <c r="A26" s="689" t="s">
        <v>400</v>
      </c>
      <c r="B26" s="690">
        <v>25537.207039999998</v>
      </c>
      <c r="C26" s="690">
        <v>33763.112770000014</v>
      </c>
      <c r="D26" s="690">
        <v>45545.394759999996</v>
      </c>
      <c r="E26" s="690">
        <v>20744.707690000007</v>
      </c>
      <c r="F26" s="690">
        <v>20967.209079999997</v>
      </c>
      <c r="G26" s="690">
        <v>23577.47795</v>
      </c>
      <c r="H26" s="690">
        <v>21328.961920000002</v>
      </c>
      <c r="I26" s="690">
        <v>19679.968340000003</v>
      </c>
    </row>
    <row r="27" spans="1:9" s="53" customFormat="1" ht="24" customHeight="1" thickBot="1">
      <c r="A27" s="692" t="s">
        <v>1327</v>
      </c>
      <c r="B27" s="693">
        <v>0</v>
      </c>
      <c r="C27" s="693">
        <v>0</v>
      </c>
      <c r="D27" s="693">
        <v>0</v>
      </c>
      <c r="E27" s="693">
        <v>0</v>
      </c>
      <c r="F27" s="693">
        <v>0</v>
      </c>
      <c r="G27" s="693">
        <v>0</v>
      </c>
      <c r="H27" s="693">
        <v>0</v>
      </c>
      <c r="I27" s="693">
        <v>0</v>
      </c>
    </row>
    <row r="28" spans="1:9" ht="24" customHeight="1" thickTop="1" thickBot="1">
      <c r="A28" s="687" t="s">
        <v>401</v>
      </c>
      <c r="B28" s="688">
        <v>5152928.55131</v>
      </c>
      <c r="C28" s="688">
        <v>5528361.2653100006</v>
      </c>
      <c r="D28" s="688">
        <v>5882492.1751999995</v>
      </c>
      <c r="E28" s="688">
        <v>6507362.8375699995</v>
      </c>
      <c r="F28" s="688">
        <v>7056459.9472400006</v>
      </c>
      <c r="G28" s="688">
        <v>6965587.0893100016</v>
      </c>
      <c r="H28" s="688">
        <v>7507910.4816899998</v>
      </c>
      <c r="I28" s="688">
        <v>7416953.2548400005</v>
      </c>
    </row>
    <row r="29" spans="1:9" s="52" customFormat="1" ht="24" customHeight="1" thickTop="1">
      <c r="A29" s="689" t="s">
        <v>402</v>
      </c>
      <c r="B29" s="690">
        <v>4576308.5026000012</v>
      </c>
      <c r="C29" s="690">
        <v>4883380.5992900003</v>
      </c>
      <c r="D29" s="690">
        <v>5224672.61723</v>
      </c>
      <c r="E29" s="690">
        <v>5759462.8663800005</v>
      </c>
      <c r="F29" s="690">
        <v>6163559.0260000005</v>
      </c>
      <c r="G29" s="690">
        <v>6107378.3135900004</v>
      </c>
      <c r="H29" s="690">
        <v>6454191.63112</v>
      </c>
      <c r="I29" s="690">
        <v>6383190.1521399999</v>
      </c>
    </row>
    <row r="30" spans="1:9" s="52" customFormat="1" ht="24" customHeight="1">
      <c r="A30" s="691" t="s">
        <v>403</v>
      </c>
      <c r="B30" s="690">
        <v>2540.3707799999997</v>
      </c>
      <c r="C30" s="690">
        <v>2646.9847</v>
      </c>
      <c r="D30" s="690">
        <v>4247.7262899999996</v>
      </c>
      <c r="E30" s="690">
        <v>9448.6178099999997</v>
      </c>
      <c r="F30" s="690">
        <v>5238.9225700000015</v>
      </c>
      <c r="G30" s="690">
        <v>3111.8729900000003</v>
      </c>
      <c r="H30" s="690">
        <v>5449.0407699999996</v>
      </c>
      <c r="I30" s="690">
        <v>2818.2312700000002</v>
      </c>
    </row>
    <row r="31" spans="1:9" s="52" customFormat="1" ht="24" customHeight="1">
      <c r="A31" s="691" t="s">
        <v>404</v>
      </c>
      <c r="B31" s="690">
        <v>1840676.6430200001</v>
      </c>
      <c r="C31" s="690">
        <v>2000669.5300999999</v>
      </c>
      <c r="D31" s="690">
        <v>2033489.1775000002</v>
      </c>
      <c r="E31" s="690">
        <v>2042260.4625800001</v>
      </c>
      <c r="F31" s="690">
        <v>2203581.90472</v>
      </c>
      <c r="G31" s="690">
        <v>2100624.73514</v>
      </c>
      <c r="H31" s="690">
        <v>2313745.6927199997</v>
      </c>
      <c r="I31" s="690">
        <v>2232821.5543400003</v>
      </c>
    </row>
    <row r="32" spans="1:9" s="52" customFormat="1" ht="24" customHeight="1">
      <c r="A32" s="691" t="s">
        <v>405</v>
      </c>
      <c r="B32" s="690">
        <v>2476590.2253100001</v>
      </c>
      <c r="C32" s="690">
        <v>2298563.4105000002</v>
      </c>
      <c r="D32" s="690">
        <v>2367328.89904</v>
      </c>
      <c r="E32" s="690">
        <v>2673235.09418</v>
      </c>
      <c r="F32" s="690">
        <v>2952762.4016199997</v>
      </c>
      <c r="G32" s="690">
        <v>3004612.8391600004</v>
      </c>
      <c r="H32" s="690">
        <v>3206802.6031799996</v>
      </c>
      <c r="I32" s="690">
        <v>3232596.6916300007</v>
      </c>
    </row>
    <row r="33" spans="1:9" s="52" customFormat="1" ht="24" customHeight="1">
      <c r="A33" s="691" t="s">
        <v>406</v>
      </c>
      <c r="B33" s="690">
        <v>169092.97996999999</v>
      </c>
      <c r="C33" s="690">
        <v>177149.40874000001</v>
      </c>
      <c r="D33" s="690">
        <v>178282.16821000003</v>
      </c>
      <c r="E33" s="690">
        <v>246087.24722000002</v>
      </c>
      <c r="F33" s="690">
        <v>249594.43935</v>
      </c>
      <c r="G33" s="690">
        <v>249011.98843</v>
      </c>
      <c r="H33" s="690">
        <v>241891.65102000002</v>
      </c>
      <c r="I33" s="690">
        <v>242717.67437999998</v>
      </c>
    </row>
    <row r="34" spans="1:9" s="52" customFormat="1" ht="24" customHeight="1">
      <c r="A34" s="691" t="s">
        <v>407</v>
      </c>
      <c r="B34" s="690">
        <v>28405.504000000001</v>
      </c>
      <c r="C34" s="690">
        <v>343317.95687000005</v>
      </c>
      <c r="D34" s="690">
        <v>572398.31961000001</v>
      </c>
      <c r="E34" s="690">
        <v>705442.62714</v>
      </c>
      <c r="F34" s="690">
        <v>657157.83044000005</v>
      </c>
      <c r="G34" s="690">
        <v>654151.33640999999</v>
      </c>
      <c r="H34" s="690">
        <v>583922.11165999994</v>
      </c>
      <c r="I34" s="690">
        <v>571447.02917999995</v>
      </c>
    </row>
    <row r="35" spans="1:9" s="52" customFormat="1" ht="24" customHeight="1">
      <c r="A35" s="691" t="s">
        <v>408</v>
      </c>
      <c r="B35" s="690">
        <v>59002.779520000004</v>
      </c>
      <c r="C35" s="690">
        <v>61033.308380000009</v>
      </c>
      <c r="D35" s="690">
        <v>68926.326579999994</v>
      </c>
      <c r="E35" s="690">
        <v>82988.817450000017</v>
      </c>
      <c r="F35" s="690">
        <v>95223.527300000002</v>
      </c>
      <c r="G35" s="690">
        <v>95865.541460000008</v>
      </c>
      <c r="H35" s="690">
        <v>102380.53177</v>
      </c>
      <c r="I35" s="690">
        <v>100788.97134000002</v>
      </c>
    </row>
    <row r="36" spans="1:9" s="52" customFormat="1" ht="24" customHeight="1">
      <c r="A36" s="689" t="s">
        <v>409</v>
      </c>
      <c r="B36" s="690">
        <v>1201.20705</v>
      </c>
      <c r="C36" s="690">
        <v>136.08073000000002</v>
      </c>
      <c r="D36" s="690">
        <v>129.12429</v>
      </c>
      <c r="E36" s="690">
        <v>425.98725000000007</v>
      </c>
      <c r="F36" s="690">
        <v>248.84400000000002</v>
      </c>
      <c r="G36" s="690">
        <v>314.73040000000009</v>
      </c>
      <c r="H36" s="690">
        <v>754.34410000000003</v>
      </c>
      <c r="I36" s="690">
        <v>209.22979000000001</v>
      </c>
    </row>
    <row r="37" spans="1:9" s="52" customFormat="1" ht="24" customHeight="1">
      <c r="A37" s="689" t="s">
        <v>410</v>
      </c>
      <c r="B37" s="690">
        <v>292351.94443000003</v>
      </c>
      <c r="C37" s="690">
        <v>352017.38553000003</v>
      </c>
      <c r="D37" s="690">
        <v>371357.30971</v>
      </c>
      <c r="E37" s="690">
        <v>389243.85083999997</v>
      </c>
      <c r="F37" s="690">
        <v>506007.52360000001</v>
      </c>
      <c r="G37" s="690">
        <v>471004.99279000011</v>
      </c>
      <c r="H37" s="690">
        <v>569328.40872000006</v>
      </c>
      <c r="I37" s="690">
        <v>553733.22804000007</v>
      </c>
    </row>
    <row r="38" spans="1:9" s="52" customFormat="1" ht="24" customHeight="1">
      <c r="A38" s="689" t="s">
        <v>411</v>
      </c>
      <c r="B38" s="690">
        <v>165006.28853999998</v>
      </c>
      <c r="C38" s="690">
        <v>172857.29358000003</v>
      </c>
      <c r="D38" s="690">
        <v>166007.93232000002</v>
      </c>
      <c r="E38" s="690">
        <v>190998.27522000001</v>
      </c>
      <c r="F38" s="690">
        <v>194108.70028999998</v>
      </c>
      <c r="G38" s="690">
        <v>194045.48559999999</v>
      </c>
      <c r="H38" s="690">
        <v>297065.84743999998</v>
      </c>
      <c r="I38" s="690">
        <v>290566.23989999999</v>
      </c>
    </row>
    <row r="39" spans="1:9" s="52" customFormat="1" ht="24" customHeight="1">
      <c r="A39" s="689" t="s">
        <v>123</v>
      </c>
      <c r="B39" s="690">
        <v>116528.18045999999</v>
      </c>
      <c r="C39" s="690">
        <v>118801.62047000001</v>
      </c>
      <c r="D39" s="690">
        <v>119156.90594000001</v>
      </c>
      <c r="E39" s="690">
        <v>128161.89262000001</v>
      </c>
      <c r="F39" s="690">
        <v>146658.45231999998</v>
      </c>
      <c r="G39" s="690">
        <v>146840.97340000002</v>
      </c>
      <c r="H39" s="690">
        <v>155902.65747000001</v>
      </c>
      <c r="I39" s="690">
        <v>159091.29508000001</v>
      </c>
    </row>
    <row r="40" spans="1:9" s="52" customFormat="1" ht="24" customHeight="1">
      <c r="A40" s="689" t="s">
        <v>129</v>
      </c>
      <c r="B40" s="690">
        <v>0</v>
      </c>
      <c r="C40" s="690">
        <v>0</v>
      </c>
      <c r="D40" s="690">
        <v>0</v>
      </c>
      <c r="E40" s="690">
        <v>37382.519420000011</v>
      </c>
      <c r="F40" s="690">
        <v>43867.250509999998</v>
      </c>
      <c r="G40" s="690">
        <v>44056.983950000009</v>
      </c>
      <c r="H40" s="690">
        <v>28007.488890000001</v>
      </c>
      <c r="I40" s="690">
        <v>28128.087500000001</v>
      </c>
    </row>
    <row r="41" spans="1:9" s="52" customFormat="1" ht="24" customHeight="1">
      <c r="A41" s="689" t="s">
        <v>412</v>
      </c>
      <c r="B41" s="690">
        <v>1532.42823</v>
      </c>
      <c r="C41" s="690">
        <v>1168.2857099999999</v>
      </c>
      <c r="D41" s="690">
        <v>1168.2857099999999</v>
      </c>
      <c r="E41" s="690">
        <v>1687.4458400000001</v>
      </c>
      <c r="F41" s="690">
        <v>2010.1505200000001</v>
      </c>
      <c r="G41" s="690">
        <v>1945.6095800000001</v>
      </c>
      <c r="H41" s="690">
        <v>1751.98676</v>
      </c>
      <c r="I41" s="690">
        <v>1687.4458400000001</v>
      </c>
    </row>
    <row r="42" spans="1:9" s="53" customFormat="1" ht="24" customHeight="1" thickBot="1">
      <c r="A42" s="692" t="s">
        <v>106</v>
      </c>
      <c r="B42" s="693">
        <v>0</v>
      </c>
      <c r="C42" s="693">
        <v>0</v>
      </c>
      <c r="D42" s="693">
        <v>0</v>
      </c>
      <c r="E42" s="693">
        <v>0</v>
      </c>
      <c r="F42" s="693">
        <v>0</v>
      </c>
      <c r="G42" s="693">
        <v>0</v>
      </c>
      <c r="H42" s="693">
        <v>908.11718999999994</v>
      </c>
      <c r="I42" s="693">
        <v>347.57655000000005</v>
      </c>
    </row>
    <row r="43" spans="1:9" ht="24" customHeight="1" thickTop="1" thickBot="1">
      <c r="A43" s="687" t="s">
        <v>413</v>
      </c>
      <c r="B43" s="688">
        <v>779549.50578999997</v>
      </c>
      <c r="C43" s="688">
        <v>818419.72236999997</v>
      </c>
      <c r="D43" s="688">
        <v>860039.48339000007</v>
      </c>
      <c r="E43" s="688">
        <v>956028.09342000005</v>
      </c>
      <c r="F43" s="688">
        <v>1040982.3350200001</v>
      </c>
      <c r="G43" s="688">
        <v>1049776.1598700001</v>
      </c>
      <c r="H43" s="688">
        <v>1092247.3163399999</v>
      </c>
      <c r="I43" s="688">
        <v>1100479.56231</v>
      </c>
    </row>
    <row r="44" spans="1:9" s="52" customFormat="1" ht="24" customHeight="1" thickTop="1">
      <c r="A44" s="689" t="s">
        <v>143</v>
      </c>
      <c r="B44" s="690">
        <v>258144.2782</v>
      </c>
      <c r="C44" s="690">
        <v>275509.46491000004</v>
      </c>
      <c r="D44" s="690">
        <v>292139.92518999998</v>
      </c>
      <c r="E44" s="690">
        <v>337232.19748999999</v>
      </c>
      <c r="F44" s="690">
        <v>375403.06383999996</v>
      </c>
      <c r="G44" s="690">
        <v>378959.83273000002</v>
      </c>
      <c r="H44" s="690">
        <v>402617.37533000001</v>
      </c>
      <c r="I44" s="690">
        <v>403959.73039000004</v>
      </c>
    </row>
    <row r="45" spans="1:9" s="52" customFormat="1" ht="24" customHeight="1">
      <c r="A45" s="689" t="s">
        <v>147</v>
      </c>
      <c r="B45" s="690">
        <v>19642.424709999999</v>
      </c>
      <c r="C45" s="690">
        <v>19085.297859999999</v>
      </c>
      <c r="D45" s="690">
        <v>18304.091499999999</v>
      </c>
      <c r="E45" s="690">
        <v>19095.464720000004</v>
      </c>
      <c r="F45" s="690">
        <v>19476.404399999999</v>
      </c>
      <c r="G45" s="690">
        <v>19570.495709999999</v>
      </c>
      <c r="H45" s="690">
        <v>19531.35122</v>
      </c>
      <c r="I45" s="690">
        <v>19531.551219999998</v>
      </c>
    </row>
    <row r="46" spans="1:9" s="52" customFormat="1" ht="24" customHeight="1">
      <c r="A46" s="689" t="s">
        <v>151</v>
      </c>
      <c r="B46" s="690">
        <v>0</v>
      </c>
      <c r="C46" s="690">
        <v>0</v>
      </c>
      <c r="D46" s="690">
        <v>0</v>
      </c>
      <c r="E46" s="690">
        <v>0</v>
      </c>
      <c r="F46" s="690">
        <v>0</v>
      </c>
      <c r="G46" s="690">
        <v>0</v>
      </c>
      <c r="H46" s="690">
        <v>0</v>
      </c>
      <c r="I46" s="690">
        <v>0</v>
      </c>
    </row>
    <row r="47" spans="1:9" s="52" customFormat="1" ht="24" customHeight="1">
      <c r="A47" s="689" t="s">
        <v>414</v>
      </c>
      <c r="B47" s="690">
        <v>461399.88585000002</v>
      </c>
      <c r="C47" s="690">
        <v>490776.23796</v>
      </c>
      <c r="D47" s="690">
        <v>514830.82739999995</v>
      </c>
      <c r="E47" s="690">
        <v>562546.90381000005</v>
      </c>
      <c r="F47" s="690">
        <v>607098.69238999998</v>
      </c>
      <c r="G47" s="690">
        <v>607135.10571999999</v>
      </c>
      <c r="H47" s="690">
        <v>633557.91483000002</v>
      </c>
      <c r="I47" s="690">
        <v>633557.91483000002</v>
      </c>
    </row>
    <row r="48" spans="1:9" s="52" customFormat="1" ht="24" customHeight="1">
      <c r="A48" s="689" t="s">
        <v>157</v>
      </c>
      <c r="B48" s="690">
        <v>40362.917030000004</v>
      </c>
      <c r="C48" s="690">
        <v>33048.721640000003</v>
      </c>
      <c r="D48" s="690">
        <v>34764.639299999995</v>
      </c>
      <c r="E48" s="690">
        <v>37153.527399999999</v>
      </c>
      <c r="F48" s="690">
        <v>39004.17439</v>
      </c>
      <c r="G48" s="690">
        <v>44110.725709999999</v>
      </c>
      <c r="H48" s="690">
        <v>36540.674960000004</v>
      </c>
      <c r="I48" s="690">
        <v>43430.365870000001</v>
      </c>
    </row>
    <row r="49" spans="1:9" s="52" customFormat="1" ht="24" customHeight="1">
      <c r="A49" s="691" t="s">
        <v>415</v>
      </c>
      <c r="B49" s="690">
        <v>-3803.2345800000007</v>
      </c>
      <c r="C49" s="690">
        <v>-296.97107</v>
      </c>
      <c r="D49" s="690">
        <v>-135.09914999999998</v>
      </c>
      <c r="E49" s="690">
        <v>-12.739610000000001</v>
      </c>
      <c r="F49" s="690">
        <v>-1241.3931700000001</v>
      </c>
      <c r="G49" s="690">
        <v>39004.17439</v>
      </c>
      <c r="H49" s="690">
        <v>108.68007</v>
      </c>
      <c r="I49" s="690">
        <v>36540.675659999994</v>
      </c>
    </row>
    <row r="50" spans="1:9" s="53" customFormat="1" ht="24" customHeight="1" thickBot="1">
      <c r="A50" s="694" t="s">
        <v>416</v>
      </c>
      <c r="B50" s="693">
        <v>44166.151610000001</v>
      </c>
      <c r="C50" s="693">
        <v>33345.692710000003</v>
      </c>
      <c r="D50" s="693">
        <v>34899.738450000004</v>
      </c>
      <c r="E50" s="693">
        <v>37166.267009999996</v>
      </c>
      <c r="F50" s="693">
        <v>40245.567560000003</v>
      </c>
      <c r="G50" s="693">
        <v>5106.5513200000005</v>
      </c>
      <c r="H50" s="693">
        <v>36431.994890000002</v>
      </c>
      <c r="I50" s="693">
        <v>6889.6902099999998</v>
      </c>
    </row>
    <row r="51" spans="1:9" ht="24" customHeight="1" thickTop="1" thickBot="1">
      <c r="A51" s="687" t="s">
        <v>417</v>
      </c>
      <c r="B51" s="688">
        <v>5932478.0571000008</v>
      </c>
      <c r="C51" s="688">
        <v>6346780.9876800003</v>
      </c>
      <c r="D51" s="688">
        <v>6742531.6585900001</v>
      </c>
      <c r="E51" s="688">
        <v>7463390.9309900012</v>
      </c>
      <c r="F51" s="688">
        <v>8097442.2822599998</v>
      </c>
      <c r="G51" s="688">
        <v>8015363.2491800012</v>
      </c>
      <c r="H51" s="688">
        <v>8600157.7980300002</v>
      </c>
      <c r="I51" s="688">
        <v>8517432.8171500005</v>
      </c>
    </row>
    <row r="52" spans="1:9" s="52" customFormat="1" ht="24" customHeight="1" thickTop="1">
      <c r="A52" s="689" t="s">
        <v>418</v>
      </c>
      <c r="B52" s="690">
        <v>96.531449999999992</v>
      </c>
      <c r="C52" s="690">
        <v>58.458290000000005</v>
      </c>
      <c r="D52" s="690">
        <v>47.447669999999995</v>
      </c>
      <c r="E52" s="690">
        <v>1577.5981299999999</v>
      </c>
      <c r="F52" s="690">
        <v>4910.1710400000002</v>
      </c>
      <c r="G52" s="690">
        <v>4877.0334000000003</v>
      </c>
      <c r="H52" s="690">
        <v>7065.723930000001</v>
      </c>
      <c r="I52" s="690">
        <v>7591.968640000001</v>
      </c>
    </row>
    <row r="53" spans="1:9" s="53" customFormat="1" ht="24" customHeight="1">
      <c r="A53" s="694" t="s">
        <v>419</v>
      </c>
      <c r="B53" s="693">
        <v>0</v>
      </c>
      <c r="C53" s="693">
        <v>0</v>
      </c>
      <c r="D53" s="693">
        <v>0</v>
      </c>
      <c r="E53" s="693">
        <v>0</v>
      </c>
      <c r="F53" s="693">
        <v>0</v>
      </c>
      <c r="G53" s="693">
        <v>0</v>
      </c>
      <c r="H53" s="693">
        <v>0</v>
      </c>
      <c r="I53" s="693">
        <v>0</v>
      </c>
    </row>
    <row r="54" spans="1:9" s="53" customFormat="1" ht="24" customHeight="1">
      <c r="A54" s="694" t="s">
        <v>420</v>
      </c>
      <c r="B54" s="693">
        <v>0</v>
      </c>
      <c r="C54" s="693">
        <v>0</v>
      </c>
      <c r="D54" s="693">
        <v>0</v>
      </c>
      <c r="E54" s="693">
        <v>1577.5981299999999</v>
      </c>
      <c r="F54" s="693">
        <v>4910.1710400000002</v>
      </c>
      <c r="G54" s="693">
        <v>4877.0334000000003</v>
      </c>
      <c r="H54" s="693">
        <v>2738.1502700000005</v>
      </c>
      <c r="I54" s="693">
        <v>2917.3179500000001</v>
      </c>
    </row>
    <row r="55" spans="1:9" s="53" customFormat="1" ht="24" customHeight="1">
      <c r="A55" s="694" t="s">
        <v>421</v>
      </c>
      <c r="B55" s="693">
        <v>0</v>
      </c>
      <c r="C55" s="693">
        <v>0</v>
      </c>
      <c r="D55" s="693">
        <v>0</v>
      </c>
      <c r="E55" s="693">
        <v>0</v>
      </c>
      <c r="F55" s="693">
        <v>0</v>
      </c>
      <c r="G55" s="693">
        <v>0</v>
      </c>
      <c r="H55" s="693">
        <v>0</v>
      </c>
      <c r="I55" s="693">
        <v>0</v>
      </c>
    </row>
    <row r="56" spans="1:9" s="53" customFormat="1" ht="24" customHeight="1">
      <c r="A56" s="694" t="s">
        <v>422</v>
      </c>
      <c r="B56" s="693">
        <v>96.531449999999992</v>
      </c>
      <c r="C56" s="693">
        <v>58.458290000000005</v>
      </c>
      <c r="D56" s="693">
        <v>47.447669999999995</v>
      </c>
      <c r="E56" s="693">
        <v>0</v>
      </c>
      <c r="F56" s="693">
        <v>0</v>
      </c>
      <c r="G56" s="693">
        <v>0</v>
      </c>
      <c r="H56" s="693">
        <v>4327.57366</v>
      </c>
      <c r="I56" s="693">
        <v>4674.6506900000004</v>
      </c>
    </row>
    <row r="57" spans="1:9" s="53" customFormat="1" ht="24" customHeight="1">
      <c r="A57" s="694" t="s">
        <v>423</v>
      </c>
      <c r="B57" s="693">
        <v>0</v>
      </c>
      <c r="C57" s="693">
        <v>0</v>
      </c>
      <c r="D57" s="693">
        <v>0</v>
      </c>
      <c r="E57" s="693">
        <v>0</v>
      </c>
      <c r="F57" s="693">
        <v>0</v>
      </c>
      <c r="G57" s="693">
        <v>0</v>
      </c>
      <c r="H57" s="693">
        <v>0</v>
      </c>
      <c r="I57" s="693">
        <v>0</v>
      </c>
    </row>
    <row r="58" spans="1:9" s="53" customFormat="1" ht="24" customHeight="1" thickBot="1">
      <c r="A58" s="692" t="s">
        <v>424</v>
      </c>
      <c r="B58" s="693">
        <v>9395582.5999200009</v>
      </c>
      <c r="C58" s="693">
        <v>10114583.138899999</v>
      </c>
      <c r="D58" s="693">
        <v>11250970.210290002</v>
      </c>
      <c r="E58" s="693">
        <v>12121000.153479999</v>
      </c>
      <c r="F58" s="693">
        <v>13177753.127319999</v>
      </c>
      <c r="G58" s="693">
        <v>13193981.541530002</v>
      </c>
      <c r="H58" s="693">
        <v>13781578.033250002</v>
      </c>
      <c r="I58" s="693">
        <v>13839057.837889999</v>
      </c>
    </row>
    <row r="59" spans="1:9" ht="24" customHeight="1" thickTop="1" thickBot="1">
      <c r="A59" s="687" t="s">
        <v>425</v>
      </c>
      <c r="B59" s="688"/>
      <c r="C59" s="688"/>
      <c r="D59" s="688"/>
      <c r="E59" s="688"/>
      <c r="F59" s="688"/>
      <c r="G59" s="688"/>
      <c r="H59" s="688"/>
      <c r="I59" s="688"/>
    </row>
    <row r="60" spans="1:9" ht="24" customHeight="1" thickTop="1">
      <c r="A60" s="695" t="s">
        <v>426</v>
      </c>
      <c r="B60" s="696">
        <v>595331.78052999999</v>
      </c>
      <c r="C60" s="696">
        <v>650086.69677000004</v>
      </c>
      <c r="D60" s="696">
        <v>683536.13828999992</v>
      </c>
      <c r="E60" s="696">
        <v>779841.33643000002</v>
      </c>
      <c r="F60" s="696">
        <v>873574.78078999999</v>
      </c>
      <c r="G60" s="696">
        <v>77363.665280000001</v>
      </c>
      <c r="H60" s="696">
        <v>943219.82932000014</v>
      </c>
      <c r="I60" s="696">
        <v>83019.151670000007</v>
      </c>
    </row>
    <row r="61" spans="1:9" ht="24" customHeight="1">
      <c r="A61" s="697" t="s">
        <v>427</v>
      </c>
      <c r="B61" s="696">
        <v>-140079.51916</v>
      </c>
      <c r="C61" s="696">
        <v>-160669.16019999998</v>
      </c>
      <c r="D61" s="696">
        <v>-179852.63718000005</v>
      </c>
      <c r="E61" s="696">
        <v>-213334.56010000003</v>
      </c>
      <c r="F61" s="696">
        <v>-237103.99362999998</v>
      </c>
      <c r="G61" s="696">
        <v>-20831.631710000001</v>
      </c>
      <c r="H61" s="696">
        <v>-255042.87195000003</v>
      </c>
      <c r="I61" s="696">
        <v>-22488.299350000005</v>
      </c>
    </row>
    <row r="62" spans="1:9" ht="24" customHeight="1">
      <c r="A62" s="698" t="s">
        <v>428</v>
      </c>
      <c r="B62" s="696">
        <v>455252.26137000008</v>
      </c>
      <c r="C62" s="696">
        <v>489417.53657000005</v>
      </c>
      <c r="D62" s="696">
        <v>503683.50111000001</v>
      </c>
      <c r="E62" s="696">
        <v>566506.77633000002</v>
      </c>
      <c r="F62" s="696">
        <v>636470.78715999995</v>
      </c>
      <c r="G62" s="696">
        <v>56532.03357</v>
      </c>
      <c r="H62" s="696">
        <v>688176.95736999996</v>
      </c>
      <c r="I62" s="696">
        <v>60530.852319999998</v>
      </c>
    </row>
    <row r="63" spans="1:9" ht="24" customHeight="1">
      <c r="A63" s="695" t="s">
        <v>429</v>
      </c>
      <c r="B63" s="696">
        <v>34371.15999</v>
      </c>
      <c r="C63" s="696">
        <v>36447.763979999996</v>
      </c>
      <c r="D63" s="696">
        <v>30782.113660000003</v>
      </c>
      <c r="E63" s="696">
        <v>32440.366819999999</v>
      </c>
      <c r="F63" s="696">
        <v>41870.564110000007</v>
      </c>
      <c r="G63" s="696">
        <v>2000.42812</v>
      </c>
      <c r="H63" s="696">
        <v>35413.657469999998</v>
      </c>
      <c r="I63" s="696">
        <v>2429.7623100000001</v>
      </c>
    </row>
    <row r="64" spans="1:9" ht="24" customHeight="1">
      <c r="A64" s="697" t="s">
        <v>430</v>
      </c>
      <c r="B64" s="696">
        <v>-10322.5314</v>
      </c>
      <c r="C64" s="696">
        <v>-13813.4005</v>
      </c>
      <c r="D64" s="696">
        <v>-10048.333790000001</v>
      </c>
      <c r="E64" s="696">
        <v>-11843.440160000002</v>
      </c>
      <c r="F64" s="696">
        <v>-13465.73603</v>
      </c>
      <c r="G64" s="696">
        <v>-846.91541000000018</v>
      </c>
      <c r="H64" s="696">
        <v>-19333.268980000001</v>
      </c>
      <c r="I64" s="696">
        <v>-834.96442000000002</v>
      </c>
    </row>
    <row r="65" spans="1:9" ht="24" customHeight="1">
      <c r="A65" s="699" t="s">
        <v>431</v>
      </c>
      <c r="B65" s="696">
        <v>479300.88996</v>
      </c>
      <c r="C65" s="696">
        <v>512051.90005</v>
      </c>
      <c r="D65" s="696">
        <v>524417.28098000004</v>
      </c>
      <c r="E65" s="696">
        <v>587103.70299000014</v>
      </c>
      <c r="F65" s="696">
        <v>664875.61524000007</v>
      </c>
      <c r="G65" s="696">
        <v>57685.546280000002</v>
      </c>
      <c r="H65" s="696">
        <v>704257.34586</v>
      </c>
      <c r="I65" s="696">
        <v>62125.650210000007</v>
      </c>
    </row>
    <row r="66" spans="1:9" ht="24" customHeight="1">
      <c r="A66" s="695" t="s">
        <v>432</v>
      </c>
      <c r="B66" s="696">
        <v>106682.08502</v>
      </c>
      <c r="C66" s="696">
        <v>90410.709190000009</v>
      </c>
      <c r="D66" s="696">
        <v>89721.305069999988</v>
      </c>
      <c r="E66" s="696">
        <v>111242.77789</v>
      </c>
      <c r="F66" s="696">
        <v>129898.54167000001</v>
      </c>
      <c r="G66" s="696">
        <v>6634.8725000000004</v>
      </c>
      <c r="H66" s="696">
        <v>119807.0258</v>
      </c>
      <c r="I66" s="696">
        <v>8584.3219499999996</v>
      </c>
    </row>
    <row r="67" spans="1:9" ht="24" customHeight="1">
      <c r="A67" s="695" t="s">
        <v>433</v>
      </c>
      <c r="B67" s="696">
        <v>-131190.47978000002</v>
      </c>
      <c r="C67" s="696">
        <v>-119807.26148</v>
      </c>
      <c r="D67" s="696">
        <v>-117030.66668000001</v>
      </c>
      <c r="E67" s="696">
        <v>-163805.58162000001</v>
      </c>
      <c r="F67" s="696">
        <v>-205052.27416999999</v>
      </c>
      <c r="G67" s="696">
        <v>-12208.14487</v>
      </c>
      <c r="H67" s="696">
        <v>-185349.97994999998</v>
      </c>
      <c r="I67" s="696">
        <v>-16609.845150000001</v>
      </c>
    </row>
    <row r="68" spans="1:9" ht="24" customHeight="1">
      <c r="A68" s="698" t="s">
        <v>434</v>
      </c>
      <c r="B68" s="696">
        <v>454792.4952</v>
      </c>
      <c r="C68" s="696">
        <v>482655.34775999998</v>
      </c>
      <c r="D68" s="696">
        <v>497107.91937000008</v>
      </c>
      <c r="E68" s="696">
        <v>534540.89925999998</v>
      </c>
      <c r="F68" s="696">
        <v>589721.88274000003</v>
      </c>
      <c r="G68" s="696">
        <v>52112.273910000004</v>
      </c>
      <c r="H68" s="696">
        <v>638714.39171000011</v>
      </c>
      <c r="I68" s="696">
        <v>54100.127009999997</v>
      </c>
    </row>
    <row r="69" spans="1:9" ht="24" customHeight="1">
      <c r="A69" s="697" t="s">
        <v>435</v>
      </c>
      <c r="B69" s="696">
        <v>-406390.64795000007</v>
      </c>
      <c r="C69" s="696">
        <v>-444537.54972000001</v>
      </c>
      <c r="D69" s="696">
        <v>-456766.74990000005</v>
      </c>
      <c r="E69" s="696">
        <v>-493966.14346000005</v>
      </c>
      <c r="F69" s="696">
        <v>-549642.14039000007</v>
      </c>
      <c r="G69" s="696">
        <v>-46825.849139999998</v>
      </c>
      <c r="H69" s="696">
        <v>-596260.39016999991</v>
      </c>
      <c r="I69" s="696">
        <v>-46108.399869999994</v>
      </c>
    </row>
    <row r="70" spans="1:9" ht="24" customHeight="1">
      <c r="A70" s="699" t="s">
        <v>436</v>
      </c>
      <c r="B70" s="696">
        <v>48401.847249999999</v>
      </c>
      <c r="C70" s="696">
        <v>38117.798040000001</v>
      </c>
      <c r="D70" s="696">
        <v>40341.169470000008</v>
      </c>
      <c r="E70" s="696">
        <v>40574.755799999999</v>
      </c>
      <c r="F70" s="696">
        <v>40079.74235</v>
      </c>
      <c r="G70" s="696">
        <v>5286.4247699999996</v>
      </c>
      <c r="H70" s="696">
        <v>42454.001540000005</v>
      </c>
      <c r="I70" s="696">
        <v>7991.7271400000009</v>
      </c>
    </row>
    <row r="71" spans="1:9" ht="24" customHeight="1">
      <c r="A71" s="699" t="s">
        <v>437</v>
      </c>
      <c r="B71" s="696">
        <v>345.77832000000001</v>
      </c>
      <c r="C71" s="696">
        <v>247.05882</v>
      </c>
      <c r="D71" s="696">
        <v>139.16004999999998</v>
      </c>
      <c r="E71" s="696">
        <v>86.879199999999997</v>
      </c>
      <c r="F71" s="696">
        <v>140.77169000000001</v>
      </c>
      <c r="G71" s="696">
        <v>13.069510000000001</v>
      </c>
      <c r="H71" s="696">
        <v>388.72231000000005</v>
      </c>
      <c r="I71" s="696">
        <v>31.536159999999999</v>
      </c>
    </row>
    <row r="72" spans="1:9" ht="24" customHeight="1">
      <c r="A72" s="697" t="s">
        <v>438</v>
      </c>
      <c r="B72" s="696">
        <v>336.21422999999999</v>
      </c>
      <c r="C72" s="696">
        <v>240.37679999999997</v>
      </c>
      <c r="D72" s="696">
        <v>136.67183</v>
      </c>
      <c r="E72" s="696">
        <v>84.544499999999999</v>
      </c>
      <c r="F72" s="696">
        <v>138.82195000000002</v>
      </c>
      <c r="G72" s="696">
        <v>12.925870000000003</v>
      </c>
      <c r="H72" s="696">
        <v>387.1417800000001</v>
      </c>
      <c r="I72" s="696">
        <v>31.454400000000007</v>
      </c>
    </row>
    <row r="73" spans="1:9" ht="24" customHeight="1">
      <c r="A73" s="697" t="s">
        <v>439</v>
      </c>
      <c r="B73" s="696">
        <v>9.564090000000002</v>
      </c>
      <c r="C73" s="696">
        <v>6.6820200000000014</v>
      </c>
      <c r="D73" s="696">
        <v>2.4882199999999997</v>
      </c>
      <c r="E73" s="696">
        <v>2.3346999999999998</v>
      </c>
      <c r="F73" s="696">
        <v>1.9497400000000003</v>
      </c>
      <c r="G73" s="696">
        <v>0.14364000000000002</v>
      </c>
      <c r="H73" s="696">
        <v>1.58053</v>
      </c>
      <c r="I73" s="696">
        <v>8.1759999999999999E-2</v>
      </c>
    </row>
    <row r="74" spans="1:9" ht="24" customHeight="1">
      <c r="A74" s="698" t="s">
        <v>440</v>
      </c>
      <c r="B74" s="696">
        <v>-304.66714000000002</v>
      </c>
      <c r="C74" s="696">
        <v>-293.82848999999999</v>
      </c>
      <c r="D74" s="696">
        <v>-107.93689000000001</v>
      </c>
      <c r="E74" s="696">
        <v>-328.60689000000002</v>
      </c>
      <c r="F74" s="696">
        <v>-444.99777</v>
      </c>
      <c r="G74" s="696">
        <v>-3.8917100000000002</v>
      </c>
      <c r="H74" s="696">
        <v>-47.838190000000012</v>
      </c>
      <c r="I74" s="696">
        <v>-3.0849699999999998</v>
      </c>
    </row>
    <row r="75" spans="1:9" ht="24" customHeight="1">
      <c r="A75" s="698" t="s">
        <v>1432</v>
      </c>
      <c r="B75" s="696">
        <v>-289.67807000000005</v>
      </c>
      <c r="C75" s="696">
        <v>-289.00342000000001</v>
      </c>
      <c r="D75" s="696">
        <v>-106.42736000000001</v>
      </c>
      <c r="E75" s="696">
        <v>-327.26612</v>
      </c>
      <c r="F75" s="696">
        <v>-443.92698000000001</v>
      </c>
      <c r="G75" s="696">
        <v>-3.8335500000000007</v>
      </c>
      <c r="H75" s="696">
        <v>-47.320770000000003</v>
      </c>
      <c r="I75" s="696">
        <v>-3.0477699999999999</v>
      </c>
    </row>
    <row r="76" spans="1:9" ht="24" customHeight="1">
      <c r="A76" s="697" t="s">
        <v>441</v>
      </c>
      <c r="B76" s="696">
        <v>-14.98907</v>
      </c>
      <c r="C76" s="696">
        <v>-4.8250699999999993</v>
      </c>
      <c r="D76" s="696">
        <v>-1.50953</v>
      </c>
      <c r="E76" s="696">
        <v>-1.34077</v>
      </c>
      <c r="F76" s="696">
        <v>-1.0707900000000001</v>
      </c>
      <c r="G76" s="696">
        <v>-5.8160000000000003E-2</v>
      </c>
      <c r="H76" s="696">
        <v>-0.51741999999999999</v>
      </c>
      <c r="I76" s="696">
        <v>-3.7200000000000004E-2</v>
      </c>
    </row>
    <row r="77" spans="1:9" ht="24" customHeight="1">
      <c r="A77" s="698" t="s">
        <v>442</v>
      </c>
      <c r="B77" s="696">
        <v>48442.958429999999</v>
      </c>
      <c r="C77" s="696">
        <v>38071.02837</v>
      </c>
      <c r="D77" s="696">
        <v>40372.392630000002</v>
      </c>
      <c r="E77" s="696">
        <v>40333.028109999999</v>
      </c>
      <c r="F77" s="696">
        <v>39775.51627</v>
      </c>
      <c r="G77" s="696">
        <v>5295.60257</v>
      </c>
      <c r="H77" s="696">
        <v>42794.88566</v>
      </c>
      <c r="I77" s="696">
        <v>8020.1783299999997</v>
      </c>
    </row>
    <row r="78" spans="1:9" ht="24" customHeight="1">
      <c r="A78" s="695" t="s">
        <v>443</v>
      </c>
      <c r="B78" s="696">
        <v>2882.6300700000002</v>
      </c>
      <c r="C78" s="696">
        <v>-564.0232900000002</v>
      </c>
      <c r="D78" s="696">
        <v>-539.98869000000002</v>
      </c>
      <c r="E78" s="696">
        <v>-627.3908100000001</v>
      </c>
      <c r="F78" s="696">
        <v>400.96357</v>
      </c>
      <c r="G78" s="696">
        <v>17.655900000000003</v>
      </c>
      <c r="H78" s="696">
        <v>-27.545720000000003</v>
      </c>
      <c r="I78" s="696">
        <v>-48.715800000000002</v>
      </c>
    </row>
    <row r="79" spans="1:9" ht="24" customHeight="1">
      <c r="A79" s="699" t="s">
        <v>444</v>
      </c>
      <c r="B79" s="696">
        <v>51325.588499999998</v>
      </c>
      <c r="C79" s="696">
        <v>37507.005079999995</v>
      </c>
      <c r="D79" s="696">
        <v>39832.403939999997</v>
      </c>
      <c r="E79" s="696">
        <v>39705.637300000002</v>
      </c>
      <c r="F79" s="696">
        <v>40176.47984</v>
      </c>
      <c r="G79" s="696">
        <v>5313.2584699999998</v>
      </c>
      <c r="H79" s="696">
        <v>42767.339939999998</v>
      </c>
      <c r="I79" s="696">
        <v>7971.4625300000016</v>
      </c>
    </row>
    <row r="80" spans="1:9" ht="24" customHeight="1">
      <c r="A80" s="695" t="s">
        <v>445</v>
      </c>
      <c r="B80" s="696">
        <v>-692.22027000000003</v>
      </c>
      <c r="C80" s="696">
        <v>-328.78746000000001</v>
      </c>
      <c r="D80" s="696">
        <v>-141.54326</v>
      </c>
      <c r="E80" s="696">
        <v>2476.8597599999998</v>
      </c>
      <c r="F80" s="696">
        <v>4436.5932700000003</v>
      </c>
      <c r="G80" s="696">
        <v>118.23509</v>
      </c>
      <c r="H80" s="696">
        <v>1978.15608</v>
      </c>
      <c r="I80" s="696">
        <v>-192.78035999999997</v>
      </c>
    </row>
    <row r="81" spans="1:9" ht="24" customHeight="1">
      <c r="A81" s="698" t="s">
        <v>446</v>
      </c>
      <c r="B81" s="696">
        <v>50633.36823</v>
      </c>
      <c r="C81" s="696">
        <v>37178.217619999996</v>
      </c>
      <c r="D81" s="696">
        <v>39690.860679999998</v>
      </c>
      <c r="E81" s="696">
        <v>42182.497060000002</v>
      </c>
      <c r="F81" s="696">
        <v>44613.073109999998</v>
      </c>
      <c r="G81" s="696">
        <v>5431.4935599999999</v>
      </c>
      <c r="H81" s="696">
        <v>44745.496020000006</v>
      </c>
      <c r="I81" s="696">
        <v>7778.68217</v>
      </c>
    </row>
    <row r="82" spans="1:9" ht="24" customHeight="1">
      <c r="A82" s="695" t="s">
        <v>1467</v>
      </c>
      <c r="B82" s="696">
        <v>0</v>
      </c>
      <c r="C82" s="696">
        <v>0</v>
      </c>
      <c r="D82" s="696">
        <v>0</v>
      </c>
      <c r="E82" s="696">
        <v>0</v>
      </c>
      <c r="F82" s="696">
        <v>0</v>
      </c>
      <c r="G82" s="696">
        <v>0</v>
      </c>
      <c r="H82" s="696">
        <v>0</v>
      </c>
      <c r="I82" s="696">
        <v>0</v>
      </c>
    </row>
    <row r="83" spans="1:9" ht="24" customHeight="1">
      <c r="A83" s="698" t="s">
        <v>447</v>
      </c>
      <c r="B83" s="696">
        <v>50633.36823</v>
      </c>
      <c r="C83" s="696">
        <v>37178.217619999996</v>
      </c>
      <c r="D83" s="696">
        <v>39690.860679999998</v>
      </c>
      <c r="E83" s="696">
        <v>42182.497060000002</v>
      </c>
      <c r="F83" s="696">
        <v>44613.073109999998</v>
      </c>
      <c r="G83" s="696">
        <v>5431.4935599999999</v>
      </c>
      <c r="H83" s="696">
        <v>44745.496020000006</v>
      </c>
      <c r="I83" s="696">
        <v>7778.68217</v>
      </c>
    </row>
    <row r="84" spans="1:9" ht="24" customHeight="1" thickBot="1">
      <c r="A84" s="695" t="s">
        <v>448</v>
      </c>
      <c r="B84" s="696">
        <v>-6467.2166200000011</v>
      </c>
      <c r="C84" s="696">
        <v>-3832.5249100000005</v>
      </c>
      <c r="D84" s="696">
        <v>-4791.1222300000009</v>
      </c>
      <c r="E84" s="696">
        <v>-5016.2301699999998</v>
      </c>
      <c r="F84" s="696">
        <v>-4367.5056399999994</v>
      </c>
      <c r="G84" s="696">
        <v>-324.94227000000001</v>
      </c>
      <c r="H84" s="696">
        <v>-8313.5009200000004</v>
      </c>
      <c r="I84" s="696">
        <v>-888.99198000000013</v>
      </c>
    </row>
    <row r="85" spans="1:9" ht="24" customHeight="1" thickTop="1" thickBot="1">
      <c r="A85" s="687" t="s">
        <v>449</v>
      </c>
      <c r="B85" s="688">
        <v>44166.151610000001</v>
      </c>
      <c r="C85" s="688">
        <v>33345.692710000003</v>
      </c>
      <c r="D85" s="688">
        <v>34899.738450000004</v>
      </c>
      <c r="E85" s="688">
        <v>37166.266889999999</v>
      </c>
      <c r="F85" s="688">
        <v>40245.567470000009</v>
      </c>
      <c r="G85" s="688">
        <v>5106.5512900000003</v>
      </c>
      <c r="H85" s="688">
        <v>36431.9951</v>
      </c>
      <c r="I85" s="688">
        <v>6889.6901900000003</v>
      </c>
    </row>
    <row r="86" spans="1:9" ht="15" customHeight="1" thickTop="1" thickBot="1">
      <c r="A86" s="247"/>
      <c r="B86" s="317"/>
      <c r="C86" s="317"/>
      <c r="D86" s="317"/>
      <c r="E86" s="317"/>
      <c r="F86" s="317"/>
      <c r="G86" s="317"/>
      <c r="H86" s="317"/>
      <c r="I86" s="317"/>
    </row>
    <row r="87" spans="1:9" ht="28.5" customHeight="1" thickTop="1">
      <c r="A87" s="248"/>
      <c r="B87" s="24"/>
      <c r="C87" s="24"/>
      <c r="D87" s="24"/>
      <c r="E87" s="24"/>
      <c r="F87" s="24"/>
      <c r="G87" s="24"/>
      <c r="H87" s="24"/>
    </row>
    <row r="88" spans="1:9">
      <c r="A88" s="248"/>
      <c r="B88" s="24"/>
      <c r="C88" s="24"/>
      <c r="D88" s="24"/>
      <c r="E88" s="24"/>
      <c r="F88" s="24"/>
      <c r="G88" s="24"/>
      <c r="H88" s="24"/>
    </row>
    <row r="89" spans="1:9" ht="19.5">
      <c r="A89" s="249"/>
      <c r="B89" s="24"/>
      <c r="C89" s="24"/>
      <c r="D89" s="24"/>
      <c r="E89" s="24"/>
      <c r="F89" s="24"/>
      <c r="G89" s="24"/>
      <c r="H89" s="24"/>
    </row>
    <row r="90" spans="1:9" ht="19.5">
      <c r="A90" s="249"/>
      <c r="B90" s="24"/>
      <c r="C90" s="24"/>
      <c r="D90" s="24"/>
      <c r="E90" s="24"/>
      <c r="F90" s="24"/>
      <c r="G90" s="24"/>
      <c r="H90" s="24"/>
    </row>
    <row r="91" spans="1:9" ht="19.5">
      <c r="A91" s="249"/>
      <c r="B91" s="24"/>
      <c r="C91" s="24"/>
      <c r="D91" s="24"/>
      <c r="E91" s="24"/>
      <c r="F91" s="24"/>
      <c r="G91" s="24"/>
      <c r="H91" s="24"/>
    </row>
    <row r="92" spans="1:9" ht="19.5">
      <c r="A92" s="250"/>
      <c r="B92" s="24"/>
      <c r="C92" s="24"/>
      <c r="D92" s="24"/>
      <c r="E92" s="24"/>
      <c r="F92" s="24"/>
      <c r="G92" s="24"/>
      <c r="H92" s="24"/>
    </row>
    <row r="93" spans="1:9" ht="19.5">
      <c r="A93" s="250"/>
      <c r="B93" s="24"/>
      <c r="C93" s="24"/>
      <c r="D93" s="24"/>
      <c r="E93" s="24"/>
      <c r="F93" s="24"/>
      <c r="G93" s="24"/>
      <c r="H93" s="24"/>
    </row>
    <row r="94" spans="1:9" ht="19.5">
      <c r="A94" s="250"/>
      <c r="B94" s="24"/>
      <c r="C94" s="24"/>
      <c r="D94" s="24"/>
      <c r="E94" s="24"/>
      <c r="F94" s="24"/>
      <c r="G94" s="24"/>
      <c r="H94" s="24"/>
    </row>
    <row r="95" spans="1:9" ht="19.5">
      <c r="A95" s="249"/>
      <c r="B95" s="24"/>
      <c r="C95" s="24"/>
      <c r="D95" s="24"/>
      <c r="E95" s="24"/>
      <c r="F95" s="24"/>
      <c r="G95" s="24"/>
      <c r="H95" s="24"/>
    </row>
    <row r="96" spans="1:9" ht="19.5">
      <c r="A96" s="249"/>
      <c r="B96" s="24"/>
      <c r="C96" s="24"/>
      <c r="D96" s="24"/>
      <c r="E96" s="24"/>
      <c r="F96" s="24"/>
      <c r="G96" s="24"/>
      <c r="H96" s="24"/>
    </row>
    <row r="97" spans="1:8" ht="19.5">
      <c r="A97" s="249"/>
      <c r="B97" s="24"/>
      <c r="C97" s="24"/>
      <c r="D97" s="24"/>
      <c r="E97" s="24"/>
      <c r="F97" s="24"/>
      <c r="G97" s="24"/>
      <c r="H97" s="24"/>
    </row>
    <row r="98" spans="1:8" ht="19.5">
      <c r="A98" s="249"/>
      <c r="B98" s="24"/>
      <c r="C98" s="24"/>
      <c r="D98" s="24"/>
      <c r="E98" s="24"/>
      <c r="F98" s="24"/>
      <c r="G98" s="24"/>
      <c r="H98" s="24"/>
    </row>
    <row r="99" spans="1:8" ht="19.5">
      <c r="A99" s="249"/>
      <c r="B99" s="24"/>
      <c r="C99" s="24"/>
      <c r="D99" s="24"/>
      <c r="E99" s="24"/>
      <c r="F99" s="24"/>
      <c r="G99" s="24"/>
      <c r="H99" s="24"/>
    </row>
    <row r="100" spans="1:8" ht="19.5">
      <c r="A100" s="54"/>
      <c r="B100" s="24"/>
      <c r="C100" s="24"/>
      <c r="D100" s="24"/>
      <c r="E100" s="24"/>
      <c r="F100" s="24"/>
      <c r="G100" s="24"/>
      <c r="H100" s="24"/>
    </row>
    <row r="101" spans="1:8">
      <c r="A101" s="55"/>
      <c r="B101" s="24"/>
      <c r="C101" s="24"/>
      <c r="D101" s="24"/>
      <c r="E101" s="24"/>
      <c r="F101" s="24"/>
      <c r="G101" s="24"/>
      <c r="H101" s="24"/>
    </row>
    <row r="102" spans="1:8">
      <c r="A102" s="55"/>
      <c r="B102" s="24"/>
      <c r="C102" s="24"/>
      <c r="D102" s="24"/>
      <c r="E102" s="24"/>
      <c r="F102" s="24"/>
      <c r="G102" s="24"/>
      <c r="H102" s="24"/>
    </row>
    <row r="103" spans="1:8">
      <c r="A103" s="55"/>
      <c r="B103" s="24"/>
      <c r="C103" s="24"/>
      <c r="D103" s="24"/>
      <c r="E103" s="24"/>
      <c r="F103" s="24"/>
      <c r="G103" s="24"/>
      <c r="H103" s="24"/>
    </row>
    <row r="104" spans="1:8">
      <c r="A104" s="55"/>
      <c r="B104" s="24"/>
      <c r="C104" s="24"/>
      <c r="D104" s="24"/>
      <c r="E104" s="24"/>
      <c r="F104" s="24"/>
      <c r="G104" s="24"/>
      <c r="H104" s="24"/>
    </row>
    <row r="105" spans="1:8">
      <c r="A105" s="55"/>
      <c r="B105" s="24"/>
      <c r="C105" s="24"/>
      <c r="D105" s="24"/>
      <c r="E105" s="24"/>
      <c r="F105" s="24"/>
      <c r="G105" s="24"/>
      <c r="H105" s="24"/>
    </row>
    <row r="106" spans="1:8">
      <c r="A106" s="55"/>
      <c r="B106" s="24"/>
      <c r="C106" s="24"/>
      <c r="D106" s="24"/>
      <c r="E106" s="24"/>
      <c r="F106" s="24"/>
      <c r="G106" s="24"/>
      <c r="H106" s="24"/>
    </row>
    <row r="107" spans="1:8">
      <c r="A107" s="55"/>
      <c r="B107" s="24"/>
      <c r="C107" s="24"/>
      <c r="D107" s="24"/>
      <c r="E107" s="24"/>
      <c r="F107" s="24"/>
      <c r="G107" s="24"/>
      <c r="H107" s="24"/>
    </row>
    <row r="108" spans="1:8">
      <c r="A108" s="55"/>
      <c r="B108" s="24"/>
      <c r="C108" s="24"/>
      <c r="D108" s="24"/>
      <c r="E108" s="24"/>
      <c r="F108" s="24"/>
      <c r="G108" s="24"/>
      <c r="H108" s="24"/>
    </row>
    <row r="109" spans="1:8" ht="19.5">
      <c r="A109" s="249"/>
      <c r="B109" s="24"/>
      <c r="C109" s="24"/>
      <c r="D109" s="24"/>
      <c r="E109" s="24"/>
      <c r="F109" s="24"/>
      <c r="G109" s="24"/>
      <c r="H109" s="24"/>
    </row>
    <row r="110" spans="1:8" ht="19.5">
      <c r="A110" s="249"/>
      <c r="B110" s="24"/>
      <c r="C110" s="24"/>
      <c r="D110" s="24"/>
      <c r="E110" s="24"/>
      <c r="F110" s="24"/>
      <c r="G110" s="24"/>
      <c r="H110" s="24"/>
    </row>
    <row r="111" spans="1:8" ht="19.5">
      <c r="A111" s="250"/>
      <c r="B111" s="24"/>
      <c r="C111" s="24"/>
      <c r="D111" s="24"/>
      <c r="E111" s="24"/>
      <c r="F111" s="24"/>
      <c r="G111" s="24"/>
      <c r="H111" s="24"/>
    </row>
    <row r="112" spans="1:8" ht="19.5">
      <c r="A112" s="250"/>
      <c r="B112" s="24"/>
      <c r="C112" s="24"/>
      <c r="D112" s="24"/>
      <c r="E112" s="24"/>
      <c r="F112" s="24"/>
      <c r="G112" s="24"/>
      <c r="H112" s="24"/>
    </row>
    <row r="113" spans="1:8" ht="19.5">
      <c r="A113" s="250"/>
      <c r="B113" s="24"/>
      <c r="C113" s="24"/>
      <c r="D113" s="24"/>
      <c r="E113" s="24"/>
      <c r="F113" s="24"/>
      <c r="G113" s="24"/>
      <c r="H113" s="24"/>
    </row>
    <row r="114" spans="1:8" ht="19.5">
      <c r="A114" s="249"/>
      <c r="B114" s="24"/>
      <c r="C114" s="24"/>
      <c r="D114" s="24"/>
      <c r="E114" s="24"/>
      <c r="F114" s="24"/>
      <c r="G114" s="24"/>
      <c r="H114" s="24"/>
    </row>
    <row r="115" spans="1:8" ht="19.5">
      <c r="A115" s="249"/>
      <c r="B115" s="24"/>
      <c r="C115" s="24"/>
      <c r="D115" s="24"/>
      <c r="E115" s="24"/>
      <c r="F115" s="24"/>
      <c r="G115" s="24"/>
      <c r="H115" s="24"/>
    </row>
    <row r="116" spans="1:8" ht="19.5">
      <c r="A116" s="249"/>
      <c r="B116" s="24"/>
      <c r="C116" s="24"/>
      <c r="D116" s="24"/>
      <c r="E116" s="24"/>
      <c r="F116" s="24"/>
      <c r="G116" s="24"/>
      <c r="H116" s="24"/>
    </row>
    <row r="117" spans="1:8" ht="19.5">
      <c r="A117" s="249"/>
      <c r="B117" s="24"/>
      <c r="C117" s="24"/>
      <c r="D117" s="24"/>
      <c r="E117" s="24"/>
      <c r="F117" s="24"/>
      <c r="G117" s="24"/>
      <c r="H117" s="24"/>
    </row>
    <row r="118" spans="1:8" ht="19.5">
      <c r="A118" s="249"/>
      <c r="B118" s="24"/>
      <c r="C118" s="24"/>
      <c r="D118" s="24"/>
      <c r="E118" s="24"/>
      <c r="F118" s="24"/>
      <c r="G118" s="24"/>
      <c r="H118" s="24"/>
    </row>
    <row r="119" spans="1:8" ht="19.5">
      <c r="A119" s="249"/>
      <c r="B119" s="24"/>
      <c r="C119" s="24"/>
      <c r="D119" s="24"/>
      <c r="E119" s="24"/>
      <c r="F119" s="24"/>
      <c r="G119" s="24"/>
      <c r="H119" s="24"/>
    </row>
    <row r="120" spans="1:8" ht="19.5">
      <c r="A120" s="249"/>
      <c r="B120" s="24"/>
      <c r="C120" s="24"/>
      <c r="D120" s="24"/>
      <c r="E120" s="24"/>
      <c r="F120" s="24"/>
      <c r="G120" s="24"/>
      <c r="H120" s="24"/>
    </row>
    <row r="121" spans="1:8" ht="19.5">
      <c r="A121" s="250"/>
      <c r="B121" s="24"/>
      <c r="C121" s="24"/>
      <c r="D121" s="24"/>
      <c r="E121" s="24"/>
      <c r="F121" s="24"/>
      <c r="G121" s="24"/>
      <c r="H121" s="24"/>
    </row>
    <row r="122" spans="1:8" ht="19.5">
      <c r="A122" s="249"/>
      <c r="B122" s="24"/>
      <c r="C122" s="24"/>
      <c r="D122" s="24"/>
      <c r="E122" s="24"/>
      <c r="F122" s="24"/>
      <c r="G122" s="24"/>
      <c r="H122" s="24"/>
    </row>
    <row r="123" spans="1:8" ht="19.5">
      <c r="A123" s="249"/>
      <c r="B123" s="24"/>
      <c r="C123" s="24"/>
      <c r="D123" s="24"/>
      <c r="E123" s="24"/>
      <c r="F123" s="24"/>
      <c r="G123" s="24"/>
      <c r="H123" s="24"/>
    </row>
    <row r="124" spans="1:8" ht="19.5">
      <c r="A124" s="249"/>
      <c r="B124" s="24"/>
      <c r="C124" s="24"/>
      <c r="D124" s="24"/>
      <c r="E124" s="24"/>
      <c r="F124" s="24"/>
      <c r="G124" s="24"/>
      <c r="H124" s="24"/>
    </row>
    <row r="125" spans="1:8" ht="19.5">
      <c r="A125" s="249"/>
      <c r="B125" s="24"/>
      <c r="C125" s="24"/>
      <c r="D125" s="24"/>
      <c r="E125" s="24"/>
      <c r="F125" s="24"/>
      <c r="G125" s="24"/>
      <c r="H125" s="24"/>
    </row>
    <row r="126" spans="1:8" ht="19.5">
      <c r="A126" s="249"/>
      <c r="B126" s="24"/>
      <c r="C126" s="24"/>
      <c r="D126" s="24"/>
      <c r="E126" s="24"/>
      <c r="F126" s="24"/>
      <c r="G126" s="24"/>
      <c r="H126" s="24"/>
    </row>
    <row r="127" spans="1:8" ht="19.5">
      <c r="A127" s="250"/>
      <c r="B127" s="24"/>
      <c r="C127" s="24"/>
      <c r="D127" s="24"/>
      <c r="E127" s="24"/>
      <c r="F127" s="24"/>
      <c r="G127" s="24"/>
      <c r="H127" s="24"/>
    </row>
    <row r="128" spans="1:8" ht="19.5">
      <c r="A128" s="249"/>
      <c r="B128" s="24"/>
      <c r="C128" s="24"/>
      <c r="D128" s="24"/>
      <c r="E128" s="24"/>
      <c r="F128" s="24"/>
      <c r="G128" s="24"/>
      <c r="H128" s="24"/>
    </row>
    <row r="129" spans="1:8" ht="19.5">
      <c r="A129" s="249"/>
      <c r="B129" s="24"/>
      <c r="C129" s="24"/>
      <c r="D129" s="24"/>
      <c r="E129" s="24"/>
      <c r="F129" s="24"/>
      <c r="G129" s="24"/>
      <c r="H129" s="24"/>
    </row>
    <row r="130" spans="1:8" ht="19.5">
      <c r="A130" s="249"/>
      <c r="B130" s="24"/>
      <c r="C130" s="24"/>
      <c r="D130" s="24"/>
      <c r="E130" s="24"/>
      <c r="F130" s="24"/>
      <c r="G130" s="24"/>
      <c r="H130" s="24"/>
    </row>
    <row r="131" spans="1:8" ht="19.5">
      <c r="A131" s="250"/>
      <c r="B131" s="24"/>
      <c r="C131" s="24"/>
      <c r="D131" s="24"/>
      <c r="E131" s="24"/>
      <c r="F131" s="24"/>
      <c r="G131" s="24"/>
      <c r="H131" s="24"/>
    </row>
    <row r="132" spans="1:8" ht="19.5">
      <c r="A132" s="249"/>
      <c r="B132" s="24"/>
      <c r="C132" s="24"/>
      <c r="D132" s="24"/>
      <c r="E132" s="24"/>
      <c r="F132" s="24"/>
      <c r="G132" s="24"/>
      <c r="H132" s="24"/>
    </row>
    <row r="133" spans="1:8" ht="19.5">
      <c r="A133" s="249"/>
      <c r="B133" s="24"/>
      <c r="C133" s="24"/>
      <c r="D133" s="24"/>
      <c r="E133" s="24"/>
      <c r="F133" s="24"/>
      <c r="G133" s="24"/>
      <c r="H133" s="24"/>
    </row>
    <row r="134" spans="1:8" ht="19.5">
      <c r="A134" s="249"/>
      <c r="B134" s="24"/>
      <c r="C134" s="24"/>
      <c r="D134" s="24"/>
      <c r="E134" s="24"/>
      <c r="F134" s="24"/>
      <c r="G134" s="24"/>
      <c r="H134" s="24"/>
    </row>
    <row r="135" spans="1:8" ht="19.5">
      <c r="A135" s="249"/>
      <c r="B135" s="24"/>
      <c r="C135" s="24"/>
      <c r="D135" s="24"/>
      <c r="E135" s="24"/>
      <c r="F135" s="24"/>
      <c r="G135" s="24"/>
      <c r="H135" s="24"/>
    </row>
    <row r="136" spans="1:8" ht="19.5">
      <c r="A136" s="250"/>
      <c r="B136" s="24"/>
      <c r="C136" s="24"/>
      <c r="D136" s="24"/>
      <c r="E136" s="24"/>
      <c r="F136" s="24"/>
      <c r="G136" s="24"/>
      <c r="H136" s="24"/>
    </row>
    <row r="137" spans="1:8" ht="19.5">
      <c r="A137" s="249"/>
      <c r="B137" s="24"/>
      <c r="C137" s="24"/>
      <c r="D137" s="24"/>
      <c r="E137" s="24"/>
      <c r="F137" s="24"/>
      <c r="G137" s="24"/>
      <c r="H137" s="24"/>
    </row>
    <row r="138" spans="1:8" ht="19.5">
      <c r="A138" s="249"/>
      <c r="B138" s="24"/>
      <c r="C138" s="24"/>
      <c r="D138" s="24"/>
      <c r="E138" s="24"/>
      <c r="F138" s="24"/>
      <c r="G138" s="24"/>
      <c r="H138" s="24"/>
    </row>
    <row r="139" spans="1:8" ht="19.5">
      <c r="A139" s="249"/>
      <c r="B139" s="24"/>
      <c r="C139" s="24"/>
      <c r="D139" s="24"/>
      <c r="E139" s="24"/>
      <c r="F139" s="24"/>
      <c r="G139" s="24"/>
      <c r="H139" s="24"/>
    </row>
    <row r="140" spans="1:8" ht="19.5">
      <c r="A140" s="249"/>
      <c r="B140" s="24"/>
      <c r="C140" s="24"/>
      <c r="D140" s="24"/>
      <c r="E140" s="24"/>
      <c r="F140" s="24"/>
      <c r="G140" s="24"/>
      <c r="H140" s="24"/>
    </row>
    <row r="141" spans="1:8" ht="19.5">
      <c r="A141" s="250"/>
      <c r="B141" s="24"/>
      <c r="C141" s="24"/>
      <c r="D141" s="24"/>
      <c r="E141" s="24"/>
      <c r="F141" s="24"/>
      <c r="G141" s="24"/>
      <c r="H141" s="24"/>
    </row>
    <row r="142" spans="1:8" ht="19.5">
      <c r="A142" s="250"/>
      <c r="B142" s="24"/>
      <c r="C142" s="24"/>
      <c r="D142" s="24"/>
      <c r="E142" s="24"/>
      <c r="F142" s="24"/>
      <c r="G142" s="24"/>
      <c r="H142" s="24"/>
    </row>
    <row r="143" spans="1:8" ht="19.5">
      <c r="A143" s="250"/>
      <c r="B143" s="24"/>
      <c r="C143" s="24"/>
      <c r="D143" s="24"/>
      <c r="E143" s="24"/>
      <c r="F143" s="24"/>
      <c r="G143" s="24"/>
      <c r="H143" s="24"/>
    </row>
    <row r="144" spans="1:8" ht="19.5">
      <c r="A144" s="249"/>
      <c r="B144" s="24"/>
      <c r="C144" s="24"/>
      <c r="D144" s="24"/>
      <c r="E144" s="24"/>
      <c r="F144" s="24"/>
      <c r="G144" s="24"/>
      <c r="H144" s="24"/>
    </row>
    <row r="145" spans="1:8" ht="19.5">
      <c r="A145" s="249"/>
      <c r="B145" s="24"/>
      <c r="C145" s="24"/>
      <c r="D145" s="24"/>
      <c r="E145" s="24"/>
      <c r="F145" s="24"/>
      <c r="G145" s="24"/>
      <c r="H145" s="24"/>
    </row>
    <row r="146" spans="1:8" ht="19.5">
      <c r="A146" s="57"/>
      <c r="B146" s="24"/>
      <c r="C146" s="24"/>
      <c r="D146" s="24"/>
      <c r="E146" s="24"/>
      <c r="F146" s="24"/>
      <c r="G146" s="24"/>
      <c r="H146" s="24"/>
    </row>
    <row r="147" spans="1:8" ht="19.5">
      <c r="A147" s="250"/>
      <c r="B147" s="24"/>
      <c r="C147" s="24"/>
      <c r="D147" s="24"/>
      <c r="E147" s="24"/>
      <c r="F147" s="24"/>
      <c r="G147" s="24"/>
      <c r="H147" s="24"/>
    </row>
    <row r="148" spans="1:8" ht="19.5">
      <c r="A148" s="249"/>
      <c r="B148" s="24"/>
      <c r="C148" s="24"/>
      <c r="D148" s="24"/>
      <c r="E148" s="24"/>
      <c r="F148" s="24"/>
      <c r="G148" s="24"/>
      <c r="H148" s="24"/>
    </row>
    <row r="149" spans="1:8" ht="19.5">
      <c r="A149" s="249"/>
      <c r="B149" s="24"/>
      <c r="C149" s="24"/>
      <c r="D149" s="24"/>
      <c r="E149" s="24"/>
      <c r="F149" s="24"/>
      <c r="G149" s="24"/>
      <c r="H149" s="24"/>
    </row>
    <row r="150" spans="1:8" ht="19.5">
      <c r="A150" s="249"/>
      <c r="B150" s="24"/>
      <c r="C150" s="24"/>
      <c r="D150" s="24"/>
      <c r="E150" s="24"/>
      <c r="F150" s="24"/>
      <c r="G150" s="24"/>
      <c r="H150" s="24"/>
    </row>
    <row r="151" spans="1:8" ht="19.5">
      <c r="A151" s="250"/>
      <c r="B151" s="24"/>
      <c r="C151" s="24"/>
      <c r="D151" s="24"/>
      <c r="E151" s="24"/>
      <c r="F151" s="24"/>
      <c r="G151" s="24"/>
      <c r="H151" s="24"/>
    </row>
    <row r="152" spans="1:8" ht="19.5">
      <c r="A152" s="249"/>
      <c r="B152" s="24"/>
      <c r="C152" s="24"/>
      <c r="D152" s="24"/>
      <c r="E152" s="24"/>
      <c r="F152" s="24"/>
      <c r="G152" s="24"/>
      <c r="H152" s="24"/>
    </row>
    <row r="153" spans="1:8" ht="19.5">
      <c r="A153" s="249"/>
      <c r="B153" s="24"/>
      <c r="C153" s="24"/>
      <c r="D153" s="24"/>
      <c r="E153" s="24"/>
      <c r="F153" s="24"/>
      <c r="G153" s="24"/>
      <c r="H153" s="24"/>
    </row>
    <row r="154" spans="1:8" ht="19.5">
      <c r="A154" s="249"/>
      <c r="B154" s="24"/>
      <c r="C154" s="24"/>
      <c r="D154" s="24"/>
      <c r="E154" s="24"/>
      <c r="F154" s="24"/>
      <c r="G154" s="24"/>
      <c r="H154" s="24"/>
    </row>
    <row r="155" spans="1:8" ht="19.5">
      <c r="A155" s="250"/>
      <c r="B155" s="24"/>
      <c r="C155" s="24"/>
      <c r="D155" s="24"/>
      <c r="E155" s="24"/>
      <c r="F155" s="24"/>
      <c r="G155" s="24"/>
      <c r="H155" s="24"/>
    </row>
    <row r="156" spans="1:8" ht="19.5">
      <c r="A156" s="249"/>
      <c r="B156" s="24"/>
      <c r="C156" s="24"/>
      <c r="D156" s="24"/>
      <c r="E156" s="24"/>
      <c r="F156" s="24"/>
      <c r="G156" s="24"/>
      <c r="H156" s="24"/>
    </row>
    <row r="157" spans="1:8" ht="19.5">
      <c r="A157" s="249"/>
      <c r="B157" s="24"/>
      <c r="C157" s="24"/>
      <c r="D157" s="24"/>
      <c r="E157" s="24"/>
      <c r="F157" s="24"/>
      <c r="G157" s="24"/>
      <c r="H157" s="24"/>
    </row>
    <row r="158" spans="1:8" ht="19.5">
      <c r="A158" s="249"/>
      <c r="B158" s="24"/>
      <c r="C158" s="24"/>
      <c r="D158" s="24"/>
      <c r="E158" s="24"/>
      <c r="F158" s="24"/>
      <c r="G158" s="24"/>
      <c r="H158" s="24"/>
    </row>
    <row r="159" spans="1:8" ht="19.5">
      <c r="A159" s="250"/>
      <c r="B159" s="24"/>
      <c r="C159" s="24"/>
      <c r="D159" s="24"/>
      <c r="E159" s="24"/>
      <c r="F159" s="24"/>
      <c r="G159" s="24"/>
      <c r="H159" s="24"/>
    </row>
    <row r="160" spans="1:8" ht="19.5">
      <c r="A160" s="249"/>
      <c r="B160" s="24"/>
      <c r="C160" s="24"/>
      <c r="D160" s="24"/>
      <c r="E160" s="24"/>
      <c r="F160" s="24"/>
      <c r="G160" s="24"/>
      <c r="H160" s="24"/>
    </row>
    <row r="161" spans="1:8" ht="19.5">
      <c r="A161" s="249"/>
      <c r="B161" s="24"/>
      <c r="C161" s="24"/>
      <c r="D161" s="24"/>
      <c r="E161" s="24"/>
      <c r="F161" s="24"/>
      <c r="G161" s="24"/>
      <c r="H161" s="24"/>
    </row>
    <row r="162" spans="1:8" ht="19.5">
      <c r="A162" s="249"/>
      <c r="B162" s="24"/>
      <c r="C162" s="24"/>
      <c r="D162" s="24"/>
      <c r="E162" s="24"/>
      <c r="F162" s="24"/>
      <c r="G162" s="24"/>
      <c r="H162" s="24"/>
    </row>
    <row r="163" spans="1:8" ht="19.5">
      <c r="A163" s="56"/>
      <c r="B163" s="24"/>
      <c r="C163" s="24"/>
      <c r="D163" s="24"/>
      <c r="E163" s="24"/>
      <c r="F163" s="24"/>
      <c r="G163" s="24"/>
      <c r="H163" s="24"/>
    </row>
    <row r="164" spans="1:8" ht="19.5">
      <c r="A164" s="56"/>
      <c r="B164" s="24"/>
      <c r="C164" s="24"/>
      <c r="D164" s="24"/>
      <c r="E164" s="24"/>
      <c r="F164" s="24"/>
      <c r="G164" s="24"/>
      <c r="H164" s="24"/>
    </row>
    <row r="165" spans="1:8" ht="19.5">
      <c r="A165" s="56"/>
      <c r="B165" s="24"/>
      <c r="C165" s="24"/>
      <c r="D165" s="24"/>
      <c r="E165" s="24"/>
      <c r="F165" s="24"/>
      <c r="G165" s="24"/>
      <c r="H165" s="24"/>
    </row>
    <row r="166" spans="1:8" ht="19.5">
      <c r="A166" s="54"/>
      <c r="B166" s="24"/>
      <c r="C166" s="24"/>
      <c r="D166" s="24"/>
      <c r="E166" s="24"/>
      <c r="F166" s="24"/>
      <c r="G166" s="24"/>
      <c r="H166" s="24"/>
    </row>
    <row r="167" spans="1:8" ht="19.5">
      <c r="A167" s="54"/>
      <c r="B167" s="24"/>
      <c r="C167" s="24"/>
      <c r="D167" s="24"/>
      <c r="E167" s="24"/>
      <c r="F167" s="24"/>
      <c r="G167" s="24"/>
      <c r="H167" s="24"/>
    </row>
    <row r="168" spans="1:8" ht="19.5">
      <c r="A168" s="250"/>
      <c r="B168" s="24"/>
      <c r="C168" s="24"/>
      <c r="D168" s="24"/>
      <c r="E168" s="24"/>
      <c r="F168" s="24"/>
      <c r="G168" s="24"/>
      <c r="H168" s="24"/>
    </row>
    <row r="169" spans="1:8" ht="19.5">
      <c r="A169" s="249"/>
      <c r="B169" s="24"/>
      <c r="C169" s="24"/>
      <c r="D169" s="24"/>
      <c r="E169" s="24"/>
      <c r="F169" s="24"/>
      <c r="G169" s="24"/>
      <c r="H169" s="24"/>
    </row>
    <row r="170" spans="1:8" ht="19.5">
      <c r="A170" s="249"/>
      <c r="B170" s="24"/>
      <c r="C170" s="24"/>
      <c r="D170" s="24"/>
      <c r="E170" s="24"/>
      <c r="F170" s="24"/>
      <c r="G170" s="24"/>
      <c r="H170" s="24"/>
    </row>
    <row r="171" spans="1:8" ht="19.5">
      <c r="A171" s="249"/>
      <c r="B171" s="24"/>
      <c r="C171" s="24"/>
      <c r="D171" s="24"/>
      <c r="E171" s="24"/>
      <c r="F171" s="24"/>
      <c r="G171" s="24"/>
      <c r="H171" s="24"/>
    </row>
    <row r="172" spans="1:8" ht="19.5">
      <c r="A172" s="249"/>
      <c r="B172" s="24"/>
      <c r="C172" s="24"/>
      <c r="D172" s="24"/>
      <c r="E172" s="24"/>
      <c r="F172" s="24"/>
      <c r="G172" s="24"/>
      <c r="H172" s="24"/>
    </row>
    <row r="173" spans="1:8" ht="19.5">
      <c r="A173" s="249"/>
      <c r="B173" s="24"/>
      <c r="C173" s="24"/>
      <c r="D173" s="24"/>
      <c r="E173" s="24"/>
      <c r="F173" s="24"/>
      <c r="G173" s="24"/>
      <c r="H173" s="24"/>
    </row>
    <row r="174" spans="1:8" ht="19.5">
      <c r="A174" s="250"/>
      <c r="B174" s="24"/>
      <c r="C174" s="24"/>
      <c r="D174" s="24"/>
      <c r="E174" s="24"/>
      <c r="F174" s="24"/>
      <c r="G174" s="24"/>
      <c r="H174" s="24"/>
    </row>
    <row r="175" spans="1:8" ht="19.5">
      <c r="A175" s="249"/>
      <c r="B175" s="24"/>
      <c r="C175" s="24"/>
      <c r="D175" s="24"/>
      <c r="E175" s="24"/>
      <c r="F175" s="24"/>
      <c r="G175" s="24"/>
      <c r="H175" s="24"/>
    </row>
    <row r="176" spans="1:8" ht="19.5">
      <c r="A176" s="249"/>
      <c r="B176" s="24"/>
      <c r="C176" s="24"/>
      <c r="D176" s="24"/>
      <c r="E176" s="24"/>
      <c r="F176" s="24"/>
      <c r="G176" s="24"/>
      <c r="H176" s="24"/>
    </row>
    <row r="177" spans="1:8" ht="19.5">
      <c r="A177" s="249"/>
      <c r="B177" s="24"/>
      <c r="C177" s="24"/>
      <c r="D177" s="24"/>
      <c r="E177" s="24"/>
      <c r="F177" s="24"/>
      <c r="G177" s="24"/>
      <c r="H177" s="24"/>
    </row>
    <row r="178" spans="1:8" ht="19.5">
      <c r="A178" s="249"/>
      <c r="B178" s="24"/>
      <c r="C178" s="24"/>
      <c r="D178" s="24"/>
      <c r="E178" s="24"/>
      <c r="F178" s="24"/>
      <c r="G178" s="24"/>
      <c r="H178" s="24"/>
    </row>
    <row r="179" spans="1:8" ht="19.5">
      <c r="A179" s="250"/>
      <c r="B179" s="24"/>
      <c r="C179" s="24"/>
      <c r="D179" s="24"/>
      <c r="E179" s="24"/>
      <c r="F179" s="24"/>
      <c r="G179" s="24"/>
      <c r="H179" s="24"/>
    </row>
    <row r="180" spans="1:8" ht="19.5">
      <c r="A180" s="250"/>
      <c r="B180" s="24"/>
      <c r="C180" s="24"/>
      <c r="D180" s="24"/>
      <c r="E180" s="24"/>
      <c r="F180" s="24"/>
      <c r="G180" s="24"/>
      <c r="H180" s="24"/>
    </row>
    <row r="181" spans="1:8" ht="19.5">
      <c r="A181" s="249"/>
      <c r="B181" s="24"/>
      <c r="C181" s="24"/>
      <c r="D181" s="24"/>
      <c r="E181" s="24"/>
      <c r="F181" s="24"/>
      <c r="G181" s="24"/>
      <c r="H181" s="24"/>
    </row>
    <row r="182" spans="1:8" ht="19.5">
      <c r="A182" s="249"/>
      <c r="B182" s="24"/>
      <c r="C182" s="24"/>
      <c r="D182" s="24"/>
      <c r="E182" s="24"/>
      <c r="F182" s="24"/>
      <c r="G182" s="24"/>
      <c r="H182" s="24"/>
    </row>
    <row r="183" spans="1:8" ht="19.5">
      <c r="A183" s="249"/>
      <c r="B183" s="24"/>
      <c r="C183" s="24"/>
      <c r="D183" s="24"/>
      <c r="E183" s="24"/>
      <c r="F183" s="24"/>
      <c r="G183" s="24"/>
      <c r="H183" s="24"/>
    </row>
    <row r="184" spans="1:8" ht="19.5">
      <c r="A184" s="250"/>
      <c r="B184" s="24"/>
      <c r="C184" s="24"/>
      <c r="D184" s="24"/>
      <c r="E184" s="24"/>
      <c r="F184" s="24"/>
      <c r="G184" s="24"/>
      <c r="H184" s="24"/>
    </row>
    <row r="185" spans="1:8" ht="19.5">
      <c r="A185" s="250"/>
      <c r="B185" s="24"/>
      <c r="C185" s="24"/>
      <c r="D185" s="24"/>
      <c r="E185" s="24"/>
      <c r="F185" s="24"/>
      <c r="G185" s="24"/>
      <c r="H185" s="24"/>
    </row>
    <row r="186" spans="1:8" ht="19.5">
      <c r="A186" s="250"/>
      <c r="B186" s="24"/>
      <c r="C186" s="24"/>
      <c r="D186" s="24"/>
      <c r="E186" s="24"/>
      <c r="F186" s="24"/>
      <c r="G186" s="24"/>
      <c r="H186" s="24"/>
    </row>
    <row r="187" spans="1:8" ht="19.5">
      <c r="A187" s="250"/>
      <c r="B187" s="24"/>
      <c r="C187" s="24"/>
      <c r="D187" s="24"/>
      <c r="E187" s="24"/>
      <c r="F187" s="24"/>
      <c r="G187" s="24"/>
      <c r="H187" s="24"/>
    </row>
    <row r="188" spans="1:8" ht="19.5">
      <c r="A188" s="250"/>
      <c r="B188" s="24"/>
      <c r="C188" s="24"/>
      <c r="D188" s="24"/>
      <c r="E188" s="24"/>
      <c r="F188" s="24"/>
      <c r="G188" s="24"/>
      <c r="H188" s="24"/>
    </row>
    <row r="189" spans="1:8" ht="19.5">
      <c r="A189" s="250"/>
      <c r="B189" s="24"/>
      <c r="C189" s="24"/>
      <c r="D189" s="24"/>
      <c r="E189" s="24"/>
      <c r="F189" s="24"/>
      <c r="G189" s="24"/>
      <c r="H189" s="24"/>
    </row>
    <row r="190" spans="1:8" ht="19.5">
      <c r="A190" s="249"/>
      <c r="B190" s="24"/>
      <c r="C190" s="24"/>
      <c r="D190" s="24"/>
      <c r="E190" s="24"/>
      <c r="F190" s="24"/>
      <c r="G190" s="24"/>
      <c r="H190" s="24"/>
    </row>
    <row r="191" spans="1:8" ht="19.5">
      <c r="A191" s="249"/>
      <c r="B191" s="24"/>
      <c r="C191" s="24"/>
      <c r="D191" s="24"/>
      <c r="E191" s="24"/>
      <c r="F191" s="24"/>
      <c r="G191" s="24"/>
      <c r="H191" s="24"/>
    </row>
    <row r="192" spans="1:8" ht="19.5">
      <c r="A192" s="249"/>
      <c r="B192" s="24"/>
      <c r="C192" s="24"/>
      <c r="D192" s="24"/>
      <c r="E192" s="24"/>
      <c r="F192" s="24"/>
      <c r="G192" s="24"/>
      <c r="H192" s="24"/>
    </row>
    <row r="193" spans="1:8" ht="19.5">
      <c r="A193" s="250"/>
      <c r="B193" s="24"/>
      <c r="C193" s="24"/>
      <c r="D193" s="24"/>
      <c r="E193" s="24"/>
      <c r="F193" s="24"/>
      <c r="G193" s="24"/>
      <c r="H193" s="24"/>
    </row>
    <row r="194" spans="1:8" ht="19.5">
      <c r="A194" s="249"/>
      <c r="B194" s="24"/>
      <c r="C194" s="24"/>
      <c r="D194" s="24"/>
      <c r="E194" s="24"/>
      <c r="F194" s="24"/>
      <c r="G194" s="24"/>
      <c r="H194" s="24"/>
    </row>
    <row r="195" spans="1:8" ht="19.5">
      <c r="A195" s="249"/>
      <c r="B195" s="24"/>
      <c r="C195" s="24"/>
      <c r="D195" s="24"/>
      <c r="E195" s="24"/>
      <c r="F195" s="24"/>
      <c r="G195" s="24"/>
      <c r="H195" s="24"/>
    </row>
    <row r="196" spans="1:8" ht="19.5">
      <c r="A196" s="57"/>
      <c r="B196" s="24"/>
      <c r="C196" s="24"/>
      <c r="D196" s="24"/>
      <c r="E196" s="24"/>
      <c r="F196" s="24"/>
      <c r="G196" s="24"/>
      <c r="H196" s="24"/>
    </row>
    <row r="197" spans="1:8" ht="19.5">
      <c r="A197" s="249"/>
      <c r="B197" s="24"/>
      <c r="C197" s="24"/>
      <c r="D197" s="24"/>
      <c r="E197" s="24"/>
      <c r="F197" s="24"/>
      <c r="G197" s="24"/>
      <c r="H197" s="24"/>
    </row>
    <row r="198" spans="1:8" ht="19.5">
      <c r="A198" s="250"/>
      <c r="B198" s="24"/>
      <c r="C198" s="24"/>
      <c r="D198" s="24"/>
      <c r="E198" s="24"/>
      <c r="F198" s="24"/>
      <c r="G198" s="24"/>
      <c r="H198" s="24"/>
    </row>
    <row r="199" spans="1:8" ht="19.5">
      <c r="A199" s="249"/>
      <c r="B199" s="24"/>
      <c r="C199" s="24"/>
      <c r="D199" s="24"/>
      <c r="E199" s="24"/>
      <c r="F199" s="24"/>
      <c r="G199" s="24"/>
      <c r="H199" s="24"/>
    </row>
    <row r="200" spans="1:8" ht="19.5">
      <c r="A200" s="249"/>
      <c r="B200" s="24"/>
      <c r="C200" s="24"/>
      <c r="D200" s="24"/>
      <c r="E200" s="24"/>
      <c r="F200" s="24"/>
      <c r="G200" s="24"/>
      <c r="H200" s="24"/>
    </row>
    <row r="201" spans="1:8" ht="19.5">
      <c r="A201" s="250"/>
      <c r="B201" s="24"/>
      <c r="C201" s="24"/>
      <c r="D201" s="24"/>
      <c r="E201" s="24"/>
      <c r="F201" s="24"/>
      <c r="G201" s="24"/>
      <c r="H201" s="24"/>
    </row>
    <row r="202" spans="1:8" ht="19.5">
      <c r="A202" s="249"/>
      <c r="B202" s="24"/>
      <c r="C202" s="24"/>
      <c r="D202" s="24"/>
      <c r="E202" s="24"/>
      <c r="F202" s="24"/>
      <c r="G202" s="24"/>
      <c r="H202" s="24"/>
    </row>
    <row r="203" spans="1:8" ht="19.5">
      <c r="A203" s="249"/>
      <c r="B203" s="24"/>
      <c r="C203" s="24"/>
      <c r="D203" s="24"/>
      <c r="E203" s="24"/>
      <c r="F203" s="24"/>
      <c r="G203" s="24"/>
      <c r="H203" s="24"/>
    </row>
    <row r="204" spans="1:8" ht="19.5">
      <c r="A204" s="250"/>
      <c r="B204" s="24"/>
      <c r="C204" s="24"/>
      <c r="D204" s="24"/>
      <c r="E204" s="24"/>
      <c r="F204" s="24"/>
      <c r="G204" s="24"/>
      <c r="H204" s="24"/>
    </row>
    <row r="205" spans="1:8" ht="19.5">
      <c r="A205" s="249"/>
      <c r="B205" s="24"/>
      <c r="C205" s="24"/>
      <c r="D205" s="24"/>
      <c r="E205" s="24"/>
      <c r="F205" s="24"/>
      <c r="G205" s="24"/>
      <c r="H205" s="24"/>
    </row>
    <row r="206" spans="1:8" ht="19.5">
      <c r="A206" s="249"/>
      <c r="B206" s="24"/>
      <c r="C206" s="24"/>
      <c r="D206" s="24"/>
      <c r="E206" s="24"/>
      <c r="F206" s="24"/>
      <c r="G206" s="24"/>
      <c r="H206" s="24"/>
    </row>
    <row r="207" spans="1:8" ht="19.5">
      <c r="A207" s="249"/>
      <c r="B207" s="24"/>
      <c r="C207" s="24"/>
      <c r="D207" s="24"/>
      <c r="E207" s="24"/>
      <c r="F207" s="24"/>
      <c r="G207" s="24"/>
      <c r="H207" s="24"/>
    </row>
    <row r="208" spans="1:8" ht="19.5">
      <c r="A208" s="249"/>
      <c r="B208" s="24"/>
      <c r="C208" s="24"/>
      <c r="D208" s="24"/>
      <c r="E208" s="24"/>
      <c r="F208" s="24"/>
      <c r="G208" s="24"/>
      <c r="H208" s="24"/>
    </row>
    <row r="209" spans="1:8" ht="19.5">
      <c r="A209" s="249"/>
      <c r="B209" s="24"/>
      <c r="C209" s="24"/>
      <c r="D209" s="24"/>
      <c r="E209" s="24"/>
      <c r="F209" s="24"/>
      <c r="G209" s="24"/>
      <c r="H209" s="24"/>
    </row>
    <row r="210" spans="1:8" ht="19.5">
      <c r="A210" s="249"/>
      <c r="B210" s="24"/>
      <c r="C210" s="24"/>
      <c r="D210" s="24"/>
      <c r="E210" s="24"/>
      <c r="F210" s="24"/>
      <c r="G210" s="24"/>
      <c r="H210" s="24"/>
    </row>
    <row r="211" spans="1:8" ht="19.5">
      <c r="A211" s="249"/>
      <c r="B211" s="24"/>
      <c r="C211" s="24"/>
      <c r="D211" s="24"/>
      <c r="E211" s="24"/>
      <c r="F211" s="24"/>
      <c r="G211" s="24"/>
      <c r="H211" s="24"/>
    </row>
    <row r="212" spans="1:8" ht="19.5">
      <c r="A212" s="249"/>
      <c r="B212" s="24"/>
      <c r="C212" s="24"/>
      <c r="D212" s="24"/>
      <c r="E212" s="24"/>
      <c r="F212" s="24"/>
      <c r="G212" s="24"/>
      <c r="H212" s="24"/>
    </row>
    <row r="213" spans="1:8" ht="19.5">
      <c r="A213" s="250"/>
      <c r="B213" s="24"/>
      <c r="C213" s="24"/>
      <c r="D213" s="24"/>
      <c r="E213" s="24"/>
      <c r="F213" s="24"/>
      <c r="G213" s="24"/>
      <c r="H213" s="24"/>
    </row>
    <row r="214" spans="1:8" ht="19.5">
      <c r="A214" s="249"/>
      <c r="B214" s="24"/>
      <c r="C214" s="24"/>
      <c r="D214" s="24"/>
      <c r="E214" s="24"/>
      <c r="F214" s="24"/>
      <c r="G214" s="24"/>
      <c r="H214" s="24"/>
    </row>
    <row r="215" spans="1:8" ht="19.5">
      <c r="A215" s="249"/>
      <c r="B215" s="24"/>
      <c r="C215" s="24"/>
      <c r="D215" s="24"/>
      <c r="E215" s="24"/>
      <c r="F215" s="24"/>
      <c r="G215" s="24"/>
      <c r="H215" s="24"/>
    </row>
    <row r="216" spans="1:8" ht="19.5">
      <c r="A216" s="249"/>
      <c r="B216" s="24"/>
      <c r="C216" s="24"/>
      <c r="D216" s="24"/>
      <c r="E216" s="24"/>
      <c r="F216" s="24"/>
      <c r="G216" s="24"/>
      <c r="H216" s="24"/>
    </row>
    <row r="217" spans="1:8" ht="19.5">
      <c r="A217" s="249"/>
      <c r="B217" s="24"/>
      <c r="C217" s="24"/>
      <c r="D217" s="24"/>
      <c r="E217" s="24"/>
      <c r="F217" s="24"/>
      <c r="G217" s="24"/>
      <c r="H217" s="24"/>
    </row>
    <row r="218" spans="1:8" ht="19.5">
      <c r="A218" s="249"/>
      <c r="B218" s="24"/>
      <c r="C218" s="24"/>
      <c r="D218" s="24"/>
      <c r="E218" s="24"/>
      <c r="F218" s="24"/>
      <c r="G218" s="24"/>
      <c r="H218" s="24"/>
    </row>
    <row r="219" spans="1:8" ht="19.5">
      <c r="A219" s="250"/>
      <c r="B219" s="24"/>
      <c r="C219" s="24"/>
      <c r="D219" s="24"/>
      <c r="E219" s="24"/>
      <c r="F219" s="24"/>
      <c r="G219" s="24"/>
      <c r="H219" s="24"/>
    </row>
    <row r="220" spans="1:8" ht="19.5">
      <c r="A220" s="249"/>
      <c r="B220" s="24"/>
      <c r="C220" s="24"/>
      <c r="D220" s="24"/>
      <c r="E220" s="24"/>
      <c r="F220" s="24"/>
      <c r="G220" s="24"/>
      <c r="H220" s="24"/>
    </row>
    <row r="221" spans="1:8" ht="19.5">
      <c r="A221" s="249"/>
      <c r="B221" s="24"/>
      <c r="C221" s="24"/>
      <c r="D221" s="24"/>
      <c r="E221" s="24"/>
      <c r="F221" s="24"/>
      <c r="G221" s="24"/>
      <c r="H221" s="24"/>
    </row>
    <row r="222" spans="1:8" ht="19.5">
      <c r="A222" s="250"/>
      <c r="B222" s="24"/>
      <c r="C222" s="24"/>
      <c r="D222" s="24"/>
      <c r="E222" s="24"/>
      <c r="F222" s="24"/>
      <c r="G222" s="24"/>
      <c r="H222" s="24"/>
    </row>
    <row r="223" spans="1:8" ht="19.5">
      <c r="A223" s="249"/>
      <c r="B223" s="24"/>
      <c r="C223" s="24"/>
      <c r="D223" s="24"/>
      <c r="E223" s="24"/>
      <c r="F223" s="24"/>
      <c r="G223" s="24"/>
      <c r="H223" s="24"/>
    </row>
    <row r="224" spans="1:8" ht="19.5">
      <c r="A224" s="249"/>
      <c r="B224" s="24"/>
      <c r="C224" s="24"/>
      <c r="D224" s="24"/>
      <c r="E224" s="24"/>
      <c r="F224" s="24"/>
      <c r="G224" s="24"/>
      <c r="H224" s="24"/>
    </row>
    <row r="225" spans="1:8" ht="19.5">
      <c r="A225" s="249"/>
      <c r="B225" s="24"/>
      <c r="C225" s="24"/>
      <c r="D225" s="24"/>
      <c r="E225" s="24"/>
      <c r="F225" s="24"/>
      <c r="G225" s="24"/>
      <c r="H225" s="24"/>
    </row>
    <row r="226" spans="1:8" ht="19.5">
      <c r="A226" s="251"/>
      <c r="B226" s="24"/>
      <c r="C226" s="24"/>
      <c r="D226" s="24"/>
      <c r="E226" s="24"/>
      <c r="F226" s="24"/>
      <c r="G226" s="24"/>
      <c r="H226" s="24"/>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Y59"/>
  <sheetViews>
    <sheetView showGridLines="0" topLeftCell="C4" zoomScaleNormal="100" workbookViewId="0">
      <selection activeCell="C13" sqref="C13"/>
    </sheetView>
  </sheetViews>
  <sheetFormatPr defaultColWidth="9.140625" defaultRowHeight="15"/>
  <cols>
    <col min="1" max="1" width="39.42578125" style="367" hidden="1" customWidth="1"/>
    <col min="2" max="2" width="36.85546875" style="367" hidden="1" customWidth="1"/>
    <col min="3" max="3" width="81.5703125" style="367" customWidth="1"/>
    <col min="4" max="4" width="13" style="525" customWidth="1"/>
    <col min="5" max="11" width="13.140625" style="367" customWidth="1"/>
    <col min="12" max="255" width="9.140625" style="367"/>
    <col min="256" max="257" width="0" style="367" hidden="1" customWidth="1"/>
    <col min="258" max="258" width="81.5703125" style="367" customWidth="1"/>
    <col min="259" max="266" width="13.140625" style="367" customWidth="1"/>
    <col min="267" max="267" width="4" style="367" customWidth="1"/>
    <col min="268" max="511" width="9.140625" style="367"/>
    <col min="512" max="513" width="0" style="367" hidden="1" customWidth="1"/>
    <col min="514" max="514" width="81.5703125" style="367" customWidth="1"/>
    <col min="515" max="522" width="13.140625" style="367" customWidth="1"/>
    <col min="523" max="523" width="4" style="367" customWidth="1"/>
    <col min="524" max="767" width="9.140625" style="367"/>
    <col min="768" max="769" width="0" style="367" hidden="1" customWidth="1"/>
    <col min="770" max="770" width="81.5703125" style="367" customWidth="1"/>
    <col min="771" max="778" width="13.140625" style="367" customWidth="1"/>
    <col min="779" max="779" width="4" style="367" customWidth="1"/>
    <col min="780" max="1023" width="9.140625" style="367"/>
    <col min="1024" max="1025" width="0" style="367" hidden="1" customWidth="1"/>
    <col min="1026" max="1026" width="81.5703125" style="367" customWidth="1"/>
    <col min="1027" max="1034" width="13.140625" style="367" customWidth="1"/>
    <col min="1035" max="1035" width="4" style="367" customWidth="1"/>
    <col min="1036" max="1279" width="9.140625" style="367"/>
    <col min="1280" max="1281" width="0" style="367" hidden="1" customWidth="1"/>
    <col min="1282" max="1282" width="81.5703125" style="367" customWidth="1"/>
    <col min="1283" max="1290" width="13.140625" style="367" customWidth="1"/>
    <col min="1291" max="1291" width="4" style="367" customWidth="1"/>
    <col min="1292" max="1535" width="9.140625" style="367"/>
    <col min="1536" max="1537" width="0" style="367" hidden="1" customWidth="1"/>
    <col min="1538" max="1538" width="81.5703125" style="367" customWidth="1"/>
    <col min="1539" max="1546" width="13.140625" style="367" customWidth="1"/>
    <col min="1547" max="1547" width="4" style="367" customWidth="1"/>
    <col min="1548" max="1791" width="9.140625" style="367"/>
    <col min="1792" max="1793" width="0" style="367" hidden="1" customWidth="1"/>
    <col min="1794" max="1794" width="81.5703125" style="367" customWidth="1"/>
    <col min="1795" max="1802" width="13.140625" style="367" customWidth="1"/>
    <col min="1803" max="1803" width="4" style="367" customWidth="1"/>
    <col min="1804" max="2047" width="9.140625" style="367"/>
    <col min="2048" max="2049" width="0" style="367" hidden="1" customWidth="1"/>
    <col min="2050" max="2050" width="81.5703125" style="367" customWidth="1"/>
    <col min="2051" max="2058" width="13.140625" style="367" customWidth="1"/>
    <col min="2059" max="2059" width="4" style="367" customWidth="1"/>
    <col min="2060" max="2303" width="9.140625" style="367"/>
    <col min="2304" max="2305" width="0" style="367" hidden="1" customWidth="1"/>
    <col min="2306" max="2306" width="81.5703125" style="367" customWidth="1"/>
    <col min="2307" max="2314" width="13.140625" style="367" customWidth="1"/>
    <col min="2315" max="2315" width="4" style="367" customWidth="1"/>
    <col min="2316" max="2559" width="9.140625" style="367"/>
    <col min="2560" max="2561" width="0" style="367" hidden="1" customWidth="1"/>
    <col min="2562" max="2562" width="81.5703125" style="367" customWidth="1"/>
    <col min="2563" max="2570" width="13.140625" style="367" customWidth="1"/>
    <col min="2571" max="2571" width="4" style="367" customWidth="1"/>
    <col min="2572" max="2815" width="9.140625" style="367"/>
    <col min="2816" max="2817" width="0" style="367" hidden="1" customWidth="1"/>
    <col min="2818" max="2818" width="81.5703125" style="367" customWidth="1"/>
    <col min="2819" max="2826" width="13.140625" style="367" customWidth="1"/>
    <col min="2827" max="2827" width="4" style="367" customWidth="1"/>
    <col min="2828" max="3071" width="9.140625" style="367"/>
    <col min="3072" max="3073" width="0" style="367" hidden="1" customWidth="1"/>
    <col min="3074" max="3074" width="81.5703125" style="367" customWidth="1"/>
    <col min="3075" max="3082" width="13.140625" style="367" customWidth="1"/>
    <col min="3083" max="3083" width="4" style="367" customWidth="1"/>
    <col min="3084" max="3327" width="9.140625" style="367"/>
    <col min="3328" max="3329" width="0" style="367" hidden="1" customWidth="1"/>
    <col min="3330" max="3330" width="81.5703125" style="367" customWidth="1"/>
    <col min="3331" max="3338" width="13.140625" style="367" customWidth="1"/>
    <col min="3339" max="3339" width="4" style="367" customWidth="1"/>
    <col min="3340" max="3583" width="9.140625" style="367"/>
    <col min="3584" max="3585" width="0" style="367" hidden="1" customWidth="1"/>
    <col min="3586" max="3586" width="81.5703125" style="367" customWidth="1"/>
    <col min="3587" max="3594" width="13.140625" style="367" customWidth="1"/>
    <col min="3595" max="3595" width="4" style="367" customWidth="1"/>
    <col min="3596" max="3839" width="9.140625" style="367"/>
    <col min="3840" max="3841" width="0" style="367" hidden="1" customWidth="1"/>
    <col min="3842" max="3842" width="81.5703125" style="367" customWidth="1"/>
    <col min="3843" max="3850" width="13.140625" style="367" customWidth="1"/>
    <col min="3851" max="3851" width="4" style="367" customWidth="1"/>
    <col min="3852" max="4095" width="9.140625" style="367"/>
    <col min="4096" max="4097" width="0" style="367" hidden="1" customWidth="1"/>
    <col min="4098" max="4098" width="81.5703125" style="367" customWidth="1"/>
    <col min="4099" max="4106" width="13.140625" style="367" customWidth="1"/>
    <col min="4107" max="4107" width="4" style="367" customWidth="1"/>
    <col min="4108" max="4351" width="9.140625" style="367"/>
    <col min="4352" max="4353" width="0" style="367" hidden="1" customWidth="1"/>
    <col min="4354" max="4354" width="81.5703125" style="367" customWidth="1"/>
    <col min="4355" max="4362" width="13.140625" style="367" customWidth="1"/>
    <col min="4363" max="4363" width="4" style="367" customWidth="1"/>
    <col min="4364" max="4607" width="9.140625" style="367"/>
    <col min="4608" max="4609" width="0" style="367" hidden="1" customWidth="1"/>
    <col min="4610" max="4610" width="81.5703125" style="367" customWidth="1"/>
    <col min="4611" max="4618" width="13.140625" style="367" customWidth="1"/>
    <col min="4619" max="4619" width="4" style="367" customWidth="1"/>
    <col min="4620" max="4863" width="9.140625" style="367"/>
    <col min="4864" max="4865" width="0" style="367" hidden="1" customWidth="1"/>
    <col min="4866" max="4866" width="81.5703125" style="367" customWidth="1"/>
    <col min="4867" max="4874" width="13.140625" style="367" customWidth="1"/>
    <col min="4875" max="4875" width="4" style="367" customWidth="1"/>
    <col min="4876" max="5119" width="9.140625" style="367"/>
    <col min="5120" max="5121" width="0" style="367" hidden="1" customWidth="1"/>
    <col min="5122" max="5122" width="81.5703125" style="367" customWidth="1"/>
    <col min="5123" max="5130" width="13.140625" style="367" customWidth="1"/>
    <col min="5131" max="5131" width="4" style="367" customWidth="1"/>
    <col min="5132" max="5375" width="9.140625" style="367"/>
    <col min="5376" max="5377" width="0" style="367" hidden="1" customWidth="1"/>
    <col min="5378" max="5378" width="81.5703125" style="367" customWidth="1"/>
    <col min="5379" max="5386" width="13.140625" style="367" customWidth="1"/>
    <col min="5387" max="5387" width="4" style="367" customWidth="1"/>
    <col min="5388" max="5631" width="9.140625" style="367"/>
    <col min="5632" max="5633" width="0" style="367" hidden="1" customWidth="1"/>
    <col min="5634" max="5634" width="81.5703125" style="367" customWidth="1"/>
    <col min="5635" max="5642" width="13.140625" style="367" customWidth="1"/>
    <col min="5643" max="5643" width="4" style="367" customWidth="1"/>
    <col min="5644" max="5887" width="9.140625" style="367"/>
    <col min="5888" max="5889" width="0" style="367" hidden="1" customWidth="1"/>
    <col min="5890" max="5890" width="81.5703125" style="367" customWidth="1"/>
    <col min="5891" max="5898" width="13.140625" style="367" customWidth="1"/>
    <col min="5899" max="5899" width="4" style="367" customWidth="1"/>
    <col min="5900" max="6143" width="9.140625" style="367"/>
    <col min="6144" max="6145" width="0" style="367" hidden="1" customWidth="1"/>
    <col min="6146" max="6146" width="81.5703125" style="367" customWidth="1"/>
    <col min="6147" max="6154" width="13.140625" style="367" customWidth="1"/>
    <col min="6155" max="6155" width="4" style="367" customWidth="1"/>
    <col min="6156" max="6399" width="9.140625" style="367"/>
    <col min="6400" max="6401" width="0" style="367" hidden="1" customWidth="1"/>
    <col min="6402" max="6402" width="81.5703125" style="367" customWidth="1"/>
    <col min="6403" max="6410" width="13.140625" style="367" customWidth="1"/>
    <col min="6411" max="6411" width="4" style="367" customWidth="1"/>
    <col min="6412" max="6655" width="9.140625" style="367"/>
    <col min="6656" max="6657" width="0" style="367" hidden="1" customWidth="1"/>
    <col min="6658" max="6658" width="81.5703125" style="367" customWidth="1"/>
    <col min="6659" max="6666" width="13.140625" style="367" customWidth="1"/>
    <col min="6667" max="6667" width="4" style="367" customWidth="1"/>
    <col min="6668" max="6911" width="9.140625" style="367"/>
    <col min="6912" max="6913" width="0" style="367" hidden="1" customWidth="1"/>
    <col min="6914" max="6914" width="81.5703125" style="367" customWidth="1"/>
    <col min="6915" max="6922" width="13.140625" style="367" customWidth="1"/>
    <col min="6923" max="6923" width="4" style="367" customWidth="1"/>
    <col min="6924" max="7167" width="9.140625" style="367"/>
    <col min="7168" max="7169" width="0" style="367" hidden="1" customWidth="1"/>
    <col min="7170" max="7170" width="81.5703125" style="367" customWidth="1"/>
    <col min="7171" max="7178" width="13.140625" style="367" customWidth="1"/>
    <col min="7179" max="7179" width="4" style="367" customWidth="1"/>
    <col min="7180" max="7423" width="9.140625" style="367"/>
    <col min="7424" max="7425" width="0" style="367" hidden="1" customWidth="1"/>
    <col min="7426" max="7426" width="81.5703125" style="367" customWidth="1"/>
    <col min="7427" max="7434" width="13.140625" style="367" customWidth="1"/>
    <col min="7435" max="7435" width="4" style="367" customWidth="1"/>
    <col min="7436" max="7679" width="9.140625" style="367"/>
    <col min="7680" max="7681" width="0" style="367" hidden="1" customWidth="1"/>
    <col min="7682" max="7682" width="81.5703125" style="367" customWidth="1"/>
    <col min="7683" max="7690" width="13.140625" style="367" customWidth="1"/>
    <col min="7691" max="7691" width="4" style="367" customWidth="1"/>
    <col min="7692" max="7935" width="9.140625" style="367"/>
    <col min="7936" max="7937" width="0" style="367" hidden="1" customWidth="1"/>
    <col min="7938" max="7938" width="81.5703125" style="367" customWidth="1"/>
    <col min="7939" max="7946" width="13.140625" style="367" customWidth="1"/>
    <col min="7947" max="7947" width="4" style="367" customWidth="1"/>
    <col min="7948" max="8191" width="9.140625" style="367"/>
    <col min="8192" max="8193" width="0" style="367" hidden="1" customWidth="1"/>
    <col min="8194" max="8194" width="81.5703125" style="367" customWidth="1"/>
    <col min="8195" max="8202" width="13.140625" style="367" customWidth="1"/>
    <col min="8203" max="8203" width="4" style="367" customWidth="1"/>
    <col min="8204" max="8447" width="9.140625" style="367"/>
    <col min="8448" max="8449" width="0" style="367" hidden="1" customWidth="1"/>
    <col min="8450" max="8450" width="81.5703125" style="367" customWidth="1"/>
    <col min="8451" max="8458" width="13.140625" style="367" customWidth="1"/>
    <col min="8459" max="8459" width="4" style="367" customWidth="1"/>
    <col min="8460" max="8703" width="9.140625" style="367"/>
    <col min="8704" max="8705" width="0" style="367" hidden="1" customWidth="1"/>
    <col min="8706" max="8706" width="81.5703125" style="367" customWidth="1"/>
    <col min="8707" max="8714" width="13.140625" style="367" customWidth="1"/>
    <col min="8715" max="8715" width="4" style="367" customWidth="1"/>
    <col min="8716" max="8959" width="9.140625" style="367"/>
    <col min="8960" max="8961" width="0" style="367" hidden="1" customWidth="1"/>
    <col min="8962" max="8962" width="81.5703125" style="367" customWidth="1"/>
    <col min="8963" max="8970" width="13.140625" style="367" customWidth="1"/>
    <col min="8971" max="8971" width="4" style="367" customWidth="1"/>
    <col min="8972" max="9215" width="9.140625" style="367"/>
    <col min="9216" max="9217" width="0" style="367" hidden="1" customWidth="1"/>
    <col min="9218" max="9218" width="81.5703125" style="367" customWidth="1"/>
    <col min="9219" max="9226" width="13.140625" style="367" customWidth="1"/>
    <col min="9227" max="9227" width="4" style="367" customWidth="1"/>
    <col min="9228" max="9471" width="9.140625" style="367"/>
    <col min="9472" max="9473" width="0" style="367" hidden="1" customWidth="1"/>
    <col min="9474" max="9474" width="81.5703125" style="367" customWidth="1"/>
    <col min="9475" max="9482" width="13.140625" style="367" customWidth="1"/>
    <col min="9483" max="9483" width="4" style="367" customWidth="1"/>
    <col min="9484" max="9727" width="9.140625" style="367"/>
    <col min="9728" max="9729" width="0" style="367" hidden="1" customWidth="1"/>
    <col min="9730" max="9730" width="81.5703125" style="367" customWidth="1"/>
    <col min="9731" max="9738" width="13.140625" style="367" customWidth="1"/>
    <col min="9739" max="9739" width="4" style="367" customWidth="1"/>
    <col min="9740" max="9983" width="9.140625" style="367"/>
    <col min="9984" max="9985" width="0" style="367" hidden="1" customWidth="1"/>
    <col min="9986" max="9986" width="81.5703125" style="367" customWidth="1"/>
    <col min="9987" max="9994" width="13.140625" style="367" customWidth="1"/>
    <col min="9995" max="9995" width="4" style="367" customWidth="1"/>
    <col min="9996" max="10239" width="9.140625" style="367"/>
    <col min="10240" max="10241" width="0" style="367" hidden="1" customWidth="1"/>
    <col min="10242" max="10242" width="81.5703125" style="367" customWidth="1"/>
    <col min="10243" max="10250" width="13.140625" style="367" customWidth="1"/>
    <col min="10251" max="10251" width="4" style="367" customWidth="1"/>
    <col min="10252" max="10495" width="9.140625" style="367"/>
    <col min="10496" max="10497" width="0" style="367" hidden="1" customWidth="1"/>
    <col min="10498" max="10498" width="81.5703125" style="367" customWidth="1"/>
    <col min="10499" max="10506" width="13.140625" style="367" customWidth="1"/>
    <col min="10507" max="10507" width="4" style="367" customWidth="1"/>
    <col min="10508" max="10751" width="9.140625" style="367"/>
    <col min="10752" max="10753" width="0" style="367" hidden="1" customWidth="1"/>
    <col min="10754" max="10754" width="81.5703125" style="367" customWidth="1"/>
    <col min="10755" max="10762" width="13.140625" style="367" customWidth="1"/>
    <col min="10763" max="10763" width="4" style="367" customWidth="1"/>
    <col min="10764" max="11007" width="9.140625" style="367"/>
    <col min="11008" max="11009" width="0" style="367" hidden="1" customWidth="1"/>
    <col min="11010" max="11010" width="81.5703125" style="367" customWidth="1"/>
    <col min="11011" max="11018" width="13.140625" style="367" customWidth="1"/>
    <col min="11019" max="11019" width="4" style="367" customWidth="1"/>
    <col min="11020" max="11263" width="9.140625" style="367"/>
    <col min="11264" max="11265" width="0" style="367" hidden="1" customWidth="1"/>
    <col min="11266" max="11266" width="81.5703125" style="367" customWidth="1"/>
    <col min="11267" max="11274" width="13.140625" style="367" customWidth="1"/>
    <col min="11275" max="11275" width="4" style="367" customWidth="1"/>
    <col min="11276" max="11519" width="9.140625" style="367"/>
    <col min="11520" max="11521" width="0" style="367" hidden="1" customWidth="1"/>
    <col min="11522" max="11522" width="81.5703125" style="367" customWidth="1"/>
    <col min="11523" max="11530" width="13.140625" style="367" customWidth="1"/>
    <col min="11531" max="11531" width="4" style="367" customWidth="1"/>
    <col min="11532" max="11775" width="9.140625" style="367"/>
    <col min="11776" max="11777" width="0" style="367" hidden="1" customWidth="1"/>
    <col min="11778" max="11778" width="81.5703125" style="367" customWidth="1"/>
    <col min="11779" max="11786" width="13.140625" style="367" customWidth="1"/>
    <col min="11787" max="11787" width="4" style="367" customWidth="1"/>
    <col min="11788" max="12031" width="9.140625" style="367"/>
    <col min="12032" max="12033" width="0" style="367" hidden="1" customWidth="1"/>
    <col min="12034" max="12034" width="81.5703125" style="367" customWidth="1"/>
    <col min="12035" max="12042" width="13.140625" style="367" customWidth="1"/>
    <col min="12043" max="12043" width="4" style="367" customWidth="1"/>
    <col min="12044" max="12287" width="9.140625" style="367"/>
    <col min="12288" max="12289" width="0" style="367" hidden="1" customWidth="1"/>
    <col min="12290" max="12290" width="81.5703125" style="367" customWidth="1"/>
    <col min="12291" max="12298" width="13.140625" style="367" customWidth="1"/>
    <col min="12299" max="12299" width="4" style="367" customWidth="1"/>
    <col min="12300" max="12543" width="9.140625" style="367"/>
    <col min="12544" max="12545" width="0" style="367" hidden="1" customWidth="1"/>
    <col min="12546" max="12546" width="81.5703125" style="367" customWidth="1"/>
    <col min="12547" max="12554" width="13.140625" style="367" customWidth="1"/>
    <col min="12555" max="12555" width="4" style="367" customWidth="1"/>
    <col min="12556" max="12799" width="9.140625" style="367"/>
    <col min="12800" max="12801" width="0" style="367" hidden="1" customWidth="1"/>
    <col min="12802" max="12802" width="81.5703125" style="367" customWidth="1"/>
    <col min="12803" max="12810" width="13.140625" style="367" customWidth="1"/>
    <col min="12811" max="12811" width="4" style="367" customWidth="1"/>
    <col min="12812" max="13055" width="9.140625" style="367"/>
    <col min="13056" max="13057" width="0" style="367" hidden="1" customWidth="1"/>
    <col min="13058" max="13058" width="81.5703125" style="367" customWidth="1"/>
    <col min="13059" max="13066" width="13.140625" style="367" customWidth="1"/>
    <col min="13067" max="13067" width="4" style="367" customWidth="1"/>
    <col min="13068" max="13311" width="9.140625" style="367"/>
    <col min="13312" max="13313" width="0" style="367" hidden="1" customWidth="1"/>
    <col min="13314" max="13314" width="81.5703125" style="367" customWidth="1"/>
    <col min="13315" max="13322" width="13.140625" style="367" customWidth="1"/>
    <col min="13323" max="13323" width="4" style="367" customWidth="1"/>
    <col min="13324" max="13567" width="9.140625" style="367"/>
    <col min="13568" max="13569" width="0" style="367" hidden="1" customWidth="1"/>
    <col min="13570" max="13570" width="81.5703125" style="367" customWidth="1"/>
    <col min="13571" max="13578" width="13.140625" style="367" customWidth="1"/>
    <col min="13579" max="13579" width="4" style="367" customWidth="1"/>
    <col min="13580" max="13823" width="9.140625" style="367"/>
    <col min="13824" max="13825" width="0" style="367" hidden="1" customWidth="1"/>
    <col min="13826" max="13826" width="81.5703125" style="367" customWidth="1"/>
    <col min="13827" max="13834" width="13.140625" style="367" customWidth="1"/>
    <col min="13835" max="13835" width="4" style="367" customWidth="1"/>
    <col min="13836" max="14079" width="9.140625" style="367"/>
    <col min="14080" max="14081" width="0" style="367" hidden="1" customWidth="1"/>
    <col min="14082" max="14082" width="81.5703125" style="367" customWidth="1"/>
    <col min="14083" max="14090" width="13.140625" style="367" customWidth="1"/>
    <col min="14091" max="14091" width="4" style="367" customWidth="1"/>
    <col min="14092" max="14335" width="9.140625" style="367"/>
    <col min="14336" max="14337" width="0" style="367" hidden="1" customWidth="1"/>
    <col min="14338" max="14338" width="81.5703125" style="367" customWidth="1"/>
    <col min="14339" max="14346" width="13.140625" style="367" customWidth="1"/>
    <col min="14347" max="14347" width="4" style="367" customWidth="1"/>
    <col min="14348" max="14591" width="9.140625" style="367"/>
    <col min="14592" max="14593" width="0" style="367" hidden="1" customWidth="1"/>
    <col min="14594" max="14594" width="81.5703125" style="367" customWidth="1"/>
    <col min="14595" max="14602" width="13.140625" style="367" customWidth="1"/>
    <col min="14603" max="14603" width="4" style="367" customWidth="1"/>
    <col min="14604" max="14847" width="9.140625" style="367"/>
    <col min="14848" max="14849" width="0" style="367" hidden="1" customWidth="1"/>
    <col min="14850" max="14850" width="81.5703125" style="367" customWidth="1"/>
    <col min="14851" max="14858" width="13.140625" style="367" customWidth="1"/>
    <col min="14859" max="14859" width="4" style="367" customWidth="1"/>
    <col min="14860" max="15103" width="9.140625" style="367"/>
    <col min="15104" max="15105" width="0" style="367" hidden="1" customWidth="1"/>
    <col min="15106" max="15106" width="81.5703125" style="367" customWidth="1"/>
    <col min="15107" max="15114" width="13.140625" style="367" customWidth="1"/>
    <col min="15115" max="15115" width="4" style="367" customWidth="1"/>
    <col min="15116" max="15359" width="9.140625" style="367"/>
    <col min="15360" max="15361" width="0" style="367" hidden="1" customWidth="1"/>
    <col min="15362" max="15362" width="81.5703125" style="367" customWidth="1"/>
    <col min="15363" max="15370" width="13.140625" style="367" customWidth="1"/>
    <col min="15371" max="15371" width="4" style="367" customWidth="1"/>
    <col min="15372" max="15615" width="9.140625" style="367"/>
    <col min="15616" max="15617" width="0" style="367" hidden="1" customWidth="1"/>
    <col min="15618" max="15618" width="81.5703125" style="367" customWidth="1"/>
    <col min="15619" max="15626" width="13.140625" style="367" customWidth="1"/>
    <col min="15627" max="15627" width="4" style="367" customWidth="1"/>
    <col min="15628" max="15871" width="9.140625" style="367"/>
    <col min="15872" max="15873" width="0" style="367" hidden="1" customWidth="1"/>
    <col min="15874" max="15874" width="81.5703125" style="367" customWidth="1"/>
    <col min="15875" max="15882" width="13.140625" style="367" customWidth="1"/>
    <col min="15883" max="15883" width="4" style="367" customWidth="1"/>
    <col min="15884" max="16127" width="9.140625" style="367"/>
    <col min="16128" max="16129" width="0" style="367" hidden="1" customWidth="1"/>
    <col min="16130" max="16130" width="81.5703125" style="367" customWidth="1"/>
    <col min="16131" max="16138" width="13.140625" style="367" customWidth="1"/>
    <col min="16139" max="16139" width="4" style="367" customWidth="1"/>
    <col min="16140" max="16384" width="9.140625" style="367"/>
  </cols>
  <sheetData>
    <row r="1" spans="1:11" s="58" customFormat="1" ht="27.95" customHeight="1">
      <c r="A1" s="173"/>
      <c r="B1" s="173"/>
      <c r="C1" s="576"/>
      <c r="D1" s="576"/>
      <c r="E1" s="576"/>
      <c r="F1" s="577"/>
      <c r="G1" s="576"/>
      <c r="H1" s="576"/>
      <c r="I1" s="576"/>
      <c r="J1" s="576"/>
      <c r="K1" s="576"/>
    </row>
    <row r="2" spans="1:11" s="58" customFormat="1" ht="27.95" customHeight="1">
      <c r="A2" s="607" t="s">
        <v>1187</v>
      </c>
      <c r="B2" s="607"/>
      <c r="C2" s="1195" t="s">
        <v>1187</v>
      </c>
      <c r="D2" s="1195"/>
      <c r="E2" s="1195"/>
      <c r="F2" s="1195"/>
      <c r="G2" s="1195"/>
      <c r="H2" s="1195"/>
      <c r="I2" s="1195"/>
      <c r="J2" s="1195"/>
      <c r="K2" s="1195"/>
    </row>
    <row r="3" spans="1:11" s="58" customFormat="1" ht="27.95" customHeight="1">
      <c r="A3" s="173"/>
      <c r="B3" s="173"/>
      <c r="C3" s="1195" t="s">
        <v>457</v>
      </c>
      <c r="D3" s="1195"/>
      <c r="E3" s="1195"/>
      <c r="F3" s="1195"/>
      <c r="G3" s="1195"/>
      <c r="H3" s="1195"/>
      <c r="I3" s="1195"/>
      <c r="J3" s="1195"/>
      <c r="K3" s="1195"/>
    </row>
    <row r="4" spans="1:11" s="58" customFormat="1" ht="27.95" customHeight="1" thickBot="1">
      <c r="A4" s="606"/>
      <c r="B4" s="606"/>
      <c r="C4" s="1196"/>
      <c r="D4" s="1196"/>
      <c r="E4" s="1197"/>
      <c r="F4" s="1197"/>
      <c r="G4" s="1197"/>
      <c r="H4" s="1197"/>
      <c r="I4" s="1197"/>
      <c r="J4" s="1197"/>
      <c r="K4" s="1197"/>
    </row>
    <row r="5" spans="1:11" s="60" customFormat="1" ht="27.75" customHeight="1" thickTop="1" thickBot="1">
      <c r="C5" s="580"/>
      <c r="D5" s="581" t="s">
        <v>388</v>
      </c>
      <c r="E5" s="581" t="s">
        <v>1113</v>
      </c>
      <c r="F5" s="581" t="s">
        <v>1211</v>
      </c>
      <c r="G5" s="581" t="s">
        <v>1258</v>
      </c>
      <c r="H5" s="581" t="s">
        <v>1333</v>
      </c>
      <c r="I5" s="581" t="s">
        <v>1342</v>
      </c>
      <c r="J5" s="582" t="s">
        <v>1404</v>
      </c>
      <c r="K5" s="582" t="s">
        <v>1405</v>
      </c>
    </row>
    <row r="6" spans="1:11" ht="14.25" customHeight="1" thickTop="1" thickBot="1">
      <c r="A6" s="525"/>
      <c r="B6" s="525"/>
      <c r="C6" s="63"/>
      <c r="D6" s="63"/>
      <c r="E6" s="63"/>
      <c r="F6" s="63"/>
      <c r="G6" s="63"/>
      <c r="H6" s="63"/>
      <c r="I6" s="63"/>
      <c r="J6" s="63"/>
      <c r="K6" s="63"/>
    </row>
    <row r="7" spans="1:11" s="64" customFormat="1" ht="24" customHeight="1" thickTop="1" thickBot="1">
      <c r="B7" s="349"/>
      <c r="C7" s="803" t="s">
        <v>301</v>
      </c>
      <c r="D7" s="804"/>
      <c r="E7" s="804"/>
      <c r="F7" s="804"/>
      <c r="G7" s="804"/>
      <c r="H7" s="804"/>
      <c r="I7" s="804"/>
      <c r="J7" s="805"/>
      <c r="K7" s="805"/>
    </row>
    <row r="8" spans="1:11" ht="24" customHeight="1" thickTop="1">
      <c r="A8" s="525" t="s">
        <v>459</v>
      </c>
      <c r="B8" s="1" t="s">
        <v>460</v>
      </c>
      <c r="C8" s="2" t="s">
        <v>461</v>
      </c>
      <c r="D8" s="802">
        <v>0.11269999999999999</v>
      </c>
      <c r="E8" s="802">
        <v>0.1183</v>
      </c>
      <c r="F8" s="802">
        <v>0.11550000000000001</v>
      </c>
      <c r="G8" s="802">
        <v>0.1138</v>
      </c>
      <c r="H8" s="802">
        <v>0.1066</v>
      </c>
      <c r="I8" s="802">
        <v>0.11260000000000001</v>
      </c>
      <c r="J8" s="802">
        <v>0.1263</v>
      </c>
      <c r="K8" s="802">
        <v>0.11550000000000001</v>
      </c>
    </row>
    <row r="9" spans="1:11" ht="24" customHeight="1">
      <c r="A9" s="525" t="s">
        <v>459</v>
      </c>
      <c r="B9" s="1" t="s">
        <v>462</v>
      </c>
      <c r="C9" s="2" t="s">
        <v>463</v>
      </c>
      <c r="D9" s="802">
        <v>0.70909999999999995</v>
      </c>
      <c r="E9" s="802">
        <v>0.70169999999999999</v>
      </c>
      <c r="F9" s="802">
        <v>0.69669999999999999</v>
      </c>
      <c r="G9" s="802">
        <v>0.70750000000000002</v>
      </c>
      <c r="H9" s="802">
        <v>0.71650000000000003</v>
      </c>
      <c r="I9" s="802">
        <v>0.72709999999999997</v>
      </c>
      <c r="J9" s="802">
        <v>0.72309999999999997</v>
      </c>
      <c r="K9" s="802">
        <v>0.72919999999999996</v>
      </c>
    </row>
    <row r="10" spans="1:11" ht="16.5" customHeight="1" thickBot="1">
      <c r="A10" s="525"/>
      <c r="B10" s="2"/>
      <c r="C10" s="2"/>
      <c r="D10" s="331"/>
      <c r="E10" s="331"/>
      <c r="F10" s="331"/>
      <c r="G10" s="331"/>
      <c r="H10" s="331"/>
      <c r="I10" s="331"/>
      <c r="J10" s="331"/>
      <c r="K10" s="331"/>
    </row>
    <row r="11" spans="1:11" s="23" customFormat="1" ht="24" customHeight="1" thickTop="1" thickBot="1">
      <c r="B11" s="350"/>
      <c r="C11" s="803" t="s">
        <v>304</v>
      </c>
      <c r="D11" s="804"/>
      <c r="E11" s="804"/>
      <c r="F11" s="804"/>
      <c r="G11" s="804"/>
      <c r="H11" s="804"/>
      <c r="I11" s="804"/>
      <c r="J11" s="805"/>
      <c r="K11" s="805"/>
    </row>
    <row r="12" spans="1:11" s="60" customFormat="1" ht="24" customHeight="1" thickTop="1">
      <c r="A12" s="60" t="s">
        <v>459</v>
      </c>
      <c r="B12" s="3" t="s">
        <v>464</v>
      </c>
      <c r="C12" s="806" t="s">
        <v>1536</v>
      </c>
      <c r="D12" s="807">
        <v>0.77139999999999997</v>
      </c>
      <c r="E12" s="807">
        <v>0.76939999999999997</v>
      </c>
      <c r="F12" s="807">
        <v>0.77490000000000003</v>
      </c>
      <c r="G12" s="807">
        <v>0.77170000000000005</v>
      </c>
      <c r="H12" s="807">
        <v>0.76119999999999999</v>
      </c>
      <c r="I12" s="807">
        <v>0.76200000000000001</v>
      </c>
      <c r="J12" s="807">
        <v>0.75049999999999994</v>
      </c>
      <c r="K12" s="807">
        <v>0.74939999999999996</v>
      </c>
    </row>
    <row r="13" spans="1:11" s="49" customFormat="1" ht="24" customHeight="1">
      <c r="A13" s="49" t="s">
        <v>459</v>
      </c>
      <c r="B13" s="4" t="s">
        <v>465</v>
      </c>
      <c r="C13" s="6" t="s">
        <v>1566</v>
      </c>
      <c r="D13" s="808">
        <v>0.77139999999999997</v>
      </c>
      <c r="E13" s="808">
        <v>0.76939999999999997</v>
      </c>
      <c r="F13" s="808">
        <v>0.77490000000000003</v>
      </c>
      <c r="G13" s="808">
        <v>0.77170000000000005</v>
      </c>
      <c r="H13" s="808">
        <v>0.76119999999999999</v>
      </c>
      <c r="I13" s="808">
        <v>0.76200000000000001</v>
      </c>
      <c r="J13" s="808">
        <v>0.75060000000000004</v>
      </c>
      <c r="K13" s="808">
        <v>0.74950000000000006</v>
      </c>
    </row>
    <row r="14" spans="1:11" s="49" customFormat="1" ht="24" customHeight="1">
      <c r="B14" s="4"/>
      <c r="C14" s="6" t="s">
        <v>1571</v>
      </c>
      <c r="D14" s="808">
        <v>4.9299999999999997E-2</v>
      </c>
      <c r="E14" s="808">
        <v>5.5500000000000001E-2</v>
      </c>
      <c r="F14" s="808">
        <v>5.5100000000000003E-2</v>
      </c>
      <c r="G14" s="808">
        <v>5.2200000000000003E-2</v>
      </c>
      <c r="H14" s="808">
        <v>6.25E-2</v>
      </c>
      <c r="I14" s="808">
        <v>5.8799999999999998E-2</v>
      </c>
      <c r="J14" s="808">
        <v>6.6199999999999995E-2</v>
      </c>
      <c r="K14" s="808">
        <v>6.5000000000000002E-2</v>
      </c>
    </row>
    <row r="15" spans="1:11" s="49" customFormat="1" ht="24" customHeight="1" thickBot="1">
      <c r="A15" s="49" t="s">
        <v>459</v>
      </c>
      <c r="B15" s="4" t="s">
        <v>466</v>
      </c>
      <c r="C15" s="6" t="s">
        <v>467</v>
      </c>
      <c r="D15" s="808">
        <v>2.9999999999999997E-4</v>
      </c>
      <c r="E15" s="808">
        <v>2.0000000000000001E-4</v>
      </c>
      <c r="F15" s="808">
        <v>2.0000000000000001E-4</v>
      </c>
      <c r="G15" s="808">
        <v>2.0000000000000001E-4</v>
      </c>
      <c r="H15" s="808">
        <v>2.0000000000000001E-4</v>
      </c>
      <c r="I15" s="808">
        <v>2.0000000000000001E-4</v>
      </c>
      <c r="J15" s="808">
        <v>2.0000000000000001E-4</v>
      </c>
      <c r="K15" s="808">
        <v>2.0000000000000001E-4</v>
      </c>
    </row>
    <row r="16" spans="1:11" s="23" customFormat="1" ht="24" customHeight="1" thickTop="1" thickBot="1">
      <c r="B16" s="350"/>
      <c r="C16" s="803" t="s">
        <v>468</v>
      </c>
      <c r="D16" s="804"/>
      <c r="E16" s="804"/>
      <c r="F16" s="804"/>
      <c r="G16" s="804"/>
      <c r="H16" s="804"/>
      <c r="I16" s="804"/>
      <c r="J16" s="805"/>
      <c r="K16" s="805"/>
    </row>
    <row r="17" spans="1:25" s="60" customFormat="1" ht="24" customHeight="1" thickTop="1">
      <c r="A17" s="60" t="s">
        <v>459</v>
      </c>
      <c r="B17" s="3" t="s">
        <v>469</v>
      </c>
      <c r="C17" s="806" t="s">
        <v>470</v>
      </c>
      <c r="D17" s="807">
        <v>0.13619999999999999</v>
      </c>
      <c r="E17" s="807">
        <v>0.1154</v>
      </c>
      <c r="F17" s="807">
        <v>0.1762</v>
      </c>
      <c r="G17" s="807">
        <v>0.14269999999999999</v>
      </c>
      <c r="H17" s="807">
        <v>0.1265</v>
      </c>
      <c r="I17" s="807">
        <v>0.12609999999999999</v>
      </c>
      <c r="J17" s="807">
        <v>0.1123</v>
      </c>
      <c r="K17" s="807">
        <v>0.11459999999999999</v>
      </c>
    </row>
    <row r="18" spans="1:25" s="49" customFormat="1" ht="24" customHeight="1">
      <c r="A18" s="49" t="s">
        <v>459</v>
      </c>
      <c r="B18" s="4" t="s">
        <v>471</v>
      </c>
      <c r="C18" s="6" t="s">
        <v>472</v>
      </c>
      <c r="D18" s="808">
        <v>0.86380000000000001</v>
      </c>
      <c r="E18" s="808">
        <v>0.88460000000000005</v>
      </c>
      <c r="F18" s="808">
        <v>0.82379999999999998</v>
      </c>
      <c r="G18" s="808">
        <v>0.85729999999999995</v>
      </c>
      <c r="H18" s="808">
        <v>0.87350000000000005</v>
      </c>
      <c r="I18" s="808">
        <v>0.87390000000000001</v>
      </c>
      <c r="J18" s="808">
        <v>0.88770000000000004</v>
      </c>
      <c r="K18" s="808">
        <v>0.88539999999999996</v>
      </c>
    </row>
    <row r="19" spans="1:25" s="49" customFormat="1" ht="24" customHeight="1" thickBot="1">
      <c r="A19" s="49" t="s">
        <v>459</v>
      </c>
      <c r="B19" s="4" t="s">
        <v>473</v>
      </c>
      <c r="C19" s="6" t="s">
        <v>474</v>
      </c>
      <c r="D19" s="809">
        <v>599.9674</v>
      </c>
      <c r="E19" s="809">
        <v>590.3895</v>
      </c>
      <c r="F19" s="809">
        <v>596.69920000000002</v>
      </c>
      <c r="G19" s="809">
        <v>605.7183</v>
      </c>
      <c r="H19" s="809">
        <v>614.42200000000003</v>
      </c>
      <c r="I19" s="809">
        <v>658.43780000000004</v>
      </c>
      <c r="J19" s="809">
        <v>645.2319</v>
      </c>
      <c r="K19" s="809">
        <v>643.65</v>
      </c>
      <c r="L19" s="68"/>
      <c r="M19" s="68"/>
      <c r="N19" s="68"/>
      <c r="O19" s="68"/>
      <c r="P19" s="68"/>
      <c r="Q19" s="68"/>
      <c r="R19" s="68"/>
      <c r="S19" s="68"/>
      <c r="T19" s="68"/>
      <c r="U19" s="68"/>
      <c r="V19" s="68"/>
      <c r="W19" s="68"/>
      <c r="X19" s="68"/>
      <c r="Y19" s="68"/>
    </row>
    <row r="20" spans="1:25" s="23" customFormat="1" ht="24" customHeight="1" thickTop="1" thickBot="1">
      <c r="B20" s="350"/>
      <c r="C20" s="803" t="s">
        <v>475</v>
      </c>
      <c r="D20" s="804"/>
      <c r="E20" s="804"/>
      <c r="F20" s="804"/>
      <c r="G20" s="804"/>
      <c r="H20" s="804"/>
      <c r="I20" s="804"/>
      <c r="J20" s="805"/>
      <c r="K20" s="805"/>
    </row>
    <row r="21" spans="1:25" s="60" customFormat="1" ht="24" customHeight="1" thickTop="1">
      <c r="A21" s="60" t="s">
        <v>459</v>
      </c>
      <c r="B21" s="3" t="s">
        <v>476</v>
      </c>
      <c r="C21" s="806" t="s">
        <v>477</v>
      </c>
      <c r="D21" s="807">
        <v>0.98280000000000001</v>
      </c>
      <c r="E21" s="807">
        <v>0.98170000000000002</v>
      </c>
      <c r="F21" s="807">
        <v>0.98109999999999997</v>
      </c>
      <c r="G21" s="807">
        <v>0.97819999999999996</v>
      </c>
      <c r="H21" s="807">
        <v>0.97529999999999994</v>
      </c>
      <c r="I21" s="807">
        <v>0.97350000000000003</v>
      </c>
      <c r="J21" s="807">
        <v>0.97289999999999999</v>
      </c>
      <c r="K21" s="807">
        <v>0.97199999999999998</v>
      </c>
    </row>
    <row r="22" spans="1:25" s="49" customFormat="1" ht="24" customHeight="1">
      <c r="A22" s="49" t="s">
        <v>459</v>
      </c>
      <c r="B22" s="4" t="s">
        <v>478</v>
      </c>
      <c r="C22" s="6" t="s">
        <v>479</v>
      </c>
      <c r="D22" s="808">
        <v>1.8800000000000001E-2</v>
      </c>
      <c r="E22" s="808">
        <v>2.5399999999999999E-2</v>
      </c>
      <c r="F22" s="808">
        <v>2.7699999999999999E-2</v>
      </c>
      <c r="G22" s="808">
        <v>3.39E-2</v>
      </c>
      <c r="H22" s="808">
        <v>3.7999999999999999E-2</v>
      </c>
      <c r="I22" s="808">
        <v>3.8100000000000002E-2</v>
      </c>
      <c r="J22" s="808">
        <v>4.5699999999999998E-2</v>
      </c>
      <c r="K22" s="808">
        <v>4.6300000000000001E-2</v>
      </c>
    </row>
    <row r="23" spans="1:25" s="49" customFormat="1" ht="24" customHeight="1">
      <c r="A23" s="49" t="s">
        <v>459</v>
      </c>
      <c r="B23" s="4" t="s">
        <v>480</v>
      </c>
      <c r="C23" s="6" t="s">
        <v>481</v>
      </c>
      <c r="D23" s="808">
        <v>1.72E-2</v>
      </c>
      <c r="E23" s="808">
        <v>1.83E-2</v>
      </c>
      <c r="F23" s="808">
        <v>1.89E-2</v>
      </c>
      <c r="G23" s="808">
        <v>2.18E-2</v>
      </c>
      <c r="H23" s="808">
        <v>2.47E-2</v>
      </c>
      <c r="I23" s="808">
        <v>2.6499999999999999E-2</v>
      </c>
      <c r="J23" s="808">
        <v>2.7099999999999999E-2</v>
      </c>
      <c r="K23" s="808">
        <v>2.8000000000000001E-2</v>
      </c>
    </row>
    <row r="24" spans="1:25" s="49" customFormat="1" ht="24" customHeight="1">
      <c r="A24" s="49" t="s">
        <v>459</v>
      </c>
      <c r="B24" s="4" t="s">
        <v>482</v>
      </c>
      <c r="C24" s="6" t="s">
        <v>483</v>
      </c>
      <c r="D24" s="808">
        <v>1.6199999999999999E-2</v>
      </c>
      <c r="E24" s="808">
        <v>2.29E-2</v>
      </c>
      <c r="F24" s="808">
        <v>2.47E-2</v>
      </c>
      <c r="G24" s="808">
        <v>3.0499999999999999E-2</v>
      </c>
      <c r="H24" s="808">
        <v>3.3099999999999997E-2</v>
      </c>
      <c r="I24" s="808">
        <v>3.32E-2</v>
      </c>
      <c r="J24" s="808">
        <v>3.9199999999999999E-2</v>
      </c>
      <c r="K24" s="808">
        <v>3.9699999999999999E-2</v>
      </c>
    </row>
    <row r="25" spans="1:25" s="49" customFormat="1" ht="24" customHeight="1">
      <c r="A25" s="49" t="s">
        <v>459</v>
      </c>
      <c r="B25" s="4" t="s">
        <v>484</v>
      </c>
      <c r="C25" s="6" t="s">
        <v>485</v>
      </c>
      <c r="D25" s="808">
        <v>0.1527</v>
      </c>
      <c r="E25" s="808">
        <v>0.1116</v>
      </c>
      <c r="F25" s="808">
        <v>0.1245</v>
      </c>
      <c r="G25" s="808">
        <v>0.12039999999999999</v>
      </c>
      <c r="H25" s="808">
        <v>0.15010000000000001</v>
      </c>
      <c r="I25" s="808">
        <v>0.15060000000000001</v>
      </c>
      <c r="J25" s="808">
        <v>0.16389999999999999</v>
      </c>
      <c r="K25" s="808">
        <v>0.16669999999999999</v>
      </c>
    </row>
    <row r="26" spans="1:25" s="49" customFormat="1" ht="24" customHeight="1">
      <c r="A26" s="49" t="s">
        <v>459</v>
      </c>
      <c r="B26" s="4" t="s">
        <v>486</v>
      </c>
      <c r="C26" s="6" t="s">
        <v>487</v>
      </c>
      <c r="D26" s="808">
        <v>8.0999999999999996E-3</v>
      </c>
      <c r="E26" s="808">
        <v>8.3999999999999995E-3</v>
      </c>
      <c r="F26" s="808">
        <v>8.3999999999999995E-3</v>
      </c>
      <c r="G26" s="808">
        <v>9.1000000000000004E-3</v>
      </c>
      <c r="H26" s="808">
        <v>9.2999999999999992E-3</v>
      </c>
      <c r="I26" s="808">
        <v>9.7000000000000003E-3</v>
      </c>
      <c r="J26" s="808">
        <v>9.5999999999999992E-3</v>
      </c>
      <c r="K26" s="808">
        <v>9.9000000000000008E-3</v>
      </c>
    </row>
    <row r="27" spans="1:25" s="49" customFormat="1" ht="24" customHeight="1">
      <c r="A27" s="49" t="s">
        <v>459</v>
      </c>
      <c r="B27" s="4" t="s">
        <v>488</v>
      </c>
      <c r="C27" s="6" t="s">
        <v>1537</v>
      </c>
      <c r="D27" s="808">
        <v>7.0699999999999999E-2</v>
      </c>
      <c r="E27" s="808">
        <v>7.0900000000000005E-2</v>
      </c>
      <c r="F27" s="808">
        <v>6.9900000000000004E-2</v>
      </c>
      <c r="G27" s="808">
        <v>7.2300000000000003E-2</v>
      </c>
      <c r="H27" s="808">
        <v>7.5300000000000006E-2</v>
      </c>
      <c r="I27" s="808">
        <v>7.6499999999999999E-2</v>
      </c>
      <c r="J27" s="808">
        <v>7.4999999999999997E-2</v>
      </c>
      <c r="K27" s="808">
        <v>7.6300000000000007E-2</v>
      </c>
    </row>
    <row r="28" spans="1:25" s="49" customFormat="1" ht="24" customHeight="1">
      <c r="A28" s="49" t="s">
        <v>459</v>
      </c>
      <c r="B28" s="4" t="s">
        <v>489</v>
      </c>
      <c r="C28" s="6" t="s">
        <v>490</v>
      </c>
      <c r="D28" s="808">
        <v>0.96709999999999996</v>
      </c>
      <c r="E28" s="808">
        <v>0.97030000000000005</v>
      </c>
      <c r="F28" s="808">
        <v>0.96809999999999996</v>
      </c>
      <c r="G28" s="808">
        <v>0.96489999999999998</v>
      </c>
      <c r="H28" s="808">
        <v>0.96140000000000003</v>
      </c>
      <c r="I28" s="808">
        <v>0.94610000000000005</v>
      </c>
      <c r="J28" s="808">
        <v>0.95879999999999999</v>
      </c>
      <c r="K28" s="808">
        <v>0.95089999999999997</v>
      </c>
    </row>
    <row r="29" spans="1:25" s="49" customFormat="1" ht="24" customHeight="1">
      <c r="A29" s="49" t="s">
        <v>459</v>
      </c>
      <c r="B29" s="4" t="s">
        <v>491</v>
      </c>
      <c r="C29" s="6" t="s">
        <v>492</v>
      </c>
      <c r="D29" s="808">
        <v>1.4500000000000001E-2</v>
      </c>
      <c r="E29" s="808">
        <v>1.0800000000000001E-2</v>
      </c>
      <c r="F29" s="808">
        <v>1.23E-2</v>
      </c>
      <c r="G29" s="808">
        <v>1.2999999999999999E-2</v>
      </c>
      <c r="H29" s="808">
        <v>1.34E-2</v>
      </c>
      <c r="I29" s="808">
        <v>2.7199999999999998E-2</v>
      </c>
      <c r="J29" s="808">
        <v>1.3899999999999999E-2</v>
      </c>
      <c r="K29" s="808">
        <v>2.12E-2</v>
      </c>
    </row>
    <row r="30" spans="1:25" s="49" customFormat="1" ht="24" customHeight="1">
      <c r="A30" s="49" t="s">
        <v>459</v>
      </c>
      <c r="B30" s="4" t="s">
        <v>493</v>
      </c>
      <c r="C30" s="6" t="s">
        <v>494</v>
      </c>
      <c r="D30" s="808">
        <v>0</v>
      </c>
      <c r="E30" s="808">
        <v>0</v>
      </c>
      <c r="F30" s="808">
        <v>0</v>
      </c>
      <c r="G30" s="808">
        <v>0</v>
      </c>
      <c r="H30" s="808">
        <v>0</v>
      </c>
      <c r="I30" s="808">
        <v>0</v>
      </c>
      <c r="J30" s="808">
        <v>0</v>
      </c>
      <c r="K30" s="810">
        <v>0</v>
      </c>
    </row>
    <row r="31" spans="1:25" s="49" customFormat="1" ht="24" customHeight="1">
      <c r="A31" s="49" t="s">
        <v>459</v>
      </c>
      <c r="B31" s="4" t="s">
        <v>495</v>
      </c>
      <c r="C31" s="6" t="s">
        <v>496</v>
      </c>
      <c r="D31" s="808">
        <v>2.8E-3</v>
      </c>
      <c r="E31" s="808">
        <v>3.5000000000000001E-3</v>
      </c>
      <c r="F31" s="808">
        <v>2.8E-3</v>
      </c>
      <c r="G31" s="808">
        <v>2.7000000000000001E-3</v>
      </c>
      <c r="H31" s="808">
        <v>3.8999999999999998E-3</v>
      </c>
      <c r="I31" s="808">
        <v>4.0000000000000001E-3</v>
      </c>
      <c r="J31" s="808">
        <v>3.5000000000000001E-3</v>
      </c>
      <c r="K31" s="808">
        <v>3.7000000000000002E-3</v>
      </c>
    </row>
    <row r="32" spans="1:25" s="49" customFormat="1" ht="24" customHeight="1">
      <c r="A32" s="49" t="s">
        <v>459</v>
      </c>
      <c r="B32" s="4" t="s">
        <v>497</v>
      </c>
      <c r="C32" s="6" t="s">
        <v>498</v>
      </c>
      <c r="D32" s="808">
        <v>0</v>
      </c>
      <c r="E32" s="808">
        <v>0</v>
      </c>
      <c r="F32" s="808">
        <v>0</v>
      </c>
      <c r="G32" s="808">
        <v>0</v>
      </c>
      <c r="H32" s="808">
        <v>0</v>
      </c>
      <c r="I32" s="808">
        <v>0</v>
      </c>
      <c r="J32" s="808">
        <v>0</v>
      </c>
      <c r="K32" s="810">
        <v>0</v>
      </c>
    </row>
    <row r="33" spans="1:11" s="49" customFormat="1" ht="24" customHeight="1">
      <c r="A33" s="49" t="s">
        <v>459</v>
      </c>
      <c r="B33" s="4" t="s">
        <v>499</v>
      </c>
      <c r="C33" s="6" t="s">
        <v>500</v>
      </c>
      <c r="D33" s="808">
        <v>1.1000000000000001E-3</v>
      </c>
      <c r="E33" s="808">
        <v>8.9999999999999998E-4</v>
      </c>
      <c r="F33" s="808">
        <v>8.0000000000000004E-4</v>
      </c>
      <c r="G33" s="808">
        <v>1.1999999999999999E-3</v>
      </c>
      <c r="H33" s="808">
        <v>1E-3</v>
      </c>
      <c r="I33" s="808">
        <v>1.2999999999999999E-3</v>
      </c>
      <c r="J33" s="808">
        <v>1.5E-3</v>
      </c>
      <c r="K33" s="808">
        <v>1.6999999999999999E-3</v>
      </c>
    </row>
    <row r="34" spans="1:11" s="49" customFormat="1" ht="24" customHeight="1">
      <c r="A34" s="49" t="s">
        <v>459</v>
      </c>
      <c r="B34" s="4" t="s">
        <v>501</v>
      </c>
      <c r="C34" s="6" t="s">
        <v>502</v>
      </c>
      <c r="D34" s="808">
        <v>1.2999999999999999E-3</v>
      </c>
      <c r="E34" s="808">
        <v>1.2999999999999999E-3</v>
      </c>
      <c r="F34" s="808">
        <v>1.1000000000000001E-3</v>
      </c>
      <c r="G34" s="808">
        <v>1.1999999999999999E-3</v>
      </c>
      <c r="H34" s="808">
        <v>1.6000000000000001E-3</v>
      </c>
      <c r="I34" s="808">
        <v>1.8E-3</v>
      </c>
      <c r="J34" s="808">
        <v>2.5000000000000001E-3</v>
      </c>
      <c r="K34" s="808">
        <v>1.6999999999999999E-3</v>
      </c>
    </row>
    <row r="35" spans="1:11" s="49" customFormat="1" ht="24" customHeight="1" thickBot="1">
      <c r="A35" s="49" t="s">
        <v>459</v>
      </c>
      <c r="B35" s="6" t="s">
        <v>503</v>
      </c>
      <c r="C35" s="6" t="s">
        <v>504</v>
      </c>
      <c r="D35" s="808">
        <v>1.3100000000000001E-2</v>
      </c>
      <c r="E35" s="808">
        <v>1.3299999999999999E-2</v>
      </c>
      <c r="F35" s="808">
        <v>1.4999999999999999E-2</v>
      </c>
      <c r="G35" s="808">
        <v>1.7000000000000001E-2</v>
      </c>
      <c r="H35" s="808">
        <v>1.8599999999999998E-2</v>
      </c>
      <c r="I35" s="808">
        <v>1.9599999999999999E-2</v>
      </c>
      <c r="J35" s="808">
        <v>1.9699999999999999E-2</v>
      </c>
      <c r="K35" s="808">
        <v>2.0799999999999999E-2</v>
      </c>
    </row>
    <row r="36" spans="1:11" s="23" customFormat="1" ht="24" customHeight="1" thickTop="1" thickBot="1">
      <c r="B36" s="350"/>
      <c r="C36" s="803" t="s">
        <v>324</v>
      </c>
      <c r="D36" s="804"/>
      <c r="E36" s="804"/>
      <c r="F36" s="804"/>
      <c r="G36" s="804"/>
      <c r="H36" s="804"/>
      <c r="I36" s="804"/>
      <c r="J36" s="805"/>
      <c r="K36" s="805"/>
    </row>
    <row r="37" spans="1:11" s="60" customFormat="1" ht="24" customHeight="1" thickTop="1">
      <c r="A37" s="60" t="s">
        <v>459</v>
      </c>
      <c r="B37" s="3" t="s">
        <v>505</v>
      </c>
      <c r="C37" s="806" t="s">
        <v>506</v>
      </c>
      <c r="D37" s="807">
        <v>0.3427</v>
      </c>
      <c r="E37" s="807">
        <v>0.35160000000000002</v>
      </c>
      <c r="F37" s="807">
        <v>0.3619</v>
      </c>
      <c r="G37" s="807">
        <v>0.3871</v>
      </c>
      <c r="H37" s="807">
        <v>0.36320000000000002</v>
      </c>
      <c r="I37" s="807">
        <v>0.40039999999999998</v>
      </c>
      <c r="J37" s="807">
        <v>0.43859999999999999</v>
      </c>
      <c r="K37" s="807">
        <v>0.41270000000000001</v>
      </c>
    </row>
    <row r="38" spans="1:11" s="49" customFormat="1" ht="24" customHeight="1">
      <c r="A38" s="49" t="s">
        <v>459</v>
      </c>
      <c r="B38" s="4" t="s">
        <v>507</v>
      </c>
      <c r="C38" s="6" t="s">
        <v>1559</v>
      </c>
      <c r="D38" s="808">
        <v>0.73740000000000006</v>
      </c>
      <c r="E38" s="808">
        <v>0.75890000000000002</v>
      </c>
      <c r="F38" s="808">
        <v>0.82110000000000005</v>
      </c>
      <c r="G38" s="808">
        <v>0.86529999999999996</v>
      </c>
      <c r="H38" s="808">
        <v>0.77039999999999997</v>
      </c>
      <c r="I38" s="808">
        <v>0.83250000000000002</v>
      </c>
      <c r="J38" s="808">
        <v>0.76280000000000003</v>
      </c>
      <c r="K38" s="808">
        <v>0.76529999999999998</v>
      </c>
    </row>
    <row r="39" spans="1:11" s="49" customFormat="1" ht="24" customHeight="1">
      <c r="A39" s="49" t="s">
        <v>459</v>
      </c>
      <c r="B39" s="4" t="s">
        <v>508</v>
      </c>
      <c r="C39" s="6" t="s">
        <v>1540</v>
      </c>
      <c r="D39" s="808">
        <v>0.2792</v>
      </c>
      <c r="E39" s="808">
        <v>0.29299999999999998</v>
      </c>
      <c r="F39" s="808">
        <v>0.3004</v>
      </c>
      <c r="G39" s="808">
        <v>0.29330000000000001</v>
      </c>
      <c r="H39" s="808">
        <v>0.2611</v>
      </c>
      <c r="I39" s="808">
        <v>0.27100000000000002</v>
      </c>
      <c r="J39" s="808">
        <v>0.25240000000000001</v>
      </c>
      <c r="K39" s="808">
        <v>0.24679999999999999</v>
      </c>
    </row>
    <row r="40" spans="1:11" s="49" customFormat="1" ht="24" customHeight="1">
      <c r="A40" s="49" t="s">
        <v>459</v>
      </c>
      <c r="B40" s="4" t="s">
        <v>509</v>
      </c>
      <c r="C40" s="6" t="s">
        <v>510</v>
      </c>
      <c r="D40" s="808">
        <v>0.24249999999999999</v>
      </c>
      <c r="E40" s="808">
        <v>0.25519999999999998</v>
      </c>
      <c r="F40" s="808">
        <v>0.2621</v>
      </c>
      <c r="G40" s="808">
        <v>0.25430000000000003</v>
      </c>
      <c r="H40" s="808">
        <v>0.22620000000000001</v>
      </c>
      <c r="I40" s="808">
        <v>0.2341</v>
      </c>
      <c r="J40" s="808">
        <v>0.21959999999999999</v>
      </c>
      <c r="K40" s="808">
        <v>0.2142</v>
      </c>
    </row>
    <row r="41" spans="1:11" s="23" customFormat="1" ht="24" customHeight="1" thickBot="1">
      <c r="B41" s="350"/>
      <c r="C41" s="6" t="s">
        <v>1417</v>
      </c>
      <c r="D41" s="808"/>
      <c r="E41" s="808"/>
      <c r="F41" s="808"/>
      <c r="G41" s="808"/>
      <c r="H41" s="808"/>
      <c r="I41" s="808"/>
      <c r="J41" s="808">
        <v>0.28820000000000001</v>
      </c>
      <c r="K41" s="808">
        <v>0.65869999999999995</v>
      </c>
    </row>
    <row r="42" spans="1:11" s="60" customFormat="1" ht="24" customHeight="1" thickTop="1" thickBot="1">
      <c r="A42" s="60" t="s">
        <v>459</v>
      </c>
      <c r="B42" s="3" t="s">
        <v>511</v>
      </c>
      <c r="C42" s="803" t="s">
        <v>327</v>
      </c>
      <c r="D42" s="804">
        <v>0.13139999999999999</v>
      </c>
      <c r="E42" s="804">
        <v>0.129</v>
      </c>
      <c r="F42" s="804">
        <v>0.12759999999999999</v>
      </c>
      <c r="G42" s="804">
        <v>0.13289999999999999</v>
      </c>
      <c r="H42" s="804">
        <v>0.1336</v>
      </c>
      <c r="I42" s="804">
        <v>0.1361</v>
      </c>
      <c r="J42" s="805">
        <v>0.12989999999999999</v>
      </c>
      <c r="K42" s="805">
        <v>0.1321</v>
      </c>
    </row>
    <row r="43" spans="1:11" s="49" customFormat="1" ht="24" customHeight="1" thickTop="1">
      <c r="A43" s="49" t="s">
        <v>459</v>
      </c>
      <c r="B43" s="4" t="s">
        <v>513</v>
      </c>
      <c r="C43" s="806" t="s">
        <v>512</v>
      </c>
      <c r="D43" s="807">
        <v>0.13139999999999999</v>
      </c>
      <c r="E43" s="807">
        <v>0.12889999999999999</v>
      </c>
      <c r="F43" s="807">
        <v>0.12759999999999999</v>
      </c>
      <c r="G43" s="807">
        <v>0.13289999999999999</v>
      </c>
      <c r="H43" s="807">
        <v>0.13350000000000001</v>
      </c>
      <c r="I43" s="807">
        <v>0.13600000000000001</v>
      </c>
      <c r="J43" s="807">
        <v>0.1298</v>
      </c>
      <c r="K43" s="807">
        <v>0.13200000000000001</v>
      </c>
    </row>
    <row r="44" spans="1:11" s="49" customFormat="1" ht="24" customHeight="1">
      <c r="A44" s="49" t="s">
        <v>459</v>
      </c>
      <c r="B44" s="4" t="s">
        <v>515</v>
      </c>
      <c r="C44" s="6" t="s">
        <v>1560</v>
      </c>
      <c r="D44" s="808">
        <v>9.7600000000000006E-2</v>
      </c>
      <c r="E44" s="808">
        <v>0.1045</v>
      </c>
      <c r="F44" s="808">
        <v>0.1082</v>
      </c>
      <c r="G44" s="808">
        <v>0.122</v>
      </c>
      <c r="H44" s="808">
        <v>0.14000000000000001</v>
      </c>
      <c r="I44" s="808">
        <v>0.14960000000000001</v>
      </c>
      <c r="J44" s="808">
        <v>0.15890000000000001</v>
      </c>
      <c r="K44" s="808">
        <v>0.1633</v>
      </c>
    </row>
    <row r="45" spans="1:11" s="49" customFormat="1" ht="24" customHeight="1">
      <c r="A45" s="49" t="s">
        <v>459</v>
      </c>
      <c r="B45" s="4" t="s">
        <v>517</v>
      </c>
      <c r="C45" s="6" t="s">
        <v>516</v>
      </c>
      <c r="D45" s="808">
        <v>1.6299999999999999E-2</v>
      </c>
      <c r="E45" s="808">
        <v>1.6199999999999999E-2</v>
      </c>
      <c r="F45" s="808">
        <v>1.9800000000000002E-2</v>
      </c>
      <c r="G45" s="808">
        <v>2.29E-2</v>
      </c>
      <c r="H45" s="808">
        <v>3.2300000000000002E-2</v>
      </c>
      <c r="I45" s="808">
        <v>3.2399999999999998E-2</v>
      </c>
      <c r="J45" s="808">
        <v>4.3900000000000002E-2</v>
      </c>
      <c r="K45" s="808">
        <v>4.4999999999999998E-2</v>
      </c>
    </row>
    <row r="46" spans="1:11" s="49" customFormat="1" ht="24" customHeight="1">
      <c r="A46" s="49" t="s">
        <v>459</v>
      </c>
      <c r="B46" s="4" t="s">
        <v>519</v>
      </c>
      <c r="C46" s="6" t="s">
        <v>518</v>
      </c>
      <c r="D46" s="808">
        <v>2.24E-2</v>
      </c>
      <c r="E46" s="808">
        <v>2.81E-2</v>
      </c>
      <c r="F46" s="808">
        <v>2.7E-2</v>
      </c>
      <c r="G46" s="808">
        <v>3.2300000000000002E-2</v>
      </c>
      <c r="H46" s="808">
        <v>4.8300000000000003E-2</v>
      </c>
      <c r="I46" s="808">
        <v>5.3400000000000003E-2</v>
      </c>
      <c r="J46" s="808">
        <v>5.8700000000000002E-2</v>
      </c>
      <c r="K46" s="808">
        <v>6.1699999999999998E-2</v>
      </c>
    </row>
    <row r="47" spans="1:11" s="49" customFormat="1" ht="24" customHeight="1">
      <c r="A47" s="49" t="s">
        <v>459</v>
      </c>
      <c r="B47" s="4" t="s">
        <v>520</v>
      </c>
      <c r="C47" s="6" t="s">
        <v>1541</v>
      </c>
      <c r="D47" s="808">
        <v>0.19309999999999999</v>
      </c>
      <c r="E47" s="808">
        <v>0.1938</v>
      </c>
      <c r="F47" s="808">
        <v>0.19289999999999999</v>
      </c>
      <c r="G47" s="808">
        <v>0.1898</v>
      </c>
      <c r="H47" s="808">
        <v>0.18659999999999999</v>
      </c>
      <c r="I47" s="808">
        <v>0.18809999999999999</v>
      </c>
      <c r="J47" s="808">
        <v>0.18179999999999999</v>
      </c>
      <c r="K47" s="808">
        <v>0.1842</v>
      </c>
    </row>
    <row r="48" spans="1:11" s="64" customFormat="1" ht="24" customHeight="1" thickBot="1">
      <c r="B48" s="349"/>
      <c r="C48" s="6" t="s">
        <v>521</v>
      </c>
      <c r="D48" s="808"/>
      <c r="E48" s="808"/>
      <c r="F48" s="808"/>
      <c r="G48" s="808"/>
      <c r="H48" s="808"/>
      <c r="I48" s="808"/>
      <c r="J48" s="808"/>
      <c r="K48" s="808"/>
    </row>
    <row r="49" spans="1:11" s="60" customFormat="1" ht="24" customHeight="1" thickTop="1" thickBot="1">
      <c r="A49" s="60" t="s">
        <v>459</v>
      </c>
      <c r="B49" s="3" t="s">
        <v>523</v>
      </c>
      <c r="C49" s="803" t="s">
        <v>522</v>
      </c>
      <c r="D49" s="804">
        <v>0.85580000000000001</v>
      </c>
      <c r="E49" s="804">
        <v>0.85260000000000002</v>
      </c>
      <c r="F49" s="804">
        <v>0.85570000000000002</v>
      </c>
      <c r="G49" s="804">
        <v>0.86140000000000005</v>
      </c>
      <c r="H49" s="804">
        <v>0.87039999999999995</v>
      </c>
      <c r="I49" s="804">
        <v>0.86309999999999998</v>
      </c>
      <c r="J49" s="805">
        <v>0.84989999999999999</v>
      </c>
      <c r="K49" s="805">
        <v>0.86009999999999998</v>
      </c>
    </row>
    <row r="50" spans="1:11" s="49" customFormat="1" ht="24" customHeight="1" thickTop="1">
      <c r="A50" s="49" t="s">
        <v>459</v>
      </c>
      <c r="B50" s="4" t="s">
        <v>525</v>
      </c>
      <c r="C50" s="806" t="s">
        <v>524</v>
      </c>
      <c r="D50" s="807">
        <v>0.93020000000000003</v>
      </c>
      <c r="E50" s="807">
        <v>0.93240000000000001</v>
      </c>
      <c r="F50" s="807">
        <v>0.93520000000000003</v>
      </c>
      <c r="G50" s="807">
        <v>0.93240000000000001</v>
      </c>
      <c r="H50" s="807">
        <v>0.93220000000000003</v>
      </c>
      <c r="I50" s="807">
        <v>0.93140000000000001</v>
      </c>
      <c r="J50" s="807">
        <v>0.91859999999999997</v>
      </c>
      <c r="K50" s="807">
        <v>0.91859999999999997</v>
      </c>
    </row>
    <row r="51" spans="1:11" s="49" customFormat="1" ht="24" customHeight="1">
      <c r="A51" s="49" t="s">
        <v>459</v>
      </c>
      <c r="B51" s="4" t="s">
        <v>527</v>
      </c>
      <c r="C51" s="6" t="s">
        <v>526</v>
      </c>
      <c r="D51" s="808">
        <v>5.9299999999999999E-2</v>
      </c>
      <c r="E51" s="808">
        <v>4.9799999999999997E-2</v>
      </c>
      <c r="F51" s="808">
        <v>4.8800000000000003E-2</v>
      </c>
      <c r="G51" s="808">
        <v>5.96E-2</v>
      </c>
      <c r="H51" s="808">
        <v>7.1400000000000005E-2</v>
      </c>
      <c r="I51" s="808">
        <v>6.6199999999999995E-2</v>
      </c>
      <c r="J51" s="808">
        <v>5.9700000000000003E-2</v>
      </c>
      <c r="K51" s="808">
        <v>7.4999999999999997E-2</v>
      </c>
    </row>
    <row r="52" spans="1:11" s="49" customFormat="1" ht="24" customHeight="1">
      <c r="A52" s="49" t="s">
        <v>459</v>
      </c>
      <c r="B52" s="4" t="s">
        <v>529</v>
      </c>
      <c r="C52" s="6" t="s">
        <v>528</v>
      </c>
      <c r="D52" s="808">
        <v>1.0971</v>
      </c>
      <c r="E52" s="808">
        <v>1.1427</v>
      </c>
      <c r="F52" s="808">
        <v>1.1315</v>
      </c>
      <c r="G52" s="808">
        <v>1.0427999999999999</v>
      </c>
      <c r="H52" s="808">
        <v>0.97050000000000003</v>
      </c>
      <c r="I52" s="808">
        <v>1.0063</v>
      </c>
      <c r="J52" s="808">
        <v>1.1565000000000001</v>
      </c>
      <c r="K52" s="808">
        <v>1.0599000000000001</v>
      </c>
    </row>
    <row r="53" spans="1:11">
      <c r="A53" s="525"/>
      <c r="B53" s="525"/>
      <c r="C53" s="5" t="s">
        <v>530</v>
      </c>
      <c r="D53" s="5"/>
      <c r="E53" s="67"/>
      <c r="F53" s="67"/>
      <c r="G53" s="67"/>
      <c r="H53" s="67"/>
      <c r="I53" s="67"/>
      <c r="J53" s="67"/>
      <c r="K53" s="67"/>
    </row>
    <row r="54" spans="1:11" ht="19.5" customHeight="1" thickBot="1">
      <c r="A54" s="69" t="s">
        <v>458</v>
      </c>
      <c r="B54" s="2" t="s">
        <v>458</v>
      </c>
      <c r="C54" s="588"/>
      <c r="D54" s="588"/>
      <c r="E54" s="588"/>
      <c r="F54" s="588"/>
      <c r="G54" s="588"/>
      <c r="H54" s="588"/>
      <c r="I54" s="588"/>
      <c r="J54" s="588"/>
      <c r="K54" s="588"/>
    </row>
    <row r="55" spans="1:11" ht="15.75" customHeight="1" thickTop="1">
      <c r="A55" s="525"/>
      <c r="B55" s="525"/>
      <c r="C55" s="50" t="s">
        <v>1465</v>
      </c>
      <c r="D55" s="50"/>
      <c r="E55" s="70"/>
      <c r="F55" s="70"/>
      <c r="G55" s="70"/>
      <c r="H55" s="70"/>
      <c r="I55" s="70"/>
      <c r="J55" s="525"/>
      <c r="K55" s="525"/>
    </row>
    <row r="56" spans="1:11" ht="48.75" customHeight="1">
      <c r="A56" s="525"/>
      <c r="B56" s="525"/>
      <c r="C56" s="1206" t="s">
        <v>1401</v>
      </c>
      <c r="D56" s="1206"/>
      <c r="E56" s="1206"/>
      <c r="F56" s="1206"/>
      <c r="G56" s="1206"/>
      <c r="H56" s="1206"/>
      <c r="I56" s="1206"/>
      <c r="J56" s="1206"/>
      <c r="K56" s="1206"/>
    </row>
    <row r="57" spans="1:11" ht="45.75" customHeight="1">
      <c r="A57" s="525"/>
      <c r="B57" s="525"/>
      <c r="C57" s="1206" t="s">
        <v>1402</v>
      </c>
      <c r="D57" s="1206"/>
      <c r="E57" s="1206"/>
      <c r="F57" s="1206"/>
      <c r="G57" s="1206"/>
      <c r="H57" s="1206"/>
      <c r="I57" s="1206"/>
      <c r="J57" s="1206"/>
      <c r="K57" s="1206"/>
    </row>
    <row r="58" spans="1:11">
      <c r="C58" s="1149" t="s">
        <v>1498</v>
      </c>
      <c r="D58" s="1149"/>
      <c r="E58" s="1149"/>
      <c r="F58" s="1149"/>
      <c r="G58" s="1149"/>
      <c r="H58" s="1149"/>
      <c r="I58" s="1149"/>
      <c r="J58" s="1149"/>
      <c r="K58" s="1149"/>
    </row>
    <row r="59" spans="1:11">
      <c r="C59" s="1205" t="s">
        <v>1403</v>
      </c>
      <c r="D59" s="1205"/>
      <c r="E59" s="1205"/>
      <c r="F59" s="1205"/>
      <c r="G59" s="1205"/>
      <c r="H59" s="1205"/>
      <c r="I59" s="1205"/>
      <c r="J59" s="1205"/>
      <c r="K59" s="1205"/>
    </row>
  </sheetData>
  <mergeCells count="7">
    <mergeCell ref="C58:K58"/>
    <mergeCell ref="C59:K59"/>
    <mergeCell ref="C4:K4"/>
    <mergeCell ref="C2:K2"/>
    <mergeCell ref="C3:K3"/>
    <mergeCell ref="C56:K56"/>
    <mergeCell ref="C57:K57"/>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K76"/>
  <sheetViews>
    <sheetView showGridLines="0" topLeftCell="C1" zoomScaleNormal="100" workbookViewId="0">
      <selection activeCell="C9" sqref="C9"/>
    </sheetView>
  </sheetViews>
  <sheetFormatPr defaultColWidth="9.140625" defaultRowHeight="12.75"/>
  <cols>
    <col min="1" max="2" width="9.140625" style="400" hidden="1" customWidth="1"/>
    <col min="3" max="3" width="104" style="273" customWidth="1"/>
    <col min="4" max="4" width="17.7109375" style="273" customWidth="1"/>
    <col min="5" max="11" width="16.85546875" style="273" customWidth="1"/>
    <col min="12" max="255" width="9.140625" style="273"/>
    <col min="256" max="257" width="0" style="273" hidden="1" customWidth="1"/>
    <col min="258" max="258" width="124.140625" style="273" customWidth="1"/>
    <col min="259" max="266" width="16.85546875" style="273" customWidth="1"/>
    <col min="267" max="267" width="3.85546875" style="273" bestFit="1" customWidth="1"/>
    <col min="268" max="511" width="9.140625" style="273"/>
    <col min="512" max="513" width="0" style="273" hidden="1" customWidth="1"/>
    <col min="514" max="514" width="124.140625" style="273" customWidth="1"/>
    <col min="515" max="522" width="16.85546875" style="273" customWidth="1"/>
    <col min="523" max="523" width="3.85546875" style="273" bestFit="1" customWidth="1"/>
    <col min="524" max="767" width="9.140625" style="273"/>
    <col min="768" max="769" width="0" style="273" hidden="1" customWidth="1"/>
    <col min="770" max="770" width="124.140625" style="273" customWidth="1"/>
    <col min="771" max="778" width="16.85546875" style="273" customWidth="1"/>
    <col min="779" max="779" width="3.85546875" style="273" bestFit="1" customWidth="1"/>
    <col min="780" max="1023" width="9.140625" style="273"/>
    <col min="1024" max="1025" width="0" style="273" hidden="1" customWidth="1"/>
    <col min="1026" max="1026" width="124.140625" style="273" customWidth="1"/>
    <col min="1027" max="1034" width="16.85546875" style="273" customWidth="1"/>
    <col min="1035" max="1035" width="3.85546875" style="273" bestFit="1" customWidth="1"/>
    <col min="1036" max="1279" width="9.140625" style="273"/>
    <col min="1280" max="1281" width="0" style="273" hidden="1" customWidth="1"/>
    <col min="1282" max="1282" width="124.140625" style="273" customWidth="1"/>
    <col min="1283" max="1290" width="16.85546875" style="273" customWidth="1"/>
    <col min="1291" max="1291" width="3.85546875" style="273" bestFit="1" customWidth="1"/>
    <col min="1292" max="1535" width="9.140625" style="273"/>
    <col min="1536" max="1537" width="0" style="273" hidden="1" customWidth="1"/>
    <col min="1538" max="1538" width="124.140625" style="273" customWidth="1"/>
    <col min="1539" max="1546" width="16.85546875" style="273" customWidth="1"/>
    <col min="1547" max="1547" width="3.85546875" style="273" bestFit="1" customWidth="1"/>
    <col min="1548" max="1791" width="9.140625" style="273"/>
    <col min="1792" max="1793" width="0" style="273" hidden="1" customWidth="1"/>
    <col min="1794" max="1794" width="124.140625" style="273" customWidth="1"/>
    <col min="1795" max="1802" width="16.85546875" style="273" customWidth="1"/>
    <col min="1803" max="1803" width="3.85546875" style="273" bestFit="1" customWidth="1"/>
    <col min="1804" max="2047" width="9.140625" style="273"/>
    <col min="2048" max="2049" width="0" style="273" hidden="1" customWidth="1"/>
    <col min="2050" max="2050" width="124.140625" style="273" customWidth="1"/>
    <col min="2051" max="2058" width="16.85546875" style="273" customWidth="1"/>
    <col min="2059" max="2059" width="3.85546875" style="273" bestFit="1" customWidth="1"/>
    <col min="2060" max="2303" width="9.140625" style="273"/>
    <col min="2304" max="2305" width="0" style="273" hidden="1" customWidth="1"/>
    <col min="2306" max="2306" width="124.140625" style="273" customWidth="1"/>
    <col min="2307" max="2314" width="16.85546875" style="273" customWidth="1"/>
    <col min="2315" max="2315" width="3.85546875" style="273" bestFit="1" customWidth="1"/>
    <col min="2316" max="2559" width="9.140625" style="273"/>
    <col min="2560" max="2561" width="0" style="273" hidden="1" customWidth="1"/>
    <col min="2562" max="2562" width="124.140625" style="273" customWidth="1"/>
    <col min="2563" max="2570" width="16.85546875" style="273" customWidth="1"/>
    <col min="2571" max="2571" width="3.85546875" style="273" bestFit="1" customWidth="1"/>
    <col min="2572" max="2815" width="9.140625" style="273"/>
    <col min="2816" max="2817" width="0" style="273" hidden="1" customWidth="1"/>
    <col min="2818" max="2818" width="124.140625" style="273" customWidth="1"/>
    <col min="2819" max="2826" width="16.85546875" style="273" customWidth="1"/>
    <col min="2827" max="2827" width="3.85546875" style="273" bestFit="1" customWidth="1"/>
    <col min="2828" max="3071" width="9.140625" style="273"/>
    <col min="3072" max="3073" width="0" style="273" hidden="1" customWidth="1"/>
    <col min="3074" max="3074" width="124.140625" style="273" customWidth="1"/>
    <col min="3075" max="3082" width="16.85546875" style="273" customWidth="1"/>
    <col min="3083" max="3083" width="3.85546875" style="273" bestFit="1" customWidth="1"/>
    <col min="3084" max="3327" width="9.140625" style="273"/>
    <col min="3328" max="3329" width="0" style="273" hidden="1" customWidth="1"/>
    <col min="3330" max="3330" width="124.140625" style="273" customWidth="1"/>
    <col min="3331" max="3338" width="16.85546875" style="273" customWidth="1"/>
    <col min="3339" max="3339" width="3.85546875" style="273" bestFit="1" customWidth="1"/>
    <col min="3340" max="3583" width="9.140625" style="273"/>
    <col min="3584" max="3585" width="0" style="273" hidden="1" customWidth="1"/>
    <col min="3586" max="3586" width="124.140625" style="273" customWidth="1"/>
    <col min="3587" max="3594" width="16.85546875" style="273" customWidth="1"/>
    <col min="3595" max="3595" width="3.85546875" style="273" bestFit="1" customWidth="1"/>
    <col min="3596" max="3839" width="9.140625" style="273"/>
    <col min="3840" max="3841" width="0" style="273" hidden="1" customWidth="1"/>
    <col min="3842" max="3842" width="124.140625" style="273" customWidth="1"/>
    <col min="3843" max="3850" width="16.85546875" style="273" customWidth="1"/>
    <col min="3851" max="3851" width="3.85546875" style="273" bestFit="1" customWidth="1"/>
    <col min="3852" max="4095" width="9.140625" style="273"/>
    <col min="4096" max="4097" width="0" style="273" hidden="1" customWidth="1"/>
    <col min="4098" max="4098" width="124.140625" style="273" customWidth="1"/>
    <col min="4099" max="4106" width="16.85546875" style="273" customWidth="1"/>
    <col min="4107" max="4107" width="3.85546875" style="273" bestFit="1" customWidth="1"/>
    <col min="4108" max="4351" width="9.140625" style="273"/>
    <col min="4352" max="4353" width="0" style="273" hidden="1" customWidth="1"/>
    <col min="4354" max="4354" width="124.140625" style="273" customWidth="1"/>
    <col min="4355" max="4362" width="16.85546875" style="273" customWidth="1"/>
    <col min="4363" max="4363" width="3.85546875" style="273" bestFit="1" customWidth="1"/>
    <col min="4364" max="4607" width="9.140625" style="273"/>
    <col min="4608" max="4609" width="0" style="273" hidden="1" customWidth="1"/>
    <col min="4610" max="4610" width="124.140625" style="273" customWidth="1"/>
    <col min="4611" max="4618" width="16.85546875" style="273" customWidth="1"/>
    <col min="4619" max="4619" width="3.85546875" style="273" bestFit="1" customWidth="1"/>
    <col min="4620" max="4863" width="9.140625" style="273"/>
    <col min="4864" max="4865" width="0" style="273" hidden="1" customWidth="1"/>
    <col min="4866" max="4866" width="124.140625" style="273" customWidth="1"/>
    <col min="4867" max="4874" width="16.85546875" style="273" customWidth="1"/>
    <col min="4875" max="4875" width="3.85546875" style="273" bestFit="1" customWidth="1"/>
    <col min="4876" max="5119" width="9.140625" style="273"/>
    <col min="5120" max="5121" width="0" style="273" hidden="1" customWidth="1"/>
    <col min="5122" max="5122" width="124.140625" style="273" customWidth="1"/>
    <col min="5123" max="5130" width="16.85546875" style="273" customWidth="1"/>
    <col min="5131" max="5131" width="3.85546875" style="273" bestFit="1" customWidth="1"/>
    <col min="5132" max="5375" width="9.140625" style="273"/>
    <col min="5376" max="5377" width="0" style="273" hidden="1" customWidth="1"/>
    <col min="5378" max="5378" width="124.140625" style="273" customWidth="1"/>
    <col min="5379" max="5386" width="16.85546875" style="273" customWidth="1"/>
    <col min="5387" max="5387" width="3.85546875" style="273" bestFit="1" customWidth="1"/>
    <col min="5388" max="5631" width="9.140625" style="273"/>
    <col min="5632" max="5633" width="0" style="273" hidden="1" customWidth="1"/>
    <col min="5634" max="5634" width="124.140625" style="273" customWidth="1"/>
    <col min="5635" max="5642" width="16.85546875" style="273" customWidth="1"/>
    <col min="5643" max="5643" width="3.85546875" style="273" bestFit="1" customWidth="1"/>
    <col min="5644" max="5887" width="9.140625" style="273"/>
    <col min="5888" max="5889" width="0" style="273" hidden="1" customWidth="1"/>
    <col min="5890" max="5890" width="124.140625" style="273" customWidth="1"/>
    <col min="5891" max="5898" width="16.85546875" style="273" customWidth="1"/>
    <col min="5899" max="5899" width="3.85546875" style="273" bestFit="1" customWidth="1"/>
    <col min="5900" max="6143" width="9.140625" style="273"/>
    <col min="6144" max="6145" width="0" style="273" hidden="1" customWidth="1"/>
    <col min="6146" max="6146" width="124.140625" style="273" customWidth="1"/>
    <col min="6147" max="6154" width="16.85546875" style="273" customWidth="1"/>
    <col min="6155" max="6155" width="3.85546875" style="273" bestFit="1" customWidth="1"/>
    <col min="6156" max="6399" width="9.140625" style="273"/>
    <col min="6400" max="6401" width="0" style="273" hidden="1" customWidth="1"/>
    <col min="6402" max="6402" width="124.140625" style="273" customWidth="1"/>
    <col min="6403" max="6410" width="16.85546875" style="273" customWidth="1"/>
    <col min="6411" max="6411" width="3.85546875" style="273" bestFit="1" customWidth="1"/>
    <col min="6412" max="6655" width="9.140625" style="273"/>
    <col min="6656" max="6657" width="0" style="273" hidden="1" customWidth="1"/>
    <col min="6658" max="6658" width="124.140625" style="273" customWidth="1"/>
    <col min="6659" max="6666" width="16.85546875" style="273" customWidth="1"/>
    <col min="6667" max="6667" width="3.85546875" style="273" bestFit="1" customWidth="1"/>
    <col min="6668" max="6911" width="9.140625" style="273"/>
    <col min="6912" max="6913" width="0" style="273" hidden="1" customWidth="1"/>
    <col min="6914" max="6914" width="124.140625" style="273" customWidth="1"/>
    <col min="6915" max="6922" width="16.85546875" style="273" customWidth="1"/>
    <col min="6923" max="6923" width="3.85546875" style="273" bestFit="1" customWidth="1"/>
    <col min="6924" max="7167" width="9.140625" style="273"/>
    <col min="7168" max="7169" width="0" style="273" hidden="1" customWidth="1"/>
    <col min="7170" max="7170" width="124.140625" style="273" customWidth="1"/>
    <col min="7171" max="7178" width="16.85546875" style="273" customWidth="1"/>
    <col min="7179" max="7179" width="3.85546875" style="273" bestFit="1" customWidth="1"/>
    <col min="7180" max="7423" width="9.140625" style="273"/>
    <col min="7424" max="7425" width="0" style="273" hidden="1" customWidth="1"/>
    <col min="7426" max="7426" width="124.140625" style="273" customWidth="1"/>
    <col min="7427" max="7434" width="16.85546875" style="273" customWidth="1"/>
    <col min="7435" max="7435" width="3.85546875" style="273" bestFit="1" customWidth="1"/>
    <col min="7436" max="7679" width="9.140625" style="273"/>
    <col min="7680" max="7681" width="0" style="273" hidden="1" customWidth="1"/>
    <col min="7682" max="7682" width="124.140625" style="273" customWidth="1"/>
    <col min="7683" max="7690" width="16.85546875" style="273" customWidth="1"/>
    <col min="7691" max="7691" width="3.85546875" style="273" bestFit="1" customWidth="1"/>
    <col min="7692" max="7935" width="9.140625" style="273"/>
    <col min="7936" max="7937" width="0" style="273" hidden="1" customWidth="1"/>
    <col min="7938" max="7938" width="124.140625" style="273" customWidth="1"/>
    <col min="7939" max="7946" width="16.85546875" style="273" customWidth="1"/>
    <col min="7947" max="7947" width="3.85546875" style="273" bestFit="1" customWidth="1"/>
    <col min="7948" max="8191" width="9.140625" style="273"/>
    <col min="8192" max="8193" width="0" style="273" hidden="1" customWidth="1"/>
    <col min="8194" max="8194" width="124.140625" style="273" customWidth="1"/>
    <col min="8195" max="8202" width="16.85546875" style="273" customWidth="1"/>
    <col min="8203" max="8203" width="3.85546875" style="273" bestFit="1" customWidth="1"/>
    <col min="8204" max="8447" width="9.140625" style="273"/>
    <col min="8448" max="8449" width="0" style="273" hidden="1" customWidth="1"/>
    <col min="8450" max="8450" width="124.140625" style="273" customWidth="1"/>
    <col min="8451" max="8458" width="16.85546875" style="273" customWidth="1"/>
    <col min="8459" max="8459" width="3.85546875" style="273" bestFit="1" customWidth="1"/>
    <col min="8460" max="8703" width="9.140625" style="273"/>
    <col min="8704" max="8705" width="0" style="273" hidden="1" customWidth="1"/>
    <col min="8706" max="8706" width="124.140625" style="273" customWidth="1"/>
    <col min="8707" max="8714" width="16.85546875" style="273" customWidth="1"/>
    <col min="8715" max="8715" width="3.85546875" style="273" bestFit="1" customWidth="1"/>
    <col min="8716" max="8959" width="9.140625" style="273"/>
    <col min="8960" max="8961" width="0" style="273" hidden="1" customWidth="1"/>
    <col min="8962" max="8962" width="124.140625" style="273" customWidth="1"/>
    <col min="8963" max="8970" width="16.85546875" style="273" customWidth="1"/>
    <col min="8971" max="8971" width="3.85546875" style="273" bestFit="1" customWidth="1"/>
    <col min="8972" max="9215" width="9.140625" style="273"/>
    <col min="9216" max="9217" width="0" style="273" hidden="1" customWidth="1"/>
    <col min="9218" max="9218" width="124.140625" style="273" customWidth="1"/>
    <col min="9219" max="9226" width="16.85546875" style="273" customWidth="1"/>
    <col min="9227" max="9227" width="3.85546875" style="273" bestFit="1" customWidth="1"/>
    <col min="9228" max="9471" width="9.140625" style="273"/>
    <col min="9472" max="9473" width="0" style="273" hidden="1" customWidth="1"/>
    <col min="9474" max="9474" width="124.140625" style="273" customWidth="1"/>
    <col min="9475" max="9482" width="16.85546875" style="273" customWidth="1"/>
    <col min="9483" max="9483" width="3.85546875" style="273" bestFit="1" customWidth="1"/>
    <col min="9484" max="9727" width="9.140625" style="273"/>
    <col min="9728" max="9729" width="0" style="273" hidden="1" customWidth="1"/>
    <col min="9730" max="9730" width="124.140625" style="273" customWidth="1"/>
    <col min="9731" max="9738" width="16.85546875" style="273" customWidth="1"/>
    <col min="9739" max="9739" width="3.85546875" style="273" bestFit="1" customWidth="1"/>
    <col min="9740" max="9983" width="9.140625" style="273"/>
    <col min="9984" max="9985" width="0" style="273" hidden="1" customWidth="1"/>
    <col min="9986" max="9986" width="124.140625" style="273" customWidth="1"/>
    <col min="9987" max="9994" width="16.85546875" style="273" customWidth="1"/>
    <col min="9995" max="9995" width="3.85546875" style="273" bestFit="1" customWidth="1"/>
    <col min="9996" max="10239" width="9.140625" style="273"/>
    <col min="10240" max="10241" width="0" style="273" hidden="1" customWidth="1"/>
    <col min="10242" max="10242" width="124.140625" style="273" customWidth="1"/>
    <col min="10243" max="10250" width="16.85546875" style="273" customWidth="1"/>
    <col min="10251" max="10251" width="3.85546875" style="273" bestFit="1" customWidth="1"/>
    <col min="10252" max="10495" width="9.140625" style="273"/>
    <col min="10496" max="10497" width="0" style="273" hidden="1" customWidth="1"/>
    <col min="10498" max="10498" width="124.140625" style="273" customWidth="1"/>
    <col min="10499" max="10506" width="16.85546875" style="273" customWidth="1"/>
    <col min="10507" max="10507" width="3.85546875" style="273" bestFit="1" customWidth="1"/>
    <col min="10508" max="10751" width="9.140625" style="273"/>
    <col min="10752" max="10753" width="0" style="273" hidden="1" customWidth="1"/>
    <col min="10754" max="10754" width="124.140625" style="273" customWidth="1"/>
    <col min="10755" max="10762" width="16.85546875" style="273" customWidth="1"/>
    <col min="10763" max="10763" width="3.85546875" style="273" bestFit="1" customWidth="1"/>
    <col min="10764" max="11007" width="9.140625" style="273"/>
    <col min="11008" max="11009" width="0" style="273" hidden="1" customWidth="1"/>
    <col min="11010" max="11010" width="124.140625" style="273" customWidth="1"/>
    <col min="11011" max="11018" width="16.85546875" style="273" customWidth="1"/>
    <col min="11019" max="11019" width="3.85546875" style="273" bestFit="1" customWidth="1"/>
    <col min="11020" max="11263" width="9.140625" style="273"/>
    <col min="11264" max="11265" width="0" style="273" hidden="1" customWidth="1"/>
    <col min="11266" max="11266" width="124.140625" style="273" customWidth="1"/>
    <col min="11267" max="11274" width="16.85546875" style="273" customWidth="1"/>
    <col min="11275" max="11275" width="3.85546875" style="273" bestFit="1" customWidth="1"/>
    <col min="11276" max="11519" width="9.140625" style="273"/>
    <col min="11520" max="11521" width="0" style="273" hidden="1" customWidth="1"/>
    <col min="11522" max="11522" width="124.140625" style="273" customWidth="1"/>
    <col min="11523" max="11530" width="16.85546875" style="273" customWidth="1"/>
    <col min="11531" max="11531" width="3.85546875" style="273" bestFit="1" customWidth="1"/>
    <col min="11532" max="11775" width="9.140625" style="273"/>
    <col min="11776" max="11777" width="0" style="273" hidden="1" customWidth="1"/>
    <col min="11778" max="11778" width="124.140625" style="273" customWidth="1"/>
    <col min="11779" max="11786" width="16.85546875" style="273" customWidth="1"/>
    <col min="11787" max="11787" width="3.85546875" style="273" bestFit="1" customWidth="1"/>
    <col min="11788" max="12031" width="9.140625" style="273"/>
    <col min="12032" max="12033" width="0" style="273" hidden="1" customWidth="1"/>
    <col min="12034" max="12034" width="124.140625" style="273" customWidth="1"/>
    <col min="12035" max="12042" width="16.85546875" style="273" customWidth="1"/>
    <col min="12043" max="12043" width="3.85546875" style="273" bestFit="1" customWidth="1"/>
    <col min="12044" max="12287" width="9.140625" style="273"/>
    <col min="12288" max="12289" width="0" style="273" hidden="1" customWidth="1"/>
    <col min="12290" max="12290" width="124.140625" style="273" customWidth="1"/>
    <col min="12291" max="12298" width="16.85546875" style="273" customWidth="1"/>
    <col min="12299" max="12299" width="3.85546875" style="273" bestFit="1" customWidth="1"/>
    <col min="12300" max="12543" width="9.140625" style="273"/>
    <col min="12544" max="12545" width="0" style="273" hidden="1" customWidth="1"/>
    <col min="12546" max="12546" width="124.140625" style="273" customWidth="1"/>
    <col min="12547" max="12554" width="16.85546875" style="273" customWidth="1"/>
    <col min="12555" max="12555" width="3.85546875" style="273" bestFit="1" customWidth="1"/>
    <col min="12556" max="12799" width="9.140625" style="273"/>
    <col min="12800" max="12801" width="0" style="273" hidden="1" customWidth="1"/>
    <col min="12802" max="12802" width="124.140625" style="273" customWidth="1"/>
    <col min="12803" max="12810" width="16.85546875" style="273" customWidth="1"/>
    <col min="12811" max="12811" width="3.85546875" style="273" bestFit="1" customWidth="1"/>
    <col min="12812" max="13055" width="9.140625" style="273"/>
    <col min="13056" max="13057" width="0" style="273" hidden="1" customWidth="1"/>
    <col min="13058" max="13058" width="124.140625" style="273" customWidth="1"/>
    <col min="13059" max="13066" width="16.85546875" style="273" customWidth="1"/>
    <col min="13067" max="13067" width="3.85546875" style="273" bestFit="1" customWidth="1"/>
    <col min="13068" max="13311" width="9.140625" style="273"/>
    <col min="13312" max="13313" width="0" style="273" hidden="1" customWidth="1"/>
    <col min="13314" max="13314" width="124.140625" style="273" customWidth="1"/>
    <col min="13315" max="13322" width="16.85546875" style="273" customWidth="1"/>
    <col min="13323" max="13323" width="3.85546875" style="273" bestFit="1" customWidth="1"/>
    <col min="13324" max="13567" width="9.140625" style="273"/>
    <col min="13568" max="13569" width="0" style="273" hidden="1" customWidth="1"/>
    <col min="13570" max="13570" width="124.140625" style="273" customWidth="1"/>
    <col min="13571" max="13578" width="16.85546875" style="273" customWidth="1"/>
    <col min="13579" max="13579" width="3.85546875" style="273" bestFit="1" customWidth="1"/>
    <col min="13580" max="13823" width="9.140625" style="273"/>
    <col min="13824" max="13825" width="0" style="273" hidden="1" customWidth="1"/>
    <col min="13826" max="13826" width="124.140625" style="273" customWidth="1"/>
    <col min="13827" max="13834" width="16.85546875" style="273" customWidth="1"/>
    <col min="13835" max="13835" width="3.85546875" style="273" bestFit="1" customWidth="1"/>
    <col min="13836" max="14079" width="9.140625" style="273"/>
    <col min="14080" max="14081" width="0" style="273" hidden="1" customWidth="1"/>
    <col min="14082" max="14082" width="124.140625" style="273" customWidth="1"/>
    <col min="14083" max="14090" width="16.85546875" style="273" customWidth="1"/>
    <col min="14091" max="14091" width="3.85546875" style="273" bestFit="1" customWidth="1"/>
    <col min="14092" max="14335" width="9.140625" style="273"/>
    <col min="14336" max="14337" width="0" style="273" hidden="1" customWidth="1"/>
    <col min="14338" max="14338" width="124.140625" style="273" customWidth="1"/>
    <col min="14339" max="14346" width="16.85546875" style="273" customWidth="1"/>
    <col min="14347" max="14347" width="3.85546875" style="273" bestFit="1" customWidth="1"/>
    <col min="14348" max="14591" width="9.140625" style="273"/>
    <col min="14592" max="14593" width="0" style="273" hidden="1" customWidth="1"/>
    <col min="14594" max="14594" width="124.140625" style="273" customWidth="1"/>
    <col min="14595" max="14602" width="16.85546875" style="273" customWidth="1"/>
    <col min="14603" max="14603" width="3.85546875" style="273" bestFit="1" customWidth="1"/>
    <col min="14604" max="14847" width="9.140625" style="273"/>
    <col min="14848" max="14849" width="0" style="273" hidden="1" customWidth="1"/>
    <col min="14850" max="14850" width="124.140625" style="273" customWidth="1"/>
    <col min="14851" max="14858" width="16.85546875" style="273" customWidth="1"/>
    <col min="14859" max="14859" width="3.85546875" style="273" bestFit="1" customWidth="1"/>
    <col min="14860" max="15103" width="9.140625" style="273"/>
    <col min="15104" max="15105" width="0" style="273" hidden="1" customWidth="1"/>
    <col min="15106" max="15106" width="124.140625" style="273" customWidth="1"/>
    <col min="15107" max="15114" width="16.85546875" style="273" customWidth="1"/>
    <col min="15115" max="15115" width="3.85546875" style="273" bestFit="1" customWidth="1"/>
    <col min="15116" max="15359" width="9.140625" style="273"/>
    <col min="15360" max="15361" width="0" style="273" hidden="1" customWidth="1"/>
    <col min="15362" max="15362" width="124.140625" style="273" customWidth="1"/>
    <col min="15363" max="15370" width="16.85546875" style="273" customWidth="1"/>
    <col min="15371" max="15371" width="3.85546875" style="273" bestFit="1" customWidth="1"/>
    <col min="15372" max="15615" width="9.140625" style="273"/>
    <col min="15616" max="15617" width="0" style="273" hidden="1" customWidth="1"/>
    <col min="15618" max="15618" width="124.140625" style="273" customWidth="1"/>
    <col min="15619" max="15626" width="16.85546875" style="273" customWidth="1"/>
    <col min="15627" max="15627" width="3.85546875" style="273" bestFit="1" customWidth="1"/>
    <col min="15628" max="15871" width="9.140625" style="273"/>
    <col min="15872" max="15873" width="0" style="273" hidden="1" customWidth="1"/>
    <col min="15874" max="15874" width="124.140625" style="273" customWidth="1"/>
    <col min="15875" max="15882" width="16.85546875" style="273" customWidth="1"/>
    <col min="15883" max="15883" width="3.85546875" style="273" bestFit="1" customWidth="1"/>
    <col min="15884" max="16127" width="9.140625" style="273"/>
    <col min="16128" max="16129" width="0" style="273" hidden="1" customWidth="1"/>
    <col min="16130" max="16130" width="124.140625" style="273" customWidth="1"/>
    <col min="16131" max="16138" width="16.85546875" style="273" customWidth="1"/>
    <col min="16139" max="16139" width="3.85546875" style="273" bestFit="1" customWidth="1"/>
    <col min="16140" max="16384" width="9.140625" style="273"/>
  </cols>
  <sheetData>
    <row r="1" spans="1:11" ht="27.95" customHeight="1">
      <c r="A1" s="365"/>
      <c r="B1" s="365"/>
      <c r="C1" s="1207"/>
      <c r="D1" s="1207"/>
      <c r="E1" s="1207"/>
      <c r="F1" s="1207"/>
      <c r="G1" s="1207"/>
      <c r="H1" s="1207"/>
      <c r="I1" s="1207"/>
      <c r="J1" s="1207"/>
      <c r="K1" s="1207"/>
    </row>
    <row r="2" spans="1:11" ht="27.95" customHeight="1">
      <c r="A2" s="608" t="s">
        <v>1187</v>
      </c>
      <c r="B2" s="608"/>
      <c r="C2" s="1199" t="s">
        <v>1187</v>
      </c>
      <c r="D2" s="1199"/>
      <c r="E2" s="1199"/>
      <c r="F2" s="1199"/>
      <c r="G2" s="1199"/>
      <c r="H2" s="1199"/>
      <c r="I2" s="1199"/>
      <c r="J2" s="1199"/>
      <c r="K2" s="1199"/>
    </row>
    <row r="3" spans="1:11" ht="27.95" customHeight="1">
      <c r="A3" s="365"/>
      <c r="B3" s="365"/>
      <c r="C3" s="1199" t="s">
        <v>457</v>
      </c>
      <c r="D3" s="1199"/>
      <c r="E3" s="1199"/>
      <c r="F3" s="1199"/>
      <c r="G3" s="1199"/>
      <c r="H3" s="1199"/>
      <c r="I3" s="1199"/>
      <c r="J3" s="1199"/>
      <c r="K3" s="1199"/>
    </row>
    <row r="4" spans="1:11" s="74" customFormat="1" ht="27.95" customHeight="1" thickBot="1">
      <c r="A4" s="606"/>
      <c r="B4" s="608"/>
      <c r="C4" s="1196"/>
      <c r="D4" s="1196"/>
      <c r="E4" s="1196"/>
      <c r="F4" s="1196"/>
      <c r="G4" s="1196"/>
      <c r="H4" s="1196"/>
      <c r="I4" s="1196"/>
      <c r="J4" s="1196"/>
      <c r="K4" s="1196"/>
    </row>
    <row r="5" spans="1:11" ht="29.25" customHeight="1" thickTop="1" thickBot="1">
      <c r="B5" s="401"/>
      <c r="C5" s="609"/>
      <c r="D5" s="1055" t="s">
        <v>388</v>
      </c>
      <c r="E5" s="1055" t="s">
        <v>1113</v>
      </c>
      <c r="F5" s="1055" t="s">
        <v>1211</v>
      </c>
      <c r="G5" s="1055" t="s">
        <v>1258</v>
      </c>
      <c r="H5" s="1055" t="s">
        <v>1333</v>
      </c>
      <c r="I5" s="1055" t="s">
        <v>1342</v>
      </c>
      <c r="J5" s="968" t="s">
        <v>1404</v>
      </c>
      <c r="K5" s="968" t="s">
        <v>1405</v>
      </c>
    </row>
    <row r="6" spans="1:11" ht="14.25" customHeight="1" thickTop="1" thickBot="1">
      <c r="C6" s="71"/>
      <c r="D6" s="71"/>
      <c r="E6" s="71"/>
      <c r="F6" s="71"/>
      <c r="G6" s="71"/>
      <c r="H6" s="71"/>
      <c r="I6" s="71"/>
      <c r="J6" s="71"/>
      <c r="K6" s="71"/>
    </row>
    <row r="7" spans="1:11" s="72" customFormat="1" ht="24" customHeight="1" thickTop="1" thickBot="1">
      <c r="A7" s="402"/>
      <c r="B7" s="403"/>
      <c r="C7" s="839" t="s">
        <v>340</v>
      </c>
      <c r="D7" s="839"/>
      <c r="E7" s="804"/>
      <c r="F7" s="804"/>
      <c r="G7" s="804"/>
      <c r="H7" s="804"/>
      <c r="I7" s="804"/>
      <c r="J7" s="840"/>
      <c r="K7" s="840"/>
    </row>
    <row r="8" spans="1:11" s="72" customFormat="1" ht="24" customHeight="1" thickTop="1">
      <c r="A8" s="402" t="s">
        <v>459</v>
      </c>
      <c r="B8" s="3" t="s">
        <v>531</v>
      </c>
      <c r="C8" s="806" t="s">
        <v>532</v>
      </c>
      <c r="D8" s="1067">
        <v>8.0699999999999994E-2</v>
      </c>
      <c r="E8" s="807">
        <v>7.9699999999999993E-2</v>
      </c>
      <c r="F8" s="807">
        <v>7.6999999999999999E-2</v>
      </c>
      <c r="G8" s="807">
        <v>7.9699999999999993E-2</v>
      </c>
      <c r="H8" s="807">
        <v>8.1799999999999998E-2</v>
      </c>
      <c r="I8" s="807">
        <v>8.4199999999999997E-2</v>
      </c>
      <c r="J8" s="807">
        <v>8.2400000000000001E-2</v>
      </c>
      <c r="K8" s="807">
        <v>8.48E-2</v>
      </c>
    </row>
    <row r="9" spans="1:11" s="74" customFormat="1" ht="24" customHeight="1">
      <c r="A9" s="404" t="s">
        <v>459</v>
      </c>
      <c r="B9" s="4" t="s">
        <v>533</v>
      </c>
      <c r="C9" s="6" t="s">
        <v>1542</v>
      </c>
      <c r="D9" s="1068">
        <v>8.4900000000000003E-2</v>
      </c>
      <c r="E9" s="808">
        <v>8.3400000000000002E-2</v>
      </c>
      <c r="F9" s="808">
        <v>8.0100000000000005E-2</v>
      </c>
      <c r="G9" s="808">
        <v>8.2600000000000007E-2</v>
      </c>
      <c r="H9" s="808">
        <v>8.5400000000000004E-2</v>
      </c>
      <c r="I9" s="808">
        <v>8.5900000000000004E-2</v>
      </c>
      <c r="J9" s="808">
        <v>8.43E-2</v>
      </c>
      <c r="K9" s="808">
        <v>8.6999999999999994E-2</v>
      </c>
    </row>
    <row r="10" spans="1:11" s="74" customFormat="1" ht="24" customHeight="1">
      <c r="A10" s="404" t="s">
        <v>459</v>
      </c>
      <c r="B10" s="4" t="s">
        <v>534</v>
      </c>
      <c r="C10" s="6" t="s">
        <v>535</v>
      </c>
      <c r="D10" s="1068">
        <v>8.0600000000000005E-2</v>
      </c>
      <c r="E10" s="808">
        <v>7.8600000000000003E-2</v>
      </c>
      <c r="F10" s="808">
        <v>7.5999999999999998E-2</v>
      </c>
      <c r="G10" s="808">
        <v>7.5200000000000003E-2</v>
      </c>
      <c r="H10" s="808">
        <v>7.5800000000000006E-2</v>
      </c>
      <c r="I10" s="808">
        <v>7.7600000000000002E-2</v>
      </c>
      <c r="J10" s="808">
        <v>7.6399999999999996E-2</v>
      </c>
      <c r="K10" s="808">
        <v>7.5800000000000006E-2</v>
      </c>
    </row>
    <row r="11" spans="1:11" s="74" customFormat="1" ht="24" customHeight="1">
      <c r="A11" s="404" t="s">
        <v>459</v>
      </c>
      <c r="B11" s="4" t="s">
        <v>536</v>
      </c>
      <c r="C11" s="6" t="s">
        <v>537</v>
      </c>
      <c r="D11" s="1068">
        <v>8.6E-3</v>
      </c>
      <c r="E11" s="808">
        <v>6.1999999999999998E-3</v>
      </c>
      <c r="F11" s="808">
        <v>6.1999999999999998E-3</v>
      </c>
      <c r="G11" s="808">
        <v>5.7000000000000002E-3</v>
      </c>
      <c r="H11" s="808">
        <v>5.1000000000000004E-3</v>
      </c>
      <c r="I11" s="808">
        <v>7.9000000000000008E-3</v>
      </c>
      <c r="J11" s="808">
        <v>5.1000000000000004E-3</v>
      </c>
      <c r="K11" s="808">
        <v>1.12E-2</v>
      </c>
    </row>
    <row r="12" spans="1:11" s="74" customFormat="1" ht="24" customHeight="1">
      <c r="A12" s="404" t="s">
        <v>459</v>
      </c>
      <c r="B12" s="4" t="s">
        <v>538</v>
      </c>
      <c r="C12" s="6" t="s">
        <v>1543</v>
      </c>
      <c r="D12" s="1068">
        <v>8.9999999999999993E-3</v>
      </c>
      <c r="E12" s="808">
        <v>6.1000000000000004E-3</v>
      </c>
      <c r="F12" s="808">
        <v>6.1000000000000004E-3</v>
      </c>
      <c r="G12" s="808">
        <v>5.8999999999999999E-3</v>
      </c>
      <c r="H12" s="808">
        <v>5.7000000000000002E-3</v>
      </c>
      <c r="I12" s="808">
        <v>8.0999999999999996E-3</v>
      </c>
      <c r="J12" s="808">
        <v>5.4000000000000003E-3</v>
      </c>
      <c r="K12" s="808">
        <v>1.09E-2</v>
      </c>
    </row>
    <row r="13" spans="1:11" s="74" customFormat="1" ht="24" customHeight="1">
      <c r="A13" s="404" t="s">
        <v>459</v>
      </c>
      <c r="B13" s="4" t="s">
        <v>539</v>
      </c>
      <c r="C13" s="6" t="s">
        <v>1544</v>
      </c>
      <c r="D13" s="1068">
        <v>7.7999999999999996E-3</v>
      </c>
      <c r="E13" s="808">
        <v>5.4000000000000003E-3</v>
      </c>
      <c r="F13" s="808">
        <v>5.3E-3</v>
      </c>
      <c r="G13" s="808">
        <v>5.1999999999999998E-3</v>
      </c>
      <c r="H13" s="808">
        <v>5.1999999999999998E-3</v>
      </c>
      <c r="I13" s="808">
        <v>7.6E-3</v>
      </c>
      <c r="J13" s="808">
        <v>4.4000000000000003E-3</v>
      </c>
      <c r="K13" s="808">
        <v>9.7000000000000003E-3</v>
      </c>
    </row>
    <row r="14" spans="1:11" s="74" customFormat="1" ht="24" customHeight="1" thickBot="1">
      <c r="A14" s="404" t="s">
        <v>459</v>
      </c>
      <c r="B14" s="4" t="s">
        <v>540</v>
      </c>
      <c r="C14" s="6" t="s">
        <v>1545</v>
      </c>
      <c r="D14" s="1068">
        <v>5.8299999999999998E-2</v>
      </c>
      <c r="E14" s="808">
        <v>4.1700000000000001E-2</v>
      </c>
      <c r="F14" s="808">
        <v>4.1599999999999998E-2</v>
      </c>
      <c r="G14" s="808">
        <v>4.0899999999999999E-2</v>
      </c>
      <c r="H14" s="808">
        <v>4.0300000000000002E-2</v>
      </c>
      <c r="I14" s="808">
        <v>5.8599999999999999E-2</v>
      </c>
      <c r="J14" s="808">
        <v>3.4200000000000001E-2</v>
      </c>
      <c r="K14" s="808">
        <v>7.5399999999999995E-2</v>
      </c>
    </row>
    <row r="15" spans="1:11" s="75" customFormat="1" ht="24" customHeight="1" thickTop="1" thickBot="1">
      <c r="A15" s="405"/>
      <c r="B15" s="406"/>
      <c r="C15" s="839" t="s">
        <v>344</v>
      </c>
      <c r="D15" s="1069"/>
      <c r="E15" s="804"/>
      <c r="F15" s="804"/>
      <c r="G15" s="804"/>
      <c r="H15" s="804"/>
      <c r="I15" s="804"/>
      <c r="J15" s="840"/>
      <c r="K15" s="840"/>
    </row>
    <row r="16" spans="1:11" s="72" customFormat="1" ht="24" customHeight="1" thickTop="1">
      <c r="A16" s="402" t="s">
        <v>459</v>
      </c>
      <c r="B16" s="3" t="s">
        <v>541</v>
      </c>
      <c r="C16" s="806" t="s">
        <v>542</v>
      </c>
      <c r="D16" s="1067">
        <v>0.1055</v>
      </c>
      <c r="E16" s="807">
        <v>0.10589999999999999</v>
      </c>
      <c r="F16" s="807">
        <v>0.10440000000000001</v>
      </c>
      <c r="G16" s="807">
        <v>0.10979999999999999</v>
      </c>
      <c r="H16" s="807">
        <v>0.11219999999999999</v>
      </c>
      <c r="I16" s="807">
        <v>0.1152</v>
      </c>
      <c r="J16" s="807">
        <v>0.1129</v>
      </c>
      <c r="K16" s="807">
        <v>0.1163</v>
      </c>
    </row>
    <row r="17" spans="1:11" s="74" customFormat="1" ht="24" customHeight="1">
      <c r="A17" s="404" t="s">
        <v>459</v>
      </c>
      <c r="B17" s="4" t="s">
        <v>543</v>
      </c>
      <c r="C17" s="6" t="s">
        <v>544</v>
      </c>
      <c r="D17" s="1068">
        <v>-2.4799999999999999E-2</v>
      </c>
      <c r="E17" s="808">
        <v>-2.6200000000000001E-2</v>
      </c>
      <c r="F17" s="808">
        <v>-2.75E-2</v>
      </c>
      <c r="G17" s="808">
        <v>-0.03</v>
      </c>
      <c r="H17" s="808">
        <v>-3.0499999999999999E-2</v>
      </c>
      <c r="I17" s="808">
        <v>-3.1E-2</v>
      </c>
      <c r="J17" s="808">
        <v>-3.0499999999999999E-2</v>
      </c>
      <c r="K17" s="808">
        <v>-3.15E-2</v>
      </c>
    </row>
    <row r="18" spans="1:11" s="74" customFormat="1" ht="24" customHeight="1">
      <c r="A18" s="404" t="s">
        <v>459</v>
      </c>
      <c r="B18" s="4" t="s">
        <v>545</v>
      </c>
      <c r="C18" s="6" t="s">
        <v>546</v>
      </c>
      <c r="D18" s="1068">
        <v>3.0700000000000002E-2</v>
      </c>
      <c r="E18" s="808">
        <v>3.2300000000000002E-2</v>
      </c>
      <c r="F18" s="808">
        <v>3.3799999999999997E-2</v>
      </c>
      <c r="G18" s="808">
        <v>3.6900000000000002E-2</v>
      </c>
      <c r="H18" s="808">
        <v>3.7499999999999999E-2</v>
      </c>
      <c r="I18" s="808">
        <v>3.8199999999999998E-2</v>
      </c>
      <c r="J18" s="808">
        <v>3.78E-2</v>
      </c>
      <c r="K18" s="808">
        <v>3.9300000000000002E-2</v>
      </c>
    </row>
    <row r="19" spans="1:11" s="74" customFormat="1" ht="24" customHeight="1">
      <c r="A19" s="404" t="s">
        <v>459</v>
      </c>
      <c r="B19" s="4" t="s">
        <v>547</v>
      </c>
      <c r="C19" s="6" t="s">
        <v>548</v>
      </c>
      <c r="D19" s="1068">
        <v>0</v>
      </c>
      <c r="E19" s="808">
        <v>0</v>
      </c>
      <c r="F19" s="808">
        <v>0</v>
      </c>
      <c r="G19" s="808">
        <v>0</v>
      </c>
      <c r="H19" s="808">
        <v>0</v>
      </c>
      <c r="I19" s="808">
        <v>0</v>
      </c>
      <c r="J19" s="808">
        <v>0</v>
      </c>
      <c r="K19" s="808">
        <v>0</v>
      </c>
    </row>
    <row r="20" spans="1:11" s="74" customFormat="1" ht="24" customHeight="1">
      <c r="A20" s="404" t="s">
        <v>459</v>
      </c>
      <c r="B20" s="4" t="s">
        <v>549</v>
      </c>
      <c r="C20" s="6" t="s">
        <v>1546</v>
      </c>
      <c r="D20" s="1068">
        <v>-4.3E-3</v>
      </c>
      <c r="E20" s="808">
        <v>-4.7999999999999996E-3</v>
      </c>
      <c r="F20" s="808">
        <v>-4.1999999999999997E-3</v>
      </c>
      <c r="G20" s="808">
        <v>-7.4000000000000003E-3</v>
      </c>
      <c r="H20" s="808">
        <v>-9.7000000000000003E-3</v>
      </c>
      <c r="I20" s="808">
        <v>-8.3000000000000001E-3</v>
      </c>
      <c r="J20" s="808">
        <v>-7.7999999999999996E-3</v>
      </c>
      <c r="K20" s="808">
        <v>-1.12E-2</v>
      </c>
    </row>
    <row r="21" spans="1:11" s="74" customFormat="1" ht="24" customHeight="1">
      <c r="A21" s="404" t="s">
        <v>459</v>
      </c>
      <c r="B21" s="4" t="s">
        <v>550</v>
      </c>
      <c r="C21" s="6" t="s">
        <v>551</v>
      </c>
      <c r="D21" s="1068">
        <v>4.3E-3</v>
      </c>
      <c r="E21" s="808">
        <v>3.7000000000000002E-3</v>
      </c>
      <c r="F21" s="808">
        <v>3.2000000000000002E-3</v>
      </c>
      <c r="G21" s="808">
        <v>2.8999999999999998E-3</v>
      </c>
      <c r="H21" s="808">
        <v>3.5999999999999999E-3</v>
      </c>
      <c r="I21" s="808">
        <v>1.6999999999999999E-3</v>
      </c>
      <c r="J21" s="808">
        <v>1.9E-3</v>
      </c>
      <c r="K21" s="808">
        <v>2.2000000000000001E-3</v>
      </c>
    </row>
    <row r="22" spans="1:11" s="74" customFormat="1" ht="24" customHeight="1">
      <c r="A22" s="404" t="s">
        <v>459</v>
      </c>
      <c r="B22" s="4" t="s">
        <v>552</v>
      </c>
      <c r="C22" s="6" t="s">
        <v>553</v>
      </c>
      <c r="D22" s="1068">
        <v>-7.1999999999999995E-2</v>
      </c>
      <c r="E22" s="808">
        <v>-7.2400000000000006E-2</v>
      </c>
      <c r="F22" s="808">
        <v>-6.9800000000000001E-2</v>
      </c>
      <c r="G22" s="808">
        <v>-6.9500000000000006E-2</v>
      </c>
      <c r="H22" s="808">
        <v>-7.0599999999999996E-2</v>
      </c>
      <c r="I22" s="808">
        <v>-6.9699999999999998E-2</v>
      </c>
      <c r="J22" s="808">
        <v>-7.1400000000000005E-2</v>
      </c>
      <c r="K22" s="808">
        <v>-6.4600000000000005E-2</v>
      </c>
    </row>
    <row r="23" spans="1:11" s="74" customFormat="1" ht="24" customHeight="1">
      <c r="A23" s="404" t="s">
        <v>459</v>
      </c>
      <c r="B23" s="4" t="s">
        <v>554</v>
      </c>
      <c r="C23" s="6" t="s">
        <v>1547</v>
      </c>
      <c r="D23" s="1068">
        <v>4.0000000000000002E-4</v>
      </c>
      <c r="E23" s="808">
        <v>-1E-4</v>
      </c>
      <c r="F23" s="808">
        <v>-1E-4</v>
      </c>
      <c r="G23" s="808">
        <v>2.9999999999999997E-4</v>
      </c>
      <c r="H23" s="808">
        <v>5.9999999999999995E-4</v>
      </c>
      <c r="I23" s="808">
        <v>2.0000000000000001E-4</v>
      </c>
      <c r="J23" s="808">
        <v>2.0000000000000001E-4</v>
      </c>
      <c r="K23" s="808">
        <v>-2.9999999999999997E-4</v>
      </c>
    </row>
    <row r="24" spans="1:11" s="74" customFormat="1" ht="24" customHeight="1" thickBot="1">
      <c r="A24" s="404" t="s">
        <v>459</v>
      </c>
      <c r="B24" s="4" t="s">
        <v>555</v>
      </c>
      <c r="C24" s="6" t="s">
        <v>1548</v>
      </c>
      <c r="D24" s="1068">
        <v>0.11210000000000001</v>
      </c>
      <c r="E24" s="808">
        <v>0.1182</v>
      </c>
      <c r="F24" s="808">
        <v>0.1227</v>
      </c>
      <c r="G24" s="808">
        <v>0.12909999999999999</v>
      </c>
      <c r="H24" s="808">
        <v>0.13089999999999999</v>
      </c>
      <c r="I24" s="808">
        <v>0.12659999999999999</v>
      </c>
      <c r="J24" s="808">
        <v>0.1275</v>
      </c>
      <c r="K24" s="808">
        <v>0.13220000000000001</v>
      </c>
    </row>
    <row r="25" spans="1:11" s="75" customFormat="1" ht="24" customHeight="1" thickTop="1" thickBot="1">
      <c r="A25" s="405"/>
      <c r="B25" s="407"/>
      <c r="C25" s="839" t="s">
        <v>351</v>
      </c>
      <c r="D25" s="1069"/>
      <c r="E25" s="804"/>
      <c r="F25" s="804"/>
      <c r="G25" s="804"/>
      <c r="H25" s="804"/>
      <c r="I25" s="804"/>
      <c r="J25" s="840"/>
      <c r="K25" s="840"/>
    </row>
    <row r="26" spans="1:11" s="72" customFormat="1" ht="24" customHeight="1" thickTop="1">
      <c r="A26" s="402" t="s">
        <v>459</v>
      </c>
      <c r="B26" s="3" t="s">
        <v>556</v>
      </c>
      <c r="C26" s="806" t="s">
        <v>557</v>
      </c>
      <c r="D26" s="1067">
        <v>0.13730000000000001</v>
      </c>
      <c r="E26" s="807">
        <v>0.1394</v>
      </c>
      <c r="F26" s="807">
        <v>0.13980000000000001</v>
      </c>
      <c r="G26" s="807">
        <v>0.1469</v>
      </c>
      <c r="H26" s="807">
        <v>0.14649999999999999</v>
      </c>
      <c r="I26" s="807">
        <v>0.15</v>
      </c>
      <c r="J26" s="807">
        <v>0.14599999999999999</v>
      </c>
      <c r="K26" s="807">
        <v>0.15010000000000001</v>
      </c>
    </row>
    <row r="27" spans="1:11" s="74" customFormat="1" ht="24" customHeight="1">
      <c r="A27" s="404" t="s">
        <v>459</v>
      </c>
      <c r="B27" s="4" t="s">
        <v>558</v>
      </c>
      <c r="C27" s="6" t="s">
        <v>559</v>
      </c>
      <c r="D27" s="1068">
        <v>0.11020000000000001</v>
      </c>
      <c r="E27" s="808">
        <v>0.1003</v>
      </c>
      <c r="F27" s="808">
        <v>0.1</v>
      </c>
      <c r="G27" s="808">
        <v>9.0200000000000002E-2</v>
      </c>
      <c r="H27" s="808">
        <v>9.6000000000000002E-2</v>
      </c>
      <c r="I27" s="808">
        <v>0.1026</v>
      </c>
      <c r="J27" s="808">
        <v>9.0700000000000003E-2</v>
      </c>
      <c r="K27" s="808">
        <v>0.10150000000000001</v>
      </c>
    </row>
    <row r="28" spans="1:11" s="74" customFormat="1" ht="24" customHeight="1">
      <c r="A28" s="404" t="s">
        <v>459</v>
      </c>
      <c r="B28" s="4" t="s">
        <v>560</v>
      </c>
      <c r="C28" s="6" t="s">
        <v>1549</v>
      </c>
      <c r="D28" s="1068">
        <v>0.24540000000000001</v>
      </c>
      <c r="E28" s="808">
        <v>0.26300000000000001</v>
      </c>
      <c r="F28" s="808">
        <v>0.25190000000000001</v>
      </c>
      <c r="G28" s="808">
        <v>0.2293</v>
      </c>
      <c r="H28" s="808">
        <v>0.2472</v>
      </c>
      <c r="I28" s="808">
        <v>0.16089999999999999</v>
      </c>
      <c r="J28" s="808">
        <v>0.2177</v>
      </c>
      <c r="K28" s="808">
        <v>0.159</v>
      </c>
    </row>
    <row r="29" spans="1:11" s="74" customFormat="1" ht="24" customHeight="1">
      <c r="A29" s="404" t="s">
        <v>459</v>
      </c>
      <c r="B29" s="4" t="s">
        <v>561</v>
      </c>
      <c r="C29" s="6" t="s">
        <v>562</v>
      </c>
      <c r="D29" s="1068">
        <v>0.1983</v>
      </c>
      <c r="E29" s="808">
        <v>0.26910000000000001</v>
      </c>
      <c r="F29" s="808">
        <v>0.21240000000000001</v>
      </c>
      <c r="G29" s="808">
        <v>0.20910000000000001</v>
      </c>
      <c r="H29" s="808">
        <v>0.23810000000000001</v>
      </c>
      <c r="I29" s="808">
        <v>0.14030000000000001</v>
      </c>
      <c r="J29" s="808">
        <v>0.21779999999999999</v>
      </c>
      <c r="K29" s="808">
        <v>0.1273</v>
      </c>
    </row>
    <row r="30" spans="1:11" s="74" customFormat="1" ht="24" customHeight="1">
      <c r="A30" s="404" t="s">
        <v>459</v>
      </c>
      <c r="B30" s="4" t="s">
        <v>563</v>
      </c>
      <c r="C30" s="6" t="s">
        <v>564</v>
      </c>
      <c r="D30" s="1068">
        <v>2.0299999999999999E-2</v>
      </c>
      <c r="E30" s="808">
        <v>1.9199999999999998E-2</v>
      </c>
      <c r="F30" s="808">
        <v>5.4999999999999997E-3</v>
      </c>
      <c r="G30" s="808">
        <v>1.1000000000000001E-3</v>
      </c>
      <c r="H30" s="808">
        <v>1.6000000000000001E-3</v>
      </c>
      <c r="I30" s="808">
        <v>1.5E-3</v>
      </c>
      <c r="J30" s="808">
        <v>1.5E-3</v>
      </c>
      <c r="K30" s="808">
        <v>1.5E-3</v>
      </c>
    </row>
    <row r="31" spans="1:11" s="74" customFormat="1" ht="24" customHeight="1">
      <c r="A31" s="404" t="s">
        <v>459</v>
      </c>
      <c r="B31" s="4" t="s">
        <v>565</v>
      </c>
      <c r="C31" s="6" t="s">
        <v>566</v>
      </c>
      <c r="D31" s="1068">
        <v>4.0000000000000001E-3</v>
      </c>
      <c r="E31" s="808">
        <v>5.8999999999999999E-3</v>
      </c>
      <c r="F31" s="808">
        <v>7.0000000000000001E-3</v>
      </c>
      <c r="G31" s="808">
        <v>-6.9999999999999999E-4</v>
      </c>
      <c r="H31" s="808">
        <v>5.5999999999999999E-3</v>
      </c>
      <c r="I31" s="808">
        <v>1.18E-2</v>
      </c>
      <c r="J31" s="808">
        <v>6.8999999999999999E-3</v>
      </c>
      <c r="K31" s="808">
        <v>5.7000000000000002E-3</v>
      </c>
    </row>
    <row r="32" spans="1:11" s="74" customFormat="1" ht="24" customHeight="1">
      <c r="A32" s="404" t="s">
        <v>459</v>
      </c>
      <c r="B32" s="4" t="s">
        <v>567</v>
      </c>
      <c r="C32" s="6" t="s">
        <v>568</v>
      </c>
      <c r="D32" s="1068">
        <v>1.4500000000000001E-2</v>
      </c>
      <c r="E32" s="808">
        <v>1.37E-2</v>
      </c>
      <c r="F32" s="808">
        <v>6.0000000000000001E-3</v>
      </c>
      <c r="G32" s="808">
        <v>5.0000000000000001E-4</v>
      </c>
      <c r="H32" s="808">
        <v>3.0000000000000001E-3</v>
      </c>
      <c r="I32" s="808">
        <v>4.0000000000000001E-3</v>
      </c>
      <c r="J32" s="808">
        <v>3.3999999999999998E-3</v>
      </c>
      <c r="K32" s="808">
        <v>3.0000000000000001E-3</v>
      </c>
    </row>
    <row r="33" spans="1:11" s="74" customFormat="1" ht="24" customHeight="1">
      <c r="A33" s="404" t="s">
        <v>459</v>
      </c>
      <c r="B33" s="4" t="s">
        <v>569</v>
      </c>
      <c r="C33" s="6" t="s">
        <v>1550</v>
      </c>
      <c r="D33" s="1068">
        <v>0</v>
      </c>
      <c r="E33" s="808">
        <v>0</v>
      </c>
      <c r="F33" s="808">
        <v>0</v>
      </c>
      <c r="G33" s="808">
        <v>0</v>
      </c>
      <c r="H33" s="808">
        <v>0</v>
      </c>
      <c r="I33" s="808">
        <v>0</v>
      </c>
      <c r="J33" s="808">
        <v>0</v>
      </c>
      <c r="K33" s="808">
        <v>0</v>
      </c>
    </row>
    <row r="34" spans="1:11" s="74" customFormat="1" ht="24" customHeight="1">
      <c r="A34" s="404" t="s">
        <v>459</v>
      </c>
      <c r="B34" s="4" t="s">
        <v>570</v>
      </c>
      <c r="C34" s="6" t="s">
        <v>1551</v>
      </c>
      <c r="D34" s="1068">
        <v>7.4000000000000003E-3</v>
      </c>
      <c r="E34" s="808">
        <v>9.7999999999999997E-3</v>
      </c>
      <c r="F34" s="808">
        <v>1.1900000000000001E-2</v>
      </c>
      <c r="G34" s="808">
        <v>1.29E-2</v>
      </c>
      <c r="H34" s="808">
        <v>1.3299999999999999E-2</v>
      </c>
      <c r="I34" s="808">
        <v>1.4E-2</v>
      </c>
      <c r="J34" s="808">
        <v>1.2999999999999999E-2</v>
      </c>
      <c r="K34" s="808">
        <v>1.46E-2</v>
      </c>
    </row>
    <row r="35" spans="1:11" s="74" customFormat="1" ht="24" customHeight="1">
      <c r="A35" s="404" t="s">
        <v>459</v>
      </c>
      <c r="B35" s="4" t="s">
        <v>571</v>
      </c>
      <c r="C35" s="6" t="s">
        <v>1552</v>
      </c>
      <c r="D35" s="1068">
        <v>4.7100000000000003E-2</v>
      </c>
      <c r="E35" s="808">
        <v>4.58E-2</v>
      </c>
      <c r="F35" s="808">
        <v>4.65E-2</v>
      </c>
      <c r="G35" s="808">
        <v>5.0099999999999999E-2</v>
      </c>
      <c r="H35" s="808">
        <v>5.1200000000000002E-2</v>
      </c>
      <c r="I35" s="808">
        <v>5.1499999999999997E-2</v>
      </c>
      <c r="J35" s="808">
        <v>5.16E-2</v>
      </c>
      <c r="K35" s="808">
        <v>5.28E-2</v>
      </c>
    </row>
    <row r="36" spans="1:11" s="74" customFormat="1" ht="24" customHeight="1">
      <c r="A36" s="404"/>
      <c r="B36" s="4"/>
      <c r="C36" s="6" t="s">
        <v>1553</v>
      </c>
      <c r="D36" s="1068">
        <v>0</v>
      </c>
      <c r="E36" s="808">
        <v>0</v>
      </c>
      <c r="F36" s="808">
        <v>0</v>
      </c>
      <c r="G36" s="808">
        <v>0</v>
      </c>
      <c r="H36" s="808">
        <v>0</v>
      </c>
      <c r="I36" s="808">
        <v>0</v>
      </c>
      <c r="J36" s="808">
        <v>2.0999999999999999E-3</v>
      </c>
      <c r="K36" s="808">
        <v>0</v>
      </c>
    </row>
    <row r="37" spans="1:11" s="74" customFormat="1" ht="24" customHeight="1" thickBot="1">
      <c r="A37" s="404" t="s">
        <v>459</v>
      </c>
      <c r="B37" s="4" t="s">
        <v>572</v>
      </c>
      <c r="C37" s="6" t="s">
        <v>1554</v>
      </c>
      <c r="D37" s="1068">
        <v>7.0999999999999994E-2</v>
      </c>
      <c r="E37" s="808">
        <v>5.4199999999999998E-2</v>
      </c>
      <c r="F37" s="808">
        <v>4.4499999999999998E-2</v>
      </c>
      <c r="G37" s="808">
        <v>2.9600000000000001E-2</v>
      </c>
      <c r="H37" s="808">
        <v>1E-3</v>
      </c>
      <c r="I37" s="808">
        <v>1.6999999999999999E-3</v>
      </c>
      <c r="J37" s="808">
        <v>2.9999999999999997E-4</v>
      </c>
      <c r="K37" s="808">
        <v>2.0000000000000001E-4</v>
      </c>
    </row>
    <row r="38" spans="1:11" s="75" customFormat="1" ht="24" customHeight="1" thickTop="1" thickBot="1">
      <c r="A38" s="405"/>
      <c r="B38" s="408"/>
      <c r="C38" s="839" t="s">
        <v>358</v>
      </c>
      <c r="D38" s="1069"/>
      <c r="E38" s="804"/>
      <c r="F38" s="804"/>
      <c r="G38" s="804"/>
      <c r="H38" s="804"/>
      <c r="I38" s="804"/>
      <c r="J38" s="840"/>
      <c r="K38" s="840"/>
    </row>
    <row r="39" spans="1:11" s="75" customFormat="1" ht="24" customHeight="1" thickTop="1" thickBot="1">
      <c r="A39" s="405"/>
      <c r="B39" s="407"/>
      <c r="C39" s="839" t="s">
        <v>359</v>
      </c>
      <c r="D39" s="1069"/>
      <c r="E39" s="804"/>
      <c r="F39" s="804"/>
      <c r="G39" s="804"/>
      <c r="H39" s="804"/>
      <c r="I39" s="804"/>
      <c r="J39" s="840"/>
      <c r="K39" s="840"/>
    </row>
    <row r="40" spans="1:11" s="72" customFormat="1" ht="24" customHeight="1" thickTop="1">
      <c r="A40" s="402" t="s">
        <v>459</v>
      </c>
      <c r="B40" s="3" t="s">
        <v>573</v>
      </c>
      <c r="C40" s="806" t="s">
        <v>574</v>
      </c>
      <c r="D40" s="1067">
        <v>7.1999999999999995E-2</v>
      </c>
      <c r="E40" s="807">
        <v>7.2400000000000006E-2</v>
      </c>
      <c r="F40" s="807">
        <v>6.9800000000000001E-2</v>
      </c>
      <c r="G40" s="807">
        <v>6.9500000000000006E-2</v>
      </c>
      <c r="H40" s="807">
        <v>7.0599999999999996E-2</v>
      </c>
      <c r="I40" s="807">
        <v>6.9699999999999998E-2</v>
      </c>
      <c r="J40" s="807">
        <v>7.1400000000000005E-2</v>
      </c>
      <c r="K40" s="807">
        <v>6.4600000000000005E-2</v>
      </c>
    </row>
    <row r="41" spans="1:11" s="74" customFormat="1" ht="24" customHeight="1">
      <c r="A41" s="404" t="s">
        <v>459</v>
      </c>
      <c r="B41" s="4" t="s">
        <v>575</v>
      </c>
      <c r="C41" s="6" t="s">
        <v>576</v>
      </c>
      <c r="D41" s="1068">
        <v>8.4099999999999994E-2</v>
      </c>
      <c r="E41" s="808">
        <v>8.48E-2</v>
      </c>
      <c r="F41" s="808">
        <v>8.1699999999999995E-2</v>
      </c>
      <c r="G41" s="808">
        <v>8.1000000000000003E-2</v>
      </c>
      <c r="H41" s="808">
        <v>8.1600000000000006E-2</v>
      </c>
      <c r="I41" s="808">
        <v>8.0500000000000002E-2</v>
      </c>
      <c r="J41" s="808">
        <v>8.3099999999999993E-2</v>
      </c>
      <c r="K41" s="808">
        <v>7.5600000000000001E-2</v>
      </c>
    </row>
    <row r="42" spans="1:11" s="74" customFormat="1" ht="24" customHeight="1">
      <c r="A42" s="404" t="s">
        <v>459</v>
      </c>
      <c r="B42" s="4" t="s">
        <v>577</v>
      </c>
      <c r="C42" s="6" t="s">
        <v>578</v>
      </c>
      <c r="D42" s="1068">
        <v>9.5799999999999996E-2</v>
      </c>
      <c r="E42" s="808">
        <v>9.7799999999999998E-2</v>
      </c>
      <c r="F42" s="808">
        <v>9.5100000000000004E-2</v>
      </c>
      <c r="G42" s="808">
        <v>9.4100000000000003E-2</v>
      </c>
      <c r="H42" s="808">
        <v>9.4E-2</v>
      </c>
      <c r="I42" s="808">
        <v>9.1499999999999998E-2</v>
      </c>
      <c r="J42" s="808">
        <v>9.3899999999999997E-2</v>
      </c>
      <c r="K42" s="808">
        <v>8.43E-2</v>
      </c>
    </row>
    <row r="43" spans="1:11" s="74" customFormat="1" ht="24" customHeight="1" thickBot="1">
      <c r="A43" s="404" t="s">
        <v>459</v>
      </c>
      <c r="B43" s="4" t="s">
        <v>579</v>
      </c>
      <c r="C43" s="6" t="s">
        <v>1555</v>
      </c>
      <c r="D43" s="1068">
        <v>9.8000000000000004E-2</v>
      </c>
      <c r="E43" s="808">
        <v>9.8900000000000002E-2</v>
      </c>
      <c r="F43" s="808">
        <v>9.5000000000000001E-2</v>
      </c>
      <c r="G43" s="808">
        <v>9.5000000000000001E-2</v>
      </c>
      <c r="H43" s="808">
        <v>9.7799999999999998E-2</v>
      </c>
      <c r="I43" s="808">
        <v>9.7100000000000006E-2</v>
      </c>
      <c r="J43" s="808">
        <v>0.10009999999999999</v>
      </c>
      <c r="K43" s="808">
        <v>9.11E-2</v>
      </c>
    </row>
    <row r="44" spans="1:11" s="75" customFormat="1" ht="24" customHeight="1" thickTop="1" thickBot="1">
      <c r="A44" s="405"/>
      <c r="B44" s="407"/>
      <c r="C44" s="839" t="s">
        <v>363</v>
      </c>
      <c r="D44" s="1069"/>
      <c r="E44" s="804"/>
      <c r="F44" s="804"/>
      <c r="G44" s="804"/>
      <c r="H44" s="804"/>
      <c r="I44" s="804"/>
      <c r="J44" s="840"/>
      <c r="K44" s="840"/>
    </row>
    <row r="45" spans="1:11" s="77" customFormat="1" ht="24" customHeight="1" thickTop="1">
      <c r="A45" s="409" t="s">
        <v>459</v>
      </c>
      <c r="B45" s="3" t="s">
        <v>580</v>
      </c>
      <c r="C45" s="806" t="s">
        <v>581</v>
      </c>
      <c r="D45" s="1067">
        <v>0.55989999999999995</v>
      </c>
      <c r="E45" s="807">
        <v>0.55179999999999996</v>
      </c>
      <c r="F45" s="807">
        <v>0.56200000000000006</v>
      </c>
      <c r="G45" s="807">
        <v>0.55569999999999997</v>
      </c>
      <c r="H45" s="807">
        <v>0.54930000000000001</v>
      </c>
      <c r="I45" s="807">
        <v>0.55779999999999996</v>
      </c>
      <c r="J45" s="807">
        <v>0.55679999999999996</v>
      </c>
      <c r="K45" s="807">
        <v>0.57979999999999998</v>
      </c>
    </row>
    <row r="46" spans="1:11" ht="24" customHeight="1">
      <c r="A46" s="400" t="s">
        <v>459</v>
      </c>
      <c r="B46" s="1" t="s">
        <v>582</v>
      </c>
      <c r="C46" s="2" t="s">
        <v>1556</v>
      </c>
      <c r="D46" s="1070">
        <v>4.4999999999999998E-2</v>
      </c>
      <c r="E46" s="802">
        <v>4.2200000000000001E-2</v>
      </c>
      <c r="F46" s="802">
        <v>4.2200000000000001E-2</v>
      </c>
      <c r="G46" s="802">
        <v>4.2900000000000001E-2</v>
      </c>
      <c r="H46" s="802">
        <v>4.2099999999999999E-2</v>
      </c>
      <c r="I46" s="802">
        <v>4.0800000000000003E-2</v>
      </c>
      <c r="J46" s="802">
        <v>3.95E-2</v>
      </c>
      <c r="K46" s="802">
        <v>4.5100000000000001E-2</v>
      </c>
    </row>
    <row r="47" spans="1:11" ht="24" customHeight="1">
      <c r="A47" s="400" t="s">
        <v>459</v>
      </c>
      <c r="B47" s="1" t="s">
        <v>583</v>
      </c>
      <c r="C47" s="2" t="s">
        <v>584</v>
      </c>
      <c r="D47" s="1070">
        <v>0.39510000000000001</v>
      </c>
      <c r="E47" s="802">
        <v>0.40600000000000003</v>
      </c>
      <c r="F47" s="802">
        <v>0.39589999999999997</v>
      </c>
      <c r="G47" s="802">
        <v>0.40139999999999998</v>
      </c>
      <c r="H47" s="802">
        <v>0.40860000000000002</v>
      </c>
      <c r="I47" s="802">
        <v>0.40139999999999998</v>
      </c>
      <c r="J47" s="802">
        <v>0.4037</v>
      </c>
      <c r="K47" s="802">
        <v>0.37509999999999999</v>
      </c>
    </row>
    <row r="48" spans="1:11" ht="24" customHeight="1">
      <c r="A48" s="400" t="s">
        <v>459</v>
      </c>
      <c r="B48" s="1" t="s">
        <v>585</v>
      </c>
      <c r="C48" s="2" t="s">
        <v>586</v>
      </c>
      <c r="D48" s="1070">
        <v>0.58120000000000005</v>
      </c>
      <c r="E48" s="802">
        <v>0.59560000000000002</v>
      </c>
      <c r="F48" s="802">
        <v>0.59109999999999996</v>
      </c>
      <c r="G48" s="802">
        <v>0.55420000000000003</v>
      </c>
      <c r="H48" s="802">
        <v>0.54300000000000004</v>
      </c>
      <c r="I48" s="802">
        <v>0.57479999999999998</v>
      </c>
      <c r="J48" s="802">
        <v>0.5585</v>
      </c>
      <c r="K48" s="802">
        <v>0.5242</v>
      </c>
    </row>
    <row r="49" spans="1:11" ht="10.5" customHeight="1" thickBot="1">
      <c r="C49" s="176"/>
      <c r="D49" s="384"/>
      <c r="E49" s="802"/>
      <c r="F49" s="802"/>
      <c r="G49" s="802"/>
      <c r="H49" s="802"/>
      <c r="I49" s="802"/>
      <c r="J49" s="802"/>
      <c r="K49" s="802"/>
    </row>
    <row r="50" spans="1:11" s="72" customFormat="1" ht="24" customHeight="1" thickTop="1" thickBot="1">
      <c r="A50" s="402"/>
      <c r="B50" s="410"/>
      <c r="C50" s="839" t="s">
        <v>367</v>
      </c>
      <c r="D50" s="1069"/>
      <c r="E50" s="804"/>
      <c r="F50" s="804"/>
      <c r="G50" s="804"/>
      <c r="H50" s="804"/>
      <c r="I50" s="804"/>
      <c r="J50" s="840"/>
      <c r="K50" s="840"/>
    </row>
    <row r="51" spans="1:11" s="72" customFormat="1" ht="24" customHeight="1" thickTop="1">
      <c r="A51" s="402" t="s">
        <v>459</v>
      </c>
      <c r="B51" s="3" t="s">
        <v>587</v>
      </c>
      <c r="C51" s="806" t="s">
        <v>588</v>
      </c>
      <c r="D51" s="1067">
        <v>8.4599999999999995E-2</v>
      </c>
      <c r="E51" s="807">
        <v>8.3000000000000004E-2</v>
      </c>
      <c r="F51" s="807">
        <v>7.9899999999999999E-2</v>
      </c>
      <c r="G51" s="807">
        <v>8.1900000000000001E-2</v>
      </c>
      <c r="H51" s="807">
        <v>8.4500000000000006E-2</v>
      </c>
      <c r="I51" s="807">
        <v>8.5000000000000006E-2</v>
      </c>
      <c r="J51" s="807">
        <v>8.2900000000000001E-2</v>
      </c>
      <c r="K51" s="807">
        <v>8.6800000000000002E-2</v>
      </c>
    </row>
    <row r="52" spans="1:11" s="72" customFormat="1" ht="24" customHeight="1">
      <c r="A52" s="402" t="s">
        <v>459</v>
      </c>
      <c r="B52" s="3" t="s">
        <v>589</v>
      </c>
      <c r="C52" s="806" t="s">
        <v>590</v>
      </c>
      <c r="D52" s="1067">
        <v>8.0199999999999994E-2</v>
      </c>
      <c r="E52" s="807">
        <v>7.9100000000000004E-2</v>
      </c>
      <c r="F52" s="807">
        <v>7.6499999999999999E-2</v>
      </c>
      <c r="G52" s="807">
        <v>7.9200000000000007E-2</v>
      </c>
      <c r="H52" s="807">
        <v>8.1000000000000003E-2</v>
      </c>
      <c r="I52" s="807">
        <v>8.3500000000000005E-2</v>
      </c>
      <c r="J52" s="807">
        <v>8.1100000000000005E-2</v>
      </c>
      <c r="K52" s="807">
        <v>8.48E-2</v>
      </c>
    </row>
    <row r="53" spans="1:11" s="72" customFormat="1" ht="24" customHeight="1">
      <c r="A53" s="402" t="s">
        <v>459</v>
      </c>
      <c r="B53" s="3" t="s">
        <v>591</v>
      </c>
      <c r="C53" s="806" t="s">
        <v>1557</v>
      </c>
      <c r="D53" s="1067">
        <v>9.3799999999999994E-2</v>
      </c>
      <c r="E53" s="807">
        <v>9.2799999999999994E-2</v>
      </c>
      <c r="F53" s="807">
        <v>9.01E-2</v>
      </c>
      <c r="G53" s="807">
        <v>9.2999999999999999E-2</v>
      </c>
      <c r="H53" s="807">
        <v>9.3100000000000002E-2</v>
      </c>
      <c r="I53" s="807">
        <v>9.74E-2</v>
      </c>
      <c r="J53" s="807">
        <v>9.4E-2</v>
      </c>
      <c r="K53" s="807">
        <v>0.1004</v>
      </c>
    </row>
    <row r="54" spans="1:11" s="72" customFormat="1" ht="24" customHeight="1">
      <c r="A54" s="402" t="s">
        <v>459</v>
      </c>
      <c r="B54" s="3" t="s">
        <v>592</v>
      </c>
      <c r="C54" s="806" t="s">
        <v>593</v>
      </c>
      <c r="D54" s="1067">
        <v>0.11840000000000001</v>
      </c>
      <c r="E54" s="807">
        <v>0.1187</v>
      </c>
      <c r="F54" s="807">
        <v>0.1173</v>
      </c>
      <c r="G54" s="807">
        <v>0.12280000000000001</v>
      </c>
      <c r="H54" s="807">
        <v>0.1234</v>
      </c>
      <c r="I54" s="807">
        <v>0.12820000000000001</v>
      </c>
      <c r="J54" s="807">
        <v>0.1244</v>
      </c>
      <c r="K54" s="807">
        <v>0.13170000000000001</v>
      </c>
    </row>
    <row r="55" spans="1:11" s="72" customFormat="1" ht="24" customHeight="1">
      <c r="A55" s="402" t="s">
        <v>459</v>
      </c>
      <c r="B55" s="3" t="s">
        <v>594</v>
      </c>
      <c r="C55" s="806" t="s">
        <v>595</v>
      </c>
      <c r="D55" s="1067">
        <v>-2.46E-2</v>
      </c>
      <c r="E55" s="807">
        <v>-2.5899999999999999E-2</v>
      </c>
      <c r="F55" s="807">
        <v>-2.7199999999999998E-2</v>
      </c>
      <c r="G55" s="807">
        <v>-2.98E-2</v>
      </c>
      <c r="H55" s="807">
        <v>-3.0300000000000001E-2</v>
      </c>
      <c r="I55" s="807">
        <v>-3.0800000000000001E-2</v>
      </c>
      <c r="J55" s="807">
        <v>-3.04E-2</v>
      </c>
      <c r="K55" s="807">
        <v>-3.1300000000000001E-2</v>
      </c>
    </row>
    <row r="56" spans="1:11" s="72" customFormat="1" ht="24" customHeight="1">
      <c r="A56" s="402" t="s">
        <v>459</v>
      </c>
      <c r="B56" s="3" t="s">
        <v>596</v>
      </c>
      <c r="C56" s="806" t="s">
        <v>597</v>
      </c>
      <c r="D56" s="1067">
        <v>-1.3599999999999999E-2</v>
      </c>
      <c r="E56" s="807">
        <v>-1.37E-2</v>
      </c>
      <c r="F56" s="807">
        <v>-1.3599999999999999E-2</v>
      </c>
      <c r="G56" s="807">
        <v>-1.38E-2</v>
      </c>
      <c r="H56" s="807">
        <v>-1.21E-2</v>
      </c>
      <c r="I56" s="807">
        <v>-1.3899999999999999E-2</v>
      </c>
      <c r="J56" s="807">
        <v>-1.29E-2</v>
      </c>
      <c r="K56" s="807">
        <v>-1.5599999999999999E-2</v>
      </c>
    </row>
    <row r="57" spans="1:11" s="72" customFormat="1" ht="24" customHeight="1" thickBot="1">
      <c r="A57" s="402" t="s">
        <v>459</v>
      </c>
      <c r="B57" s="3" t="s">
        <v>598</v>
      </c>
      <c r="C57" s="806" t="s">
        <v>599</v>
      </c>
      <c r="D57" s="1067">
        <v>4.1000000000000003E-3</v>
      </c>
      <c r="E57" s="807">
        <v>3.5000000000000001E-3</v>
      </c>
      <c r="F57" s="807">
        <v>2.8999999999999998E-3</v>
      </c>
      <c r="G57" s="807">
        <v>2.7000000000000001E-3</v>
      </c>
      <c r="H57" s="807">
        <v>3.5000000000000001E-3</v>
      </c>
      <c r="I57" s="807">
        <v>1.5E-3</v>
      </c>
      <c r="J57" s="807">
        <v>1.8E-3</v>
      </c>
      <c r="K57" s="807">
        <v>2E-3</v>
      </c>
    </row>
    <row r="58" spans="1:11" s="75" customFormat="1" ht="24" customHeight="1" thickTop="1" thickBot="1">
      <c r="A58" s="405"/>
      <c r="B58" s="405"/>
      <c r="C58" s="839" t="s">
        <v>600</v>
      </c>
      <c r="D58" s="839"/>
      <c r="E58" s="839"/>
      <c r="F58" s="839"/>
      <c r="G58" s="839"/>
      <c r="H58" s="839"/>
      <c r="I58" s="839"/>
      <c r="J58" s="839"/>
      <c r="K58" s="839"/>
    </row>
    <row r="59" spans="1:11" s="72" customFormat="1" ht="24" customHeight="1" thickTop="1">
      <c r="A59" s="402" t="s">
        <v>459</v>
      </c>
      <c r="B59" s="3" t="s">
        <v>587</v>
      </c>
      <c r="C59" s="806" t="s">
        <v>588</v>
      </c>
      <c r="D59" s="1067">
        <v>8.4599999999999995E-2</v>
      </c>
      <c r="E59" s="807">
        <v>8.3000000000000004E-2</v>
      </c>
      <c r="F59" s="807">
        <v>7.9899999999999999E-2</v>
      </c>
      <c r="G59" s="807">
        <v>8.1900000000000001E-2</v>
      </c>
      <c r="H59" s="807">
        <v>8.4500000000000006E-2</v>
      </c>
      <c r="I59" s="807">
        <v>8.5000000000000006E-2</v>
      </c>
      <c r="J59" s="807">
        <v>8.2900000000000001E-2</v>
      </c>
      <c r="K59" s="807">
        <v>8.6800000000000002E-2</v>
      </c>
    </row>
    <row r="60" spans="1:11" s="72" customFormat="1" ht="24" customHeight="1">
      <c r="A60" s="402" t="s">
        <v>459</v>
      </c>
      <c r="B60" s="3" t="s">
        <v>601</v>
      </c>
      <c r="C60" s="806" t="s">
        <v>602</v>
      </c>
      <c r="D60" s="1068">
        <v>-3.5999999999999999E-3</v>
      </c>
      <c r="E60" s="807">
        <v>-3.8999999999999998E-3</v>
      </c>
      <c r="F60" s="807">
        <v>-3.3999999999999998E-3</v>
      </c>
      <c r="G60" s="807">
        <v>-6.6E-3</v>
      </c>
      <c r="H60" s="807">
        <v>-8.6999999999999994E-3</v>
      </c>
      <c r="I60" s="807">
        <v>-7.4000000000000003E-3</v>
      </c>
      <c r="J60" s="807">
        <v>-6.4000000000000003E-3</v>
      </c>
      <c r="K60" s="807">
        <v>-1.09E-2</v>
      </c>
    </row>
    <row r="61" spans="1:11" s="74" customFormat="1" ht="24" customHeight="1">
      <c r="A61" s="404" t="s">
        <v>459</v>
      </c>
      <c r="B61" s="4" t="s">
        <v>603</v>
      </c>
      <c r="C61" s="6" t="s">
        <v>604</v>
      </c>
      <c r="D61" s="1068">
        <v>-7.1999999999999995E-2</v>
      </c>
      <c r="E61" s="808">
        <v>-7.2400000000000006E-2</v>
      </c>
      <c r="F61" s="808">
        <v>-6.9800000000000001E-2</v>
      </c>
      <c r="G61" s="808">
        <v>-6.9500000000000006E-2</v>
      </c>
      <c r="H61" s="808">
        <v>-7.0599999999999996E-2</v>
      </c>
      <c r="I61" s="808">
        <v>-6.9699999999999998E-2</v>
      </c>
      <c r="J61" s="808">
        <v>-7.1400000000000005E-2</v>
      </c>
      <c r="K61" s="808">
        <v>-6.4600000000000005E-2</v>
      </c>
    </row>
    <row r="62" spans="1:11" s="74" customFormat="1" ht="24" customHeight="1">
      <c r="A62" s="404" t="s">
        <v>459</v>
      </c>
      <c r="B62" s="4" t="s">
        <v>605</v>
      </c>
      <c r="C62" s="6" t="s">
        <v>606</v>
      </c>
      <c r="D62" s="1068">
        <v>5.0000000000000001E-4</v>
      </c>
      <c r="E62" s="808">
        <v>-1E-4</v>
      </c>
      <c r="F62" s="808">
        <v>-1E-4</v>
      </c>
      <c r="G62" s="808">
        <v>-1E-4</v>
      </c>
      <c r="H62" s="808">
        <v>1E-4</v>
      </c>
      <c r="I62" s="808">
        <v>0</v>
      </c>
      <c r="J62" s="808">
        <v>0</v>
      </c>
      <c r="K62" s="808">
        <v>-1E-4</v>
      </c>
    </row>
    <row r="63" spans="1:11" s="74" customFormat="1" ht="24" customHeight="1">
      <c r="A63" s="404" t="s">
        <v>459</v>
      </c>
      <c r="B63" s="4" t="s">
        <v>607</v>
      </c>
      <c r="C63" s="6" t="s">
        <v>608</v>
      </c>
      <c r="D63" s="1068">
        <v>-1E-4</v>
      </c>
      <c r="E63" s="808">
        <v>-1E-4</v>
      </c>
      <c r="F63" s="808">
        <v>0</v>
      </c>
      <c r="G63" s="808">
        <v>2.9999999999999997E-4</v>
      </c>
      <c r="H63" s="808">
        <v>5.9999999999999995E-4</v>
      </c>
      <c r="I63" s="808">
        <v>2.0000000000000001E-4</v>
      </c>
      <c r="J63" s="808">
        <v>2.0000000000000001E-4</v>
      </c>
      <c r="K63" s="808">
        <v>-2.9999999999999997E-4</v>
      </c>
    </row>
    <row r="64" spans="1:11" s="74" customFormat="1" ht="24" customHeight="1" thickBot="1">
      <c r="A64" s="404"/>
      <c r="B64" s="4"/>
      <c r="C64" s="6" t="s">
        <v>609</v>
      </c>
      <c r="D64" s="1068">
        <v>0</v>
      </c>
      <c r="E64" s="808">
        <v>0</v>
      </c>
      <c r="F64" s="808">
        <v>0</v>
      </c>
      <c r="G64" s="808">
        <v>0</v>
      </c>
      <c r="H64" s="808">
        <v>0</v>
      </c>
      <c r="I64" s="808">
        <v>0</v>
      </c>
      <c r="J64" s="808">
        <v>0</v>
      </c>
      <c r="K64" s="808">
        <v>0</v>
      </c>
    </row>
    <row r="65" spans="1:11" s="72" customFormat="1" ht="24" customHeight="1" thickTop="1" thickBot="1">
      <c r="A65" s="402" t="s">
        <v>459</v>
      </c>
      <c r="B65" s="3" t="s">
        <v>610</v>
      </c>
      <c r="C65" s="839" t="s">
        <v>611</v>
      </c>
      <c r="D65" s="804">
        <v>8.9999999999999993E-3</v>
      </c>
      <c r="E65" s="804">
        <v>6.1000000000000004E-3</v>
      </c>
      <c r="F65" s="804">
        <v>6.1000000000000004E-3</v>
      </c>
      <c r="G65" s="804">
        <v>5.8999999999999999E-3</v>
      </c>
      <c r="H65" s="804">
        <v>5.7000000000000002E-3</v>
      </c>
      <c r="I65" s="804">
        <v>8.0999999999999996E-3</v>
      </c>
      <c r="J65" s="841">
        <v>5.4000000000000003E-3</v>
      </c>
      <c r="K65" s="841">
        <v>1.09E-2</v>
      </c>
    </row>
    <row r="66" spans="1:11" ht="14.25" thickTop="1" thickBot="1">
      <c r="A66" s="411"/>
      <c r="B66" s="411"/>
      <c r="C66" s="593"/>
      <c r="D66" s="593"/>
      <c r="E66" s="593"/>
      <c r="F66" s="593"/>
      <c r="G66" s="593"/>
      <c r="H66" s="593"/>
      <c r="I66" s="593"/>
      <c r="J66" s="593"/>
      <c r="K66" s="593"/>
    </row>
    <row r="67" spans="1:11" ht="13.5" customHeight="1">
      <c r="C67" s="50" t="s">
        <v>1477</v>
      </c>
      <c r="D67" s="50"/>
    </row>
    <row r="68" spans="1:11">
      <c r="C68" s="50" t="s">
        <v>1499</v>
      </c>
      <c r="D68" s="50"/>
    </row>
    <row r="69" spans="1:11">
      <c r="C69" s="50" t="s">
        <v>1501</v>
      </c>
      <c r="D69" s="50"/>
    </row>
    <row r="70" spans="1:11">
      <c r="C70" s="50" t="s">
        <v>1478</v>
      </c>
      <c r="D70" s="50"/>
    </row>
    <row r="71" spans="1:11">
      <c r="C71" s="50" t="s">
        <v>1479</v>
      </c>
      <c r="D71" s="50"/>
    </row>
    <row r="72" spans="1:11">
      <c r="C72" s="50" t="s">
        <v>383</v>
      </c>
      <c r="D72" s="50"/>
    </row>
    <row r="73" spans="1:11">
      <c r="C73" s="50" t="s">
        <v>1500</v>
      </c>
      <c r="D73" s="50"/>
    </row>
    <row r="74" spans="1:11">
      <c r="C74" s="50" t="s">
        <v>385</v>
      </c>
      <c r="D74" s="50"/>
    </row>
    <row r="75" spans="1:11">
      <c r="C75" s="50" t="s">
        <v>386</v>
      </c>
      <c r="D75" s="50"/>
    </row>
    <row r="76" spans="1:11">
      <c r="C76" s="50" t="s">
        <v>1490</v>
      </c>
      <c r="D76" s="50"/>
    </row>
  </sheetData>
  <mergeCells count="4">
    <mergeCell ref="C1:K1"/>
    <mergeCell ref="C2:K2"/>
    <mergeCell ref="C3:K3"/>
    <mergeCell ref="C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197"/>
  <sheetViews>
    <sheetView showGridLines="0" zoomScaleNormal="100" workbookViewId="0">
      <selection activeCell="B6" sqref="B6"/>
    </sheetView>
  </sheetViews>
  <sheetFormatPr defaultColWidth="9.140625" defaultRowHeight="15"/>
  <cols>
    <col min="1" max="1" width="64" style="255" customWidth="1"/>
    <col min="2" max="2" width="22.42578125" style="366" bestFit="1" customWidth="1"/>
    <col min="3" max="3" width="19.85546875" style="366" bestFit="1" customWidth="1"/>
    <col min="4" max="4" width="21" style="366" bestFit="1" customWidth="1"/>
    <col min="5" max="5" width="19.85546875" style="366" bestFit="1" customWidth="1"/>
    <col min="6" max="6" width="21" style="366" bestFit="1" customWidth="1"/>
    <col min="7" max="7" width="19.85546875" style="366" bestFit="1" customWidth="1"/>
    <col min="8" max="10" width="20.42578125" style="366" bestFit="1" customWidth="1"/>
    <col min="11" max="11" width="19.85546875" style="43" bestFit="1" customWidth="1"/>
    <col min="12" max="12" width="19.85546875" style="366" bestFit="1" customWidth="1"/>
    <col min="13" max="13" width="19" style="366" bestFit="1" customWidth="1"/>
    <col min="14" max="15" width="20.42578125" style="366" bestFit="1" customWidth="1"/>
    <col min="16" max="16" width="3.85546875" style="89" customWidth="1"/>
    <col min="17" max="17" width="13.85546875" style="366" bestFit="1" customWidth="1"/>
    <col min="18" max="18" width="11.140625" style="366" bestFit="1" customWidth="1"/>
    <col min="19" max="256" width="9.140625" style="366"/>
    <col min="257" max="257" width="64" style="366" customWidth="1"/>
    <col min="258" max="258" width="22.42578125" style="366" bestFit="1" customWidth="1"/>
    <col min="259" max="259" width="19.85546875" style="366" bestFit="1" customWidth="1"/>
    <col min="260" max="260" width="21" style="366" bestFit="1" customWidth="1"/>
    <col min="261" max="261" width="19.85546875" style="366" bestFit="1" customWidth="1"/>
    <col min="262" max="262" width="21" style="366" bestFit="1" customWidth="1"/>
    <col min="263" max="263" width="19.85546875" style="366" bestFit="1" customWidth="1"/>
    <col min="264" max="266" width="20.42578125" style="366" bestFit="1" customWidth="1"/>
    <col min="267" max="268" width="19.85546875" style="366" bestFit="1" customWidth="1"/>
    <col min="269" max="269" width="19" style="366" bestFit="1" customWidth="1"/>
    <col min="270" max="271" width="20.42578125" style="366" bestFit="1" customWidth="1"/>
    <col min="272" max="272" width="3.85546875" style="366" customWidth="1"/>
    <col min="273" max="273" width="13.85546875" style="366" bestFit="1" customWidth="1"/>
    <col min="274" max="274" width="11.140625" style="366" bestFit="1" customWidth="1"/>
    <col min="275" max="512" width="9.140625" style="366"/>
    <col min="513" max="513" width="64" style="366" customWidth="1"/>
    <col min="514" max="514" width="22.42578125" style="366" bestFit="1" customWidth="1"/>
    <col min="515" max="515" width="19.85546875" style="366" bestFit="1" customWidth="1"/>
    <col min="516" max="516" width="21" style="366" bestFit="1" customWidth="1"/>
    <col min="517" max="517" width="19.85546875" style="366" bestFit="1" customWidth="1"/>
    <col min="518" max="518" width="21" style="366" bestFit="1" customWidth="1"/>
    <col min="519" max="519" width="19.85546875" style="366" bestFit="1" customWidth="1"/>
    <col min="520" max="522" width="20.42578125" style="366" bestFit="1" customWidth="1"/>
    <col min="523" max="524" width="19.85546875" style="366" bestFit="1" customWidth="1"/>
    <col min="525" max="525" width="19" style="366" bestFit="1" customWidth="1"/>
    <col min="526" max="527" width="20.42578125" style="366" bestFit="1" customWidth="1"/>
    <col min="528" max="528" width="3.85546875" style="366" customWidth="1"/>
    <col min="529" max="529" width="13.85546875" style="366" bestFit="1" customWidth="1"/>
    <col min="530" max="530" width="11.140625" style="366" bestFit="1" customWidth="1"/>
    <col min="531" max="768" width="9.140625" style="366"/>
    <col min="769" max="769" width="64" style="366" customWidth="1"/>
    <col min="770" max="770" width="22.42578125" style="366" bestFit="1" customWidth="1"/>
    <col min="771" max="771" width="19.85546875" style="366" bestFit="1" customWidth="1"/>
    <col min="772" max="772" width="21" style="366" bestFit="1" customWidth="1"/>
    <col min="773" max="773" width="19.85546875" style="366" bestFit="1" customWidth="1"/>
    <col min="774" max="774" width="21" style="366" bestFit="1" customWidth="1"/>
    <col min="775" max="775" width="19.85546875" style="366" bestFit="1" customWidth="1"/>
    <col min="776" max="778" width="20.42578125" style="366" bestFit="1" customWidth="1"/>
    <col min="779" max="780" width="19.85546875" style="366" bestFit="1" customWidth="1"/>
    <col min="781" max="781" width="19" style="366" bestFit="1" customWidth="1"/>
    <col min="782" max="783" width="20.42578125" style="366" bestFit="1" customWidth="1"/>
    <col min="784" max="784" width="3.85546875" style="366" customWidth="1"/>
    <col min="785" max="785" width="13.85546875" style="366" bestFit="1" customWidth="1"/>
    <col min="786" max="786" width="11.140625" style="366" bestFit="1" customWidth="1"/>
    <col min="787" max="1024" width="9.140625" style="366"/>
    <col min="1025" max="1025" width="64" style="366" customWidth="1"/>
    <col min="1026" max="1026" width="22.42578125" style="366" bestFit="1" customWidth="1"/>
    <col min="1027" max="1027" width="19.85546875" style="366" bestFit="1" customWidth="1"/>
    <col min="1028" max="1028" width="21" style="366" bestFit="1" customWidth="1"/>
    <col min="1029" max="1029" width="19.85546875" style="366" bestFit="1" customWidth="1"/>
    <col min="1030" max="1030" width="21" style="366" bestFit="1" customWidth="1"/>
    <col min="1031" max="1031" width="19.85546875" style="366" bestFit="1" customWidth="1"/>
    <col min="1032" max="1034" width="20.42578125" style="366" bestFit="1" customWidth="1"/>
    <col min="1035" max="1036" width="19.85546875" style="366" bestFit="1" customWidth="1"/>
    <col min="1037" max="1037" width="19" style="366" bestFit="1" customWidth="1"/>
    <col min="1038" max="1039" width="20.42578125" style="366" bestFit="1" customWidth="1"/>
    <col min="1040" max="1040" width="3.85546875" style="366" customWidth="1"/>
    <col min="1041" max="1041" width="13.85546875" style="366" bestFit="1" customWidth="1"/>
    <col min="1042" max="1042" width="11.140625" style="366" bestFit="1" customWidth="1"/>
    <col min="1043" max="1280" width="9.140625" style="366"/>
    <col min="1281" max="1281" width="64" style="366" customWidth="1"/>
    <col min="1282" max="1282" width="22.42578125" style="366" bestFit="1" customWidth="1"/>
    <col min="1283" max="1283" width="19.85546875" style="366" bestFit="1" customWidth="1"/>
    <col min="1284" max="1284" width="21" style="366" bestFit="1" customWidth="1"/>
    <col min="1285" max="1285" width="19.85546875" style="366" bestFit="1" customWidth="1"/>
    <col min="1286" max="1286" width="21" style="366" bestFit="1" customWidth="1"/>
    <col min="1287" max="1287" width="19.85546875" style="366" bestFit="1" customWidth="1"/>
    <col min="1288" max="1290" width="20.42578125" style="366" bestFit="1" customWidth="1"/>
    <col min="1291" max="1292" width="19.85546875" style="366" bestFit="1" customWidth="1"/>
    <col min="1293" max="1293" width="19" style="366" bestFit="1" customWidth="1"/>
    <col min="1294" max="1295" width="20.42578125" style="366" bestFit="1" customWidth="1"/>
    <col min="1296" max="1296" width="3.85546875" style="366" customWidth="1"/>
    <col min="1297" max="1297" width="13.85546875" style="366" bestFit="1" customWidth="1"/>
    <col min="1298" max="1298" width="11.140625" style="366" bestFit="1" customWidth="1"/>
    <col min="1299" max="1536" width="9.140625" style="366"/>
    <col min="1537" max="1537" width="64" style="366" customWidth="1"/>
    <col min="1538" max="1538" width="22.42578125" style="366" bestFit="1" customWidth="1"/>
    <col min="1539" max="1539" width="19.85546875" style="366" bestFit="1" customWidth="1"/>
    <col min="1540" max="1540" width="21" style="366" bestFit="1" customWidth="1"/>
    <col min="1541" max="1541" width="19.85546875" style="366" bestFit="1" customWidth="1"/>
    <col min="1542" max="1542" width="21" style="366" bestFit="1" customWidth="1"/>
    <col min="1543" max="1543" width="19.85546875" style="366" bestFit="1" customWidth="1"/>
    <col min="1544" max="1546" width="20.42578125" style="366" bestFit="1" customWidth="1"/>
    <col min="1547" max="1548" width="19.85546875" style="366" bestFit="1" customWidth="1"/>
    <col min="1549" max="1549" width="19" style="366" bestFit="1" customWidth="1"/>
    <col min="1550" max="1551" width="20.42578125" style="366" bestFit="1" customWidth="1"/>
    <col min="1552" max="1552" width="3.85546875" style="366" customWidth="1"/>
    <col min="1553" max="1553" width="13.85546875" style="366" bestFit="1" customWidth="1"/>
    <col min="1554" max="1554" width="11.140625" style="366" bestFit="1" customWidth="1"/>
    <col min="1555" max="1792" width="9.140625" style="366"/>
    <col min="1793" max="1793" width="64" style="366" customWidth="1"/>
    <col min="1794" max="1794" width="22.42578125" style="366" bestFit="1" customWidth="1"/>
    <col min="1795" max="1795" width="19.85546875" style="366" bestFit="1" customWidth="1"/>
    <col min="1796" max="1796" width="21" style="366" bestFit="1" customWidth="1"/>
    <col min="1797" max="1797" width="19.85546875" style="366" bestFit="1" customWidth="1"/>
    <col min="1798" max="1798" width="21" style="366" bestFit="1" customWidth="1"/>
    <col min="1799" max="1799" width="19.85546875" style="366" bestFit="1" customWidth="1"/>
    <col min="1800" max="1802" width="20.42578125" style="366" bestFit="1" customWidth="1"/>
    <col min="1803" max="1804" width="19.85546875" style="366" bestFit="1" customWidth="1"/>
    <col min="1805" max="1805" width="19" style="366" bestFit="1" customWidth="1"/>
    <col min="1806" max="1807" width="20.42578125" style="366" bestFit="1" customWidth="1"/>
    <col min="1808" max="1808" width="3.85546875" style="366" customWidth="1"/>
    <col min="1809" max="1809" width="13.85546875" style="366" bestFit="1" customWidth="1"/>
    <col min="1810" max="1810" width="11.140625" style="366" bestFit="1" customWidth="1"/>
    <col min="1811" max="2048" width="9.140625" style="366"/>
    <col min="2049" max="2049" width="64" style="366" customWidth="1"/>
    <col min="2050" max="2050" width="22.42578125" style="366" bestFit="1" customWidth="1"/>
    <col min="2051" max="2051" width="19.85546875" style="366" bestFit="1" customWidth="1"/>
    <col min="2052" max="2052" width="21" style="366" bestFit="1" customWidth="1"/>
    <col min="2053" max="2053" width="19.85546875" style="366" bestFit="1" customWidth="1"/>
    <col min="2054" max="2054" width="21" style="366" bestFit="1" customWidth="1"/>
    <col min="2055" max="2055" width="19.85546875" style="366" bestFit="1" customWidth="1"/>
    <col min="2056" max="2058" width="20.42578125" style="366" bestFit="1" customWidth="1"/>
    <col min="2059" max="2060" width="19.85546875" style="366" bestFit="1" customWidth="1"/>
    <col min="2061" max="2061" width="19" style="366" bestFit="1" customWidth="1"/>
    <col min="2062" max="2063" width="20.42578125" style="366" bestFit="1" customWidth="1"/>
    <col min="2064" max="2064" width="3.85546875" style="366" customWidth="1"/>
    <col min="2065" max="2065" width="13.85546875" style="366" bestFit="1" customWidth="1"/>
    <col min="2066" max="2066" width="11.140625" style="366" bestFit="1" customWidth="1"/>
    <col min="2067" max="2304" width="9.140625" style="366"/>
    <col min="2305" max="2305" width="64" style="366" customWidth="1"/>
    <col min="2306" max="2306" width="22.42578125" style="366" bestFit="1" customWidth="1"/>
    <col min="2307" max="2307" width="19.85546875" style="366" bestFit="1" customWidth="1"/>
    <col min="2308" max="2308" width="21" style="366" bestFit="1" customWidth="1"/>
    <col min="2309" max="2309" width="19.85546875" style="366" bestFit="1" customWidth="1"/>
    <col min="2310" max="2310" width="21" style="366" bestFit="1" customWidth="1"/>
    <col min="2311" max="2311" width="19.85546875" style="366" bestFit="1" customWidth="1"/>
    <col min="2312" max="2314" width="20.42578125" style="366" bestFit="1" customWidth="1"/>
    <col min="2315" max="2316" width="19.85546875" style="366" bestFit="1" customWidth="1"/>
    <col min="2317" max="2317" width="19" style="366" bestFit="1" customWidth="1"/>
    <col min="2318" max="2319" width="20.42578125" style="366" bestFit="1" customWidth="1"/>
    <col min="2320" max="2320" width="3.85546875" style="366" customWidth="1"/>
    <col min="2321" max="2321" width="13.85546875" style="366" bestFit="1" customWidth="1"/>
    <col min="2322" max="2322" width="11.140625" style="366" bestFit="1" customWidth="1"/>
    <col min="2323" max="2560" width="9.140625" style="366"/>
    <col min="2561" max="2561" width="64" style="366" customWidth="1"/>
    <col min="2562" max="2562" width="22.42578125" style="366" bestFit="1" customWidth="1"/>
    <col min="2563" max="2563" width="19.85546875" style="366" bestFit="1" customWidth="1"/>
    <col min="2564" max="2564" width="21" style="366" bestFit="1" customWidth="1"/>
    <col min="2565" max="2565" width="19.85546875" style="366" bestFit="1" customWidth="1"/>
    <col min="2566" max="2566" width="21" style="366" bestFit="1" customWidth="1"/>
    <col min="2567" max="2567" width="19.85546875" style="366" bestFit="1" customWidth="1"/>
    <col min="2568" max="2570" width="20.42578125" style="366" bestFit="1" customWidth="1"/>
    <col min="2571" max="2572" width="19.85546875" style="366" bestFit="1" customWidth="1"/>
    <col min="2573" max="2573" width="19" style="366" bestFit="1" customWidth="1"/>
    <col min="2574" max="2575" width="20.42578125" style="366" bestFit="1" customWidth="1"/>
    <col min="2576" max="2576" width="3.85546875" style="366" customWidth="1"/>
    <col min="2577" max="2577" width="13.85546875" style="366" bestFit="1" customWidth="1"/>
    <col min="2578" max="2578" width="11.140625" style="366" bestFit="1" customWidth="1"/>
    <col min="2579" max="2816" width="9.140625" style="366"/>
    <col min="2817" max="2817" width="64" style="366" customWidth="1"/>
    <col min="2818" max="2818" width="22.42578125" style="366" bestFit="1" customWidth="1"/>
    <col min="2819" max="2819" width="19.85546875" style="366" bestFit="1" customWidth="1"/>
    <col min="2820" max="2820" width="21" style="366" bestFit="1" customWidth="1"/>
    <col min="2821" max="2821" width="19.85546875" style="366" bestFit="1" customWidth="1"/>
    <col min="2822" max="2822" width="21" style="366" bestFit="1" customWidth="1"/>
    <col min="2823" max="2823" width="19.85546875" style="366" bestFit="1" customWidth="1"/>
    <col min="2824" max="2826" width="20.42578125" style="366" bestFit="1" customWidth="1"/>
    <col min="2827" max="2828" width="19.85546875" style="366" bestFit="1" customWidth="1"/>
    <col min="2829" max="2829" width="19" style="366" bestFit="1" customWidth="1"/>
    <col min="2830" max="2831" width="20.42578125" style="366" bestFit="1" customWidth="1"/>
    <col min="2832" max="2832" width="3.85546875" style="366" customWidth="1"/>
    <col min="2833" max="2833" width="13.85546875" style="366" bestFit="1" customWidth="1"/>
    <col min="2834" max="2834" width="11.140625" style="366" bestFit="1" customWidth="1"/>
    <col min="2835" max="3072" width="9.140625" style="366"/>
    <col min="3073" max="3073" width="64" style="366" customWidth="1"/>
    <col min="3074" max="3074" width="22.42578125" style="366" bestFit="1" customWidth="1"/>
    <col min="3075" max="3075" width="19.85546875" style="366" bestFit="1" customWidth="1"/>
    <col min="3076" max="3076" width="21" style="366" bestFit="1" customWidth="1"/>
    <col min="3077" max="3077" width="19.85546875" style="366" bestFit="1" customWidth="1"/>
    <col min="3078" max="3078" width="21" style="366" bestFit="1" customWidth="1"/>
    <col min="3079" max="3079" width="19.85546875" style="366" bestFit="1" customWidth="1"/>
    <col min="3080" max="3082" width="20.42578125" style="366" bestFit="1" customWidth="1"/>
    <col min="3083" max="3084" width="19.85546875" style="366" bestFit="1" customWidth="1"/>
    <col min="3085" max="3085" width="19" style="366" bestFit="1" customWidth="1"/>
    <col min="3086" max="3087" width="20.42578125" style="366" bestFit="1" customWidth="1"/>
    <col min="3088" max="3088" width="3.85546875" style="366" customWidth="1"/>
    <col min="3089" max="3089" width="13.85546875" style="366" bestFit="1" customWidth="1"/>
    <col min="3090" max="3090" width="11.140625" style="366" bestFit="1" customWidth="1"/>
    <col min="3091" max="3328" width="9.140625" style="366"/>
    <col min="3329" max="3329" width="64" style="366" customWidth="1"/>
    <col min="3330" max="3330" width="22.42578125" style="366" bestFit="1" customWidth="1"/>
    <col min="3331" max="3331" width="19.85546875" style="366" bestFit="1" customWidth="1"/>
    <col min="3332" max="3332" width="21" style="366" bestFit="1" customWidth="1"/>
    <col min="3333" max="3333" width="19.85546875" style="366" bestFit="1" customWidth="1"/>
    <col min="3334" max="3334" width="21" style="366" bestFit="1" customWidth="1"/>
    <col min="3335" max="3335" width="19.85546875" style="366" bestFit="1" customWidth="1"/>
    <col min="3336" max="3338" width="20.42578125" style="366" bestFit="1" customWidth="1"/>
    <col min="3339" max="3340" width="19.85546875" style="366" bestFit="1" customWidth="1"/>
    <col min="3341" max="3341" width="19" style="366" bestFit="1" customWidth="1"/>
    <col min="3342" max="3343" width="20.42578125" style="366" bestFit="1" customWidth="1"/>
    <col min="3344" max="3344" width="3.85546875" style="366" customWidth="1"/>
    <col min="3345" max="3345" width="13.85546875" style="366" bestFit="1" customWidth="1"/>
    <col min="3346" max="3346" width="11.140625" style="366" bestFit="1" customWidth="1"/>
    <col min="3347" max="3584" width="9.140625" style="366"/>
    <col min="3585" max="3585" width="64" style="366" customWidth="1"/>
    <col min="3586" max="3586" width="22.42578125" style="366" bestFit="1" customWidth="1"/>
    <col min="3587" max="3587" width="19.85546875" style="366" bestFit="1" customWidth="1"/>
    <col min="3588" max="3588" width="21" style="366" bestFit="1" customWidth="1"/>
    <col min="3589" max="3589" width="19.85546875" style="366" bestFit="1" customWidth="1"/>
    <col min="3590" max="3590" width="21" style="366" bestFit="1" customWidth="1"/>
    <col min="3591" max="3591" width="19.85546875" style="366" bestFit="1" customWidth="1"/>
    <col min="3592" max="3594" width="20.42578125" style="366" bestFit="1" customWidth="1"/>
    <col min="3595" max="3596" width="19.85546875" style="366" bestFit="1" customWidth="1"/>
    <col min="3597" max="3597" width="19" style="366" bestFit="1" customWidth="1"/>
    <col min="3598" max="3599" width="20.42578125" style="366" bestFit="1" customWidth="1"/>
    <col min="3600" max="3600" width="3.85546875" style="366" customWidth="1"/>
    <col min="3601" max="3601" width="13.85546875" style="366" bestFit="1" customWidth="1"/>
    <col min="3602" max="3602" width="11.140625" style="366" bestFit="1" customWidth="1"/>
    <col min="3603" max="3840" width="9.140625" style="366"/>
    <col min="3841" max="3841" width="64" style="366" customWidth="1"/>
    <col min="3842" max="3842" width="22.42578125" style="366" bestFit="1" customWidth="1"/>
    <col min="3843" max="3843" width="19.85546875" style="366" bestFit="1" customWidth="1"/>
    <col min="3844" max="3844" width="21" style="366" bestFit="1" customWidth="1"/>
    <col min="3845" max="3845" width="19.85546875" style="366" bestFit="1" customWidth="1"/>
    <col min="3846" max="3846" width="21" style="366" bestFit="1" customWidth="1"/>
    <col min="3847" max="3847" width="19.85546875" style="366" bestFit="1" customWidth="1"/>
    <col min="3848" max="3850" width="20.42578125" style="366" bestFit="1" customWidth="1"/>
    <col min="3851" max="3852" width="19.85546875" style="366" bestFit="1" customWidth="1"/>
    <col min="3853" max="3853" width="19" style="366" bestFit="1" customWidth="1"/>
    <col min="3854" max="3855" width="20.42578125" style="366" bestFit="1" customWidth="1"/>
    <col min="3856" max="3856" width="3.85546875" style="366" customWidth="1"/>
    <col min="3857" max="3857" width="13.85546875" style="366" bestFit="1" customWidth="1"/>
    <col min="3858" max="3858" width="11.140625" style="366" bestFit="1" customWidth="1"/>
    <col min="3859" max="4096" width="9.140625" style="366"/>
    <col min="4097" max="4097" width="64" style="366" customWidth="1"/>
    <col min="4098" max="4098" width="22.42578125" style="366" bestFit="1" customWidth="1"/>
    <col min="4099" max="4099" width="19.85546875" style="366" bestFit="1" customWidth="1"/>
    <col min="4100" max="4100" width="21" style="366" bestFit="1" customWidth="1"/>
    <col min="4101" max="4101" width="19.85546875" style="366" bestFit="1" customWidth="1"/>
    <col min="4102" max="4102" width="21" style="366" bestFit="1" customWidth="1"/>
    <col min="4103" max="4103" width="19.85546875" style="366" bestFit="1" customWidth="1"/>
    <col min="4104" max="4106" width="20.42578125" style="366" bestFit="1" customWidth="1"/>
    <col min="4107" max="4108" width="19.85546875" style="366" bestFit="1" customWidth="1"/>
    <col min="4109" max="4109" width="19" style="366" bestFit="1" customWidth="1"/>
    <col min="4110" max="4111" width="20.42578125" style="366" bestFit="1" customWidth="1"/>
    <col min="4112" max="4112" width="3.85546875" style="366" customWidth="1"/>
    <col min="4113" max="4113" width="13.85546875" style="366" bestFit="1" customWidth="1"/>
    <col min="4114" max="4114" width="11.140625" style="366" bestFit="1" customWidth="1"/>
    <col min="4115" max="4352" width="9.140625" style="366"/>
    <col min="4353" max="4353" width="64" style="366" customWidth="1"/>
    <col min="4354" max="4354" width="22.42578125" style="366" bestFit="1" customWidth="1"/>
    <col min="4355" max="4355" width="19.85546875" style="366" bestFit="1" customWidth="1"/>
    <col min="4356" max="4356" width="21" style="366" bestFit="1" customWidth="1"/>
    <col min="4357" max="4357" width="19.85546875" style="366" bestFit="1" customWidth="1"/>
    <col min="4358" max="4358" width="21" style="366" bestFit="1" customWidth="1"/>
    <col min="4359" max="4359" width="19.85546875" style="366" bestFit="1" customWidth="1"/>
    <col min="4360" max="4362" width="20.42578125" style="366" bestFit="1" customWidth="1"/>
    <col min="4363" max="4364" width="19.85546875" style="366" bestFit="1" customWidth="1"/>
    <col min="4365" max="4365" width="19" style="366" bestFit="1" customWidth="1"/>
    <col min="4366" max="4367" width="20.42578125" style="366" bestFit="1" customWidth="1"/>
    <col min="4368" max="4368" width="3.85546875" style="366" customWidth="1"/>
    <col min="4369" max="4369" width="13.85546875" style="366" bestFit="1" customWidth="1"/>
    <col min="4370" max="4370" width="11.140625" style="366" bestFit="1" customWidth="1"/>
    <col min="4371" max="4608" width="9.140625" style="366"/>
    <col min="4609" max="4609" width="64" style="366" customWidth="1"/>
    <col min="4610" max="4610" width="22.42578125" style="366" bestFit="1" customWidth="1"/>
    <col min="4611" max="4611" width="19.85546875" style="366" bestFit="1" customWidth="1"/>
    <col min="4612" max="4612" width="21" style="366" bestFit="1" customWidth="1"/>
    <col min="4613" max="4613" width="19.85546875" style="366" bestFit="1" customWidth="1"/>
    <col min="4614" max="4614" width="21" style="366" bestFit="1" customWidth="1"/>
    <col min="4615" max="4615" width="19.85546875" style="366" bestFit="1" customWidth="1"/>
    <col min="4616" max="4618" width="20.42578125" style="366" bestFit="1" customWidth="1"/>
    <col min="4619" max="4620" width="19.85546875" style="366" bestFit="1" customWidth="1"/>
    <col min="4621" max="4621" width="19" style="366" bestFit="1" customWidth="1"/>
    <col min="4622" max="4623" width="20.42578125" style="366" bestFit="1" customWidth="1"/>
    <col min="4624" max="4624" width="3.85546875" style="366" customWidth="1"/>
    <col min="4625" max="4625" width="13.85546875" style="366" bestFit="1" customWidth="1"/>
    <col min="4626" max="4626" width="11.140625" style="366" bestFit="1" customWidth="1"/>
    <col min="4627" max="4864" width="9.140625" style="366"/>
    <col min="4865" max="4865" width="64" style="366" customWidth="1"/>
    <col min="4866" max="4866" width="22.42578125" style="366" bestFit="1" customWidth="1"/>
    <col min="4867" max="4867" width="19.85546875" style="366" bestFit="1" customWidth="1"/>
    <col min="4868" max="4868" width="21" style="366" bestFit="1" customWidth="1"/>
    <col min="4869" max="4869" width="19.85546875" style="366" bestFit="1" customWidth="1"/>
    <col min="4870" max="4870" width="21" style="366" bestFit="1" customWidth="1"/>
    <col min="4871" max="4871" width="19.85546875" style="366" bestFit="1" customWidth="1"/>
    <col min="4872" max="4874" width="20.42578125" style="366" bestFit="1" customWidth="1"/>
    <col min="4875" max="4876" width="19.85546875" style="366" bestFit="1" customWidth="1"/>
    <col min="4877" max="4877" width="19" style="366" bestFit="1" customWidth="1"/>
    <col min="4878" max="4879" width="20.42578125" style="366" bestFit="1" customWidth="1"/>
    <col min="4880" max="4880" width="3.85546875" style="366" customWidth="1"/>
    <col min="4881" max="4881" width="13.85546875" style="366" bestFit="1" customWidth="1"/>
    <col min="4882" max="4882" width="11.140625" style="366" bestFit="1" customWidth="1"/>
    <col min="4883" max="5120" width="9.140625" style="366"/>
    <col min="5121" max="5121" width="64" style="366" customWidth="1"/>
    <col min="5122" max="5122" width="22.42578125" style="366" bestFit="1" customWidth="1"/>
    <col min="5123" max="5123" width="19.85546875" style="366" bestFit="1" customWidth="1"/>
    <col min="5124" max="5124" width="21" style="366" bestFit="1" customWidth="1"/>
    <col min="5125" max="5125" width="19.85546875" style="366" bestFit="1" customWidth="1"/>
    <col min="5126" max="5126" width="21" style="366" bestFit="1" customWidth="1"/>
    <col min="5127" max="5127" width="19.85546875" style="366" bestFit="1" customWidth="1"/>
    <col min="5128" max="5130" width="20.42578125" style="366" bestFit="1" customWidth="1"/>
    <col min="5131" max="5132" width="19.85546875" style="366" bestFit="1" customWidth="1"/>
    <col min="5133" max="5133" width="19" style="366" bestFit="1" customWidth="1"/>
    <col min="5134" max="5135" width="20.42578125" style="366" bestFit="1" customWidth="1"/>
    <col min="5136" max="5136" width="3.85546875" style="366" customWidth="1"/>
    <col min="5137" max="5137" width="13.85546875" style="366" bestFit="1" customWidth="1"/>
    <col min="5138" max="5138" width="11.140625" style="366" bestFit="1" customWidth="1"/>
    <col min="5139" max="5376" width="9.140625" style="366"/>
    <col min="5377" max="5377" width="64" style="366" customWidth="1"/>
    <col min="5378" max="5378" width="22.42578125" style="366" bestFit="1" customWidth="1"/>
    <col min="5379" max="5379" width="19.85546875" style="366" bestFit="1" customWidth="1"/>
    <col min="5380" max="5380" width="21" style="366" bestFit="1" customWidth="1"/>
    <col min="5381" max="5381" width="19.85546875" style="366" bestFit="1" customWidth="1"/>
    <col min="5382" max="5382" width="21" style="366" bestFit="1" customWidth="1"/>
    <col min="5383" max="5383" width="19.85546875" style="366" bestFit="1" customWidth="1"/>
    <col min="5384" max="5386" width="20.42578125" style="366" bestFit="1" customWidth="1"/>
    <col min="5387" max="5388" width="19.85546875" style="366" bestFit="1" customWidth="1"/>
    <col min="5389" max="5389" width="19" style="366" bestFit="1" customWidth="1"/>
    <col min="5390" max="5391" width="20.42578125" style="366" bestFit="1" customWidth="1"/>
    <col min="5392" max="5392" width="3.85546875" style="366" customWidth="1"/>
    <col min="5393" max="5393" width="13.85546875" style="366" bestFit="1" customWidth="1"/>
    <col min="5394" max="5394" width="11.140625" style="366" bestFit="1" customWidth="1"/>
    <col min="5395" max="5632" width="9.140625" style="366"/>
    <col min="5633" max="5633" width="64" style="366" customWidth="1"/>
    <col min="5634" max="5634" width="22.42578125" style="366" bestFit="1" customWidth="1"/>
    <col min="5635" max="5635" width="19.85546875" style="366" bestFit="1" customWidth="1"/>
    <col min="5636" max="5636" width="21" style="366" bestFit="1" customWidth="1"/>
    <col min="5637" max="5637" width="19.85546875" style="366" bestFit="1" customWidth="1"/>
    <col min="5638" max="5638" width="21" style="366" bestFit="1" customWidth="1"/>
    <col min="5639" max="5639" width="19.85546875" style="366" bestFit="1" customWidth="1"/>
    <col min="5640" max="5642" width="20.42578125" style="366" bestFit="1" customWidth="1"/>
    <col min="5643" max="5644" width="19.85546875" style="366" bestFit="1" customWidth="1"/>
    <col min="5645" max="5645" width="19" style="366" bestFit="1" customWidth="1"/>
    <col min="5646" max="5647" width="20.42578125" style="366" bestFit="1" customWidth="1"/>
    <col min="5648" max="5648" width="3.85546875" style="366" customWidth="1"/>
    <col min="5649" max="5649" width="13.85546875" style="366" bestFit="1" customWidth="1"/>
    <col min="5650" max="5650" width="11.140625" style="366" bestFit="1" customWidth="1"/>
    <col min="5651" max="5888" width="9.140625" style="366"/>
    <col min="5889" max="5889" width="64" style="366" customWidth="1"/>
    <col min="5890" max="5890" width="22.42578125" style="366" bestFit="1" customWidth="1"/>
    <col min="5891" max="5891" width="19.85546875" style="366" bestFit="1" customWidth="1"/>
    <col min="5892" max="5892" width="21" style="366" bestFit="1" customWidth="1"/>
    <col min="5893" max="5893" width="19.85546875" style="366" bestFit="1" customWidth="1"/>
    <col min="5894" max="5894" width="21" style="366" bestFit="1" customWidth="1"/>
    <col min="5895" max="5895" width="19.85546875" style="366" bestFit="1" customWidth="1"/>
    <col min="5896" max="5898" width="20.42578125" style="366" bestFit="1" customWidth="1"/>
    <col min="5899" max="5900" width="19.85546875" style="366" bestFit="1" customWidth="1"/>
    <col min="5901" max="5901" width="19" style="366" bestFit="1" customWidth="1"/>
    <col min="5902" max="5903" width="20.42578125" style="366" bestFit="1" customWidth="1"/>
    <col min="5904" max="5904" width="3.85546875" style="366" customWidth="1"/>
    <col min="5905" max="5905" width="13.85546875" style="366" bestFit="1" customWidth="1"/>
    <col min="5906" max="5906" width="11.140625" style="366" bestFit="1" customWidth="1"/>
    <col min="5907" max="6144" width="9.140625" style="366"/>
    <col min="6145" max="6145" width="64" style="366" customWidth="1"/>
    <col min="6146" max="6146" width="22.42578125" style="366" bestFit="1" customWidth="1"/>
    <col min="6147" max="6147" width="19.85546875" style="366" bestFit="1" customWidth="1"/>
    <col min="6148" max="6148" width="21" style="366" bestFit="1" customWidth="1"/>
    <col min="6149" max="6149" width="19.85546875" style="366" bestFit="1" customWidth="1"/>
    <col min="6150" max="6150" width="21" style="366" bestFit="1" customWidth="1"/>
    <col min="6151" max="6151" width="19.85546875" style="366" bestFit="1" customWidth="1"/>
    <col min="6152" max="6154" width="20.42578125" style="366" bestFit="1" customWidth="1"/>
    <col min="6155" max="6156" width="19.85546875" style="366" bestFit="1" customWidth="1"/>
    <col min="6157" max="6157" width="19" style="366" bestFit="1" customWidth="1"/>
    <col min="6158" max="6159" width="20.42578125" style="366" bestFit="1" customWidth="1"/>
    <col min="6160" max="6160" width="3.85546875" style="366" customWidth="1"/>
    <col min="6161" max="6161" width="13.85546875" style="366" bestFit="1" customWidth="1"/>
    <col min="6162" max="6162" width="11.140625" style="366" bestFit="1" customWidth="1"/>
    <col min="6163" max="6400" width="9.140625" style="366"/>
    <col min="6401" max="6401" width="64" style="366" customWidth="1"/>
    <col min="6402" max="6402" width="22.42578125" style="366" bestFit="1" customWidth="1"/>
    <col min="6403" max="6403" width="19.85546875" style="366" bestFit="1" customWidth="1"/>
    <col min="6404" max="6404" width="21" style="366" bestFit="1" customWidth="1"/>
    <col min="6405" max="6405" width="19.85546875" style="366" bestFit="1" customWidth="1"/>
    <col min="6406" max="6406" width="21" style="366" bestFit="1" customWidth="1"/>
    <col min="6407" max="6407" width="19.85546875" style="366" bestFit="1" customWidth="1"/>
    <col min="6408" max="6410" width="20.42578125" style="366" bestFit="1" customWidth="1"/>
    <col min="6411" max="6412" width="19.85546875" style="366" bestFit="1" customWidth="1"/>
    <col min="6413" max="6413" width="19" style="366" bestFit="1" customWidth="1"/>
    <col min="6414" max="6415" width="20.42578125" style="366" bestFit="1" customWidth="1"/>
    <col min="6416" max="6416" width="3.85546875" style="366" customWidth="1"/>
    <col min="6417" max="6417" width="13.85546875" style="366" bestFit="1" customWidth="1"/>
    <col min="6418" max="6418" width="11.140625" style="366" bestFit="1" customWidth="1"/>
    <col min="6419" max="6656" width="9.140625" style="366"/>
    <col min="6657" max="6657" width="64" style="366" customWidth="1"/>
    <col min="6658" max="6658" width="22.42578125" style="366" bestFit="1" customWidth="1"/>
    <col min="6659" max="6659" width="19.85546875" style="366" bestFit="1" customWidth="1"/>
    <col min="6660" max="6660" width="21" style="366" bestFit="1" customWidth="1"/>
    <col min="6661" max="6661" width="19.85546875" style="366" bestFit="1" customWidth="1"/>
    <col min="6662" max="6662" width="21" style="366" bestFit="1" customWidth="1"/>
    <col min="6663" max="6663" width="19.85546875" style="366" bestFit="1" customWidth="1"/>
    <col min="6664" max="6666" width="20.42578125" style="366" bestFit="1" customWidth="1"/>
    <col min="6667" max="6668" width="19.85546875" style="366" bestFit="1" customWidth="1"/>
    <col min="6669" max="6669" width="19" style="366" bestFit="1" customWidth="1"/>
    <col min="6670" max="6671" width="20.42578125" style="366" bestFit="1" customWidth="1"/>
    <col min="6672" max="6672" width="3.85546875" style="366" customWidth="1"/>
    <col min="6673" max="6673" width="13.85546875" style="366" bestFit="1" customWidth="1"/>
    <col min="6674" max="6674" width="11.140625" style="366" bestFit="1" customWidth="1"/>
    <col min="6675" max="6912" width="9.140625" style="366"/>
    <col min="6913" max="6913" width="64" style="366" customWidth="1"/>
    <col min="6914" max="6914" width="22.42578125" style="366" bestFit="1" customWidth="1"/>
    <col min="6915" max="6915" width="19.85546875" style="366" bestFit="1" customWidth="1"/>
    <col min="6916" max="6916" width="21" style="366" bestFit="1" customWidth="1"/>
    <col min="6917" max="6917" width="19.85546875" style="366" bestFit="1" customWidth="1"/>
    <col min="6918" max="6918" width="21" style="366" bestFit="1" customWidth="1"/>
    <col min="6919" max="6919" width="19.85546875" style="366" bestFit="1" customWidth="1"/>
    <col min="6920" max="6922" width="20.42578125" style="366" bestFit="1" customWidth="1"/>
    <col min="6923" max="6924" width="19.85546875" style="366" bestFit="1" customWidth="1"/>
    <col min="6925" max="6925" width="19" style="366" bestFit="1" customWidth="1"/>
    <col min="6926" max="6927" width="20.42578125" style="366" bestFit="1" customWidth="1"/>
    <col min="6928" max="6928" width="3.85546875" style="366" customWidth="1"/>
    <col min="6929" max="6929" width="13.85546875" style="366" bestFit="1" customWidth="1"/>
    <col min="6930" max="6930" width="11.140625" style="366" bestFit="1" customWidth="1"/>
    <col min="6931" max="7168" width="9.140625" style="366"/>
    <col min="7169" max="7169" width="64" style="366" customWidth="1"/>
    <col min="7170" max="7170" width="22.42578125" style="366" bestFit="1" customWidth="1"/>
    <col min="7171" max="7171" width="19.85546875" style="366" bestFit="1" customWidth="1"/>
    <col min="7172" max="7172" width="21" style="366" bestFit="1" customWidth="1"/>
    <col min="7173" max="7173" width="19.85546875" style="366" bestFit="1" customWidth="1"/>
    <col min="7174" max="7174" width="21" style="366" bestFit="1" customWidth="1"/>
    <col min="7175" max="7175" width="19.85546875" style="366" bestFit="1" customWidth="1"/>
    <col min="7176" max="7178" width="20.42578125" style="366" bestFit="1" customWidth="1"/>
    <col min="7179" max="7180" width="19.85546875" style="366" bestFit="1" customWidth="1"/>
    <col min="7181" max="7181" width="19" style="366" bestFit="1" customWidth="1"/>
    <col min="7182" max="7183" width="20.42578125" style="366" bestFit="1" customWidth="1"/>
    <col min="7184" max="7184" width="3.85546875" style="366" customWidth="1"/>
    <col min="7185" max="7185" width="13.85546875" style="366" bestFit="1" customWidth="1"/>
    <col min="7186" max="7186" width="11.140625" style="366" bestFit="1" customWidth="1"/>
    <col min="7187" max="7424" width="9.140625" style="366"/>
    <col min="7425" max="7425" width="64" style="366" customWidth="1"/>
    <col min="7426" max="7426" width="22.42578125" style="366" bestFit="1" customWidth="1"/>
    <col min="7427" max="7427" width="19.85546875" style="366" bestFit="1" customWidth="1"/>
    <col min="7428" max="7428" width="21" style="366" bestFit="1" customWidth="1"/>
    <col min="7429" max="7429" width="19.85546875" style="366" bestFit="1" customWidth="1"/>
    <col min="7430" max="7430" width="21" style="366" bestFit="1" customWidth="1"/>
    <col min="7431" max="7431" width="19.85546875" style="366" bestFit="1" customWidth="1"/>
    <col min="7432" max="7434" width="20.42578125" style="366" bestFit="1" customWidth="1"/>
    <col min="7435" max="7436" width="19.85546875" style="366" bestFit="1" customWidth="1"/>
    <col min="7437" max="7437" width="19" style="366" bestFit="1" customWidth="1"/>
    <col min="7438" max="7439" width="20.42578125" style="366" bestFit="1" customWidth="1"/>
    <col min="7440" max="7440" width="3.85546875" style="366" customWidth="1"/>
    <col min="7441" max="7441" width="13.85546875" style="366" bestFit="1" customWidth="1"/>
    <col min="7442" max="7442" width="11.140625" style="366" bestFit="1" customWidth="1"/>
    <col min="7443" max="7680" width="9.140625" style="366"/>
    <col min="7681" max="7681" width="64" style="366" customWidth="1"/>
    <col min="7682" max="7682" width="22.42578125" style="366" bestFit="1" customWidth="1"/>
    <col min="7683" max="7683" width="19.85546875" style="366" bestFit="1" customWidth="1"/>
    <col min="7684" max="7684" width="21" style="366" bestFit="1" customWidth="1"/>
    <col min="7685" max="7685" width="19.85546875" style="366" bestFit="1" customWidth="1"/>
    <col min="7686" max="7686" width="21" style="366" bestFit="1" customWidth="1"/>
    <col min="7687" max="7687" width="19.85546875" style="366" bestFit="1" customWidth="1"/>
    <col min="7688" max="7690" width="20.42578125" style="366" bestFit="1" customWidth="1"/>
    <col min="7691" max="7692" width="19.85546875" style="366" bestFit="1" customWidth="1"/>
    <col min="7693" max="7693" width="19" style="366" bestFit="1" customWidth="1"/>
    <col min="7694" max="7695" width="20.42578125" style="366" bestFit="1" customWidth="1"/>
    <col min="7696" max="7696" width="3.85546875" style="366" customWidth="1"/>
    <col min="7697" max="7697" width="13.85546875" style="366" bestFit="1" customWidth="1"/>
    <col min="7698" max="7698" width="11.140625" style="366" bestFit="1" customWidth="1"/>
    <col min="7699" max="7936" width="9.140625" style="366"/>
    <col min="7937" max="7937" width="64" style="366" customWidth="1"/>
    <col min="7938" max="7938" width="22.42578125" style="366" bestFit="1" customWidth="1"/>
    <col min="7939" max="7939" width="19.85546875" style="366" bestFit="1" customWidth="1"/>
    <col min="7940" max="7940" width="21" style="366" bestFit="1" customWidth="1"/>
    <col min="7941" max="7941" width="19.85546875" style="366" bestFit="1" customWidth="1"/>
    <col min="7942" max="7942" width="21" style="366" bestFit="1" customWidth="1"/>
    <col min="7943" max="7943" width="19.85546875" style="366" bestFit="1" customWidth="1"/>
    <col min="7944" max="7946" width="20.42578125" style="366" bestFit="1" customWidth="1"/>
    <col min="7947" max="7948" width="19.85546875" style="366" bestFit="1" customWidth="1"/>
    <col min="7949" max="7949" width="19" style="366" bestFit="1" customWidth="1"/>
    <col min="7950" max="7951" width="20.42578125" style="366" bestFit="1" customWidth="1"/>
    <col min="7952" max="7952" width="3.85546875" style="366" customWidth="1"/>
    <col min="7953" max="7953" width="13.85546875" style="366" bestFit="1" customWidth="1"/>
    <col min="7954" max="7954" width="11.140625" style="366" bestFit="1" customWidth="1"/>
    <col min="7955" max="8192" width="9.140625" style="366"/>
    <col min="8193" max="8193" width="64" style="366" customWidth="1"/>
    <col min="8194" max="8194" width="22.42578125" style="366" bestFit="1" customWidth="1"/>
    <col min="8195" max="8195" width="19.85546875" style="366" bestFit="1" customWidth="1"/>
    <col min="8196" max="8196" width="21" style="366" bestFit="1" customWidth="1"/>
    <col min="8197" max="8197" width="19.85546875" style="366" bestFit="1" customWidth="1"/>
    <col min="8198" max="8198" width="21" style="366" bestFit="1" customWidth="1"/>
    <col min="8199" max="8199" width="19.85546875" style="366" bestFit="1" customWidth="1"/>
    <col min="8200" max="8202" width="20.42578125" style="366" bestFit="1" customWidth="1"/>
    <col min="8203" max="8204" width="19.85546875" style="366" bestFit="1" customWidth="1"/>
    <col min="8205" max="8205" width="19" style="366" bestFit="1" customWidth="1"/>
    <col min="8206" max="8207" width="20.42578125" style="366" bestFit="1" customWidth="1"/>
    <col min="8208" max="8208" width="3.85546875" style="366" customWidth="1"/>
    <col min="8209" max="8209" width="13.85546875" style="366" bestFit="1" customWidth="1"/>
    <col min="8210" max="8210" width="11.140625" style="366" bestFit="1" customWidth="1"/>
    <col min="8211" max="8448" width="9.140625" style="366"/>
    <col min="8449" max="8449" width="64" style="366" customWidth="1"/>
    <col min="8450" max="8450" width="22.42578125" style="366" bestFit="1" customWidth="1"/>
    <col min="8451" max="8451" width="19.85546875" style="366" bestFit="1" customWidth="1"/>
    <col min="8452" max="8452" width="21" style="366" bestFit="1" customWidth="1"/>
    <col min="8453" max="8453" width="19.85546875" style="366" bestFit="1" customWidth="1"/>
    <col min="8454" max="8454" width="21" style="366" bestFit="1" customWidth="1"/>
    <col min="8455" max="8455" width="19.85546875" style="366" bestFit="1" customWidth="1"/>
    <col min="8456" max="8458" width="20.42578125" style="366" bestFit="1" customWidth="1"/>
    <col min="8459" max="8460" width="19.85546875" style="366" bestFit="1" customWidth="1"/>
    <col min="8461" max="8461" width="19" style="366" bestFit="1" customWidth="1"/>
    <col min="8462" max="8463" width="20.42578125" style="366" bestFit="1" customWidth="1"/>
    <col min="8464" max="8464" width="3.85546875" style="366" customWidth="1"/>
    <col min="8465" max="8465" width="13.85546875" style="366" bestFit="1" customWidth="1"/>
    <col min="8466" max="8466" width="11.140625" style="366" bestFit="1" customWidth="1"/>
    <col min="8467" max="8704" width="9.140625" style="366"/>
    <col min="8705" max="8705" width="64" style="366" customWidth="1"/>
    <col min="8706" max="8706" width="22.42578125" style="366" bestFit="1" customWidth="1"/>
    <col min="8707" max="8707" width="19.85546875" style="366" bestFit="1" customWidth="1"/>
    <col min="8708" max="8708" width="21" style="366" bestFit="1" customWidth="1"/>
    <col min="8709" max="8709" width="19.85546875" style="366" bestFit="1" customWidth="1"/>
    <col min="8710" max="8710" width="21" style="366" bestFit="1" customWidth="1"/>
    <col min="8711" max="8711" width="19.85546875" style="366" bestFit="1" customWidth="1"/>
    <col min="8712" max="8714" width="20.42578125" style="366" bestFit="1" customWidth="1"/>
    <col min="8715" max="8716" width="19.85546875" style="366" bestFit="1" customWidth="1"/>
    <col min="8717" max="8717" width="19" style="366" bestFit="1" customWidth="1"/>
    <col min="8718" max="8719" width="20.42578125" style="366" bestFit="1" customWidth="1"/>
    <col min="8720" max="8720" width="3.85546875" style="366" customWidth="1"/>
    <col min="8721" max="8721" width="13.85546875" style="366" bestFit="1" customWidth="1"/>
    <col min="8722" max="8722" width="11.140625" style="366" bestFit="1" customWidth="1"/>
    <col min="8723" max="8960" width="9.140625" style="366"/>
    <col min="8961" max="8961" width="64" style="366" customWidth="1"/>
    <col min="8962" max="8962" width="22.42578125" style="366" bestFit="1" customWidth="1"/>
    <col min="8963" max="8963" width="19.85546875" style="366" bestFit="1" customWidth="1"/>
    <col min="8964" max="8964" width="21" style="366" bestFit="1" customWidth="1"/>
    <col min="8965" max="8965" width="19.85546875" style="366" bestFit="1" customWidth="1"/>
    <col min="8966" max="8966" width="21" style="366" bestFit="1" customWidth="1"/>
    <col min="8967" max="8967" width="19.85546875" style="366" bestFit="1" customWidth="1"/>
    <col min="8968" max="8970" width="20.42578125" style="366" bestFit="1" customWidth="1"/>
    <col min="8971" max="8972" width="19.85546875" style="366" bestFit="1" customWidth="1"/>
    <col min="8973" max="8973" width="19" style="366" bestFit="1" customWidth="1"/>
    <col min="8974" max="8975" width="20.42578125" style="366" bestFit="1" customWidth="1"/>
    <col min="8976" max="8976" width="3.85546875" style="366" customWidth="1"/>
    <col min="8977" max="8977" width="13.85546875" style="366" bestFit="1" customWidth="1"/>
    <col min="8978" max="8978" width="11.140625" style="366" bestFit="1" customWidth="1"/>
    <col min="8979" max="9216" width="9.140625" style="366"/>
    <col min="9217" max="9217" width="64" style="366" customWidth="1"/>
    <col min="9218" max="9218" width="22.42578125" style="366" bestFit="1" customWidth="1"/>
    <col min="9219" max="9219" width="19.85546875" style="366" bestFit="1" customWidth="1"/>
    <col min="9220" max="9220" width="21" style="366" bestFit="1" customWidth="1"/>
    <col min="9221" max="9221" width="19.85546875" style="366" bestFit="1" customWidth="1"/>
    <col min="9222" max="9222" width="21" style="366" bestFit="1" customWidth="1"/>
    <col min="9223" max="9223" width="19.85546875" style="366" bestFit="1" customWidth="1"/>
    <col min="9224" max="9226" width="20.42578125" style="366" bestFit="1" customWidth="1"/>
    <col min="9227" max="9228" width="19.85546875" style="366" bestFit="1" customWidth="1"/>
    <col min="9229" max="9229" width="19" style="366" bestFit="1" customWidth="1"/>
    <col min="9230" max="9231" width="20.42578125" style="366" bestFit="1" customWidth="1"/>
    <col min="9232" max="9232" width="3.85546875" style="366" customWidth="1"/>
    <col min="9233" max="9233" width="13.85546875" style="366" bestFit="1" customWidth="1"/>
    <col min="9234" max="9234" width="11.140625" style="366" bestFit="1" customWidth="1"/>
    <col min="9235" max="9472" width="9.140625" style="366"/>
    <col min="9473" max="9473" width="64" style="366" customWidth="1"/>
    <col min="9474" max="9474" width="22.42578125" style="366" bestFit="1" customWidth="1"/>
    <col min="9475" max="9475" width="19.85546875" style="366" bestFit="1" customWidth="1"/>
    <col min="9476" max="9476" width="21" style="366" bestFit="1" customWidth="1"/>
    <col min="9477" max="9477" width="19.85546875" style="366" bestFit="1" customWidth="1"/>
    <col min="9478" max="9478" width="21" style="366" bestFit="1" customWidth="1"/>
    <col min="9479" max="9479" width="19.85546875" style="366" bestFit="1" customWidth="1"/>
    <col min="9480" max="9482" width="20.42578125" style="366" bestFit="1" customWidth="1"/>
    <col min="9483" max="9484" width="19.85546875" style="366" bestFit="1" customWidth="1"/>
    <col min="9485" max="9485" width="19" style="366" bestFit="1" customWidth="1"/>
    <col min="9486" max="9487" width="20.42578125" style="366" bestFit="1" customWidth="1"/>
    <col min="9488" max="9488" width="3.85546875" style="366" customWidth="1"/>
    <col min="9489" max="9489" width="13.85546875" style="366" bestFit="1" customWidth="1"/>
    <col min="9490" max="9490" width="11.140625" style="366" bestFit="1" customWidth="1"/>
    <col min="9491" max="9728" width="9.140625" style="366"/>
    <col min="9729" max="9729" width="64" style="366" customWidth="1"/>
    <col min="9730" max="9730" width="22.42578125" style="366" bestFit="1" customWidth="1"/>
    <col min="9731" max="9731" width="19.85546875" style="366" bestFit="1" customWidth="1"/>
    <col min="9732" max="9732" width="21" style="366" bestFit="1" customWidth="1"/>
    <col min="9733" max="9733" width="19.85546875" style="366" bestFit="1" customWidth="1"/>
    <col min="9734" max="9734" width="21" style="366" bestFit="1" customWidth="1"/>
    <col min="9735" max="9735" width="19.85546875" style="366" bestFit="1" customWidth="1"/>
    <col min="9736" max="9738" width="20.42578125" style="366" bestFit="1" customWidth="1"/>
    <col min="9739" max="9740" width="19.85546875" style="366" bestFit="1" customWidth="1"/>
    <col min="9741" max="9741" width="19" style="366" bestFit="1" customWidth="1"/>
    <col min="9742" max="9743" width="20.42578125" style="366" bestFit="1" customWidth="1"/>
    <col min="9744" max="9744" width="3.85546875" style="366" customWidth="1"/>
    <col min="9745" max="9745" width="13.85546875" style="366" bestFit="1" customWidth="1"/>
    <col min="9746" max="9746" width="11.140625" style="366" bestFit="1" customWidth="1"/>
    <col min="9747" max="9984" width="9.140625" style="366"/>
    <col min="9985" max="9985" width="64" style="366" customWidth="1"/>
    <col min="9986" max="9986" width="22.42578125" style="366" bestFit="1" customWidth="1"/>
    <col min="9987" max="9987" width="19.85546875" style="366" bestFit="1" customWidth="1"/>
    <col min="9988" max="9988" width="21" style="366" bestFit="1" customWidth="1"/>
    <col min="9989" max="9989" width="19.85546875" style="366" bestFit="1" customWidth="1"/>
    <col min="9990" max="9990" width="21" style="366" bestFit="1" customWidth="1"/>
    <col min="9991" max="9991" width="19.85546875" style="366" bestFit="1" customWidth="1"/>
    <col min="9992" max="9994" width="20.42578125" style="366" bestFit="1" customWidth="1"/>
    <col min="9995" max="9996" width="19.85546875" style="366" bestFit="1" customWidth="1"/>
    <col min="9997" max="9997" width="19" style="366" bestFit="1" customWidth="1"/>
    <col min="9998" max="9999" width="20.42578125" style="366" bestFit="1" customWidth="1"/>
    <col min="10000" max="10000" width="3.85546875" style="366" customWidth="1"/>
    <col min="10001" max="10001" width="13.85546875" style="366" bestFit="1" customWidth="1"/>
    <col min="10002" max="10002" width="11.140625" style="366" bestFit="1" customWidth="1"/>
    <col min="10003" max="10240" width="9.140625" style="366"/>
    <col min="10241" max="10241" width="64" style="366" customWidth="1"/>
    <col min="10242" max="10242" width="22.42578125" style="366" bestFit="1" customWidth="1"/>
    <col min="10243" max="10243" width="19.85546875" style="366" bestFit="1" customWidth="1"/>
    <col min="10244" max="10244" width="21" style="366" bestFit="1" customWidth="1"/>
    <col min="10245" max="10245" width="19.85546875" style="366" bestFit="1" customWidth="1"/>
    <col min="10246" max="10246" width="21" style="366" bestFit="1" customWidth="1"/>
    <col min="10247" max="10247" width="19.85546875" style="366" bestFit="1" customWidth="1"/>
    <col min="10248" max="10250" width="20.42578125" style="366" bestFit="1" customWidth="1"/>
    <col min="10251" max="10252" width="19.85546875" style="366" bestFit="1" customWidth="1"/>
    <col min="10253" max="10253" width="19" style="366" bestFit="1" customWidth="1"/>
    <col min="10254" max="10255" width="20.42578125" style="366" bestFit="1" customWidth="1"/>
    <col min="10256" max="10256" width="3.85546875" style="366" customWidth="1"/>
    <col min="10257" max="10257" width="13.85546875" style="366" bestFit="1" customWidth="1"/>
    <col min="10258" max="10258" width="11.140625" style="366" bestFit="1" customWidth="1"/>
    <col min="10259" max="10496" width="9.140625" style="366"/>
    <col min="10497" max="10497" width="64" style="366" customWidth="1"/>
    <col min="10498" max="10498" width="22.42578125" style="366" bestFit="1" customWidth="1"/>
    <col min="10499" max="10499" width="19.85546875" style="366" bestFit="1" customWidth="1"/>
    <col min="10500" max="10500" width="21" style="366" bestFit="1" customWidth="1"/>
    <col min="10501" max="10501" width="19.85546875" style="366" bestFit="1" customWidth="1"/>
    <col min="10502" max="10502" width="21" style="366" bestFit="1" customWidth="1"/>
    <col min="10503" max="10503" width="19.85546875" style="366" bestFit="1" customWidth="1"/>
    <col min="10504" max="10506" width="20.42578125" style="366" bestFit="1" customWidth="1"/>
    <col min="10507" max="10508" width="19.85546875" style="366" bestFit="1" customWidth="1"/>
    <col min="10509" max="10509" width="19" style="366" bestFit="1" customWidth="1"/>
    <col min="10510" max="10511" width="20.42578125" style="366" bestFit="1" customWidth="1"/>
    <col min="10512" max="10512" width="3.85546875" style="366" customWidth="1"/>
    <col min="10513" max="10513" width="13.85546875" style="366" bestFit="1" customWidth="1"/>
    <col min="10514" max="10514" width="11.140625" style="366" bestFit="1" customWidth="1"/>
    <col min="10515" max="10752" width="9.140625" style="366"/>
    <col min="10753" max="10753" width="64" style="366" customWidth="1"/>
    <col min="10754" max="10754" width="22.42578125" style="366" bestFit="1" customWidth="1"/>
    <col min="10755" max="10755" width="19.85546875" style="366" bestFit="1" customWidth="1"/>
    <col min="10756" max="10756" width="21" style="366" bestFit="1" customWidth="1"/>
    <col min="10757" max="10757" width="19.85546875" style="366" bestFit="1" customWidth="1"/>
    <col min="10758" max="10758" width="21" style="366" bestFit="1" customWidth="1"/>
    <col min="10759" max="10759" width="19.85546875" style="366" bestFit="1" customWidth="1"/>
    <col min="10760" max="10762" width="20.42578125" style="366" bestFit="1" customWidth="1"/>
    <col min="10763" max="10764" width="19.85546875" style="366" bestFit="1" customWidth="1"/>
    <col min="10765" max="10765" width="19" style="366" bestFit="1" customWidth="1"/>
    <col min="10766" max="10767" width="20.42578125" style="366" bestFit="1" customWidth="1"/>
    <col min="10768" max="10768" width="3.85546875" style="366" customWidth="1"/>
    <col min="10769" max="10769" width="13.85546875" style="366" bestFit="1" customWidth="1"/>
    <col min="10770" max="10770" width="11.140625" style="366" bestFit="1" customWidth="1"/>
    <col min="10771" max="11008" width="9.140625" style="366"/>
    <col min="11009" max="11009" width="64" style="366" customWidth="1"/>
    <col min="11010" max="11010" width="22.42578125" style="366" bestFit="1" customWidth="1"/>
    <col min="11011" max="11011" width="19.85546875" style="366" bestFit="1" customWidth="1"/>
    <col min="11012" max="11012" width="21" style="366" bestFit="1" customWidth="1"/>
    <col min="11013" max="11013" width="19.85546875" style="366" bestFit="1" customWidth="1"/>
    <col min="11014" max="11014" width="21" style="366" bestFit="1" customWidth="1"/>
    <col min="11015" max="11015" width="19.85546875" style="366" bestFit="1" customWidth="1"/>
    <col min="11016" max="11018" width="20.42578125" style="366" bestFit="1" customWidth="1"/>
    <col min="11019" max="11020" width="19.85546875" style="366" bestFit="1" customWidth="1"/>
    <col min="11021" max="11021" width="19" style="366" bestFit="1" customWidth="1"/>
    <col min="11022" max="11023" width="20.42578125" style="366" bestFit="1" customWidth="1"/>
    <col min="11024" max="11024" width="3.85546875" style="366" customWidth="1"/>
    <col min="11025" max="11025" width="13.85546875" style="366" bestFit="1" customWidth="1"/>
    <col min="11026" max="11026" width="11.140625" style="366" bestFit="1" customWidth="1"/>
    <col min="11027" max="11264" width="9.140625" style="366"/>
    <col min="11265" max="11265" width="64" style="366" customWidth="1"/>
    <col min="11266" max="11266" width="22.42578125" style="366" bestFit="1" customWidth="1"/>
    <col min="11267" max="11267" width="19.85546875" style="366" bestFit="1" customWidth="1"/>
    <col min="11268" max="11268" width="21" style="366" bestFit="1" customWidth="1"/>
    <col min="11269" max="11269" width="19.85546875" style="366" bestFit="1" customWidth="1"/>
    <col min="11270" max="11270" width="21" style="366" bestFit="1" customWidth="1"/>
    <col min="11271" max="11271" width="19.85546875" style="366" bestFit="1" customWidth="1"/>
    <col min="11272" max="11274" width="20.42578125" style="366" bestFit="1" customWidth="1"/>
    <col min="11275" max="11276" width="19.85546875" style="366" bestFit="1" customWidth="1"/>
    <col min="11277" max="11277" width="19" style="366" bestFit="1" customWidth="1"/>
    <col min="11278" max="11279" width="20.42578125" style="366" bestFit="1" customWidth="1"/>
    <col min="11280" max="11280" width="3.85546875" style="366" customWidth="1"/>
    <col min="11281" max="11281" width="13.85546875" style="366" bestFit="1" customWidth="1"/>
    <col min="11282" max="11282" width="11.140625" style="366" bestFit="1" customWidth="1"/>
    <col min="11283" max="11520" width="9.140625" style="366"/>
    <col min="11521" max="11521" width="64" style="366" customWidth="1"/>
    <col min="11522" max="11522" width="22.42578125" style="366" bestFit="1" customWidth="1"/>
    <col min="11523" max="11523" width="19.85546875" style="366" bestFit="1" customWidth="1"/>
    <col min="11524" max="11524" width="21" style="366" bestFit="1" customWidth="1"/>
    <col min="11525" max="11525" width="19.85546875" style="366" bestFit="1" customWidth="1"/>
    <col min="11526" max="11526" width="21" style="366" bestFit="1" customWidth="1"/>
    <col min="11527" max="11527" width="19.85546875" style="366" bestFit="1" customWidth="1"/>
    <col min="11528" max="11530" width="20.42578125" style="366" bestFit="1" customWidth="1"/>
    <col min="11531" max="11532" width="19.85546875" style="366" bestFit="1" customWidth="1"/>
    <col min="11533" max="11533" width="19" style="366" bestFit="1" customWidth="1"/>
    <col min="11534" max="11535" width="20.42578125" style="366" bestFit="1" customWidth="1"/>
    <col min="11536" max="11536" width="3.85546875" style="366" customWidth="1"/>
    <col min="11537" max="11537" width="13.85546875" style="366" bestFit="1" customWidth="1"/>
    <col min="11538" max="11538" width="11.140625" style="366" bestFit="1" customWidth="1"/>
    <col min="11539" max="11776" width="9.140625" style="366"/>
    <col min="11777" max="11777" width="64" style="366" customWidth="1"/>
    <col min="11778" max="11778" width="22.42578125" style="366" bestFit="1" customWidth="1"/>
    <col min="11779" max="11779" width="19.85546875" style="366" bestFit="1" customWidth="1"/>
    <col min="11780" max="11780" width="21" style="366" bestFit="1" customWidth="1"/>
    <col min="11781" max="11781" width="19.85546875" style="366" bestFit="1" customWidth="1"/>
    <col min="11782" max="11782" width="21" style="366" bestFit="1" customWidth="1"/>
    <col min="11783" max="11783" width="19.85546875" style="366" bestFit="1" customWidth="1"/>
    <col min="11784" max="11786" width="20.42578125" style="366" bestFit="1" customWidth="1"/>
    <col min="11787" max="11788" width="19.85546875" style="366" bestFit="1" customWidth="1"/>
    <col min="11789" max="11789" width="19" style="366" bestFit="1" customWidth="1"/>
    <col min="11790" max="11791" width="20.42578125" style="366" bestFit="1" customWidth="1"/>
    <col min="11792" max="11792" width="3.85546875" style="366" customWidth="1"/>
    <col min="11793" max="11793" width="13.85546875" style="366" bestFit="1" customWidth="1"/>
    <col min="11794" max="11794" width="11.140625" style="366" bestFit="1" customWidth="1"/>
    <col min="11795" max="12032" width="9.140625" style="366"/>
    <col min="12033" max="12033" width="64" style="366" customWidth="1"/>
    <col min="12034" max="12034" width="22.42578125" style="366" bestFit="1" customWidth="1"/>
    <col min="12035" max="12035" width="19.85546875" style="366" bestFit="1" customWidth="1"/>
    <col min="12036" max="12036" width="21" style="366" bestFit="1" customWidth="1"/>
    <col min="12037" max="12037" width="19.85546875" style="366" bestFit="1" customWidth="1"/>
    <col min="12038" max="12038" width="21" style="366" bestFit="1" customWidth="1"/>
    <col min="12039" max="12039" width="19.85546875" style="366" bestFit="1" customWidth="1"/>
    <col min="12040" max="12042" width="20.42578125" style="366" bestFit="1" customWidth="1"/>
    <col min="12043" max="12044" width="19.85546875" style="366" bestFit="1" customWidth="1"/>
    <col min="12045" max="12045" width="19" style="366" bestFit="1" customWidth="1"/>
    <col min="12046" max="12047" width="20.42578125" style="366" bestFit="1" customWidth="1"/>
    <col min="12048" max="12048" width="3.85546875" style="366" customWidth="1"/>
    <col min="12049" max="12049" width="13.85546875" style="366" bestFit="1" customWidth="1"/>
    <col min="12050" max="12050" width="11.140625" style="366" bestFit="1" customWidth="1"/>
    <col min="12051" max="12288" width="9.140625" style="366"/>
    <col min="12289" max="12289" width="64" style="366" customWidth="1"/>
    <col min="12290" max="12290" width="22.42578125" style="366" bestFit="1" customWidth="1"/>
    <col min="12291" max="12291" width="19.85546875" style="366" bestFit="1" customWidth="1"/>
    <col min="12292" max="12292" width="21" style="366" bestFit="1" customWidth="1"/>
    <col min="12293" max="12293" width="19.85546875" style="366" bestFit="1" customWidth="1"/>
    <col min="12294" max="12294" width="21" style="366" bestFit="1" customWidth="1"/>
    <col min="12295" max="12295" width="19.85546875" style="366" bestFit="1" customWidth="1"/>
    <col min="12296" max="12298" width="20.42578125" style="366" bestFit="1" customWidth="1"/>
    <col min="12299" max="12300" width="19.85546875" style="366" bestFit="1" customWidth="1"/>
    <col min="12301" max="12301" width="19" style="366" bestFit="1" customWidth="1"/>
    <col min="12302" max="12303" width="20.42578125" style="366" bestFit="1" customWidth="1"/>
    <col min="12304" max="12304" width="3.85546875" style="366" customWidth="1"/>
    <col min="12305" max="12305" width="13.85546875" style="366" bestFit="1" customWidth="1"/>
    <col min="12306" max="12306" width="11.140625" style="366" bestFit="1" customWidth="1"/>
    <col min="12307" max="12544" width="9.140625" style="366"/>
    <col min="12545" max="12545" width="64" style="366" customWidth="1"/>
    <col min="12546" max="12546" width="22.42578125" style="366" bestFit="1" customWidth="1"/>
    <col min="12547" max="12547" width="19.85546875" style="366" bestFit="1" customWidth="1"/>
    <col min="12548" max="12548" width="21" style="366" bestFit="1" customWidth="1"/>
    <col min="12549" max="12549" width="19.85546875" style="366" bestFit="1" customWidth="1"/>
    <col min="12550" max="12550" width="21" style="366" bestFit="1" customWidth="1"/>
    <col min="12551" max="12551" width="19.85546875" style="366" bestFit="1" customWidth="1"/>
    <col min="12552" max="12554" width="20.42578125" style="366" bestFit="1" customWidth="1"/>
    <col min="12555" max="12556" width="19.85546875" style="366" bestFit="1" customWidth="1"/>
    <col min="12557" max="12557" width="19" style="366" bestFit="1" customWidth="1"/>
    <col min="12558" max="12559" width="20.42578125" style="366" bestFit="1" customWidth="1"/>
    <col min="12560" max="12560" width="3.85546875" style="366" customWidth="1"/>
    <col min="12561" max="12561" width="13.85546875" style="366" bestFit="1" customWidth="1"/>
    <col min="12562" max="12562" width="11.140625" style="366" bestFit="1" customWidth="1"/>
    <col min="12563" max="12800" width="9.140625" style="366"/>
    <col min="12801" max="12801" width="64" style="366" customWidth="1"/>
    <col min="12802" max="12802" width="22.42578125" style="366" bestFit="1" customWidth="1"/>
    <col min="12803" max="12803" width="19.85546875" style="366" bestFit="1" customWidth="1"/>
    <col min="12804" max="12804" width="21" style="366" bestFit="1" customWidth="1"/>
    <col min="12805" max="12805" width="19.85546875" style="366" bestFit="1" customWidth="1"/>
    <col min="12806" max="12806" width="21" style="366" bestFit="1" customWidth="1"/>
    <col min="12807" max="12807" width="19.85546875" style="366" bestFit="1" customWidth="1"/>
    <col min="12808" max="12810" width="20.42578125" style="366" bestFit="1" customWidth="1"/>
    <col min="12811" max="12812" width="19.85546875" style="366" bestFit="1" customWidth="1"/>
    <col min="12813" max="12813" width="19" style="366" bestFit="1" customWidth="1"/>
    <col min="12814" max="12815" width="20.42578125" style="366" bestFit="1" customWidth="1"/>
    <col min="12816" max="12816" width="3.85546875" style="366" customWidth="1"/>
    <col min="12817" max="12817" width="13.85546875" style="366" bestFit="1" customWidth="1"/>
    <col min="12818" max="12818" width="11.140625" style="366" bestFit="1" customWidth="1"/>
    <col min="12819" max="13056" width="9.140625" style="366"/>
    <col min="13057" max="13057" width="64" style="366" customWidth="1"/>
    <col min="13058" max="13058" width="22.42578125" style="366" bestFit="1" customWidth="1"/>
    <col min="13059" max="13059" width="19.85546875" style="366" bestFit="1" customWidth="1"/>
    <col min="13060" max="13060" width="21" style="366" bestFit="1" customWidth="1"/>
    <col min="13061" max="13061" width="19.85546875" style="366" bestFit="1" customWidth="1"/>
    <col min="13062" max="13062" width="21" style="366" bestFit="1" customWidth="1"/>
    <col min="13063" max="13063" width="19.85546875" style="366" bestFit="1" customWidth="1"/>
    <col min="13064" max="13066" width="20.42578125" style="366" bestFit="1" customWidth="1"/>
    <col min="13067" max="13068" width="19.85546875" style="366" bestFit="1" customWidth="1"/>
    <col min="13069" max="13069" width="19" style="366" bestFit="1" customWidth="1"/>
    <col min="13070" max="13071" width="20.42578125" style="366" bestFit="1" customWidth="1"/>
    <col min="13072" max="13072" width="3.85546875" style="366" customWidth="1"/>
    <col min="13073" max="13073" width="13.85546875" style="366" bestFit="1" customWidth="1"/>
    <col min="13074" max="13074" width="11.140625" style="366" bestFit="1" customWidth="1"/>
    <col min="13075" max="13312" width="9.140625" style="366"/>
    <col min="13313" max="13313" width="64" style="366" customWidth="1"/>
    <col min="13314" max="13314" width="22.42578125" style="366" bestFit="1" customWidth="1"/>
    <col min="13315" max="13315" width="19.85546875" style="366" bestFit="1" customWidth="1"/>
    <col min="13316" max="13316" width="21" style="366" bestFit="1" customWidth="1"/>
    <col min="13317" max="13317" width="19.85546875" style="366" bestFit="1" customWidth="1"/>
    <col min="13318" max="13318" width="21" style="366" bestFit="1" customWidth="1"/>
    <col min="13319" max="13319" width="19.85546875" style="366" bestFit="1" customWidth="1"/>
    <col min="13320" max="13322" width="20.42578125" style="366" bestFit="1" customWidth="1"/>
    <col min="13323" max="13324" width="19.85546875" style="366" bestFit="1" customWidth="1"/>
    <col min="13325" max="13325" width="19" style="366" bestFit="1" customWidth="1"/>
    <col min="13326" max="13327" width="20.42578125" style="366" bestFit="1" customWidth="1"/>
    <col min="13328" max="13328" width="3.85546875" style="366" customWidth="1"/>
    <col min="13329" max="13329" width="13.85546875" style="366" bestFit="1" customWidth="1"/>
    <col min="13330" max="13330" width="11.140625" style="366" bestFit="1" customWidth="1"/>
    <col min="13331" max="13568" width="9.140625" style="366"/>
    <col min="13569" max="13569" width="64" style="366" customWidth="1"/>
    <col min="13570" max="13570" width="22.42578125" style="366" bestFit="1" customWidth="1"/>
    <col min="13571" max="13571" width="19.85546875" style="366" bestFit="1" customWidth="1"/>
    <col min="13572" max="13572" width="21" style="366" bestFit="1" customWidth="1"/>
    <col min="13573" max="13573" width="19.85546875" style="366" bestFit="1" customWidth="1"/>
    <col min="13574" max="13574" width="21" style="366" bestFit="1" customWidth="1"/>
    <col min="13575" max="13575" width="19.85546875" style="366" bestFit="1" customWidth="1"/>
    <col min="13576" max="13578" width="20.42578125" style="366" bestFit="1" customWidth="1"/>
    <col min="13579" max="13580" width="19.85546875" style="366" bestFit="1" customWidth="1"/>
    <col min="13581" max="13581" width="19" style="366" bestFit="1" customWidth="1"/>
    <col min="13582" max="13583" width="20.42578125" style="366" bestFit="1" customWidth="1"/>
    <col min="13584" max="13584" width="3.85546875" style="366" customWidth="1"/>
    <col min="13585" max="13585" width="13.85546875" style="366" bestFit="1" customWidth="1"/>
    <col min="13586" max="13586" width="11.140625" style="366" bestFit="1" customWidth="1"/>
    <col min="13587" max="13824" width="9.140625" style="366"/>
    <col min="13825" max="13825" width="64" style="366" customWidth="1"/>
    <col min="13826" max="13826" width="22.42578125" style="366" bestFit="1" customWidth="1"/>
    <col min="13827" max="13827" width="19.85546875" style="366" bestFit="1" customWidth="1"/>
    <col min="13828" max="13828" width="21" style="366" bestFit="1" customWidth="1"/>
    <col min="13829" max="13829" width="19.85546875" style="366" bestFit="1" customWidth="1"/>
    <col min="13830" max="13830" width="21" style="366" bestFit="1" customWidth="1"/>
    <col min="13831" max="13831" width="19.85546875" style="366" bestFit="1" customWidth="1"/>
    <col min="13832" max="13834" width="20.42578125" style="366" bestFit="1" customWidth="1"/>
    <col min="13835" max="13836" width="19.85546875" style="366" bestFit="1" customWidth="1"/>
    <col min="13837" max="13837" width="19" style="366" bestFit="1" customWidth="1"/>
    <col min="13838" max="13839" width="20.42578125" style="366" bestFit="1" customWidth="1"/>
    <col min="13840" max="13840" width="3.85546875" style="366" customWidth="1"/>
    <col min="13841" max="13841" width="13.85546875" style="366" bestFit="1" customWidth="1"/>
    <col min="13842" max="13842" width="11.140625" style="366" bestFit="1" customWidth="1"/>
    <col min="13843" max="14080" width="9.140625" style="366"/>
    <col min="14081" max="14081" width="64" style="366" customWidth="1"/>
    <col min="14082" max="14082" width="22.42578125" style="366" bestFit="1" customWidth="1"/>
    <col min="14083" max="14083" width="19.85546875" style="366" bestFit="1" customWidth="1"/>
    <col min="14084" max="14084" width="21" style="366" bestFit="1" customWidth="1"/>
    <col min="14085" max="14085" width="19.85546875" style="366" bestFit="1" customWidth="1"/>
    <col min="14086" max="14086" width="21" style="366" bestFit="1" customWidth="1"/>
    <col min="14087" max="14087" width="19.85546875" style="366" bestFit="1" customWidth="1"/>
    <col min="14088" max="14090" width="20.42578125" style="366" bestFit="1" customWidth="1"/>
    <col min="14091" max="14092" width="19.85546875" style="366" bestFit="1" customWidth="1"/>
    <col min="14093" max="14093" width="19" style="366" bestFit="1" customWidth="1"/>
    <col min="14094" max="14095" width="20.42578125" style="366" bestFit="1" customWidth="1"/>
    <col min="14096" max="14096" width="3.85546875" style="366" customWidth="1"/>
    <col min="14097" max="14097" width="13.85546875" style="366" bestFit="1" customWidth="1"/>
    <col min="14098" max="14098" width="11.140625" style="366" bestFit="1" customWidth="1"/>
    <col min="14099" max="14336" width="9.140625" style="366"/>
    <col min="14337" max="14337" width="64" style="366" customWidth="1"/>
    <col min="14338" max="14338" width="22.42578125" style="366" bestFit="1" customWidth="1"/>
    <col min="14339" max="14339" width="19.85546875" style="366" bestFit="1" customWidth="1"/>
    <col min="14340" max="14340" width="21" style="366" bestFit="1" customWidth="1"/>
    <col min="14341" max="14341" width="19.85546875" style="366" bestFit="1" customWidth="1"/>
    <col min="14342" max="14342" width="21" style="366" bestFit="1" customWidth="1"/>
    <col min="14343" max="14343" width="19.85546875" style="366" bestFit="1" customWidth="1"/>
    <col min="14344" max="14346" width="20.42578125" style="366" bestFit="1" customWidth="1"/>
    <col min="14347" max="14348" width="19.85546875" style="366" bestFit="1" customWidth="1"/>
    <col min="14349" max="14349" width="19" style="366" bestFit="1" customWidth="1"/>
    <col min="14350" max="14351" width="20.42578125" style="366" bestFit="1" customWidth="1"/>
    <col min="14352" max="14352" width="3.85546875" style="366" customWidth="1"/>
    <col min="14353" max="14353" width="13.85546875" style="366" bestFit="1" customWidth="1"/>
    <col min="14354" max="14354" width="11.140625" style="366" bestFit="1" customWidth="1"/>
    <col min="14355" max="14592" width="9.140625" style="366"/>
    <col min="14593" max="14593" width="64" style="366" customWidth="1"/>
    <col min="14594" max="14594" width="22.42578125" style="366" bestFit="1" customWidth="1"/>
    <col min="14595" max="14595" width="19.85546875" style="366" bestFit="1" customWidth="1"/>
    <col min="14596" max="14596" width="21" style="366" bestFit="1" customWidth="1"/>
    <col min="14597" max="14597" width="19.85546875" style="366" bestFit="1" customWidth="1"/>
    <col min="14598" max="14598" width="21" style="366" bestFit="1" customWidth="1"/>
    <col min="14599" max="14599" width="19.85546875" style="366" bestFit="1" customWidth="1"/>
    <col min="14600" max="14602" width="20.42578125" style="366" bestFit="1" customWidth="1"/>
    <col min="14603" max="14604" width="19.85546875" style="366" bestFit="1" customWidth="1"/>
    <col min="14605" max="14605" width="19" style="366" bestFit="1" customWidth="1"/>
    <col min="14606" max="14607" width="20.42578125" style="366" bestFit="1" customWidth="1"/>
    <col min="14608" max="14608" width="3.85546875" style="366" customWidth="1"/>
    <col min="14609" max="14609" width="13.85546875" style="366" bestFit="1" customWidth="1"/>
    <col min="14610" max="14610" width="11.140625" style="366" bestFit="1" customWidth="1"/>
    <col min="14611" max="14848" width="9.140625" style="366"/>
    <col min="14849" max="14849" width="64" style="366" customWidth="1"/>
    <col min="14850" max="14850" width="22.42578125" style="366" bestFit="1" customWidth="1"/>
    <col min="14851" max="14851" width="19.85546875" style="366" bestFit="1" customWidth="1"/>
    <col min="14852" max="14852" width="21" style="366" bestFit="1" customWidth="1"/>
    <col min="14853" max="14853" width="19.85546875" style="366" bestFit="1" customWidth="1"/>
    <col min="14854" max="14854" width="21" style="366" bestFit="1" customWidth="1"/>
    <col min="14855" max="14855" width="19.85546875" style="366" bestFit="1" customWidth="1"/>
    <col min="14856" max="14858" width="20.42578125" style="366" bestFit="1" customWidth="1"/>
    <col min="14859" max="14860" width="19.85546875" style="366" bestFit="1" customWidth="1"/>
    <col min="14861" max="14861" width="19" style="366" bestFit="1" customWidth="1"/>
    <col min="14862" max="14863" width="20.42578125" style="366" bestFit="1" customWidth="1"/>
    <col min="14864" max="14864" width="3.85546875" style="366" customWidth="1"/>
    <col min="14865" max="14865" width="13.85546875" style="366" bestFit="1" customWidth="1"/>
    <col min="14866" max="14866" width="11.140625" style="366" bestFit="1" customWidth="1"/>
    <col min="14867" max="15104" width="9.140625" style="366"/>
    <col min="15105" max="15105" width="64" style="366" customWidth="1"/>
    <col min="15106" max="15106" width="22.42578125" style="366" bestFit="1" customWidth="1"/>
    <col min="15107" max="15107" width="19.85546875" style="366" bestFit="1" customWidth="1"/>
    <col min="15108" max="15108" width="21" style="366" bestFit="1" customWidth="1"/>
    <col min="15109" max="15109" width="19.85546875" style="366" bestFit="1" customWidth="1"/>
    <col min="15110" max="15110" width="21" style="366" bestFit="1" customWidth="1"/>
    <col min="15111" max="15111" width="19.85546875" style="366" bestFit="1" customWidth="1"/>
    <col min="15112" max="15114" width="20.42578125" style="366" bestFit="1" customWidth="1"/>
    <col min="15115" max="15116" width="19.85546875" style="366" bestFit="1" customWidth="1"/>
    <col min="15117" max="15117" width="19" style="366" bestFit="1" customWidth="1"/>
    <col min="15118" max="15119" width="20.42578125" style="366" bestFit="1" customWidth="1"/>
    <col min="15120" max="15120" width="3.85546875" style="366" customWidth="1"/>
    <col min="15121" max="15121" width="13.85546875" style="366" bestFit="1" customWidth="1"/>
    <col min="15122" max="15122" width="11.140625" style="366" bestFit="1" customWidth="1"/>
    <col min="15123" max="15360" width="9.140625" style="366"/>
    <col min="15361" max="15361" width="64" style="366" customWidth="1"/>
    <col min="15362" max="15362" width="22.42578125" style="366" bestFit="1" customWidth="1"/>
    <col min="15363" max="15363" width="19.85546875" style="366" bestFit="1" customWidth="1"/>
    <col min="15364" max="15364" width="21" style="366" bestFit="1" customWidth="1"/>
    <col min="15365" max="15365" width="19.85546875" style="366" bestFit="1" customWidth="1"/>
    <col min="15366" max="15366" width="21" style="366" bestFit="1" customWidth="1"/>
    <col min="15367" max="15367" width="19.85546875" style="366" bestFit="1" customWidth="1"/>
    <col min="15368" max="15370" width="20.42578125" style="366" bestFit="1" customWidth="1"/>
    <col min="15371" max="15372" width="19.85546875" style="366" bestFit="1" customWidth="1"/>
    <col min="15373" max="15373" width="19" style="366" bestFit="1" customWidth="1"/>
    <col min="15374" max="15375" width="20.42578125" style="366" bestFit="1" customWidth="1"/>
    <col min="15376" max="15376" width="3.85546875" style="366" customWidth="1"/>
    <col min="15377" max="15377" width="13.85546875" style="366" bestFit="1" customWidth="1"/>
    <col min="15378" max="15378" width="11.140625" style="366" bestFit="1" customWidth="1"/>
    <col min="15379" max="15616" width="9.140625" style="366"/>
    <col min="15617" max="15617" width="64" style="366" customWidth="1"/>
    <col min="15618" max="15618" width="22.42578125" style="366" bestFit="1" customWidth="1"/>
    <col min="15619" max="15619" width="19.85546875" style="366" bestFit="1" customWidth="1"/>
    <col min="15620" max="15620" width="21" style="366" bestFit="1" customWidth="1"/>
    <col min="15621" max="15621" width="19.85546875" style="366" bestFit="1" customWidth="1"/>
    <col min="15622" max="15622" width="21" style="366" bestFit="1" customWidth="1"/>
    <col min="15623" max="15623" width="19.85546875" style="366" bestFit="1" customWidth="1"/>
    <col min="15624" max="15626" width="20.42578125" style="366" bestFit="1" customWidth="1"/>
    <col min="15627" max="15628" width="19.85546875" style="366" bestFit="1" customWidth="1"/>
    <col min="15629" max="15629" width="19" style="366" bestFit="1" customWidth="1"/>
    <col min="15630" max="15631" width="20.42578125" style="366" bestFit="1" customWidth="1"/>
    <col min="15632" max="15632" width="3.85546875" style="366" customWidth="1"/>
    <col min="15633" max="15633" width="13.85546875" style="366" bestFit="1" customWidth="1"/>
    <col min="15634" max="15634" width="11.140625" style="366" bestFit="1" customWidth="1"/>
    <col min="15635" max="15872" width="9.140625" style="366"/>
    <col min="15873" max="15873" width="64" style="366" customWidth="1"/>
    <col min="15874" max="15874" width="22.42578125" style="366" bestFit="1" customWidth="1"/>
    <col min="15875" max="15875" width="19.85546875" style="366" bestFit="1" customWidth="1"/>
    <col min="15876" max="15876" width="21" style="366" bestFit="1" customWidth="1"/>
    <col min="15877" max="15877" width="19.85546875" style="366" bestFit="1" customWidth="1"/>
    <col min="15878" max="15878" width="21" style="366" bestFit="1" customWidth="1"/>
    <col min="15879" max="15879" width="19.85546875" style="366" bestFit="1" customWidth="1"/>
    <col min="15880" max="15882" width="20.42578125" style="366" bestFit="1" customWidth="1"/>
    <col min="15883" max="15884" width="19.85546875" style="366" bestFit="1" customWidth="1"/>
    <col min="15885" max="15885" width="19" style="366" bestFit="1" customWidth="1"/>
    <col min="15886" max="15887" width="20.42578125" style="366" bestFit="1" customWidth="1"/>
    <col min="15888" max="15888" width="3.85546875" style="366" customWidth="1"/>
    <col min="15889" max="15889" width="13.85546875" style="366" bestFit="1" customWidth="1"/>
    <col min="15890" max="15890" width="11.140625" style="366" bestFit="1" customWidth="1"/>
    <col min="15891" max="16128" width="9.140625" style="366"/>
    <col min="16129" max="16129" width="64" style="366" customWidth="1"/>
    <col min="16130" max="16130" width="22.42578125" style="366" bestFit="1" customWidth="1"/>
    <col min="16131" max="16131" width="19.85546875" style="366" bestFit="1" customWidth="1"/>
    <col min="16132" max="16132" width="21" style="366" bestFit="1" customWidth="1"/>
    <col min="16133" max="16133" width="19.85546875" style="366" bestFit="1" customWidth="1"/>
    <col min="16134" max="16134" width="21" style="366" bestFit="1" customWidth="1"/>
    <col min="16135" max="16135" width="19.85546875" style="366" bestFit="1" customWidth="1"/>
    <col min="16136" max="16138" width="20.42578125" style="366" bestFit="1" customWidth="1"/>
    <col min="16139" max="16140" width="19.85546875" style="366" bestFit="1" customWidth="1"/>
    <col min="16141" max="16141" width="19" style="366" bestFit="1" customWidth="1"/>
    <col min="16142" max="16143" width="20.42578125" style="366" bestFit="1" customWidth="1"/>
    <col min="16144" max="16144" width="3.85546875" style="366" customWidth="1"/>
    <col min="16145" max="16145" width="13.85546875" style="366" bestFit="1" customWidth="1"/>
    <col min="16146" max="16146" width="11.140625" style="366" bestFit="1" customWidth="1"/>
    <col min="16147" max="16384" width="9.140625" style="366"/>
  </cols>
  <sheetData>
    <row r="1" spans="1:16" ht="27.95" customHeight="1">
      <c r="A1" s="1138" t="s">
        <v>787</v>
      </c>
      <c r="B1" s="1138"/>
      <c r="C1" s="1138"/>
      <c r="D1" s="1138"/>
      <c r="E1" s="1138"/>
      <c r="F1" s="1138"/>
      <c r="G1" s="1138"/>
      <c r="H1" s="1138"/>
      <c r="I1" s="1138"/>
      <c r="J1" s="1138"/>
      <c r="K1" s="1138"/>
      <c r="L1" s="1138"/>
      <c r="M1" s="1138"/>
      <c r="N1" s="1138"/>
      <c r="O1" s="1138"/>
      <c r="P1" s="366"/>
    </row>
    <row r="2" spans="1:16" ht="27.95" customHeight="1">
      <c r="A2" s="1138" t="s">
        <v>612</v>
      </c>
      <c r="B2" s="1138"/>
      <c r="C2" s="1138"/>
      <c r="D2" s="1138"/>
      <c r="E2" s="1138"/>
      <c r="F2" s="1138"/>
      <c r="G2" s="1138"/>
      <c r="H2" s="1138"/>
      <c r="I2" s="1138"/>
      <c r="J2" s="1138"/>
      <c r="K2" s="1138"/>
      <c r="L2" s="1138"/>
      <c r="M2" s="1138"/>
      <c r="N2" s="1138"/>
      <c r="O2" s="1138"/>
      <c r="P2" s="366"/>
    </row>
    <row r="3" spans="1:16" ht="27.95" customHeight="1">
      <c r="A3" s="1138" t="s">
        <v>1396</v>
      </c>
      <c r="B3" s="1138"/>
      <c r="C3" s="1138"/>
      <c r="D3" s="1138"/>
      <c r="E3" s="1138"/>
      <c r="F3" s="1138"/>
      <c r="G3" s="1138"/>
      <c r="H3" s="1138"/>
      <c r="I3" s="1138"/>
      <c r="J3" s="1138"/>
      <c r="K3" s="1138"/>
      <c r="L3" s="1138"/>
      <c r="M3" s="1138"/>
      <c r="N3" s="1138"/>
      <c r="O3" s="1138"/>
      <c r="P3" s="366"/>
    </row>
    <row r="4" spans="1:16" s="60" customFormat="1" ht="27.95" customHeight="1" thickBot="1">
      <c r="A4" s="1144" t="s">
        <v>1321</v>
      </c>
      <c r="B4" s="1144"/>
      <c r="C4" s="1144"/>
      <c r="D4" s="1144"/>
      <c r="E4" s="1144"/>
      <c r="F4" s="1144"/>
      <c r="G4" s="1144"/>
      <c r="H4" s="1144"/>
      <c r="I4" s="1144"/>
      <c r="J4" s="1144"/>
      <c r="K4" s="1144"/>
      <c r="L4" s="1144"/>
      <c r="M4" s="1144"/>
      <c r="N4" s="1144"/>
      <c r="O4" s="1144"/>
    </row>
    <row r="5" spans="1:16" s="23" customFormat="1" ht="24" customHeight="1" thickTop="1" thickBot="1">
      <c r="A5" s="700"/>
      <c r="B5" s="701" t="s">
        <v>761</v>
      </c>
      <c r="C5" s="701" t="s">
        <v>762</v>
      </c>
      <c r="D5" s="701" t="s">
        <v>763</v>
      </c>
      <c r="E5" s="701" t="s">
        <v>764</v>
      </c>
      <c r="F5" s="701" t="s">
        <v>765</v>
      </c>
      <c r="G5" s="701" t="s">
        <v>766</v>
      </c>
      <c r="H5" s="701" t="s">
        <v>767</v>
      </c>
      <c r="I5" s="701" t="s">
        <v>768</v>
      </c>
      <c r="J5" s="701" t="s">
        <v>769</v>
      </c>
      <c r="K5" s="701" t="s">
        <v>770</v>
      </c>
      <c r="L5" s="701" t="s">
        <v>771</v>
      </c>
      <c r="M5" s="701" t="s">
        <v>772</v>
      </c>
      <c r="N5" s="701" t="s">
        <v>773</v>
      </c>
      <c r="O5" s="701" t="s">
        <v>774</v>
      </c>
    </row>
    <row r="6" spans="1:16" s="204" customFormat="1" ht="24" customHeight="1" thickTop="1" thickBot="1">
      <c r="A6" s="842" t="s">
        <v>613</v>
      </c>
      <c r="B6" s="843">
        <v>0.183</v>
      </c>
      <c r="C6" s="843">
        <v>0.1321</v>
      </c>
      <c r="D6" s="843">
        <v>0.21990000000000001</v>
      </c>
      <c r="E6" s="843">
        <v>0.42799999999999999</v>
      </c>
      <c r="F6" s="843">
        <v>0.30430000000000001</v>
      </c>
      <c r="G6" s="843">
        <v>0.2235</v>
      </c>
      <c r="H6" s="843">
        <v>0.19620000000000001</v>
      </c>
      <c r="I6" s="843">
        <v>0.27889999999999998</v>
      </c>
      <c r="J6" s="843">
        <v>0.24929999999999999</v>
      </c>
      <c r="K6" s="843">
        <v>0.22239999999999999</v>
      </c>
      <c r="L6" s="843">
        <v>0.35759999999999997</v>
      </c>
      <c r="M6" s="843">
        <v>0.22509999999999999</v>
      </c>
      <c r="N6" s="843">
        <v>0.21679999999999999</v>
      </c>
      <c r="O6" s="843">
        <v>0.1477</v>
      </c>
    </row>
    <row r="7" spans="1:16" ht="24" customHeight="1" thickTop="1">
      <c r="A7" s="526" t="s">
        <v>1468</v>
      </c>
      <c r="B7" s="844">
        <v>488956936.79000002</v>
      </c>
      <c r="C7" s="844">
        <v>210070055.46000001</v>
      </c>
      <c r="D7" s="844">
        <v>136291175.88</v>
      </c>
      <c r="E7" s="844">
        <v>42746183.020000003</v>
      </c>
      <c r="F7" s="844">
        <v>36431339.689999998</v>
      </c>
      <c r="G7" s="844">
        <v>40078549.119999997</v>
      </c>
      <c r="H7" s="844">
        <v>17087934.539999999</v>
      </c>
      <c r="I7" s="844">
        <v>28013757.66</v>
      </c>
      <c r="J7" s="844">
        <v>10012098.6</v>
      </c>
      <c r="K7" s="844">
        <v>13315842.24</v>
      </c>
      <c r="L7" s="844">
        <v>14592304.720000001</v>
      </c>
      <c r="M7" s="844">
        <v>8149455.5800000001</v>
      </c>
      <c r="N7" s="844">
        <v>30315758.43</v>
      </c>
      <c r="O7" s="844">
        <v>23268761.91</v>
      </c>
      <c r="P7" s="366"/>
    </row>
    <row r="8" spans="1:16" ht="24" customHeight="1">
      <c r="A8" s="526" t="s">
        <v>1469</v>
      </c>
      <c r="B8" s="844">
        <v>0</v>
      </c>
      <c r="C8" s="844">
        <v>0</v>
      </c>
      <c r="D8" s="844">
        <v>0</v>
      </c>
      <c r="E8" s="844">
        <v>0</v>
      </c>
      <c r="F8" s="844">
        <v>0</v>
      </c>
      <c r="G8" s="844">
        <v>0</v>
      </c>
      <c r="H8" s="844">
        <v>0</v>
      </c>
      <c r="I8" s="844">
        <v>0</v>
      </c>
      <c r="J8" s="844">
        <v>0</v>
      </c>
      <c r="K8" s="844">
        <v>0</v>
      </c>
      <c r="L8" s="844">
        <v>0</v>
      </c>
      <c r="M8" s="844">
        <v>0</v>
      </c>
      <c r="N8" s="844">
        <v>0</v>
      </c>
      <c r="O8" s="844">
        <v>0</v>
      </c>
      <c r="P8" s="366"/>
    </row>
    <row r="9" spans="1:16" s="198" customFormat="1" ht="24" customHeight="1">
      <c r="A9" s="526" t="s">
        <v>1470</v>
      </c>
      <c r="B9" s="844">
        <v>111448634.97</v>
      </c>
      <c r="C9" s="844">
        <v>97626573.349999994</v>
      </c>
      <c r="D9" s="844">
        <v>52178457.710000001</v>
      </c>
      <c r="E9" s="844">
        <v>11026094.699999999</v>
      </c>
      <c r="F9" s="844">
        <v>38190583.82</v>
      </c>
      <c r="G9" s="844">
        <v>21884501.870000001</v>
      </c>
      <c r="H9" s="844">
        <v>22902834.120000001</v>
      </c>
      <c r="I9" s="844">
        <v>29881673.550000001</v>
      </c>
      <c r="J9" s="844">
        <v>29857769.789999999</v>
      </c>
      <c r="K9" s="844">
        <v>7917246.5</v>
      </c>
      <c r="L9" s="844">
        <v>10136699.029999999</v>
      </c>
      <c r="M9" s="844">
        <v>1812465.77</v>
      </c>
      <c r="N9" s="844">
        <v>9356888.2599999998</v>
      </c>
      <c r="O9" s="844">
        <v>8295743</v>
      </c>
    </row>
    <row r="10" spans="1:16" s="198" customFormat="1" ht="24" customHeight="1">
      <c r="A10" s="526" t="s">
        <v>1471</v>
      </c>
      <c r="B10" s="844">
        <v>144981002.59999999</v>
      </c>
      <c r="C10" s="844">
        <v>64265936.439999998</v>
      </c>
      <c r="D10" s="844">
        <v>55486666.640000001</v>
      </c>
      <c r="E10" s="844">
        <v>23836497.59</v>
      </c>
      <c r="F10" s="844">
        <v>76478639.989999995</v>
      </c>
      <c r="G10" s="844">
        <v>34652365.899999999</v>
      </c>
      <c r="H10" s="844">
        <v>21549753.760000002</v>
      </c>
      <c r="I10" s="844">
        <v>37487781</v>
      </c>
      <c r="J10" s="844">
        <v>14554437.390000001</v>
      </c>
      <c r="K10" s="844">
        <v>6843039.9699999997</v>
      </c>
      <c r="L10" s="844">
        <v>16305670.73</v>
      </c>
      <c r="M10" s="844">
        <v>5880471.6399999997</v>
      </c>
      <c r="N10" s="844">
        <v>48947167.020000003</v>
      </c>
      <c r="O10" s="844">
        <v>10310142.720000001</v>
      </c>
    </row>
    <row r="11" spans="1:16" s="198" customFormat="1" ht="24" customHeight="1">
      <c r="A11" s="526" t="s">
        <v>1472</v>
      </c>
      <c r="B11" s="844">
        <v>67264075.469999999</v>
      </c>
      <c r="C11" s="844">
        <v>82712979.609999999</v>
      </c>
      <c r="D11" s="844">
        <v>22469792.25</v>
      </c>
      <c r="E11" s="844">
        <v>0</v>
      </c>
      <c r="F11" s="844">
        <v>0</v>
      </c>
      <c r="G11" s="844">
        <v>0</v>
      </c>
      <c r="H11" s="844">
        <v>0</v>
      </c>
      <c r="I11" s="844">
        <v>10515347.43</v>
      </c>
      <c r="J11" s="844">
        <v>27371369.75</v>
      </c>
      <c r="K11" s="844">
        <v>5143284.3899999997</v>
      </c>
      <c r="L11" s="844">
        <v>1390692.64</v>
      </c>
      <c r="M11" s="844">
        <v>0</v>
      </c>
      <c r="N11" s="844">
        <v>0</v>
      </c>
      <c r="O11" s="844">
        <v>4013148.1600000001</v>
      </c>
    </row>
    <row r="12" spans="1:16" s="198" customFormat="1" ht="24" customHeight="1" thickBot="1">
      <c r="A12" s="526" t="s">
        <v>1473</v>
      </c>
      <c r="B12" s="844">
        <v>1063914361.65</v>
      </c>
      <c r="C12" s="844">
        <v>609641817.08000004</v>
      </c>
      <c r="D12" s="844">
        <v>277309314.74000001</v>
      </c>
      <c r="E12" s="844">
        <v>58153076.289999999</v>
      </c>
      <c r="F12" s="844">
        <v>116181187.02</v>
      </c>
      <c r="G12" s="844">
        <v>278290370.19</v>
      </c>
      <c r="H12" s="844">
        <v>168943564.09</v>
      </c>
      <c r="I12" s="844">
        <v>127097801.68000001</v>
      </c>
      <c r="J12" s="844">
        <v>112372328.84</v>
      </c>
      <c r="K12" s="844">
        <v>109755781.5</v>
      </c>
      <c r="L12" s="844">
        <v>84270611.109999999</v>
      </c>
      <c r="M12" s="844">
        <v>54571927.670000002</v>
      </c>
      <c r="N12" s="844">
        <v>172251726.06999999</v>
      </c>
      <c r="O12" s="844">
        <v>101116130.78</v>
      </c>
    </row>
    <row r="13" spans="1:16" s="80" customFormat="1" ht="24" customHeight="1" thickTop="1" thickBot="1">
      <c r="A13" s="707" t="s">
        <v>614</v>
      </c>
      <c r="B13" s="708">
        <v>1876565011.48</v>
      </c>
      <c r="C13" s="708">
        <v>1064317361.9400001</v>
      </c>
      <c r="D13" s="708">
        <v>543735407.22000003</v>
      </c>
      <c r="E13" s="708">
        <v>135761851.59999999</v>
      </c>
      <c r="F13" s="708">
        <v>267281750.52000001</v>
      </c>
      <c r="G13" s="708">
        <v>374905787.07999998</v>
      </c>
      <c r="H13" s="708">
        <v>230484086.50999999</v>
      </c>
      <c r="I13" s="708">
        <v>232996361.31999999</v>
      </c>
      <c r="J13" s="708">
        <v>194168004.37</v>
      </c>
      <c r="K13" s="708">
        <v>142975194.59999999</v>
      </c>
      <c r="L13" s="708">
        <v>126695978.23</v>
      </c>
      <c r="M13" s="708">
        <v>70414320.659999996</v>
      </c>
      <c r="N13" s="708">
        <v>260871539.78</v>
      </c>
      <c r="O13" s="708">
        <v>147003926.56999999</v>
      </c>
    </row>
    <row r="14" spans="1:16" s="198" customFormat="1" ht="24" customHeight="1" thickTop="1">
      <c r="A14" s="526" t="s">
        <v>615</v>
      </c>
      <c r="B14" s="844">
        <v>1209142646.5465</v>
      </c>
      <c r="C14" s="844">
        <v>723334834.67750001</v>
      </c>
      <c r="D14" s="844">
        <v>332340683.7895</v>
      </c>
      <c r="E14" s="844">
        <v>72276544.025000006</v>
      </c>
      <c r="F14" s="844">
        <v>162058623.77900001</v>
      </c>
      <c r="G14" s="844">
        <v>299993453.514</v>
      </c>
      <c r="H14" s="844">
        <v>184299007.794</v>
      </c>
      <c r="I14" s="844">
        <v>159704537.46250001</v>
      </c>
      <c r="J14" s="844">
        <v>146149628.8055</v>
      </c>
      <c r="K14" s="844">
        <v>118618214.0775</v>
      </c>
      <c r="L14" s="844">
        <v>95493805.761000007</v>
      </c>
      <c r="M14" s="844">
        <v>57874656.644000001</v>
      </c>
      <c r="N14" s="844">
        <v>198596687.23199999</v>
      </c>
      <c r="O14" s="844">
        <v>110940211.86</v>
      </c>
    </row>
    <row r="15" spans="1:16" s="82" customFormat="1" ht="24" customHeight="1" thickBot="1">
      <c r="A15" s="711" t="s">
        <v>616</v>
      </c>
      <c r="B15" s="712">
        <v>0.64429999999999998</v>
      </c>
      <c r="C15" s="712">
        <v>0.67959999999999998</v>
      </c>
      <c r="D15" s="712">
        <v>0.61119999999999997</v>
      </c>
      <c r="E15" s="712">
        <v>0.53239999999999998</v>
      </c>
      <c r="F15" s="712">
        <v>0.60629999999999995</v>
      </c>
      <c r="G15" s="712">
        <v>0.80020000000000002</v>
      </c>
      <c r="H15" s="712">
        <v>0.79959999999999998</v>
      </c>
      <c r="I15" s="712">
        <v>0.68540000000000001</v>
      </c>
      <c r="J15" s="712">
        <v>0.75270000000000004</v>
      </c>
      <c r="K15" s="712">
        <v>0.8296</v>
      </c>
      <c r="L15" s="712">
        <v>0.75370000000000004</v>
      </c>
      <c r="M15" s="712">
        <v>0.82189999999999996</v>
      </c>
      <c r="N15" s="712">
        <v>0.76129999999999998</v>
      </c>
      <c r="O15" s="712">
        <v>0.75470000000000004</v>
      </c>
    </row>
    <row r="16" spans="1:16" s="198" customFormat="1" ht="24" customHeight="1" thickTop="1" thickBot="1">
      <c r="A16" s="815" t="s">
        <v>617</v>
      </c>
      <c r="B16" s="845">
        <v>120914264.6547</v>
      </c>
      <c r="C16" s="845">
        <v>72333483.467800006</v>
      </c>
      <c r="D16" s="845">
        <v>33234068.379000001</v>
      </c>
      <c r="E16" s="845">
        <v>7227654.4024999999</v>
      </c>
      <c r="F16" s="845">
        <v>16205862.377900001</v>
      </c>
      <c r="G16" s="845">
        <v>29999345.351399999</v>
      </c>
      <c r="H16" s="845">
        <v>18429900.779399998</v>
      </c>
      <c r="I16" s="845">
        <v>15970453.746300001</v>
      </c>
      <c r="J16" s="845">
        <v>14614962.8806</v>
      </c>
      <c r="K16" s="845">
        <v>11861821.4078</v>
      </c>
      <c r="L16" s="845">
        <v>9549380.5760999992</v>
      </c>
      <c r="M16" s="845">
        <v>5787465.6644000001</v>
      </c>
      <c r="N16" s="845">
        <v>19859668.723200001</v>
      </c>
      <c r="O16" s="845">
        <v>11094021.186000001</v>
      </c>
    </row>
    <row r="17" spans="1:16" s="198" customFormat="1" ht="24" customHeight="1" thickTop="1">
      <c r="A17" s="526" t="s">
        <v>618</v>
      </c>
      <c r="B17" s="844">
        <v>186691445</v>
      </c>
      <c r="C17" s="844">
        <v>92616970</v>
      </c>
      <c r="D17" s="844">
        <v>66754942</v>
      </c>
      <c r="E17" s="844">
        <v>31965335</v>
      </c>
      <c r="F17" s="844">
        <v>46179429</v>
      </c>
      <c r="G17" s="844">
        <v>67047608</v>
      </c>
      <c r="H17" s="844">
        <v>34598456</v>
      </c>
      <c r="I17" s="844">
        <v>43919588</v>
      </c>
      <c r="J17" s="844">
        <v>36432800</v>
      </c>
      <c r="K17" s="844">
        <v>26378801</v>
      </c>
      <c r="L17" s="844">
        <v>31434302</v>
      </c>
      <c r="M17" s="844">
        <v>12678620</v>
      </c>
      <c r="N17" s="844">
        <v>33248470</v>
      </c>
      <c r="O17" s="844">
        <v>16182580</v>
      </c>
    </row>
    <row r="18" spans="1:16" s="198" customFormat="1" ht="24" customHeight="1">
      <c r="A18" s="526" t="s">
        <v>1466</v>
      </c>
      <c r="B18" s="844">
        <v>0</v>
      </c>
      <c r="C18" s="844">
        <v>0</v>
      </c>
      <c r="D18" s="844">
        <v>0</v>
      </c>
      <c r="E18" s="844">
        <v>0</v>
      </c>
      <c r="F18" s="844">
        <v>0</v>
      </c>
      <c r="G18" s="844">
        <v>0</v>
      </c>
      <c r="H18" s="844">
        <v>0</v>
      </c>
      <c r="I18" s="844">
        <v>0</v>
      </c>
      <c r="J18" s="844">
        <v>0</v>
      </c>
      <c r="K18" s="844">
        <v>0</v>
      </c>
      <c r="L18" s="844">
        <v>1426</v>
      </c>
      <c r="M18" s="844">
        <v>0</v>
      </c>
      <c r="N18" s="844">
        <v>0</v>
      </c>
      <c r="O18" s="844">
        <v>0</v>
      </c>
    </row>
    <row r="19" spans="1:16" s="198" customFormat="1" ht="24" customHeight="1">
      <c r="A19" s="818" t="s">
        <v>619</v>
      </c>
      <c r="B19" s="844">
        <v>0</v>
      </c>
      <c r="C19" s="844">
        <v>0</v>
      </c>
      <c r="D19" s="844">
        <v>0</v>
      </c>
      <c r="E19" s="844">
        <v>0</v>
      </c>
      <c r="F19" s="844">
        <v>0</v>
      </c>
      <c r="G19" s="844">
        <v>0</v>
      </c>
      <c r="H19" s="844">
        <v>0</v>
      </c>
      <c r="I19" s="844">
        <v>0</v>
      </c>
      <c r="J19" s="844">
        <v>0</v>
      </c>
      <c r="K19" s="844">
        <v>0</v>
      </c>
      <c r="L19" s="844">
        <v>0</v>
      </c>
      <c r="M19" s="844">
        <v>0</v>
      </c>
      <c r="N19" s="844">
        <v>0</v>
      </c>
      <c r="O19" s="844">
        <v>0</v>
      </c>
    </row>
    <row r="20" spans="1:16" s="198" customFormat="1" ht="24" customHeight="1" thickBot="1">
      <c r="A20" s="526" t="s">
        <v>620</v>
      </c>
      <c r="B20" s="844">
        <v>0</v>
      </c>
      <c r="C20" s="844">
        <v>5363</v>
      </c>
      <c r="D20" s="844">
        <v>0</v>
      </c>
      <c r="E20" s="844">
        <v>1428174</v>
      </c>
      <c r="F20" s="844">
        <v>0</v>
      </c>
      <c r="G20" s="844">
        <v>0</v>
      </c>
      <c r="H20" s="844">
        <v>0</v>
      </c>
      <c r="I20" s="844">
        <v>0</v>
      </c>
      <c r="J20" s="844">
        <v>0</v>
      </c>
      <c r="K20" s="844">
        <v>0</v>
      </c>
      <c r="L20" s="844">
        <v>0</v>
      </c>
      <c r="M20" s="844">
        <v>0</v>
      </c>
      <c r="N20" s="844">
        <v>0</v>
      </c>
      <c r="O20" s="844">
        <v>0</v>
      </c>
    </row>
    <row r="21" spans="1:16" s="198" customFormat="1" ht="24" customHeight="1" thickTop="1" thickBot="1">
      <c r="A21" s="815" t="s">
        <v>621</v>
      </c>
      <c r="B21" s="845">
        <v>186691445</v>
      </c>
      <c r="C21" s="845">
        <v>92611607</v>
      </c>
      <c r="D21" s="845">
        <v>66754942</v>
      </c>
      <c r="E21" s="845">
        <v>30537161</v>
      </c>
      <c r="F21" s="845">
        <v>46179429</v>
      </c>
      <c r="G21" s="845">
        <v>67047608</v>
      </c>
      <c r="H21" s="845">
        <v>34598456</v>
      </c>
      <c r="I21" s="845">
        <v>43919588</v>
      </c>
      <c r="J21" s="845">
        <v>36432800</v>
      </c>
      <c r="K21" s="845">
        <v>26378801</v>
      </c>
      <c r="L21" s="845">
        <v>31432876</v>
      </c>
      <c r="M21" s="845">
        <v>12678620</v>
      </c>
      <c r="N21" s="845">
        <v>33248470</v>
      </c>
      <c r="O21" s="845">
        <v>16182580</v>
      </c>
    </row>
    <row r="22" spans="1:16" s="198" customFormat="1" ht="24" customHeight="1" thickTop="1">
      <c r="A22" s="526" t="s">
        <v>622</v>
      </c>
      <c r="B22" s="844">
        <v>0</v>
      </c>
      <c r="C22" s="844">
        <v>0</v>
      </c>
      <c r="D22" s="844">
        <v>0</v>
      </c>
      <c r="E22" s="844">
        <v>0</v>
      </c>
      <c r="F22" s="844">
        <v>0</v>
      </c>
      <c r="G22" s="844">
        <v>0</v>
      </c>
      <c r="H22" s="844">
        <v>0</v>
      </c>
      <c r="I22" s="844">
        <v>0</v>
      </c>
      <c r="J22" s="844">
        <v>0</v>
      </c>
      <c r="K22" s="844">
        <v>0</v>
      </c>
      <c r="L22" s="844">
        <v>0</v>
      </c>
      <c r="M22" s="844">
        <v>0</v>
      </c>
      <c r="N22" s="844">
        <v>0</v>
      </c>
      <c r="O22" s="844">
        <v>0</v>
      </c>
    </row>
    <row r="23" spans="1:16" s="198" customFormat="1" ht="24" customHeight="1">
      <c r="A23" s="526" t="s">
        <v>623</v>
      </c>
      <c r="B23" s="844">
        <v>0</v>
      </c>
      <c r="C23" s="844">
        <v>0</v>
      </c>
      <c r="D23" s="844">
        <v>0</v>
      </c>
      <c r="E23" s="844">
        <v>0</v>
      </c>
      <c r="F23" s="844">
        <v>0</v>
      </c>
      <c r="G23" s="844">
        <v>0</v>
      </c>
      <c r="H23" s="844">
        <v>0</v>
      </c>
      <c r="I23" s="844">
        <v>0</v>
      </c>
      <c r="J23" s="844">
        <v>0</v>
      </c>
      <c r="K23" s="844">
        <v>0</v>
      </c>
      <c r="L23" s="844">
        <v>0</v>
      </c>
      <c r="M23" s="844">
        <v>0</v>
      </c>
      <c r="N23" s="844">
        <v>0</v>
      </c>
      <c r="O23" s="844">
        <v>0</v>
      </c>
    </row>
    <row r="24" spans="1:16" s="199" customFormat="1" ht="24" customHeight="1">
      <c r="A24" s="526" t="s">
        <v>624</v>
      </c>
      <c r="B24" s="844">
        <v>0</v>
      </c>
      <c r="C24" s="844">
        <v>0</v>
      </c>
      <c r="D24" s="844">
        <v>0</v>
      </c>
      <c r="E24" s="844">
        <v>0</v>
      </c>
      <c r="F24" s="844">
        <v>0</v>
      </c>
      <c r="G24" s="844">
        <v>0</v>
      </c>
      <c r="H24" s="844">
        <v>0</v>
      </c>
      <c r="I24" s="844">
        <v>0</v>
      </c>
      <c r="J24" s="844">
        <v>0</v>
      </c>
      <c r="K24" s="844">
        <v>0</v>
      </c>
      <c r="L24" s="844">
        <v>0</v>
      </c>
      <c r="M24" s="844">
        <v>0</v>
      </c>
      <c r="N24" s="844">
        <v>0</v>
      </c>
      <c r="O24" s="844">
        <v>0</v>
      </c>
    </row>
    <row r="25" spans="1:16" s="198" customFormat="1" ht="24" customHeight="1">
      <c r="A25" s="526" t="s">
        <v>625</v>
      </c>
      <c r="B25" s="844">
        <v>0</v>
      </c>
      <c r="C25" s="844">
        <v>0</v>
      </c>
      <c r="D25" s="844">
        <v>0</v>
      </c>
      <c r="E25" s="844">
        <v>0</v>
      </c>
      <c r="F25" s="844">
        <v>0</v>
      </c>
      <c r="G25" s="844">
        <v>0</v>
      </c>
      <c r="H25" s="844">
        <v>0</v>
      </c>
      <c r="I25" s="844">
        <v>0</v>
      </c>
      <c r="J25" s="844">
        <v>0</v>
      </c>
      <c r="K25" s="844">
        <v>0</v>
      </c>
      <c r="L25" s="844">
        <v>0</v>
      </c>
      <c r="M25" s="844">
        <v>0</v>
      </c>
      <c r="N25" s="844">
        <v>0</v>
      </c>
      <c r="O25" s="844">
        <v>0</v>
      </c>
    </row>
    <row r="26" spans="1:16" s="179" customFormat="1" ht="24" customHeight="1">
      <c r="A26" s="818" t="s">
        <v>626</v>
      </c>
      <c r="B26" s="844">
        <v>34543919</v>
      </c>
      <c r="C26" s="844">
        <v>2968820</v>
      </c>
      <c r="D26" s="844">
        <v>6318982</v>
      </c>
      <c r="E26" s="844">
        <v>400000</v>
      </c>
      <c r="F26" s="844">
        <v>3131986</v>
      </c>
      <c r="G26" s="844">
        <v>10413</v>
      </c>
      <c r="H26" s="844">
        <v>1560776</v>
      </c>
      <c r="I26" s="844">
        <v>622472</v>
      </c>
      <c r="J26" s="844">
        <v>0</v>
      </c>
      <c r="K26" s="844">
        <v>0</v>
      </c>
      <c r="L26" s="844">
        <v>2711608</v>
      </c>
      <c r="M26" s="844">
        <v>346955</v>
      </c>
      <c r="N26" s="844">
        <v>9816854</v>
      </c>
      <c r="O26" s="844">
        <v>200000</v>
      </c>
    </row>
    <row r="27" spans="1:16" s="200" customFormat="1" ht="24" customHeight="1" thickBot="1">
      <c r="A27" s="818" t="s">
        <v>627</v>
      </c>
      <c r="B27" s="844">
        <v>0</v>
      </c>
      <c r="C27" s="844">
        <v>0</v>
      </c>
      <c r="D27" s="844">
        <v>0</v>
      </c>
      <c r="E27" s="844">
        <v>0</v>
      </c>
      <c r="F27" s="844">
        <v>0</v>
      </c>
      <c r="G27" s="844">
        <v>0</v>
      </c>
      <c r="H27" s="844">
        <v>0</v>
      </c>
      <c r="I27" s="844">
        <v>0</v>
      </c>
      <c r="J27" s="844">
        <v>0</v>
      </c>
      <c r="K27" s="844">
        <v>0</v>
      </c>
      <c r="L27" s="844">
        <v>0</v>
      </c>
      <c r="M27" s="844">
        <v>0</v>
      </c>
      <c r="N27" s="844">
        <v>0</v>
      </c>
      <c r="O27" s="844">
        <v>0</v>
      </c>
    </row>
    <row r="28" spans="1:16" s="415" customFormat="1" ht="24" customHeight="1" thickTop="1" thickBot="1">
      <c r="A28" s="846" t="s">
        <v>628</v>
      </c>
      <c r="B28" s="845">
        <v>34543919</v>
      </c>
      <c r="C28" s="845">
        <v>2968820</v>
      </c>
      <c r="D28" s="845">
        <v>6318982</v>
      </c>
      <c r="E28" s="845">
        <v>400000</v>
      </c>
      <c r="F28" s="845">
        <v>3131986</v>
      </c>
      <c r="G28" s="845">
        <v>10413</v>
      </c>
      <c r="H28" s="845">
        <v>1560776</v>
      </c>
      <c r="I28" s="845">
        <v>622472</v>
      </c>
      <c r="J28" s="845">
        <v>0</v>
      </c>
      <c r="K28" s="845">
        <v>0</v>
      </c>
      <c r="L28" s="845">
        <v>2711608</v>
      </c>
      <c r="M28" s="845">
        <v>346955</v>
      </c>
      <c r="N28" s="845">
        <v>9816854</v>
      </c>
      <c r="O28" s="845">
        <v>200000</v>
      </c>
    </row>
    <row r="29" spans="1:16" s="113" customFormat="1" ht="24" customHeight="1" thickTop="1">
      <c r="A29" s="818" t="s">
        <v>629</v>
      </c>
      <c r="B29" s="844">
        <v>0</v>
      </c>
      <c r="C29" s="844">
        <v>0</v>
      </c>
      <c r="D29" s="844">
        <v>0</v>
      </c>
      <c r="E29" s="844">
        <v>0</v>
      </c>
      <c r="F29" s="844">
        <v>0</v>
      </c>
      <c r="G29" s="844">
        <v>0</v>
      </c>
      <c r="H29" s="844">
        <v>0</v>
      </c>
      <c r="I29" s="844">
        <v>0</v>
      </c>
      <c r="J29" s="844">
        <v>0</v>
      </c>
      <c r="K29" s="844">
        <v>0</v>
      </c>
      <c r="L29" s="844">
        <v>0</v>
      </c>
      <c r="M29" s="844">
        <v>0</v>
      </c>
      <c r="N29" s="844">
        <v>0</v>
      </c>
      <c r="O29" s="844">
        <v>0</v>
      </c>
    </row>
    <row r="30" spans="1:16" s="198" customFormat="1" ht="24" customHeight="1" thickBot="1">
      <c r="A30" s="818" t="s">
        <v>630</v>
      </c>
      <c r="B30" s="844">
        <v>0</v>
      </c>
      <c r="C30" s="844">
        <v>0</v>
      </c>
      <c r="D30" s="844">
        <v>0</v>
      </c>
      <c r="E30" s="844">
        <v>0</v>
      </c>
      <c r="F30" s="844">
        <v>0</v>
      </c>
      <c r="G30" s="844">
        <v>0</v>
      </c>
      <c r="H30" s="844">
        <v>0</v>
      </c>
      <c r="I30" s="844">
        <v>0</v>
      </c>
      <c r="J30" s="844">
        <v>0</v>
      </c>
      <c r="K30" s="844">
        <v>0</v>
      </c>
      <c r="L30" s="844">
        <v>0</v>
      </c>
      <c r="M30" s="844">
        <v>0</v>
      </c>
      <c r="N30" s="844">
        <v>0</v>
      </c>
      <c r="O30" s="844">
        <v>0</v>
      </c>
    </row>
    <row r="31" spans="1:16" s="198" customFormat="1" ht="24" customHeight="1" thickTop="1" thickBot="1">
      <c r="A31" s="815" t="s">
        <v>1227</v>
      </c>
      <c r="B31" s="845">
        <v>221235364</v>
      </c>
      <c r="C31" s="845">
        <v>95580427</v>
      </c>
      <c r="D31" s="845">
        <v>73073924</v>
      </c>
      <c r="E31" s="845">
        <v>30937161</v>
      </c>
      <c r="F31" s="845">
        <v>49311415</v>
      </c>
      <c r="G31" s="845">
        <v>67058021</v>
      </c>
      <c r="H31" s="845">
        <v>36159232</v>
      </c>
      <c r="I31" s="845">
        <v>44542060</v>
      </c>
      <c r="J31" s="845">
        <v>36432800</v>
      </c>
      <c r="K31" s="845">
        <v>26378801</v>
      </c>
      <c r="L31" s="845">
        <v>34144484</v>
      </c>
      <c r="M31" s="845">
        <v>13025575</v>
      </c>
      <c r="N31" s="845">
        <v>43065324</v>
      </c>
      <c r="O31" s="845">
        <v>16382580</v>
      </c>
    </row>
    <row r="32" spans="1:16" ht="24" customHeight="1" thickTop="1">
      <c r="A32" s="526" t="s">
        <v>632</v>
      </c>
      <c r="B32" s="844">
        <v>100321099.34540001</v>
      </c>
      <c r="C32" s="844">
        <v>23246943.532299999</v>
      </c>
      <c r="D32" s="844">
        <v>39839855.621100001</v>
      </c>
      <c r="E32" s="844">
        <v>23709506.5975</v>
      </c>
      <c r="F32" s="844">
        <v>33105552.622099999</v>
      </c>
      <c r="G32" s="844">
        <v>37058675.648599997</v>
      </c>
      <c r="H32" s="844">
        <v>17729331.220600002</v>
      </c>
      <c r="I32" s="844">
        <v>28571606.253800001</v>
      </c>
      <c r="J32" s="844">
        <v>21817837.1195</v>
      </c>
      <c r="K32" s="844">
        <v>14516979.5923</v>
      </c>
      <c r="L32" s="844">
        <v>24595103.423900001</v>
      </c>
      <c r="M32" s="844">
        <v>7238109.3355999999</v>
      </c>
      <c r="N32" s="844">
        <v>23205655.276799999</v>
      </c>
      <c r="O32" s="844">
        <v>5288558.8140000002</v>
      </c>
      <c r="P32" s="366"/>
    </row>
    <row r="33" spans="1:16" s="205" customFormat="1" ht="28.5" customHeight="1">
      <c r="A33" s="847" t="s">
        <v>1530</v>
      </c>
      <c r="B33" s="848">
        <v>0.28789999999999999</v>
      </c>
      <c r="C33" s="848">
        <v>0.2717</v>
      </c>
      <c r="D33" s="848">
        <v>0.23369999999999999</v>
      </c>
      <c r="E33" s="848">
        <v>0.115</v>
      </c>
      <c r="F33" s="848">
        <v>0.11600000000000001</v>
      </c>
      <c r="G33" s="848">
        <v>7.0099999999999996E-2</v>
      </c>
      <c r="H33" s="848">
        <v>9.4399999999999998E-2</v>
      </c>
      <c r="I33" s="848">
        <v>5.1200000000000002E-2</v>
      </c>
      <c r="J33" s="848">
        <v>7.22E-2</v>
      </c>
      <c r="K33" s="848">
        <v>9.8599999999999993E-2</v>
      </c>
      <c r="L33" s="848">
        <v>0.14180000000000001</v>
      </c>
      <c r="M33" s="848">
        <v>0.18060000000000001</v>
      </c>
      <c r="N33" s="848">
        <v>0.15310000000000001</v>
      </c>
      <c r="O33" s="848">
        <v>0.1333</v>
      </c>
    </row>
    <row r="34" spans="1:16" ht="6" customHeight="1" thickBot="1">
      <c r="A34" s="256"/>
      <c r="B34" s="216"/>
      <c r="C34" s="216"/>
      <c r="D34" s="216"/>
      <c r="E34" s="216"/>
      <c r="F34" s="216"/>
      <c r="G34" s="216"/>
      <c r="H34" s="216"/>
      <c r="I34" s="216"/>
      <c r="J34" s="216"/>
      <c r="K34" s="216"/>
      <c r="L34" s="216"/>
      <c r="M34" s="216"/>
      <c r="N34" s="216"/>
      <c r="O34" s="216"/>
      <c r="P34" s="366"/>
    </row>
    <row r="35" spans="1:16" ht="22.5" customHeight="1" thickTop="1">
      <c r="A35" s="255" t="s">
        <v>1532</v>
      </c>
      <c r="B35" s="38"/>
      <c r="C35" s="38"/>
      <c r="D35" s="38"/>
      <c r="E35" s="38"/>
      <c r="F35" s="38"/>
      <c r="G35" s="38"/>
      <c r="H35" s="38"/>
      <c r="I35" s="38"/>
      <c r="J35" s="38"/>
      <c r="K35" s="257"/>
      <c r="L35" s="38"/>
      <c r="M35" s="38"/>
      <c r="N35" s="38"/>
      <c r="O35" s="38"/>
      <c r="P35" s="366"/>
    </row>
    <row r="36" spans="1:16" ht="15.75">
      <c r="A36" s="261"/>
      <c r="P36" s="366"/>
    </row>
    <row r="37" spans="1:16">
      <c r="P37" s="366"/>
    </row>
    <row r="38" spans="1:16">
      <c r="P38" s="366"/>
    </row>
    <row r="39" spans="1:16">
      <c r="B39" s="290"/>
      <c r="C39" s="290"/>
      <c r="D39" s="290"/>
      <c r="E39" s="290"/>
      <c r="F39" s="290"/>
      <c r="G39" s="290"/>
      <c r="H39" s="290"/>
      <c r="I39" s="290"/>
      <c r="J39" s="290"/>
      <c r="K39" s="290"/>
      <c r="L39" s="290"/>
      <c r="M39" s="290"/>
      <c r="N39" s="290"/>
      <c r="O39" s="290"/>
      <c r="P39" s="366"/>
    </row>
    <row r="40" spans="1:16">
      <c r="B40" s="290"/>
      <c r="C40" s="290"/>
      <c r="D40" s="290"/>
      <c r="E40" s="290"/>
      <c r="F40" s="290"/>
      <c r="G40" s="290"/>
      <c r="H40" s="290"/>
      <c r="I40" s="290"/>
      <c r="J40" s="290"/>
      <c r="K40" s="290"/>
      <c r="L40" s="290"/>
      <c r="M40" s="290"/>
      <c r="N40" s="290"/>
      <c r="O40" s="290"/>
      <c r="P40" s="366"/>
    </row>
    <row r="41" spans="1:16">
      <c r="P41" s="366"/>
    </row>
    <row r="42" spans="1:16">
      <c r="P42" s="366"/>
    </row>
    <row r="43" spans="1:16">
      <c r="P43" s="366"/>
    </row>
    <row r="44" spans="1:16">
      <c r="P44" s="366"/>
    </row>
    <row r="45" spans="1:16">
      <c r="P45" s="366"/>
    </row>
    <row r="46" spans="1:16">
      <c r="P46" s="366"/>
    </row>
    <row r="47" spans="1:16">
      <c r="P47" s="366"/>
    </row>
    <row r="48" spans="1:16">
      <c r="P48" s="366"/>
    </row>
    <row r="49" spans="16:16">
      <c r="P49" s="366"/>
    </row>
    <row r="50" spans="16:16">
      <c r="P50" s="366"/>
    </row>
    <row r="51" spans="16:16">
      <c r="P51" s="366"/>
    </row>
    <row r="52" spans="16:16">
      <c r="P52" s="366"/>
    </row>
    <row r="53" spans="16:16">
      <c r="P53" s="366"/>
    </row>
    <row r="54" spans="16:16">
      <c r="P54" s="366"/>
    </row>
    <row r="55" spans="16:16">
      <c r="P55" s="366"/>
    </row>
    <row r="56" spans="16:16">
      <c r="P56" s="366"/>
    </row>
    <row r="57" spans="16:16">
      <c r="P57" s="366"/>
    </row>
    <row r="58" spans="16:16">
      <c r="P58" s="366"/>
    </row>
    <row r="59" spans="16:16">
      <c r="P59" s="366"/>
    </row>
    <row r="60" spans="16:16">
      <c r="P60" s="366"/>
    </row>
    <row r="61" spans="16:16">
      <c r="P61" s="366"/>
    </row>
    <row r="62" spans="16:16">
      <c r="P62" s="366"/>
    </row>
    <row r="63" spans="16:16">
      <c r="P63" s="366"/>
    </row>
    <row r="64" spans="16:16">
      <c r="P64" s="366"/>
    </row>
    <row r="65" spans="16:16">
      <c r="P65" s="366"/>
    </row>
    <row r="66" spans="16:16">
      <c r="P66" s="366"/>
    </row>
    <row r="67" spans="16:16">
      <c r="P67" s="366"/>
    </row>
    <row r="68" spans="16:16">
      <c r="P68" s="366"/>
    </row>
    <row r="69" spans="16:16">
      <c r="P69" s="366"/>
    </row>
    <row r="70" spans="16:16">
      <c r="P70" s="366"/>
    </row>
    <row r="71" spans="16:16">
      <c r="P71" s="366"/>
    </row>
    <row r="72" spans="16:16">
      <c r="P72" s="366"/>
    </row>
    <row r="73" spans="16:16">
      <c r="P73" s="366"/>
    </row>
    <row r="74" spans="16:16">
      <c r="P74" s="366"/>
    </row>
    <row r="75" spans="16:16">
      <c r="P75" s="366"/>
    </row>
    <row r="76" spans="16:16">
      <c r="P76" s="366"/>
    </row>
    <row r="77" spans="16:16">
      <c r="P77" s="366"/>
    </row>
    <row r="78" spans="16:16">
      <c r="P78" s="366"/>
    </row>
    <row r="79" spans="16:16">
      <c r="P79" s="366"/>
    </row>
    <row r="80" spans="16:16">
      <c r="P80" s="366"/>
    </row>
    <row r="81" spans="16:16">
      <c r="P81" s="366"/>
    </row>
    <row r="82" spans="16:16">
      <c r="P82" s="366"/>
    </row>
    <row r="83" spans="16:16">
      <c r="P83" s="366"/>
    </row>
    <row r="84" spans="16:16">
      <c r="P84" s="366"/>
    </row>
    <row r="85" spans="16:16">
      <c r="P85" s="366"/>
    </row>
    <row r="86" spans="16:16">
      <c r="P86" s="366"/>
    </row>
    <row r="87" spans="16:16">
      <c r="P87" s="366"/>
    </row>
    <row r="88" spans="16:16">
      <c r="P88" s="366"/>
    </row>
    <row r="89" spans="16:16">
      <c r="P89" s="366"/>
    </row>
    <row r="90" spans="16:16">
      <c r="P90" s="366"/>
    </row>
    <row r="91" spans="16:16">
      <c r="P91" s="366"/>
    </row>
    <row r="92" spans="16:16">
      <c r="P92" s="366"/>
    </row>
    <row r="93" spans="16:16">
      <c r="P93" s="366"/>
    </row>
    <row r="94" spans="16:16">
      <c r="P94" s="366"/>
    </row>
    <row r="95" spans="16:16">
      <c r="P95" s="366"/>
    </row>
    <row r="96" spans="16:16">
      <c r="P96" s="366"/>
    </row>
    <row r="97" spans="16:16">
      <c r="P97" s="366"/>
    </row>
    <row r="98" spans="16:16">
      <c r="P98" s="366"/>
    </row>
    <row r="99" spans="16:16">
      <c r="P99" s="366"/>
    </row>
    <row r="100" spans="16:16">
      <c r="P100" s="366"/>
    </row>
    <row r="101" spans="16:16">
      <c r="P101" s="366"/>
    </row>
    <row r="102" spans="16:16">
      <c r="P102" s="366"/>
    </row>
    <row r="103" spans="16:16">
      <c r="P103" s="366"/>
    </row>
    <row r="104" spans="16:16">
      <c r="P104" s="366"/>
    </row>
    <row r="105" spans="16:16">
      <c r="P105" s="366"/>
    </row>
    <row r="106" spans="16:16">
      <c r="P106" s="366"/>
    </row>
    <row r="107" spans="16:16">
      <c r="P107" s="366"/>
    </row>
    <row r="108" spans="16:16">
      <c r="P108" s="366"/>
    </row>
    <row r="109" spans="16:16">
      <c r="P109" s="366"/>
    </row>
    <row r="110" spans="16:16">
      <c r="P110" s="366"/>
    </row>
    <row r="111" spans="16:16">
      <c r="P111" s="366"/>
    </row>
    <row r="112" spans="16:16">
      <c r="P112" s="366"/>
    </row>
    <row r="113" spans="16:16">
      <c r="P113" s="366"/>
    </row>
    <row r="114" spans="16:16">
      <c r="P114" s="366"/>
    </row>
    <row r="115" spans="16:16">
      <c r="P115" s="366"/>
    </row>
    <row r="116" spans="16:16">
      <c r="P116" s="366"/>
    </row>
    <row r="117" spans="16:16">
      <c r="P117" s="366"/>
    </row>
    <row r="118" spans="16:16">
      <c r="P118" s="366"/>
    </row>
    <row r="119" spans="16:16">
      <c r="P119" s="366"/>
    </row>
    <row r="120" spans="16:16">
      <c r="P120" s="366"/>
    </row>
    <row r="121" spans="16:16">
      <c r="P121" s="366"/>
    </row>
    <row r="122" spans="16:16">
      <c r="P122" s="366"/>
    </row>
    <row r="123" spans="16:16">
      <c r="P123" s="366"/>
    </row>
    <row r="124" spans="16:16">
      <c r="P124" s="366"/>
    </row>
    <row r="125" spans="16:16">
      <c r="P125" s="366"/>
    </row>
    <row r="126" spans="16:16">
      <c r="P126" s="366"/>
    </row>
    <row r="127" spans="16:16">
      <c r="P127" s="366"/>
    </row>
    <row r="128" spans="16:16">
      <c r="P128" s="366"/>
    </row>
    <row r="129" spans="16:16">
      <c r="P129" s="366"/>
    </row>
    <row r="130" spans="16:16">
      <c r="P130" s="366"/>
    </row>
    <row r="131" spans="16:16">
      <c r="P131" s="366"/>
    </row>
    <row r="132" spans="16:16">
      <c r="P132" s="366"/>
    </row>
    <row r="133" spans="16:16">
      <c r="P133" s="366"/>
    </row>
    <row r="134" spans="16:16">
      <c r="P134" s="366"/>
    </row>
    <row r="135" spans="16:16">
      <c r="P135" s="366"/>
    </row>
    <row r="136" spans="16:16">
      <c r="P136" s="366"/>
    </row>
    <row r="137" spans="16:16">
      <c r="P137" s="366"/>
    </row>
    <row r="138" spans="16:16">
      <c r="P138" s="366"/>
    </row>
    <row r="139" spans="16:16">
      <c r="P139" s="366"/>
    </row>
    <row r="140" spans="16:16">
      <c r="P140" s="366"/>
    </row>
    <row r="141" spans="16:16">
      <c r="P141" s="366"/>
    </row>
    <row r="142" spans="16:16">
      <c r="P142" s="366"/>
    </row>
    <row r="143" spans="16:16">
      <c r="P143" s="366"/>
    </row>
    <row r="144" spans="16:16">
      <c r="P144" s="366"/>
    </row>
    <row r="145" spans="16:16">
      <c r="P145" s="366"/>
    </row>
    <row r="146" spans="16:16">
      <c r="P146" s="366"/>
    </row>
    <row r="147" spans="16:16">
      <c r="P147" s="366"/>
    </row>
    <row r="148" spans="16:16">
      <c r="P148" s="366"/>
    </row>
    <row r="149" spans="16:16">
      <c r="P149" s="366"/>
    </row>
    <row r="150" spans="16:16">
      <c r="P150" s="366"/>
    </row>
    <row r="151" spans="16:16">
      <c r="P151" s="366"/>
    </row>
    <row r="152" spans="16:16">
      <c r="P152" s="366"/>
    </row>
    <row r="153" spans="16:16">
      <c r="P153" s="366"/>
    </row>
    <row r="154" spans="16:16">
      <c r="P154" s="366"/>
    </row>
    <row r="155" spans="16:16">
      <c r="P155" s="366"/>
    </row>
    <row r="156" spans="16:16">
      <c r="P156" s="366"/>
    </row>
    <row r="157" spans="16:16">
      <c r="P157" s="366"/>
    </row>
    <row r="158" spans="16:16">
      <c r="P158" s="366"/>
    </row>
    <row r="159" spans="16:16">
      <c r="P159" s="366"/>
    </row>
    <row r="160" spans="16:16">
      <c r="P160" s="366"/>
    </row>
    <row r="161" spans="16:16">
      <c r="P161" s="366"/>
    </row>
    <row r="162" spans="16:16">
      <c r="P162" s="366"/>
    </row>
    <row r="163" spans="16:16">
      <c r="P163" s="366"/>
    </row>
    <row r="164" spans="16:16">
      <c r="P164" s="366"/>
    </row>
    <row r="165" spans="16:16">
      <c r="P165" s="366"/>
    </row>
    <row r="166" spans="16:16">
      <c r="P166" s="366"/>
    </row>
    <row r="167" spans="16:16">
      <c r="P167" s="366"/>
    </row>
    <row r="168" spans="16:16">
      <c r="P168" s="366"/>
    </row>
    <row r="169" spans="16:16">
      <c r="P169" s="366"/>
    </row>
    <row r="170" spans="16:16">
      <c r="P170" s="366"/>
    </row>
    <row r="171" spans="16:16">
      <c r="P171" s="366"/>
    </row>
    <row r="172" spans="16:16">
      <c r="P172" s="366"/>
    </row>
    <row r="173" spans="16:16">
      <c r="P173" s="366"/>
    </row>
    <row r="174" spans="16:16">
      <c r="P174" s="366"/>
    </row>
    <row r="175" spans="16:16">
      <c r="P175" s="366"/>
    </row>
    <row r="176" spans="16:16">
      <c r="P176" s="366"/>
    </row>
    <row r="177" spans="16:16">
      <c r="P177" s="366"/>
    </row>
    <row r="178" spans="16:16">
      <c r="P178" s="366"/>
    </row>
    <row r="179" spans="16:16">
      <c r="P179" s="366"/>
    </row>
    <row r="180" spans="16:16">
      <c r="P180" s="366"/>
    </row>
    <row r="181" spans="16:16">
      <c r="P181" s="366"/>
    </row>
    <row r="182" spans="16:16">
      <c r="P182" s="366"/>
    </row>
    <row r="183" spans="16:16">
      <c r="P183" s="366"/>
    </row>
    <row r="184" spans="16:16">
      <c r="P184" s="366"/>
    </row>
    <row r="185" spans="16:16">
      <c r="P185" s="366"/>
    </row>
    <row r="186" spans="16:16">
      <c r="P186" s="366"/>
    </row>
    <row r="187" spans="16:16">
      <c r="P187" s="366"/>
    </row>
    <row r="188" spans="16:16">
      <c r="P188" s="366"/>
    </row>
    <row r="189" spans="16:16">
      <c r="P189" s="366"/>
    </row>
    <row r="190" spans="16:16">
      <c r="P190" s="366"/>
    </row>
    <row r="191" spans="16:16">
      <c r="P191" s="366"/>
    </row>
    <row r="192" spans="16:16">
      <c r="P192" s="366"/>
    </row>
    <row r="193" spans="16:16">
      <c r="P193" s="366"/>
    </row>
    <row r="194" spans="16:16">
      <c r="P194" s="366"/>
    </row>
    <row r="195" spans="16:16">
      <c r="P195" s="366"/>
    </row>
    <row r="196" spans="16:16">
      <c r="P196" s="366"/>
    </row>
    <row r="197" spans="16:16">
      <c r="P197" s="366"/>
    </row>
  </sheetData>
  <mergeCells count="4">
    <mergeCell ref="A1:O1"/>
    <mergeCell ref="A2:O2"/>
    <mergeCell ref="A3:O3"/>
    <mergeCell ref="A4:O4"/>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197"/>
  <sheetViews>
    <sheetView showGridLines="0" zoomScaleNormal="100" workbookViewId="0">
      <selection activeCell="B7" sqref="B7"/>
    </sheetView>
  </sheetViews>
  <sheetFormatPr defaultColWidth="9.140625" defaultRowHeight="15"/>
  <cols>
    <col min="1" max="1" width="61.7109375" style="255" customWidth="1"/>
    <col min="2" max="10" width="21.5703125" style="366" customWidth="1"/>
    <col min="11" max="17" width="21.5703125" style="43" customWidth="1"/>
    <col min="18" max="18" width="20.140625" style="43" customWidth="1"/>
    <col min="19" max="19" width="3.85546875" style="89" customWidth="1"/>
    <col min="20" max="20" width="13.85546875" style="366" bestFit="1" customWidth="1"/>
    <col min="21" max="21" width="11.140625" style="366" bestFit="1" customWidth="1"/>
    <col min="22" max="256" width="9.140625" style="366"/>
    <col min="257" max="257" width="61.7109375" style="366" customWidth="1"/>
    <col min="258" max="273" width="21.5703125" style="366" customWidth="1"/>
    <col min="274" max="274" width="20.140625" style="366" customWidth="1"/>
    <col min="275" max="275" width="3.85546875" style="366" customWidth="1"/>
    <col min="276" max="276" width="13.85546875" style="366" bestFit="1" customWidth="1"/>
    <col min="277" max="277" width="11.140625" style="366" bestFit="1" customWidth="1"/>
    <col min="278" max="512" width="9.140625" style="366"/>
    <col min="513" max="513" width="61.7109375" style="366" customWidth="1"/>
    <col min="514" max="529" width="21.5703125" style="366" customWidth="1"/>
    <col min="530" max="530" width="20.140625" style="366" customWidth="1"/>
    <col min="531" max="531" width="3.85546875" style="366" customWidth="1"/>
    <col min="532" max="532" width="13.85546875" style="366" bestFit="1" customWidth="1"/>
    <col min="533" max="533" width="11.140625" style="366" bestFit="1" customWidth="1"/>
    <col min="534" max="768" width="9.140625" style="366"/>
    <col min="769" max="769" width="61.7109375" style="366" customWidth="1"/>
    <col min="770" max="785" width="21.5703125" style="366" customWidth="1"/>
    <col min="786" max="786" width="20.140625" style="366" customWidth="1"/>
    <col min="787" max="787" width="3.85546875" style="366" customWidth="1"/>
    <col min="788" max="788" width="13.85546875" style="366" bestFit="1" customWidth="1"/>
    <col min="789" max="789" width="11.140625" style="366" bestFit="1" customWidth="1"/>
    <col min="790" max="1024" width="9.140625" style="366"/>
    <col min="1025" max="1025" width="61.7109375" style="366" customWidth="1"/>
    <col min="1026" max="1041" width="21.5703125" style="366" customWidth="1"/>
    <col min="1042" max="1042" width="20.140625" style="366" customWidth="1"/>
    <col min="1043" max="1043" width="3.85546875" style="366" customWidth="1"/>
    <col min="1044" max="1044" width="13.85546875" style="366" bestFit="1" customWidth="1"/>
    <col min="1045" max="1045" width="11.140625" style="366" bestFit="1" customWidth="1"/>
    <col min="1046" max="1280" width="9.140625" style="366"/>
    <col min="1281" max="1281" width="61.7109375" style="366" customWidth="1"/>
    <col min="1282" max="1297" width="21.5703125" style="366" customWidth="1"/>
    <col min="1298" max="1298" width="20.140625" style="366" customWidth="1"/>
    <col min="1299" max="1299" width="3.85546875" style="366" customWidth="1"/>
    <col min="1300" max="1300" width="13.85546875" style="366" bestFit="1" customWidth="1"/>
    <col min="1301" max="1301" width="11.140625" style="366" bestFit="1" customWidth="1"/>
    <col min="1302" max="1536" width="9.140625" style="366"/>
    <col min="1537" max="1537" width="61.7109375" style="366" customWidth="1"/>
    <col min="1538" max="1553" width="21.5703125" style="366" customWidth="1"/>
    <col min="1554" max="1554" width="20.140625" style="366" customWidth="1"/>
    <col min="1555" max="1555" width="3.85546875" style="366" customWidth="1"/>
    <col min="1556" max="1556" width="13.85546875" style="366" bestFit="1" customWidth="1"/>
    <col min="1557" max="1557" width="11.140625" style="366" bestFit="1" customWidth="1"/>
    <col min="1558" max="1792" width="9.140625" style="366"/>
    <col min="1793" max="1793" width="61.7109375" style="366" customWidth="1"/>
    <col min="1794" max="1809" width="21.5703125" style="366" customWidth="1"/>
    <col min="1810" max="1810" width="20.140625" style="366" customWidth="1"/>
    <col min="1811" max="1811" width="3.85546875" style="366" customWidth="1"/>
    <col min="1812" max="1812" width="13.85546875" style="366" bestFit="1" customWidth="1"/>
    <col min="1813" max="1813" width="11.140625" style="366" bestFit="1" customWidth="1"/>
    <col min="1814" max="2048" width="9.140625" style="366"/>
    <col min="2049" max="2049" width="61.7109375" style="366" customWidth="1"/>
    <col min="2050" max="2065" width="21.5703125" style="366" customWidth="1"/>
    <col min="2066" max="2066" width="20.140625" style="366" customWidth="1"/>
    <col min="2067" max="2067" width="3.85546875" style="366" customWidth="1"/>
    <col min="2068" max="2068" width="13.85546875" style="366" bestFit="1" customWidth="1"/>
    <col min="2069" max="2069" width="11.140625" style="366" bestFit="1" customWidth="1"/>
    <col min="2070" max="2304" width="9.140625" style="366"/>
    <col min="2305" max="2305" width="61.7109375" style="366" customWidth="1"/>
    <col min="2306" max="2321" width="21.5703125" style="366" customWidth="1"/>
    <col min="2322" max="2322" width="20.140625" style="366" customWidth="1"/>
    <col min="2323" max="2323" width="3.85546875" style="366" customWidth="1"/>
    <col min="2324" max="2324" width="13.85546875" style="366" bestFit="1" customWidth="1"/>
    <col min="2325" max="2325" width="11.140625" style="366" bestFit="1" customWidth="1"/>
    <col min="2326" max="2560" width="9.140625" style="366"/>
    <col min="2561" max="2561" width="61.7109375" style="366" customWidth="1"/>
    <col min="2562" max="2577" width="21.5703125" style="366" customWidth="1"/>
    <col min="2578" max="2578" width="20.140625" style="366" customWidth="1"/>
    <col min="2579" max="2579" width="3.85546875" style="366" customWidth="1"/>
    <col min="2580" max="2580" width="13.85546875" style="366" bestFit="1" customWidth="1"/>
    <col min="2581" max="2581" width="11.140625" style="366" bestFit="1" customWidth="1"/>
    <col min="2582" max="2816" width="9.140625" style="366"/>
    <col min="2817" max="2817" width="61.7109375" style="366" customWidth="1"/>
    <col min="2818" max="2833" width="21.5703125" style="366" customWidth="1"/>
    <col min="2834" max="2834" width="20.140625" style="366" customWidth="1"/>
    <col min="2835" max="2835" width="3.85546875" style="366" customWidth="1"/>
    <col min="2836" max="2836" width="13.85546875" style="366" bestFit="1" customWidth="1"/>
    <col min="2837" max="2837" width="11.140625" style="366" bestFit="1" customWidth="1"/>
    <col min="2838" max="3072" width="9.140625" style="366"/>
    <col min="3073" max="3073" width="61.7109375" style="366" customWidth="1"/>
    <col min="3074" max="3089" width="21.5703125" style="366" customWidth="1"/>
    <col min="3090" max="3090" width="20.140625" style="366" customWidth="1"/>
    <col min="3091" max="3091" width="3.85546875" style="366" customWidth="1"/>
    <col min="3092" max="3092" width="13.85546875" style="366" bestFit="1" customWidth="1"/>
    <col min="3093" max="3093" width="11.140625" style="366" bestFit="1" customWidth="1"/>
    <col min="3094" max="3328" width="9.140625" style="366"/>
    <col min="3329" max="3329" width="61.7109375" style="366" customWidth="1"/>
    <col min="3330" max="3345" width="21.5703125" style="366" customWidth="1"/>
    <col min="3346" max="3346" width="20.140625" style="366" customWidth="1"/>
    <col min="3347" max="3347" width="3.85546875" style="366" customWidth="1"/>
    <col min="3348" max="3348" width="13.85546875" style="366" bestFit="1" customWidth="1"/>
    <col min="3349" max="3349" width="11.140625" style="366" bestFit="1" customWidth="1"/>
    <col min="3350" max="3584" width="9.140625" style="366"/>
    <col min="3585" max="3585" width="61.7109375" style="366" customWidth="1"/>
    <col min="3586" max="3601" width="21.5703125" style="366" customWidth="1"/>
    <col min="3602" max="3602" width="20.140625" style="366" customWidth="1"/>
    <col min="3603" max="3603" width="3.85546875" style="366" customWidth="1"/>
    <col min="3604" max="3604" width="13.85546875" style="366" bestFit="1" customWidth="1"/>
    <col min="3605" max="3605" width="11.140625" style="366" bestFit="1" customWidth="1"/>
    <col min="3606" max="3840" width="9.140625" style="366"/>
    <col min="3841" max="3841" width="61.7109375" style="366" customWidth="1"/>
    <col min="3842" max="3857" width="21.5703125" style="366" customWidth="1"/>
    <col min="3858" max="3858" width="20.140625" style="366" customWidth="1"/>
    <col min="3859" max="3859" width="3.85546875" style="366" customWidth="1"/>
    <col min="3860" max="3860" width="13.85546875" style="366" bestFit="1" customWidth="1"/>
    <col min="3861" max="3861" width="11.140625" style="366" bestFit="1" customWidth="1"/>
    <col min="3862" max="4096" width="9.140625" style="366"/>
    <col min="4097" max="4097" width="61.7109375" style="366" customWidth="1"/>
    <col min="4098" max="4113" width="21.5703125" style="366" customWidth="1"/>
    <col min="4114" max="4114" width="20.140625" style="366" customWidth="1"/>
    <col min="4115" max="4115" width="3.85546875" style="366" customWidth="1"/>
    <col min="4116" max="4116" width="13.85546875" style="366" bestFit="1" customWidth="1"/>
    <col min="4117" max="4117" width="11.140625" style="366" bestFit="1" customWidth="1"/>
    <col min="4118" max="4352" width="9.140625" style="366"/>
    <col min="4353" max="4353" width="61.7109375" style="366" customWidth="1"/>
    <col min="4354" max="4369" width="21.5703125" style="366" customWidth="1"/>
    <col min="4370" max="4370" width="20.140625" style="366" customWidth="1"/>
    <col min="4371" max="4371" width="3.85546875" style="366" customWidth="1"/>
    <col min="4372" max="4372" width="13.85546875" style="366" bestFit="1" customWidth="1"/>
    <col min="4373" max="4373" width="11.140625" style="366" bestFit="1" customWidth="1"/>
    <col min="4374" max="4608" width="9.140625" style="366"/>
    <col min="4609" max="4609" width="61.7109375" style="366" customWidth="1"/>
    <col min="4610" max="4625" width="21.5703125" style="366" customWidth="1"/>
    <col min="4626" max="4626" width="20.140625" style="366" customWidth="1"/>
    <col min="4627" max="4627" width="3.85546875" style="366" customWidth="1"/>
    <col min="4628" max="4628" width="13.85546875" style="366" bestFit="1" customWidth="1"/>
    <col min="4629" max="4629" width="11.140625" style="366" bestFit="1" customWidth="1"/>
    <col min="4630" max="4864" width="9.140625" style="366"/>
    <col min="4865" max="4865" width="61.7109375" style="366" customWidth="1"/>
    <col min="4866" max="4881" width="21.5703125" style="366" customWidth="1"/>
    <col min="4882" max="4882" width="20.140625" style="366" customWidth="1"/>
    <col min="4883" max="4883" width="3.85546875" style="366" customWidth="1"/>
    <col min="4884" max="4884" width="13.85546875" style="366" bestFit="1" customWidth="1"/>
    <col min="4885" max="4885" width="11.140625" style="366" bestFit="1" customWidth="1"/>
    <col min="4886" max="5120" width="9.140625" style="366"/>
    <col min="5121" max="5121" width="61.7109375" style="366" customWidth="1"/>
    <col min="5122" max="5137" width="21.5703125" style="366" customWidth="1"/>
    <col min="5138" max="5138" width="20.140625" style="366" customWidth="1"/>
    <col min="5139" max="5139" width="3.85546875" style="366" customWidth="1"/>
    <col min="5140" max="5140" width="13.85546875" style="366" bestFit="1" customWidth="1"/>
    <col min="5141" max="5141" width="11.140625" style="366" bestFit="1" customWidth="1"/>
    <col min="5142" max="5376" width="9.140625" style="366"/>
    <col min="5377" max="5377" width="61.7109375" style="366" customWidth="1"/>
    <col min="5378" max="5393" width="21.5703125" style="366" customWidth="1"/>
    <col min="5394" max="5394" width="20.140625" style="366" customWidth="1"/>
    <col min="5395" max="5395" width="3.85546875" style="366" customWidth="1"/>
    <col min="5396" max="5396" width="13.85546875" style="366" bestFit="1" customWidth="1"/>
    <col min="5397" max="5397" width="11.140625" style="366" bestFit="1" customWidth="1"/>
    <col min="5398" max="5632" width="9.140625" style="366"/>
    <col min="5633" max="5633" width="61.7109375" style="366" customWidth="1"/>
    <col min="5634" max="5649" width="21.5703125" style="366" customWidth="1"/>
    <col min="5650" max="5650" width="20.140625" style="366" customWidth="1"/>
    <col min="5651" max="5651" width="3.85546875" style="366" customWidth="1"/>
    <col min="5652" max="5652" width="13.85546875" style="366" bestFit="1" customWidth="1"/>
    <col min="5653" max="5653" width="11.140625" style="366" bestFit="1" customWidth="1"/>
    <col min="5654" max="5888" width="9.140625" style="366"/>
    <col min="5889" max="5889" width="61.7109375" style="366" customWidth="1"/>
    <col min="5890" max="5905" width="21.5703125" style="366" customWidth="1"/>
    <col min="5906" max="5906" width="20.140625" style="366" customWidth="1"/>
    <col min="5907" max="5907" width="3.85546875" style="366" customWidth="1"/>
    <col min="5908" max="5908" width="13.85546875" style="366" bestFit="1" customWidth="1"/>
    <col min="5909" max="5909" width="11.140625" style="366" bestFit="1" customWidth="1"/>
    <col min="5910" max="6144" width="9.140625" style="366"/>
    <col min="6145" max="6145" width="61.7109375" style="366" customWidth="1"/>
    <col min="6146" max="6161" width="21.5703125" style="366" customWidth="1"/>
    <col min="6162" max="6162" width="20.140625" style="366" customWidth="1"/>
    <col min="6163" max="6163" width="3.85546875" style="366" customWidth="1"/>
    <col min="6164" max="6164" width="13.85546875" style="366" bestFit="1" customWidth="1"/>
    <col min="6165" max="6165" width="11.140625" style="366" bestFit="1" customWidth="1"/>
    <col min="6166" max="6400" width="9.140625" style="366"/>
    <col min="6401" max="6401" width="61.7109375" style="366" customWidth="1"/>
    <col min="6402" max="6417" width="21.5703125" style="366" customWidth="1"/>
    <col min="6418" max="6418" width="20.140625" style="366" customWidth="1"/>
    <col min="6419" max="6419" width="3.85546875" style="366" customWidth="1"/>
    <col min="6420" max="6420" width="13.85546875" style="366" bestFit="1" customWidth="1"/>
    <col min="6421" max="6421" width="11.140625" style="366" bestFit="1" customWidth="1"/>
    <col min="6422" max="6656" width="9.140625" style="366"/>
    <col min="6657" max="6657" width="61.7109375" style="366" customWidth="1"/>
    <col min="6658" max="6673" width="21.5703125" style="366" customWidth="1"/>
    <col min="6674" max="6674" width="20.140625" style="366" customWidth="1"/>
    <col min="6675" max="6675" width="3.85546875" style="366" customWidth="1"/>
    <col min="6676" max="6676" width="13.85546875" style="366" bestFit="1" customWidth="1"/>
    <col min="6677" max="6677" width="11.140625" style="366" bestFit="1" customWidth="1"/>
    <col min="6678" max="6912" width="9.140625" style="366"/>
    <col min="6913" max="6913" width="61.7109375" style="366" customWidth="1"/>
    <col min="6914" max="6929" width="21.5703125" style="366" customWidth="1"/>
    <col min="6930" max="6930" width="20.140625" style="366" customWidth="1"/>
    <col min="6931" max="6931" width="3.85546875" style="366" customWidth="1"/>
    <col min="6932" max="6932" width="13.85546875" style="366" bestFit="1" customWidth="1"/>
    <col min="6933" max="6933" width="11.140625" style="366" bestFit="1" customWidth="1"/>
    <col min="6934" max="7168" width="9.140625" style="366"/>
    <col min="7169" max="7169" width="61.7109375" style="366" customWidth="1"/>
    <col min="7170" max="7185" width="21.5703125" style="366" customWidth="1"/>
    <col min="7186" max="7186" width="20.140625" style="366" customWidth="1"/>
    <col min="7187" max="7187" width="3.85546875" style="366" customWidth="1"/>
    <col min="7188" max="7188" width="13.85546875" style="366" bestFit="1" customWidth="1"/>
    <col min="7189" max="7189" width="11.140625" style="366" bestFit="1" customWidth="1"/>
    <col min="7190" max="7424" width="9.140625" style="366"/>
    <col min="7425" max="7425" width="61.7109375" style="366" customWidth="1"/>
    <col min="7426" max="7441" width="21.5703125" style="366" customWidth="1"/>
    <col min="7442" max="7442" width="20.140625" style="366" customWidth="1"/>
    <col min="7443" max="7443" width="3.85546875" style="366" customWidth="1"/>
    <col min="7444" max="7444" width="13.85546875" style="366" bestFit="1" customWidth="1"/>
    <col min="7445" max="7445" width="11.140625" style="366" bestFit="1" customWidth="1"/>
    <col min="7446" max="7680" width="9.140625" style="366"/>
    <col min="7681" max="7681" width="61.7109375" style="366" customWidth="1"/>
    <col min="7682" max="7697" width="21.5703125" style="366" customWidth="1"/>
    <col min="7698" max="7698" width="20.140625" style="366" customWidth="1"/>
    <col min="7699" max="7699" width="3.85546875" style="366" customWidth="1"/>
    <col min="7700" max="7700" width="13.85546875" style="366" bestFit="1" customWidth="1"/>
    <col min="7701" max="7701" width="11.140625" style="366" bestFit="1" customWidth="1"/>
    <col min="7702" max="7936" width="9.140625" style="366"/>
    <col min="7937" max="7937" width="61.7109375" style="366" customWidth="1"/>
    <col min="7938" max="7953" width="21.5703125" style="366" customWidth="1"/>
    <col min="7954" max="7954" width="20.140625" style="366" customWidth="1"/>
    <col min="7955" max="7955" width="3.85546875" style="366" customWidth="1"/>
    <col min="7956" max="7956" width="13.85546875" style="366" bestFit="1" customWidth="1"/>
    <col min="7957" max="7957" width="11.140625" style="366" bestFit="1" customWidth="1"/>
    <col min="7958" max="8192" width="9.140625" style="366"/>
    <col min="8193" max="8193" width="61.7109375" style="366" customWidth="1"/>
    <col min="8194" max="8209" width="21.5703125" style="366" customWidth="1"/>
    <col min="8210" max="8210" width="20.140625" style="366" customWidth="1"/>
    <col min="8211" max="8211" width="3.85546875" style="366" customWidth="1"/>
    <col min="8212" max="8212" width="13.85546875" style="366" bestFit="1" customWidth="1"/>
    <col min="8213" max="8213" width="11.140625" style="366" bestFit="1" customWidth="1"/>
    <col min="8214" max="8448" width="9.140625" style="366"/>
    <col min="8449" max="8449" width="61.7109375" style="366" customWidth="1"/>
    <col min="8450" max="8465" width="21.5703125" style="366" customWidth="1"/>
    <col min="8466" max="8466" width="20.140625" style="366" customWidth="1"/>
    <col min="8467" max="8467" width="3.85546875" style="366" customWidth="1"/>
    <col min="8468" max="8468" width="13.85546875" style="366" bestFit="1" customWidth="1"/>
    <col min="8469" max="8469" width="11.140625" style="366" bestFit="1" customWidth="1"/>
    <col min="8470" max="8704" width="9.140625" style="366"/>
    <col min="8705" max="8705" width="61.7109375" style="366" customWidth="1"/>
    <col min="8706" max="8721" width="21.5703125" style="366" customWidth="1"/>
    <col min="8722" max="8722" width="20.140625" style="366" customWidth="1"/>
    <col min="8723" max="8723" width="3.85546875" style="366" customWidth="1"/>
    <col min="8724" max="8724" width="13.85546875" style="366" bestFit="1" customWidth="1"/>
    <col min="8725" max="8725" width="11.140625" style="366" bestFit="1" customWidth="1"/>
    <col min="8726" max="8960" width="9.140625" style="366"/>
    <col min="8961" max="8961" width="61.7109375" style="366" customWidth="1"/>
    <col min="8962" max="8977" width="21.5703125" style="366" customWidth="1"/>
    <col min="8978" max="8978" width="20.140625" style="366" customWidth="1"/>
    <col min="8979" max="8979" width="3.85546875" style="366" customWidth="1"/>
    <col min="8980" max="8980" width="13.85546875" style="366" bestFit="1" customWidth="1"/>
    <col min="8981" max="8981" width="11.140625" style="366" bestFit="1" customWidth="1"/>
    <col min="8982" max="9216" width="9.140625" style="366"/>
    <col min="9217" max="9217" width="61.7109375" style="366" customWidth="1"/>
    <col min="9218" max="9233" width="21.5703125" style="366" customWidth="1"/>
    <col min="9234" max="9234" width="20.140625" style="366" customWidth="1"/>
    <col min="9235" max="9235" width="3.85546875" style="366" customWidth="1"/>
    <col min="9236" max="9236" width="13.85546875" style="366" bestFit="1" customWidth="1"/>
    <col min="9237" max="9237" width="11.140625" style="366" bestFit="1" customWidth="1"/>
    <col min="9238" max="9472" width="9.140625" style="366"/>
    <col min="9473" max="9473" width="61.7109375" style="366" customWidth="1"/>
    <col min="9474" max="9489" width="21.5703125" style="366" customWidth="1"/>
    <col min="9490" max="9490" width="20.140625" style="366" customWidth="1"/>
    <col min="9491" max="9491" width="3.85546875" style="366" customWidth="1"/>
    <col min="9492" max="9492" width="13.85546875" style="366" bestFit="1" customWidth="1"/>
    <col min="9493" max="9493" width="11.140625" style="366" bestFit="1" customWidth="1"/>
    <col min="9494" max="9728" width="9.140625" style="366"/>
    <col min="9729" max="9729" width="61.7109375" style="366" customWidth="1"/>
    <col min="9730" max="9745" width="21.5703125" style="366" customWidth="1"/>
    <col min="9746" max="9746" width="20.140625" style="366" customWidth="1"/>
    <col min="9747" max="9747" width="3.85546875" style="366" customWidth="1"/>
    <col min="9748" max="9748" width="13.85546875" style="366" bestFit="1" customWidth="1"/>
    <col min="9749" max="9749" width="11.140625" style="366" bestFit="1" customWidth="1"/>
    <col min="9750" max="9984" width="9.140625" style="366"/>
    <col min="9985" max="9985" width="61.7109375" style="366" customWidth="1"/>
    <col min="9986" max="10001" width="21.5703125" style="366" customWidth="1"/>
    <col min="10002" max="10002" width="20.140625" style="366" customWidth="1"/>
    <col min="10003" max="10003" width="3.85546875" style="366" customWidth="1"/>
    <col min="10004" max="10004" width="13.85546875" style="366" bestFit="1" customWidth="1"/>
    <col min="10005" max="10005" width="11.140625" style="366" bestFit="1" customWidth="1"/>
    <col min="10006" max="10240" width="9.140625" style="366"/>
    <col min="10241" max="10241" width="61.7109375" style="366" customWidth="1"/>
    <col min="10242" max="10257" width="21.5703125" style="366" customWidth="1"/>
    <col min="10258" max="10258" width="20.140625" style="366" customWidth="1"/>
    <col min="10259" max="10259" width="3.85546875" style="366" customWidth="1"/>
    <col min="10260" max="10260" width="13.85546875" style="366" bestFit="1" customWidth="1"/>
    <col min="10261" max="10261" width="11.140625" style="366" bestFit="1" customWidth="1"/>
    <col min="10262" max="10496" width="9.140625" style="366"/>
    <col min="10497" max="10497" width="61.7109375" style="366" customWidth="1"/>
    <col min="10498" max="10513" width="21.5703125" style="366" customWidth="1"/>
    <col min="10514" max="10514" width="20.140625" style="366" customWidth="1"/>
    <col min="10515" max="10515" width="3.85546875" style="366" customWidth="1"/>
    <col min="10516" max="10516" width="13.85546875" style="366" bestFit="1" customWidth="1"/>
    <col min="10517" max="10517" width="11.140625" style="366" bestFit="1" customWidth="1"/>
    <col min="10518" max="10752" width="9.140625" style="366"/>
    <col min="10753" max="10753" width="61.7109375" style="366" customWidth="1"/>
    <col min="10754" max="10769" width="21.5703125" style="366" customWidth="1"/>
    <col min="10770" max="10770" width="20.140625" style="366" customWidth="1"/>
    <col min="10771" max="10771" width="3.85546875" style="366" customWidth="1"/>
    <col min="10772" max="10772" width="13.85546875" style="366" bestFit="1" customWidth="1"/>
    <col min="10773" max="10773" width="11.140625" style="366" bestFit="1" customWidth="1"/>
    <col min="10774" max="11008" width="9.140625" style="366"/>
    <col min="11009" max="11009" width="61.7109375" style="366" customWidth="1"/>
    <col min="11010" max="11025" width="21.5703125" style="366" customWidth="1"/>
    <col min="11026" max="11026" width="20.140625" style="366" customWidth="1"/>
    <col min="11027" max="11027" width="3.85546875" style="366" customWidth="1"/>
    <col min="11028" max="11028" width="13.85546875" style="366" bestFit="1" customWidth="1"/>
    <col min="11029" max="11029" width="11.140625" style="366" bestFit="1" customWidth="1"/>
    <col min="11030" max="11264" width="9.140625" style="366"/>
    <col min="11265" max="11265" width="61.7109375" style="366" customWidth="1"/>
    <col min="11266" max="11281" width="21.5703125" style="366" customWidth="1"/>
    <col min="11282" max="11282" width="20.140625" style="366" customWidth="1"/>
    <col min="11283" max="11283" width="3.85546875" style="366" customWidth="1"/>
    <col min="11284" max="11284" width="13.85546875" style="366" bestFit="1" customWidth="1"/>
    <col min="11285" max="11285" width="11.140625" style="366" bestFit="1" customWidth="1"/>
    <col min="11286" max="11520" width="9.140625" style="366"/>
    <col min="11521" max="11521" width="61.7109375" style="366" customWidth="1"/>
    <col min="11522" max="11537" width="21.5703125" style="366" customWidth="1"/>
    <col min="11538" max="11538" width="20.140625" style="366" customWidth="1"/>
    <col min="11539" max="11539" width="3.85546875" style="366" customWidth="1"/>
    <col min="11540" max="11540" width="13.85546875" style="366" bestFit="1" customWidth="1"/>
    <col min="11541" max="11541" width="11.140625" style="366" bestFit="1" customWidth="1"/>
    <col min="11542" max="11776" width="9.140625" style="366"/>
    <col min="11777" max="11777" width="61.7109375" style="366" customWidth="1"/>
    <col min="11778" max="11793" width="21.5703125" style="366" customWidth="1"/>
    <col min="11794" max="11794" width="20.140625" style="366" customWidth="1"/>
    <col min="11795" max="11795" width="3.85546875" style="366" customWidth="1"/>
    <col min="11796" max="11796" width="13.85546875" style="366" bestFit="1" customWidth="1"/>
    <col min="11797" max="11797" width="11.140625" style="366" bestFit="1" customWidth="1"/>
    <col min="11798" max="12032" width="9.140625" style="366"/>
    <col min="12033" max="12033" width="61.7109375" style="366" customWidth="1"/>
    <col min="12034" max="12049" width="21.5703125" style="366" customWidth="1"/>
    <col min="12050" max="12050" width="20.140625" style="366" customWidth="1"/>
    <col min="12051" max="12051" width="3.85546875" style="366" customWidth="1"/>
    <col min="12052" max="12052" width="13.85546875" style="366" bestFit="1" customWidth="1"/>
    <col min="12053" max="12053" width="11.140625" style="366" bestFit="1" customWidth="1"/>
    <col min="12054" max="12288" width="9.140625" style="366"/>
    <col min="12289" max="12289" width="61.7109375" style="366" customWidth="1"/>
    <col min="12290" max="12305" width="21.5703125" style="366" customWidth="1"/>
    <col min="12306" max="12306" width="20.140625" style="366" customWidth="1"/>
    <col min="12307" max="12307" width="3.85546875" style="366" customWidth="1"/>
    <col min="12308" max="12308" width="13.85546875" style="366" bestFit="1" customWidth="1"/>
    <col min="12309" max="12309" width="11.140625" style="366" bestFit="1" customWidth="1"/>
    <col min="12310" max="12544" width="9.140625" style="366"/>
    <col min="12545" max="12545" width="61.7109375" style="366" customWidth="1"/>
    <col min="12546" max="12561" width="21.5703125" style="366" customWidth="1"/>
    <col min="12562" max="12562" width="20.140625" style="366" customWidth="1"/>
    <col min="12563" max="12563" width="3.85546875" style="366" customWidth="1"/>
    <col min="12564" max="12564" width="13.85546875" style="366" bestFit="1" customWidth="1"/>
    <col min="12565" max="12565" width="11.140625" style="366" bestFit="1" customWidth="1"/>
    <col min="12566" max="12800" width="9.140625" style="366"/>
    <col min="12801" max="12801" width="61.7109375" style="366" customWidth="1"/>
    <col min="12802" max="12817" width="21.5703125" style="366" customWidth="1"/>
    <col min="12818" max="12818" width="20.140625" style="366" customWidth="1"/>
    <col min="12819" max="12819" width="3.85546875" style="366" customWidth="1"/>
    <col min="12820" max="12820" width="13.85546875" style="366" bestFit="1" customWidth="1"/>
    <col min="12821" max="12821" width="11.140625" style="366" bestFit="1" customWidth="1"/>
    <col min="12822" max="13056" width="9.140625" style="366"/>
    <col min="13057" max="13057" width="61.7109375" style="366" customWidth="1"/>
    <col min="13058" max="13073" width="21.5703125" style="366" customWidth="1"/>
    <col min="13074" max="13074" width="20.140625" style="366" customWidth="1"/>
    <col min="13075" max="13075" width="3.85546875" style="366" customWidth="1"/>
    <col min="13076" max="13076" width="13.85546875" style="366" bestFit="1" customWidth="1"/>
    <col min="13077" max="13077" width="11.140625" style="366" bestFit="1" customWidth="1"/>
    <col min="13078" max="13312" width="9.140625" style="366"/>
    <col min="13313" max="13313" width="61.7109375" style="366" customWidth="1"/>
    <col min="13314" max="13329" width="21.5703125" style="366" customWidth="1"/>
    <col min="13330" max="13330" width="20.140625" style="366" customWidth="1"/>
    <col min="13331" max="13331" width="3.85546875" style="366" customWidth="1"/>
    <col min="13332" max="13332" width="13.85546875" style="366" bestFit="1" customWidth="1"/>
    <col min="13333" max="13333" width="11.140625" style="366" bestFit="1" customWidth="1"/>
    <col min="13334" max="13568" width="9.140625" style="366"/>
    <col min="13569" max="13569" width="61.7109375" style="366" customWidth="1"/>
    <col min="13570" max="13585" width="21.5703125" style="366" customWidth="1"/>
    <col min="13586" max="13586" width="20.140625" style="366" customWidth="1"/>
    <col min="13587" max="13587" width="3.85546875" style="366" customWidth="1"/>
    <col min="13588" max="13588" width="13.85546875" style="366" bestFit="1" customWidth="1"/>
    <col min="13589" max="13589" width="11.140625" style="366" bestFit="1" customWidth="1"/>
    <col min="13590" max="13824" width="9.140625" style="366"/>
    <col min="13825" max="13825" width="61.7109375" style="366" customWidth="1"/>
    <col min="13826" max="13841" width="21.5703125" style="366" customWidth="1"/>
    <col min="13842" max="13842" width="20.140625" style="366" customWidth="1"/>
    <col min="13843" max="13843" width="3.85546875" style="366" customWidth="1"/>
    <col min="13844" max="13844" width="13.85546875" style="366" bestFit="1" customWidth="1"/>
    <col min="13845" max="13845" width="11.140625" style="366" bestFit="1" customWidth="1"/>
    <col min="13846" max="14080" width="9.140625" style="366"/>
    <col min="14081" max="14081" width="61.7109375" style="366" customWidth="1"/>
    <col min="14082" max="14097" width="21.5703125" style="366" customWidth="1"/>
    <col min="14098" max="14098" width="20.140625" style="366" customWidth="1"/>
    <col min="14099" max="14099" width="3.85546875" style="366" customWidth="1"/>
    <col min="14100" max="14100" width="13.85546875" style="366" bestFit="1" customWidth="1"/>
    <col min="14101" max="14101" width="11.140625" style="366" bestFit="1" customWidth="1"/>
    <col min="14102" max="14336" width="9.140625" style="366"/>
    <col min="14337" max="14337" width="61.7109375" style="366" customWidth="1"/>
    <col min="14338" max="14353" width="21.5703125" style="366" customWidth="1"/>
    <col min="14354" max="14354" width="20.140625" style="366" customWidth="1"/>
    <col min="14355" max="14355" width="3.85546875" style="366" customWidth="1"/>
    <col min="14356" max="14356" width="13.85546875" style="366" bestFit="1" customWidth="1"/>
    <col min="14357" max="14357" width="11.140625" style="366" bestFit="1" customWidth="1"/>
    <col min="14358" max="14592" width="9.140625" style="366"/>
    <col min="14593" max="14593" width="61.7109375" style="366" customWidth="1"/>
    <col min="14594" max="14609" width="21.5703125" style="366" customWidth="1"/>
    <col min="14610" max="14610" width="20.140625" style="366" customWidth="1"/>
    <col min="14611" max="14611" width="3.85546875" style="366" customWidth="1"/>
    <col min="14612" max="14612" width="13.85546875" style="366" bestFit="1" customWidth="1"/>
    <col min="14613" max="14613" width="11.140625" style="366" bestFit="1" customWidth="1"/>
    <col min="14614" max="14848" width="9.140625" style="366"/>
    <col min="14849" max="14849" width="61.7109375" style="366" customWidth="1"/>
    <col min="14850" max="14865" width="21.5703125" style="366" customWidth="1"/>
    <col min="14866" max="14866" width="20.140625" style="366" customWidth="1"/>
    <col min="14867" max="14867" width="3.85546875" style="366" customWidth="1"/>
    <col min="14868" max="14868" width="13.85546875" style="366" bestFit="1" customWidth="1"/>
    <col min="14869" max="14869" width="11.140625" style="366" bestFit="1" customWidth="1"/>
    <col min="14870" max="15104" width="9.140625" style="366"/>
    <col min="15105" max="15105" width="61.7109375" style="366" customWidth="1"/>
    <col min="15106" max="15121" width="21.5703125" style="366" customWidth="1"/>
    <col min="15122" max="15122" width="20.140625" style="366" customWidth="1"/>
    <col min="15123" max="15123" width="3.85546875" style="366" customWidth="1"/>
    <col min="15124" max="15124" width="13.85546875" style="366" bestFit="1" customWidth="1"/>
    <col min="15125" max="15125" width="11.140625" style="366" bestFit="1" customWidth="1"/>
    <col min="15126" max="15360" width="9.140625" style="366"/>
    <col min="15361" max="15361" width="61.7109375" style="366" customWidth="1"/>
    <col min="15362" max="15377" width="21.5703125" style="366" customWidth="1"/>
    <col min="15378" max="15378" width="20.140625" style="366" customWidth="1"/>
    <col min="15379" max="15379" width="3.85546875" style="366" customWidth="1"/>
    <col min="15380" max="15380" width="13.85546875" style="366" bestFit="1" customWidth="1"/>
    <col min="15381" max="15381" width="11.140625" style="366" bestFit="1" customWidth="1"/>
    <col min="15382" max="15616" width="9.140625" style="366"/>
    <col min="15617" max="15617" width="61.7109375" style="366" customWidth="1"/>
    <col min="15618" max="15633" width="21.5703125" style="366" customWidth="1"/>
    <col min="15634" max="15634" width="20.140625" style="366" customWidth="1"/>
    <col min="15635" max="15635" width="3.85546875" style="366" customWidth="1"/>
    <col min="15636" max="15636" width="13.85546875" style="366" bestFit="1" customWidth="1"/>
    <col min="15637" max="15637" width="11.140625" style="366" bestFit="1" customWidth="1"/>
    <col min="15638" max="15872" width="9.140625" style="366"/>
    <col min="15873" max="15873" width="61.7109375" style="366" customWidth="1"/>
    <col min="15874" max="15889" width="21.5703125" style="366" customWidth="1"/>
    <col min="15890" max="15890" width="20.140625" style="366" customWidth="1"/>
    <col min="15891" max="15891" width="3.85546875" style="366" customWidth="1"/>
    <col min="15892" max="15892" width="13.85546875" style="366" bestFit="1" customWidth="1"/>
    <col min="15893" max="15893" width="11.140625" style="366" bestFit="1" customWidth="1"/>
    <col min="15894" max="16128" width="9.140625" style="366"/>
    <col min="16129" max="16129" width="61.7109375" style="366" customWidth="1"/>
    <col min="16130" max="16145" width="21.5703125" style="366" customWidth="1"/>
    <col min="16146" max="16146" width="20.140625" style="366" customWidth="1"/>
    <col min="16147" max="16147" width="3.85546875" style="366" customWidth="1"/>
    <col min="16148" max="16148" width="13.85546875" style="366" bestFit="1" customWidth="1"/>
    <col min="16149" max="16149" width="11.140625" style="366" bestFit="1" customWidth="1"/>
    <col min="16150" max="16384" width="9.140625" style="366"/>
  </cols>
  <sheetData>
    <row r="1" spans="1:19" ht="27.95" customHeight="1">
      <c r="A1" s="1138" t="s">
        <v>787</v>
      </c>
      <c r="B1" s="1138"/>
      <c r="C1" s="1138"/>
      <c r="D1" s="1138"/>
      <c r="E1" s="1138"/>
      <c r="F1" s="1138"/>
      <c r="G1" s="1138"/>
      <c r="H1" s="1138"/>
      <c r="I1" s="1138"/>
      <c r="J1" s="1138"/>
      <c r="K1" s="1138"/>
      <c r="L1" s="1138"/>
      <c r="M1" s="1138"/>
      <c r="N1" s="1138"/>
      <c r="O1" s="1138"/>
      <c r="P1" s="1138"/>
      <c r="Q1" s="1138"/>
      <c r="R1" s="1138"/>
      <c r="S1" s="366"/>
    </row>
    <row r="2" spans="1:19" ht="27.95" customHeight="1">
      <c r="A2" s="1138" t="s">
        <v>612</v>
      </c>
      <c r="B2" s="1138"/>
      <c r="C2" s="1138"/>
      <c r="D2" s="1138"/>
      <c r="E2" s="1138"/>
      <c r="F2" s="1138"/>
      <c r="G2" s="1138"/>
      <c r="H2" s="1138"/>
      <c r="I2" s="1138"/>
      <c r="J2" s="1138"/>
      <c r="K2" s="1138"/>
      <c r="L2" s="1138"/>
      <c r="M2" s="1138"/>
      <c r="N2" s="1138"/>
      <c r="O2" s="1138"/>
      <c r="P2" s="1138"/>
      <c r="Q2" s="1138"/>
      <c r="R2" s="1138"/>
      <c r="S2" s="366"/>
    </row>
    <row r="3" spans="1:19" ht="27.95" customHeight="1">
      <c r="A3" s="1138" t="s">
        <v>1396</v>
      </c>
      <c r="B3" s="1138"/>
      <c r="C3" s="1138"/>
      <c r="D3" s="1138"/>
      <c r="E3" s="1138"/>
      <c r="F3" s="1138"/>
      <c r="G3" s="1138"/>
      <c r="H3" s="1138"/>
      <c r="I3" s="1138"/>
      <c r="J3" s="1138"/>
      <c r="K3" s="1138"/>
      <c r="L3" s="1138"/>
      <c r="M3" s="1138"/>
      <c r="N3" s="1138"/>
      <c r="O3" s="1138"/>
      <c r="P3" s="1138"/>
      <c r="Q3" s="1138"/>
      <c r="R3" s="1138"/>
      <c r="S3" s="366"/>
    </row>
    <row r="4" spans="1:19" s="60" customFormat="1" ht="27.95" customHeight="1" thickBot="1">
      <c r="A4" s="1144" t="s">
        <v>1321</v>
      </c>
      <c r="B4" s="1144"/>
      <c r="C4" s="1144"/>
      <c r="D4" s="1144"/>
      <c r="E4" s="1144"/>
      <c r="F4" s="1144"/>
      <c r="G4" s="1144"/>
      <c r="H4" s="1144"/>
      <c r="I4" s="1144"/>
      <c r="J4" s="1144"/>
      <c r="K4" s="1144"/>
      <c r="L4" s="1144"/>
      <c r="M4" s="1144"/>
      <c r="N4" s="1144"/>
      <c r="O4" s="1144"/>
      <c r="P4" s="1144"/>
      <c r="Q4" s="1144"/>
      <c r="R4" s="1144"/>
    </row>
    <row r="5" spans="1:19" s="23" customFormat="1" ht="24" customHeight="1" thickTop="1" thickBot="1">
      <c r="A5" s="700"/>
      <c r="B5" s="701" t="s">
        <v>775</v>
      </c>
      <c r="C5" s="701" t="s">
        <v>776</v>
      </c>
      <c r="D5" s="701" t="s">
        <v>777</v>
      </c>
      <c r="E5" s="701" t="s">
        <v>778</v>
      </c>
      <c r="F5" s="701" t="s">
        <v>779</v>
      </c>
      <c r="G5" s="701" t="s">
        <v>780</v>
      </c>
      <c r="H5" s="701" t="s">
        <v>781</v>
      </c>
      <c r="I5" s="701" t="s">
        <v>782</v>
      </c>
      <c r="J5" s="701" t="s">
        <v>783</v>
      </c>
      <c r="K5" s="701" t="s">
        <v>784</v>
      </c>
      <c r="L5" s="701" t="s">
        <v>785</v>
      </c>
      <c r="M5" s="701" t="s">
        <v>786</v>
      </c>
      <c r="N5" s="701" t="s">
        <v>1218</v>
      </c>
      <c r="O5" s="701" t="s">
        <v>1226</v>
      </c>
      <c r="P5" s="701" t="s">
        <v>1260</v>
      </c>
      <c r="Q5" s="701" t="s">
        <v>1261</v>
      </c>
      <c r="R5" s="702" t="s">
        <v>300</v>
      </c>
    </row>
    <row r="6" spans="1:19" s="204" customFormat="1" ht="24" customHeight="1" thickTop="1" thickBot="1">
      <c r="A6" s="842" t="s">
        <v>613</v>
      </c>
      <c r="B6" s="843">
        <v>0.1744</v>
      </c>
      <c r="C6" s="843">
        <v>0.17100000000000001</v>
      </c>
      <c r="D6" s="843">
        <v>0.13100000000000001</v>
      </c>
      <c r="E6" s="843">
        <v>0.14680000000000001</v>
      </c>
      <c r="F6" s="843">
        <v>0.22239999999999999</v>
      </c>
      <c r="G6" s="843">
        <v>0.14749999999999999</v>
      </c>
      <c r="H6" s="843">
        <v>0.14649999999999999</v>
      </c>
      <c r="I6" s="843">
        <v>0.18579999999999999</v>
      </c>
      <c r="J6" s="843">
        <v>0.12790000000000001</v>
      </c>
      <c r="K6" s="843">
        <v>0.14860000000000001</v>
      </c>
      <c r="L6" s="843">
        <v>0.1172</v>
      </c>
      <c r="M6" s="843">
        <v>0.1484</v>
      </c>
      <c r="N6" s="843">
        <v>0.14380000000000001</v>
      </c>
      <c r="O6" s="843">
        <v>0.15670000000000001</v>
      </c>
      <c r="P6" s="843">
        <v>0.18559999999999999</v>
      </c>
      <c r="Q6" s="843">
        <v>0.1772</v>
      </c>
      <c r="R6" s="843">
        <v>0.1842</v>
      </c>
    </row>
    <row r="7" spans="1:19" ht="24" customHeight="1" thickTop="1">
      <c r="A7" s="526" t="s">
        <v>1468</v>
      </c>
      <c r="B7" s="844">
        <v>12943609.369999999</v>
      </c>
      <c r="C7" s="844">
        <v>3966762.11</v>
      </c>
      <c r="D7" s="844">
        <v>14559838.09</v>
      </c>
      <c r="E7" s="844">
        <v>15533645.57</v>
      </c>
      <c r="F7" s="844">
        <v>11439271.060000001</v>
      </c>
      <c r="G7" s="844">
        <v>39198749.539999999</v>
      </c>
      <c r="H7" s="844">
        <v>35610499.740000002</v>
      </c>
      <c r="I7" s="844">
        <v>20962812.579999998</v>
      </c>
      <c r="J7" s="844">
        <v>32165475.469999999</v>
      </c>
      <c r="K7" s="844">
        <v>14865382.23</v>
      </c>
      <c r="L7" s="844">
        <v>48160127.850000001</v>
      </c>
      <c r="M7" s="844">
        <v>8833113.2200000007</v>
      </c>
      <c r="N7" s="844">
        <v>28607342.32</v>
      </c>
      <c r="O7" s="844">
        <v>32154157.829999998</v>
      </c>
      <c r="P7" s="844">
        <v>2941044.39</v>
      </c>
      <c r="Q7" s="844">
        <v>27559817.449999999</v>
      </c>
      <c r="R7" s="844">
        <v>1448831802.46</v>
      </c>
      <c r="S7" s="366"/>
    </row>
    <row r="8" spans="1:19" ht="24" customHeight="1">
      <c r="A8" s="526" t="s">
        <v>1469</v>
      </c>
      <c r="B8" s="844">
        <v>0</v>
      </c>
      <c r="C8" s="844">
        <v>0</v>
      </c>
      <c r="D8" s="844">
        <v>0</v>
      </c>
      <c r="E8" s="844">
        <v>0</v>
      </c>
      <c r="F8" s="844">
        <v>0</v>
      </c>
      <c r="G8" s="844">
        <v>0</v>
      </c>
      <c r="H8" s="844">
        <v>0</v>
      </c>
      <c r="I8" s="844">
        <v>0</v>
      </c>
      <c r="J8" s="844">
        <v>0</v>
      </c>
      <c r="K8" s="844">
        <v>0</v>
      </c>
      <c r="L8" s="844">
        <v>0</v>
      </c>
      <c r="M8" s="844">
        <v>0</v>
      </c>
      <c r="N8" s="844">
        <v>0</v>
      </c>
      <c r="O8" s="844">
        <v>0</v>
      </c>
      <c r="P8" s="844">
        <v>0</v>
      </c>
      <c r="Q8" s="844">
        <v>0</v>
      </c>
      <c r="R8" s="844">
        <v>0</v>
      </c>
      <c r="S8" s="366"/>
    </row>
    <row r="9" spans="1:19" s="198" customFormat="1" ht="24" customHeight="1">
      <c r="A9" s="526" t="s">
        <v>1470</v>
      </c>
      <c r="B9" s="844">
        <v>13769971.189999999</v>
      </c>
      <c r="C9" s="844">
        <v>0</v>
      </c>
      <c r="D9" s="844">
        <v>5675425.0899999999</v>
      </c>
      <c r="E9" s="844">
        <v>21022291.579999998</v>
      </c>
      <c r="F9" s="844">
        <v>1058404.21</v>
      </c>
      <c r="G9" s="844">
        <v>16457571.039999999</v>
      </c>
      <c r="H9" s="844">
        <v>34090452.57</v>
      </c>
      <c r="I9" s="844">
        <v>11124116.33</v>
      </c>
      <c r="J9" s="844">
        <v>17727769.600000001</v>
      </c>
      <c r="K9" s="844">
        <v>9942049.75</v>
      </c>
      <c r="L9" s="844">
        <v>9759494.3100000005</v>
      </c>
      <c r="M9" s="844">
        <v>12507138.300000001</v>
      </c>
      <c r="N9" s="844">
        <v>19757267.559999999</v>
      </c>
      <c r="O9" s="844">
        <v>12719617.17</v>
      </c>
      <c r="P9" s="844">
        <v>1347494.97</v>
      </c>
      <c r="Q9" s="844">
        <v>20228553.210000001</v>
      </c>
      <c r="R9" s="844">
        <v>659703783.32000005</v>
      </c>
    </row>
    <row r="10" spans="1:19" s="198" customFormat="1" ht="24" customHeight="1">
      <c r="A10" s="526" t="s">
        <v>1471</v>
      </c>
      <c r="B10" s="844">
        <v>12195007.890000001</v>
      </c>
      <c r="C10" s="844">
        <v>10743384.35</v>
      </c>
      <c r="D10" s="844">
        <v>19436481.140000001</v>
      </c>
      <c r="E10" s="844">
        <v>10532519.98</v>
      </c>
      <c r="F10" s="844">
        <v>6358932.8399999999</v>
      </c>
      <c r="G10" s="844">
        <v>65257069.490000002</v>
      </c>
      <c r="H10" s="844">
        <v>53262400.829999998</v>
      </c>
      <c r="I10" s="844">
        <v>4367572.2300000004</v>
      </c>
      <c r="J10" s="844">
        <v>28741507.210000001</v>
      </c>
      <c r="K10" s="844">
        <v>2886716.73</v>
      </c>
      <c r="L10" s="844">
        <v>33606596.869999997</v>
      </c>
      <c r="M10" s="844">
        <v>26968224.030000001</v>
      </c>
      <c r="N10" s="844">
        <v>10441500.27</v>
      </c>
      <c r="O10" s="844">
        <v>7073607.8399999999</v>
      </c>
      <c r="P10" s="844">
        <v>136771.43</v>
      </c>
      <c r="Q10" s="844">
        <v>56534625.960000001</v>
      </c>
      <c r="R10" s="844">
        <v>910122492.48000002</v>
      </c>
    </row>
    <row r="11" spans="1:19" s="198" customFormat="1" ht="24" customHeight="1">
      <c r="A11" s="526" t="s">
        <v>1472</v>
      </c>
      <c r="B11" s="844">
        <v>0</v>
      </c>
      <c r="C11" s="844">
        <v>0</v>
      </c>
      <c r="D11" s="844">
        <v>4549175.41</v>
      </c>
      <c r="E11" s="844">
        <v>0</v>
      </c>
      <c r="F11" s="844">
        <v>0</v>
      </c>
      <c r="G11" s="844">
        <v>0</v>
      </c>
      <c r="H11" s="844">
        <v>0</v>
      </c>
      <c r="I11" s="844">
        <v>0</v>
      </c>
      <c r="J11" s="844">
        <v>0</v>
      </c>
      <c r="K11" s="844">
        <v>0</v>
      </c>
      <c r="L11" s="844">
        <v>23270827.899999999</v>
      </c>
      <c r="M11" s="844">
        <v>0</v>
      </c>
      <c r="N11" s="844">
        <v>24956169.489999998</v>
      </c>
      <c r="O11" s="844">
        <v>0</v>
      </c>
      <c r="P11" s="844">
        <v>0</v>
      </c>
      <c r="Q11" s="844">
        <v>0</v>
      </c>
      <c r="R11" s="844">
        <v>273656862.5</v>
      </c>
    </row>
    <row r="12" spans="1:19" s="198" customFormat="1" ht="24" customHeight="1" thickBot="1">
      <c r="A12" s="526" t="s">
        <v>1473</v>
      </c>
      <c r="B12" s="844">
        <v>68945822.379999995</v>
      </c>
      <c r="C12" s="844">
        <v>51125418.229999997</v>
      </c>
      <c r="D12" s="844">
        <v>73044747.450000003</v>
      </c>
      <c r="E12" s="844">
        <v>148831028.28</v>
      </c>
      <c r="F12" s="844">
        <v>65997592.530000001</v>
      </c>
      <c r="G12" s="844">
        <v>139026498.13999999</v>
      </c>
      <c r="H12" s="844">
        <v>185115620.18000001</v>
      </c>
      <c r="I12" s="844">
        <v>111328172.84999999</v>
      </c>
      <c r="J12" s="844">
        <v>158656893.22999999</v>
      </c>
      <c r="K12" s="844">
        <v>96600597.489999995</v>
      </c>
      <c r="L12" s="844">
        <v>201528554.38999999</v>
      </c>
      <c r="M12" s="844">
        <v>76755671.319999993</v>
      </c>
      <c r="N12" s="844">
        <v>213236435.58000001</v>
      </c>
      <c r="O12" s="844">
        <v>229142590.63999999</v>
      </c>
      <c r="P12" s="844">
        <v>56396800.380000003</v>
      </c>
      <c r="Q12" s="844">
        <v>167383661.66</v>
      </c>
      <c r="R12" s="844">
        <v>5376986103.4399996</v>
      </c>
    </row>
    <row r="13" spans="1:19" s="80" customFormat="1" ht="24" customHeight="1" thickTop="1" thickBot="1">
      <c r="A13" s="707" t="s">
        <v>614</v>
      </c>
      <c r="B13" s="708">
        <v>107854410.83</v>
      </c>
      <c r="C13" s="708">
        <v>65835564.689999998</v>
      </c>
      <c r="D13" s="708">
        <v>117265667.18000001</v>
      </c>
      <c r="E13" s="708">
        <v>195919485.41</v>
      </c>
      <c r="F13" s="708">
        <v>84854200.640000001</v>
      </c>
      <c r="G13" s="708">
        <v>259939888.21000001</v>
      </c>
      <c r="H13" s="708">
        <v>308078973.31999999</v>
      </c>
      <c r="I13" s="708">
        <v>147782673.99000001</v>
      </c>
      <c r="J13" s="708">
        <v>237291645.50999999</v>
      </c>
      <c r="K13" s="708">
        <v>124294746.2</v>
      </c>
      <c r="L13" s="708">
        <v>316325601.31999999</v>
      </c>
      <c r="M13" s="708">
        <v>125064146.87</v>
      </c>
      <c r="N13" s="708">
        <v>296998715.22000003</v>
      </c>
      <c r="O13" s="708">
        <v>281089973.48000002</v>
      </c>
      <c r="P13" s="708">
        <v>60822111.170000002</v>
      </c>
      <c r="Q13" s="708">
        <v>271706658.27999997</v>
      </c>
      <c r="R13" s="708">
        <v>8669301044.2000008</v>
      </c>
    </row>
    <row r="14" spans="1:19" s="198" customFormat="1" ht="24" customHeight="1" thickTop="1">
      <c r="A14" s="526" t="s">
        <v>615</v>
      </c>
      <c r="B14" s="844">
        <v>77797320.562999994</v>
      </c>
      <c r="C14" s="844">
        <v>56497110.405000001</v>
      </c>
      <c r="D14" s="844">
        <v>87309954.595500007</v>
      </c>
      <c r="E14" s="844">
        <v>158301746.586</v>
      </c>
      <c r="F14" s="844">
        <v>69388739.791999996</v>
      </c>
      <c r="G14" s="844">
        <v>174946547.09299999</v>
      </c>
      <c r="H14" s="844">
        <v>218564911.109</v>
      </c>
      <c r="I14" s="844">
        <v>115736782.23100001</v>
      </c>
      <c r="J14" s="844">
        <v>176573200.755</v>
      </c>
      <c r="K14" s="844">
        <v>100032365.80500001</v>
      </c>
      <c r="L14" s="844">
        <v>237736872.61199999</v>
      </c>
      <c r="M14" s="844">
        <v>92741210.995000005</v>
      </c>
      <c r="N14" s="844">
        <v>241125766.34450001</v>
      </c>
      <c r="O14" s="844">
        <v>235223317.99399999</v>
      </c>
      <c r="P14" s="844">
        <v>56734685.089000002</v>
      </c>
      <c r="Q14" s="844">
        <v>199696685.28200001</v>
      </c>
      <c r="R14" s="844">
        <v>6169230753.2189999</v>
      </c>
    </row>
    <row r="15" spans="1:19" s="82" customFormat="1" ht="24" customHeight="1" thickBot="1">
      <c r="A15" s="711" t="s">
        <v>616</v>
      </c>
      <c r="B15" s="712">
        <v>0.72130000000000005</v>
      </c>
      <c r="C15" s="712">
        <v>0.85819999999999996</v>
      </c>
      <c r="D15" s="712">
        <v>0.74450000000000005</v>
      </c>
      <c r="E15" s="712">
        <v>0.80800000000000005</v>
      </c>
      <c r="F15" s="712">
        <v>0.81769999999999998</v>
      </c>
      <c r="G15" s="712">
        <v>0.67300000000000004</v>
      </c>
      <c r="H15" s="712">
        <v>0.70940000000000003</v>
      </c>
      <c r="I15" s="712">
        <v>0.78320000000000001</v>
      </c>
      <c r="J15" s="712">
        <v>0.74409999999999998</v>
      </c>
      <c r="K15" s="712">
        <v>0.80479999999999996</v>
      </c>
      <c r="L15" s="712">
        <v>0.75160000000000005</v>
      </c>
      <c r="M15" s="712">
        <v>0.74150000000000005</v>
      </c>
      <c r="N15" s="712">
        <v>0.81189999999999996</v>
      </c>
      <c r="O15" s="712">
        <v>0.83679999999999999</v>
      </c>
      <c r="P15" s="712">
        <v>0.93279999999999996</v>
      </c>
      <c r="Q15" s="712">
        <v>0.73499999999999999</v>
      </c>
      <c r="R15" s="712">
        <v>0.71160000000000001</v>
      </c>
    </row>
    <row r="16" spans="1:19" s="198" customFormat="1" ht="24" customHeight="1" thickTop="1" thickBot="1">
      <c r="A16" s="815" t="s">
        <v>617</v>
      </c>
      <c r="B16" s="845">
        <v>7779732.0563000003</v>
      </c>
      <c r="C16" s="845">
        <v>5649711.0405000001</v>
      </c>
      <c r="D16" s="845">
        <v>8730995.4595999997</v>
      </c>
      <c r="E16" s="845">
        <v>15830174.658600001</v>
      </c>
      <c r="F16" s="845">
        <v>6938873.9791999999</v>
      </c>
      <c r="G16" s="845">
        <v>17494654.7093</v>
      </c>
      <c r="H16" s="845">
        <v>21856491.1109</v>
      </c>
      <c r="I16" s="845">
        <v>11573678.223099999</v>
      </c>
      <c r="J16" s="845">
        <v>17657320.0755</v>
      </c>
      <c r="K16" s="845">
        <v>10003236.580499999</v>
      </c>
      <c r="L16" s="845">
        <v>23773687.2612</v>
      </c>
      <c r="M16" s="845">
        <v>9274121.0995000005</v>
      </c>
      <c r="N16" s="845">
        <v>24112576.634500001</v>
      </c>
      <c r="O16" s="845">
        <v>23522331.799400002</v>
      </c>
      <c r="P16" s="845">
        <v>5673468.5088999998</v>
      </c>
      <c r="Q16" s="845">
        <v>19969668.528200001</v>
      </c>
      <c r="R16" s="845">
        <v>616923075.32190001</v>
      </c>
    </row>
    <row r="17" spans="1:19" s="198" customFormat="1" ht="24" customHeight="1" thickTop="1">
      <c r="A17" s="526" t="s">
        <v>618</v>
      </c>
      <c r="B17" s="844">
        <v>14299236</v>
      </c>
      <c r="C17" s="844">
        <v>9861836</v>
      </c>
      <c r="D17" s="844">
        <v>10918635</v>
      </c>
      <c r="E17" s="844">
        <v>21879160</v>
      </c>
      <c r="F17" s="844">
        <v>14772180</v>
      </c>
      <c r="G17" s="844">
        <v>25719349</v>
      </c>
      <c r="H17" s="844">
        <v>27117032</v>
      </c>
      <c r="I17" s="844">
        <v>21503196</v>
      </c>
      <c r="J17" s="844">
        <v>21727010</v>
      </c>
      <c r="K17" s="844">
        <v>12667908</v>
      </c>
      <c r="L17" s="844">
        <v>30014656</v>
      </c>
      <c r="M17" s="844">
        <v>12465208</v>
      </c>
      <c r="N17" s="844">
        <v>29464067</v>
      </c>
      <c r="O17" s="844">
        <v>36331731</v>
      </c>
      <c r="P17" s="844">
        <v>10530985</v>
      </c>
      <c r="Q17" s="844">
        <v>29371023</v>
      </c>
      <c r="R17" s="844">
        <v>1054772558</v>
      </c>
    </row>
    <row r="18" spans="1:19" s="198" customFormat="1" ht="24" customHeight="1">
      <c r="A18" s="526" t="s">
        <v>1466</v>
      </c>
      <c r="B18" s="844">
        <v>0</v>
      </c>
      <c r="C18" s="844">
        <v>0</v>
      </c>
      <c r="D18" s="844">
        <v>0</v>
      </c>
      <c r="E18" s="844">
        <v>0</v>
      </c>
      <c r="F18" s="844">
        <v>0</v>
      </c>
      <c r="G18" s="844">
        <v>0</v>
      </c>
      <c r="H18" s="844">
        <v>0</v>
      </c>
      <c r="I18" s="844">
        <v>0</v>
      </c>
      <c r="J18" s="844">
        <v>5143</v>
      </c>
      <c r="K18" s="844">
        <v>0</v>
      </c>
      <c r="L18" s="844">
        <v>0</v>
      </c>
      <c r="M18" s="844">
        <v>0</v>
      </c>
      <c r="N18" s="844">
        <v>0</v>
      </c>
      <c r="O18" s="844">
        <v>0</v>
      </c>
      <c r="P18" s="844">
        <v>2582</v>
      </c>
      <c r="Q18" s="844">
        <v>0</v>
      </c>
      <c r="R18" s="844">
        <v>9151</v>
      </c>
    </row>
    <row r="19" spans="1:19" s="198" customFormat="1" ht="24" customHeight="1">
      <c r="A19" s="818" t="s">
        <v>619</v>
      </c>
      <c r="B19" s="844">
        <v>0</v>
      </c>
      <c r="C19" s="844">
        <v>0</v>
      </c>
      <c r="D19" s="844">
        <v>0</v>
      </c>
      <c r="E19" s="844">
        <v>0</v>
      </c>
      <c r="F19" s="844">
        <v>0</v>
      </c>
      <c r="G19" s="844">
        <v>0</v>
      </c>
      <c r="H19" s="844">
        <v>0</v>
      </c>
      <c r="I19" s="844">
        <v>0</v>
      </c>
      <c r="J19" s="844">
        <v>0</v>
      </c>
      <c r="K19" s="844">
        <v>0</v>
      </c>
      <c r="L19" s="844">
        <v>0</v>
      </c>
      <c r="M19" s="844">
        <v>0</v>
      </c>
      <c r="N19" s="844">
        <v>0</v>
      </c>
      <c r="O19" s="844">
        <v>0</v>
      </c>
      <c r="P19" s="844">
        <v>0</v>
      </c>
      <c r="Q19" s="844">
        <v>0</v>
      </c>
      <c r="R19" s="844">
        <v>0</v>
      </c>
    </row>
    <row r="20" spans="1:19" s="198" customFormat="1" ht="24" customHeight="1" thickBot="1">
      <c r="A20" s="526" t="s">
        <v>620</v>
      </c>
      <c r="B20" s="844">
        <v>1896261</v>
      </c>
      <c r="C20" s="844">
        <v>199509</v>
      </c>
      <c r="D20" s="844">
        <v>0</v>
      </c>
      <c r="E20" s="844">
        <v>0</v>
      </c>
      <c r="F20" s="844">
        <v>0</v>
      </c>
      <c r="G20" s="844">
        <v>28483</v>
      </c>
      <c r="H20" s="844">
        <v>4185</v>
      </c>
      <c r="I20" s="844">
        <v>0</v>
      </c>
      <c r="J20" s="844">
        <v>0</v>
      </c>
      <c r="K20" s="844">
        <v>0</v>
      </c>
      <c r="L20" s="844">
        <v>2145103</v>
      </c>
      <c r="M20" s="844">
        <v>0</v>
      </c>
      <c r="N20" s="844">
        <v>0</v>
      </c>
      <c r="O20" s="844">
        <v>0</v>
      </c>
      <c r="P20" s="844">
        <v>0</v>
      </c>
      <c r="Q20" s="844">
        <v>0</v>
      </c>
      <c r="R20" s="844">
        <v>5707078</v>
      </c>
    </row>
    <row r="21" spans="1:19" s="198" customFormat="1" ht="24" customHeight="1" thickTop="1" thickBot="1">
      <c r="A21" s="815" t="s">
        <v>621</v>
      </c>
      <c r="B21" s="845">
        <v>12402975</v>
      </c>
      <c r="C21" s="845">
        <v>9662327</v>
      </c>
      <c r="D21" s="845">
        <v>10918635</v>
      </c>
      <c r="E21" s="845">
        <v>21879160</v>
      </c>
      <c r="F21" s="845">
        <v>14772180</v>
      </c>
      <c r="G21" s="845">
        <v>25690866</v>
      </c>
      <c r="H21" s="845">
        <v>27112847</v>
      </c>
      <c r="I21" s="845">
        <v>21503196</v>
      </c>
      <c r="J21" s="845">
        <v>21721867</v>
      </c>
      <c r="K21" s="845">
        <v>12667908</v>
      </c>
      <c r="L21" s="845">
        <v>27869553</v>
      </c>
      <c r="M21" s="845">
        <v>12465208</v>
      </c>
      <c r="N21" s="845">
        <v>29464067</v>
      </c>
      <c r="O21" s="845">
        <v>36331731</v>
      </c>
      <c r="P21" s="845">
        <v>10528403</v>
      </c>
      <c r="Q21" s="845">
        <v>29371023</v>
      </c>
      <c r="R21" s="845">
        <v>1049056329</v>
      </c>
    </row>
    <row r="22" spans="1:19" s="198" customFormat="1" ht="24" customHeight="1" thickTop="1">
      <c r="A22" s="526" t="s">
        <v>622</v>
      </c>
      <c r="B22" s="844">
        <v>0</v>
      </c>
      <c r="C22" s="844">
        <v>0</v>
      </c>
      <c r="D22" s="844">
        <v>0</v>
      </c>
      <c r="E22" s="844">
        <v>0</v>
      </c>
      <c r="F22" s="844">
        <v>0</v>
      </c>
      <c r="G22" s="844">
        <v>0</v>
      </c>
      <c r="H22" s="844">
        <v>0</v>
      </c>
      <c r="I22" s="844">
        <v>0</v>
      </c>
      <c r="J22" s="844">
        <v>0</v>
      </c>
      <c r="K22" s="844">
        <v>0</v>
      </c>
      <c r="L22" s="844">
        <v>0</v>
      </c>
      <c r="M22" s="844">
        <v>0</v>
      </c>
      <c r="N22" s="844">
        <v>0</v>
      </c>
      <c r="O22" s="844">
        <v>0</v>
      </c>
      <c r="P22" s="844">
        <v>0</v>
      </c>
      <c r="Q22" s="844">
        <v>0</v>
      </c>
      <c r="R22" s="844">
        <v>0</v>
      </c>
    </row>
    <row r="23" spans="1:19" s="198" customFormat="1" ht="24" customHeight="1">
      <c r="A23" s="526" t="s">
        <v>623</v>
      </c>
      <c r="B23" s="844">
        <v>0</v>
      </c>
      <c r="C23" s="844">
        <v>0</v>
      </c>
      <c r="D23" s="844">
        <v>0</v>
      </c>
      <c r="E23" s="844">
        <v>0</v>
      </c>
      <c r="F23" s="844">
        <v>0</v>
      </c>
      <c r="G23" s="844">
        <v>0</v>
      </c>
      <c r="H23" s="844">
        <v>0</v>
      </c>
      <c r="I23" s="844">
        <v>0</v>
      </c>
      <c r="J23" s="844">
        <v>0</v>
      </c>
      <c r="K23" s="844">
        <v>0</v>
      </c>
      <c r="L23" s="844">
        <v>102900</v>
      </c>
      <c r="M23" s="844">
        <v>0</v>
      </c>
      <c r="N23" s="844">
        <v>0</v>
      </c>
      <c r="O23" s="844">
        <v>0</v>
      </c>
      <c r="P23" s="844">
        <v>0</v>
      </c>
      <c r="Q23" s="844">
        <v>0</v>
      </c>
      <c r="R23" s="844">
        <v>102900</v>
      </c>
    </row>
    <row r="24" spans="1:19" s="199" customFormat="1" ht="24" customHeight="1">
      <c r="A24" s="526" t="s">
        <v>624</v>
      </c>
      <c r="B24" s="844">
        <v>0</v>
      </c>
      <c r="C24" s="844">
        <v>0</v>
      </c>
      <c r="D24" s="844">
        <v>0</v>
      </c>
      <c r="E24" s="844">
        <v>0</v>
      </c>
      <c r="F24" s="844">
        <v>0</v>
      </c>
      <c r="G24" s="844">
        <v>0</v>
      </c>
      <c r="H24" s="844">
        <v>0</v>
      </c>
      <c r="I24" s="844">
        <v>0</v>
      </c>
      <c r="J24" s="844">
        <v>0</v>
      </c>
      <c r="K24" s="844">
        <v>0</v>
      </c>
      <c r="L24" s="844">
        <v>0</v>
      </c>
      <c r="M24" s="844">
        <v>0</v>
      </c>
      <c r="N24" s="844">
        <v>0</v>
      </c>
      <c r="O24" s="844">
        <v>0</v>
      </c>
      <c r="P24" s="844">
        <v>0</v>
      </c>
      <c r="Q24" s="844">
        <v>0</v>
      </c>
      <c r="R24" s="844">
        <v>0</v>
      </c>
    </row>
    <row r="25" spans="1:19" s="198" customFormat="1" ht="24" customHeight="1">
      <c r="A25" s="526" t="s">
        <v>625</v>
      </c>
      <c r="B25" s="844">
        <v>0</v>
      </c>
      <c r="C25" s="844">
        <v>0</v>
      </c>
      <c r="D25" s="844">
        <v>0</v>
      </c>
      <c r="E25" s="844">
        <v>0</v>
      </c>
      <c r="F25" s="844">
        <v>0</v>
      </c>
      <c r="G25" s="844">
        <v>0</v>
      </c>
      <c r="H25" s="844">
        <v>0</v>
      </c>
      <c r="I25" s="844">
        <v>0</v>
      </c>
      <c r="J25" s="844">
        <v>0</v>
      </c>
      <c r="K25" s="844">
        <v>0</v>
      </c>
      <c r="L25" s="844">
        <v>-102900</v>
      </c>
      <c r="M25" s="844">
        <v>0</v>
      </c>
      <c r="N25" s="844">
        <v>0</v>
      </c>
      <c r="O25" s="844">
        <v>0</v>
      </c>
      <c r="P25" s="844">
        <v>0</v>
      </c>
      <c r="Q25" s="844">
        <v>0</v>
      </c>
      <c r="R25" s="844">
        <v>-102900</v>
      </c>
    </row>
    <row r="26" spans="1:19" s="179" customFormat="1" ht="30" customHeight="1">
      <c r="A26" s="818" t="s">
        <v>626</v>
      </c>
      <c r="B26" s="844">
        <v>1167155</v>
      </c>
      <c r="C26" s="844">
        <v>0</v>
      </c>
      <c r="D26" s="844">
        <v>522699</v>
      </c>
      <c r="E26" s="844">
        <v>1355901</v>
      </c>
      <c r="F26" s="844">
        <v>659944</v>
      </c>
      <c r="G26" s="844">
        <v>110000</v>
      </c>
      <c r="H26" s="844">
        <v>4909904</v>
      </c>
      <c r="I26" s="844">
        <v>0</v>
      </c>
      <c r="J26" s="844">
        <v>853779</v>
      </c>
      <c r="K26" s="844">
        <v>2195892</v>
      </c>
      <c r="L26" s="844">
        <v>0</v>
      </c>
      <c r="M26" s="844">
        <v>1298649</v>
      </c>
      <c r="N26" s="844">
        <v>5209742</v>
      </c>
      <c r="O26" s="844">
        <v>529732</v>
      </c>
      <c r="P26" s="844">
        <v>0</v>
      </c>
      <c r="Q26" s="844">
        <v>6021007</v>
      </c>
      <c r="R26" s="844">
        <v>87467189</v>
      </c>
    </row>
    <row r="27" spans="1:19" s="200" customFormat="1" ht="24" customHeight="1" thickBot="1">
      <c r="A27" s="818" t="s">
        <v>627</v>
      </c>
      <c r="B27" s="844">
        <v>0</v>
      </c>
      <c r="C27" s="844">
        <v>0</v>
      </c>
      <c r="D27" s="844">
        <v>0</v>
      </c>
      <c r="E27" s="844">
        <v>0</v>
      </c>
      <c r="F27" s="844">
        <v>0</v>
      </c>
      <c r="G27" s="844">
        <v>0</v>
      </c>
      <c r="H27" s="844">
        <v>0</v>
      </c>
      <c r="I27" s="844">
        <v>0</v>
      </c>
      <c r="J27" s="844">
        <v>0</v>
      </c>
      <c r="K27" s="844">
        <v>0</v>
      </c>
      <c r="L27" s="844">
        <v>0</v>
      </c>
      <c r="M27" s="844">
        <v>0</v>
      </c>
      <c r="N27" s="844">
        <v>0</v>
      </c>
      <c r="O27" s="844">
        <v>0</v>
      </c>
      <c r="P27" s="844">
        <v>0</v>
      </c>
      <c r="Q27" s="844">
        <v>0</v>
      </c>
      <c r="R27" s="844">
        <v>0</v>
      </c>
    </row>
    <row r="28" spans="1:19" s="198" customFormat="1" ht="24" customHeight="1" thickTop="1" thickBot="1">
      <c r="A28" s="846" t="s">
        <v>628</v>
      </c>
      <c r="B28" s="845">
        <v>1167155</v>
      </c>
      <c r="C28" s="845">
        <v>0</v>
      </c>
      <c r="D28" s="845">
        <v>522699</v>
      </c>
      <c r="E28" s="845">
        <v>1355901</v>
      </c>
      <c r="F28" s="845">
        <v>659944</v>
      </c>
      <c r="G28" s="845">
        <v>110000</v>
      </c>
      <c r="H28" s="845">
        <v>4909904</v>
      </c>
      <c r="I28" s="845">
        <v>0</v>
      </c>
      <c r="J28" s="845">
        <v>853779</v>
      </c>
      <c r="K28" s="845">
        <v>2195892</v>
      </c>
      <c r="L28" s="845">
        <v>0</v>
      </c>
      <c r="M28" s="845">
        <v>1298649</v>
      </c>
      <c r="N28" s="845">
        <v>5209742</v>
      </c>
      <c r="O28" s="845">
        <v>529732</v>
      </c>
      <c r="P28" s="845">
        <v>0</v>
      </c>
      <c r="Q28" s="845">
        <v>6021007</v>
      </c>
      <c r="R28" s="845">
        <v>87467189</v>
      </c>
    </row>
    <row r="29" spans="1:19" s="198" customFormat="1" ht="24" customHeight="1" thickTop="1">
      <c r="A29" s="818" t="s">
        <v>629</v>
      </c>
      <c r="B29" s="844">
        <v>0</v>
      </c>
      <c r="C29" s="844">
        <v>0</v>
      </c>
      <c r="D29" s="844">
        <v>0</v>
      </c>
      <c r="E29" s="844">
        <v>0</v>
      </c>
      <c r="F29" s="844">
        <v>0</v>
      </c>
      <c r="G29" s="844">
        <v>0</v>
      </c>
      <c r="H29" s="844">
        <v>0</v>
      </c>
      <c r="I29" s="844">
        <v>0</v>
      </c>
      <c r="J29" s="844">
        <v>0</v>
      </c>
      <c r="K29" s="844">
        <v>0</v>
      </c>
      <c r="L29" s="844">
        <v>0</v>
      </c>
      <c r="M29" s="844">
        <v>0</v>
      </c>
      <c r="N29" s="844">
        <v>0</v>
      </c>
      <c r="O29" s="844">
        <v>0</v>
      </c>
      <c r="P29" s="844">
        <v>0</v>
      </c>
      <c r="Q29" s="844">
        <v>0</v>
      </c>
      <c r="R29" s="844">
        <v>0</v>
      </c>
    </row>
    <row r="30" spans="1:19" s="198" customFormat="1" ht="24" customHeight="1" thickBot="1">
      <c r="A30" s="818" t="s">
        <v>630</v>
      </c>
      <c r="B30" s="844">
        <v>0</v>
      </c>
      <c r="C30" s="844">
        <v>0</v>
      </c>
      <c r="D30" s="844">
        <v>0</v>
      </c>
      <c r="E30" s="844">
        <v>0</v>
      </c>
      <c r="F30" s="844">
        <v>0</v>
      </c>
      <c r="G30" s="844">
        <v>0</v>
      </c>
      <c r="H30" s="844">
        <v>0</v>
      </c>
      <c r="I30" s="844">
        <v>0</v>
      </c>
      <c r="J30" s="844">
        <v>0</v>
      </c>
      <c r="K30" s="844">
        <v>0</v>
      </c>
      <c r="L30" s="844">
        <v>0</v>
      </c>
      <c r="M30" s="844">
        <v>0</v>
      </c>
      <c r="N30" s="844">
        <v>0</v>
      </c>
      <c r="O30" s="844">
        <v>0</v>
      </c>
      <c r="P30" s="844">
        <v>0</v>
      </c>
      <c r="Q30" s="844">
        <v>0</v>
      </c>
      <c r="R30" s="844">
        <v>0</v>
      </c>
    </row>
    <row r="31" spans="1:19" s="198" customFormat="1" ht="24" customHeight="1" thickTop="1" thickBot="1">
      <c r="A31" s="815" t="s">
        <v>1227</v>
      </c>
      <c r="B31" s="845">
        <v>13570130</v>
      </c>
      <c r="C31" s="845">
        <v>9662327</v>
      </c>
      <c r="D31" s="845">
        <v>11441334</v>
      </c>
      <c r="E31" s="845">
        <v>23235061</v>
      </c>
      <c r="F31" s="845">
        <v>15432124</v>
      </c>
      <c r="G31" s="845">
        <v>25800866</v>
      </c>
      <c r="H31" s="845">
        <v>32022751</v>
      </c>
      <c r="I31" s="845">
        <v>21503196</v>
      </c>
      <c r="J31" s="845">
        <v>22575646</v>
      </c>
      <c r="K31" s="845">
        <v>14863800</v>
      </c>
      <c r="L31" s="845">
        <v>27869553</v>
      </c>
      <c r="M31" s="845">
        <v>13763857</v>
      </c>
      <c r="N31" s="845">
        <v>34673809</v>
      </c>
      <c r="O31" s="845">
        <v>36861463</v>
      </c>
      <c r="P31" s="845">
        <v>10528403</v>
      </c>
      <c r="Q31" s="845">
        <v>35392030</v>
      </c>
      <c r="R31" s="845">
        <v>1136523518</v>
      </c>
    </row>
    <row r="32" spans="1:19" ht="24" customHeight="1" thickTop="1">
      <c r="A32" s="526" t="s">
        <v>632</v>
      </c>
      <c r="B32" s="844">
        <v>5790397.9436999997</v>
      </c>
      <c r="C32" s="844">
        <v>4012615.9594999999</v>
      </c>
      <c r="D32" s="844">
        <v>2710338.5405000001</v>
      </c>
      <c r="E32" s="844">
        <v>7404886.3414000003</v>
      </c>
      <c r="F32" s="844">
        <v>8493250.0208000001</v>
      </c>
      <c r="G32" s="844">
        <v>8306211.2906999998</v>
      </c>
      <c r="H32" s="844">
        <v>10166259.8891</v>
      </c>
      <c r="I32" s="844">
        <v>9929517.7769000009</v>
      </c>
      <c r="J32" s="844">
        <v>4918325.9244999997</v>
      </c>
      <c r="K32" s="844">
        <v>4860563.4194999998</v>
      </c>
      <c r="L32" s="844">
        <v>4095865.7387999999</v>
      </c>
      <c r="M32" s="844">
        <v>4489735.9005000005</v>
      </c>
      <c r="N32" s="844">
        <v>10561232.365599999</v>
      </c>
      <c r="O32" s="844">
        <v>13339131.2006</v>
      </c>
      <c r="P32" s="844">
        <v>4854934.4911000002</v>
      </c>
      <c r="Q32" s="844">
        <v>15422361.471799999</v>
      </c>
      <c r="R32" s="844">
        <v>519600442.67809999</v>
      </c>
      <c r="S32" s="366"/>
    </row>
    <row r="33" spans="1:19" s="205" customFormat="1" ht="31.5" customHeight="1">
      <c r="A33" s="847" t="s">
        <v>1530</v>
      </c>
      <c r="B33" s="848">
        <v>0.24229999999999999</v>
      </c>
      <c r="C33" s="848">
        <v>0.20230000000000001</v>
      </c>
      <c r="D33" s="848">
        <v>0.2354</v>
      </c>
      <c r="E33" s="848">
        <v>0.14149999999999999</v>
      </c>
      <c r="F33" s="848">
        <v>0.37030000000000002</v>
      </c>
      <c r="G33" s="848">
        <v>0.11119999999999999</v>
      </c>
      <c r="H33" s="848">
        <v>0.1676</v>
      </c>
      <c r="I33" s="848">
        <v>7.4300000000000005E-2</v>
      </c>
      <c r="J33" s="848">
        <v>0.1865</v>
      </c>
      <c r="K33" s="848">
        <v>0.1159</v>
      </c>
      <c r="L33" s="848">
        <v>0.45079999999999998</v>
      </c>
      <c r="M33" s="848">
        <v>0.1142</v>
      </c>
      <c r="N33" s="848">
        <v>0.1391</v>
      </c>
      <c r="O33" s="848">
        <v>0.36909999999999998</v>
      </c>
      <c r="P33" s="848">
        <v>0.12859999999999999</v>
      </c>
      <c r="Q33" s="848">
        <v>0.14030000000000001</v>
      </c>
      <c r="R33" s="848">
        <v>0.19289999999999999</v>
      </c>
    </row>
    <row r="34" spans="1:19" ht="6" customHeight="1" thickBot="1">
      <c r="A34" s="256"/>
      <c r="B34" s="216"/>
      <c r="C34" s="216"/>
      <c r="D34" s="216"/>
      <c r="E34" s="216"/>
      <c r="F34" s="216"/>
      <c r="G34" s="216"/>
      <c r="H34" s="216"/>
      <c r="I34" s="216"/>
      <c r="J34" s="216"/>
      <c r="K34" s="216"/>
      <c r="L34" s="216"/>
      <c r="M34" s="216"/>
      <c r="N34" s="216"/>
      <c r="O34" s="216"/>
      <c r="P34" s="216"/>
      <c r="Q34" s="216"/>
      <c r="R34" s="216"/>
      <c r="S34" s="366"/>
    </row>
    <row r="35" spans="1:19" ht="16.5" customHeight="1" thickTop="1">
      <c r="A35" s="255" t="s">
        <v>1532</v>
      </c>
      <c r="B35" s="38"/>
      <c r="C35" s="38"/>
      <c r="D35" s="38"/>
      <c r="E35" s="38"/>
      <c r="F35" s="38"/>
      <c r="G35" s="38"/>
      <c r="H35" s="38"/>
      <c r="I35" s="38"/>
      <c r="J35" s="38"/>
      <c r="K35" s="257"/>
      <c r="L35" s="257"/>
      <c r="M35" s="257"/>
      <c r="N35" s="257"/>
      <c r="O35" s="257"/>
      <c r="P35" s="257"/>
      <c r="Q35" s="257"/>
      <c r="R35" s="257"/>
      <c r="S35" s="366"/>
    </row>
    <row r="36" spans="1:19" ht="15.75">
      <c r="A36" s="261"/>
      <c r="S36" s="366"/>
    </row>
    <row r="37" spans="1:19">
      <c r="S37" s="366"/>
    </row>
    <row r="38" spans="1:19">
      <c r="S38" s="366"/>
    </row>
    <row r="39" spans="1:19">
      <c r="B39" s="290"/>
      <c r="C39" s="290"/>
      <c r="D39" s="290"/>
      <c r="E39" s="290"/>
      <c r="F39" s="290"/>
      <c r="G39" s="290"/>
      <c r="H39" s="290"/>
      <c r="I39" s="290"/>
      <c r="J39" s="290"/>
      <c r="K39" s="290"/>
      <c r="L39" s="290"/>
      <c r="M39" s="290"/>
      <c r="N39" s="290"/>
      <c r="O39" s="290"/>
      <c r="P39" s="290"/>
      <c r="Q39" s="290"/>
      <c r="R39" s="290"/>
      <c r="S39" s="366"/>
    </row>
    <row r="40" spans="1:19">
      <c r="B40" s="290"/>
      <c r="C40" s="290"/>
      <c r="D40" s="290"/>
      <c r="E40" s="290"/>
      <c r="F40" s="290"/>
      <c r="G40" s="290"/>
      <c r="H40" s="290"/>
      <c r="I40" s="290"/>
      <c r="J40" s="290"/>
      <c r="K40" s="290"/>
      <c r="L40" s="290"/>
      <c r="M40" s="290"/>
      <c r="N40" s="290"/>
      <c r="O40" s="290"/>
      <c r="P40" s="290"/>
      <c r="Q40" s="290"/>
      <c r="R40" s="290"/>
      <c r="S40" s="366"/>
    </row>
    <row r="41" spans="1:19">
      <c r="S41" s="366"/>
    </row>
    <row r="42" spans="1:19">
      <c r="S42" s="366"/>
    </row>
    <row r="43" spans="1:19">
      <c r="S43" s="366"/>
    </row>
    <row r="44" spans="1:19">
      <c r="S44" s="366"/>
    </row>
    <row r="45" spans="1:19">
      <c r="S45" s="366"/>
    </row>
    <row r="46" spans="1:19">
      <c r="S46" s="366"/>
    </row>
    <row r="47" spans="1:19">
      <c r="S47" s="366"/>
    </row>
    <row r="48" spans="1:19">
      <c r="S48" s="366"/>
    </row>
    <row r="49" spans="19:19">
      <c r="S49" s="366"/>
    </row>
    <row r="50" spans="19:19">
      <c r="S50" s="366"/>
    </row>
    <row r="51" spans="19:19">
      <c r="S51" s="366"/>
    </row>
    <row r="52" spans="19:19">
      <c r="S52" s="366"/>
    </row>
    <row r="53" spans="19:19">
      <c r="S53" s="366"/>
    </row>
    <row r="54" spans="19:19">
      <c r="S54" s="366"/>
    </row>
    <row r="55" spans="19:19">
      <c r="S55" s="366"/>
    </row>
    <row r="56" spans="19:19">
      <c r="S56" s="366"/>
    </row>
    <row r="57" spans="19:19">
      <c r="S57" s="366"/>
    </row>
    <row r="58" spans="19:19">
      <c r="S58" s="366"/>
    </row>
    <row r="59" spans="19:19">
      <c r="S59" s="366"/>
    </row>
    <row r="60" spans="19:19">
      <c r="S60" s="366"/>
    </row>
    <row r="61" spans="19:19">
      <c r="S61" s="366"/>
    </row>
    <row r="62" spans="19:19">
      <c r="S62" s="366"/>
    </row>
    <row r="63" spans="19:19">
      <c r="S63" s="366"/>
    </row>
    <row r="64" spans="19:19">
      <c r="S64" s="366"/>
    </row>
    <row r="65" spans="19:19">
      <c r="S65" s="366"/>
    </row>
    <row r="66" spans="19:19">
      <c r="S66" s="366"/>
    </row>
    <row r="67" spans="19:19">
      <c r="S67" s="366"/>
    </row>
    <row r="68" spans="19:19">
      <c r="S68" s="366"/>
    </row>
    <row r="69" spans="19:19">
      <c r="S69" s="366"/>
    </row>
    <row r="70" spans="19:19">
      <c r="S70" s="366"/>
    </row>
    <row r="71" spans="19:19">
      <c r="S71" s="366"/>
    </row>
    <row r="72" spans="19:19">
      <c r="S72" s="366"/>
    </row>
    <row r="73" spans="19:19">
      <c r="S73" s="366"/>
    </row>
    <row r="74" spans="19:19">
      <c r="S74" s="366"/>
    </row>
    <row r="75" spans="19:19">
      <c r="S75" s="366"/>
    </row>
    <row r="76" spans="19:19">
      <c r="S76" s="366"/>
    </row>
    <row r="77" spans="19:19">
      <c r="S77" s="366"/>
    </row>
    <row r="78" spans="19:19">
      <c r="S78" s="366"/>
    </row>
    <row r="79" spans="19:19">
      <c r="S79" s="366"/>
    </row>
    <row r="80" spans="19:19">
      <c r="S80" s="366"/>
    </row>
    <row r="81" spans="19:19">
      <c r="S81" s="366"/>
    </row>
    <row r="82" spans="19:19">
      <c r="S82" s="366"/>
    </row>
    <row r="83" spans="19:19">
      <c r="S83" s="366"/>
    </row>
    <row r="84" spans="19:19">
      <c r="S84" s="366"/>
    </row>
    <row r="85" spans="19:19">
      <c r="S85" s="366"/>
    </row>
    <row r="86" spans="19:19">
      <c r="S86" s="366"/>
    </row>
    <row r="87" spans="19:19">
      <c r="S87" s="366"/>
    </row>
    <row r="88" spans="19:19">
      <c r="S88" s="366"/>
    </row>
    <row r="89" spans="19:19">
      <c r="S89" s="366"/>
    </row>
    <row r="90" spans="19:19">
      <c r="S90" s="366"/>
    </row>
    <row r="91" spans="19:19">
      <c r="S91" s="366"/>
    </row>
    <row r="92" spans="19:19">
      <c r="S92" s="366"/>
    </row>
    <row r="93" spans="19:19">
      <c r="S93" s="366"/>
    </row>
    <row r="94" spans="19:19">
      <c r="S94" s="366"/>
    </row>
    <row r="95" spans="19:19">
      <c r="S95" s="366"/>
    </row>
    <row r="96" spans="19:19">
      <c r="S96" s="366"/>
    </row>
    <row r="97" spans="19:19">
      <c r="S97" s="366"/>
    </row>
    <row r="98" spans="19:19">
      <c r="S98" s="366"/>
    </row>
    <row r="99" spans="19:19">
      <c r="S99" s="366"/>
    </row>
    <row r="100" spans="19:19">
      <c r="S100" s="366"/>
    </row>
    <row r="101" spans="19:19">
      <c r="S101" s="366"/>
    </row>
    <row r="102" spans="19:19">
      <c r="S102" s="366"/>
    </row>
    <row r="103" spans="19:19">
      <c r="S103" s="366"/>
    </row>
    <row r="104" spans="19:19">
      <c r="S104" s="366"/>
    </row>
    <row r="105" spans="19:19">
      <c r="S105" s="366"/>
    </row>
    <row r="106" spans="19:19">
      <c r="S106" s="366"/>
    </row>
    <row r="107" spans="19:19">
      <c r="S107" s="366"/>
    </row>
    <row r="108" spans="19:19">
      <c r="S108" s="366"/>
    </row>
    <row r="109" spans="19:19">
      <c r="S109" s="366"/>
    </row>
    <row r="110" spans="19:19">
      <c r="S110" s="366"/>
    </row>
    <row r="111" spans="19:19">
      <c r="S111" s="366"/>
    </row>
    <row r="112" spans="19:19">
      <c r="S112" s="366"/>
    </row>
    <row r="113" spans="19:19">
      <c r="S113" s="366"/>
    </row>
    <row r="114" spans="19:19">
      <c r="S114" s="366"/>
    </row>
    <row r="115" spans="19:19">
      <c r="S115" s="366"/>
    </row>
    <row r="116" spans="19:19">
      <c r="S116" s="366"/>
    </row>
    <row r="117" spans="19:19">
      <c r="S117" s="366"/>
    </row>
    <row r="118" spans="19:19">
      <c r="S118" s="366"/>
    </row>
    <row r="119" spans="19:19">
      <c r="S119" s="366"/>
    </row>
    <row r="120" spans="19:19">
      <c r="S120" s="366"/>
    </row>
    <row r="121" spans="19:19">
      <c r="S121" s="366"/>
    </row>
    <row r="122" spans="19:19">
      <c r="S122" s="366"/>
    </row>
    <row r="123" spans="19:19">
      <c r="S123" s="366"/>
    </row>
    <row r="124" spans="19:19">
      <c r="S124" s="366"/>
    </row>
    <row r="125" spans="19:19">
      <c r="S125" s="366"/>
    </row>
    <row r="126" spans="19:19">
      <c r="S126" s="366"/>
    </row>
    <row r="127" spans="19:19">
      <c r="S127" s="366"/>
    </row>
    <row r="128" spans="19:19">
      <c r="S128" s="366"/>
    </row>
    <row r="129" spans="19:19">
      <c r="S129" s="366"/>
    </row>
    <row r="130" spans="19:19">
      <c r="S130" s="366"/>
    </row>
    <row r="131" spans="19:19">
      <c r="S131" s="366"/>
    </row>
    <row r="132" spans="19:19">
      <c r="S132" s="366"/>
    </row>
    <row r="133" spans="19:19">
      <c r="S133" s="366"/>
    </row>
    <row r="134" spans="19:19">
      <c r="S134" s="366"/>
    </row>
    <row r="135" spans="19:19">
      <c r="S135" s="366"/>
    </row>
    <row r="136" spans="19:19">
      <c r="S136" s="366"/>
    </row>
    <row r="137" spans="19:19">
      <c r="S137" s="366"/>
    </row>
    <row r="138" spans="19:19">
      <c r="S138" s="366"/>
    </row>
    <row r="139" spans="19:19">
      <c r="S139" s="366"/>
    </row>
    <row r="140" spans="19:19">
      <c r="S140" s="366"/>
    </row>
    <row r="141" spans="19:19">
      <c r="S141" s="366"/>
    </row>
    <row r="142" spans="19:19">
      <c r="S142" s="366"/>
    </row>
    <row r="143" spans="19:19">
      <c r="S143" s="366"/>
    </row>
    <row r="144" spans="19:19">
      <c r="S144" s="366"/>
    </row>
    <row r="145" spans="19:19">
      <c r="S145" s="366"/>
    </row>
    <row r="146" spans="19:19">
      <c r="S146" s="366"/>
    </row>
    <row r="147" spans="19:19">
      <c r="S147" s="366"/>
    </row>
    <row r="148" spans="19:19">
      <c r="S148" s="366"/>
    </row>
    <row r="149" spans="19:19">
      <c r="S149" s="366"/>
    </row>
    <row r="150" spans="19:19">
      <c r="S150" s="366"/>
    </row>
    <row r="151" spans="19:19">
      <c r="S151" s="366"/>
    </row>
    <row r="152" spans="19:19">
      <c r="S152" s="366"/>
    </row>
    <row r="153" spans="19:19">
      <c r="S153" s="366"/>
    </row>
    <row r="154" spans="19:19">
      <c r="S154" s="366"/>
    </row>
    <row r="155" spans="19:19">
      <c r="S155" s="366"/>
    </row>
    <row r="156" spans="19:19">
      <c r="S156" s="366"/>
    </row>
    <row r="157" spans="19:19">
      <c r="S157" s="366"/>
    </row>
    <row r="158" spans="19:19">
      <c r="S158" s="366"/>
    </row>
    <row r="159" spans="19:19">
      <c r="S159" s="366"/>
    </row>
    <row r="160" spans="19:19">
      <c r="S160" s="366"/>
    </row>
    <row r="161" spans="19:19">
      <c r="S161" s="366"/>
    </row>
    <row r="162" spans="19:19">
      <c r="S162" s="366"/>
    </row>
    <row r="163" spans="19:19">
      <c r="S163" s="366"/>
    </row>
    <row r="164" spans="19:19">
      <c r="S164" s="366"/>
    </row>
    <row r="165" spans="19:19">
      <c r="S165" s="366"/>
    </row>
    <row r="166" spans="19:19">
      <c r="S166" s="366"/>
    </row>
    <row r="167" spans="19:19">
      <c r="S167" s="366"/>
    </row>
    <row r="168" spans="19:19">
      <c r="S168" s="366"/>
    </row>
    <row r="169" spans="19:19">
      <c r="S169" s="366"/>
    </row>
    <row r="170" spans="19:19">
      <c r="S170" s="366"/>
    </row>
    <row r="171" spans="19:19">
      <c r="S171" s="366"/>
    </row>
    <row r="172" spans="19:19">
      <c r="S172" s="366"/>
    </row>
    <row r="173" spans="19:19">
      <c r="S173" s="366"/>
    </row>
    <row r="174" spans="19:19">
      <c r="S174" s="366"/>
    </row>
    <row r="175" spans="19:19">
      <c r="S175" s="366"/>
    </row>
    <row r="176" spans="19:19">
      <c r="S176" s="366"/>
    </row>
    <row r="177" spans="19:19">
      <c r="S177" s="366"/>
    </row>
    <row r="178" spans="19:19">
      <c r="S178" s="366"/>
    </row>
    <row r="179" spans="19:19">
      <c r="S179" s="366"/>
    </row>
    <row r="180" spans="19:19">
      <c r="S180" s="366"/>
    </row>
    <row r="181" spans="19:19">
      <c r="S181" s="366"/>
    </row>
    <row r="182" spans="19:19">
      <c r="S182" s="366"/>
    </row>
    <row r="183" spans="19:19">
      <c r="S183" s="366"/>
    </row>
    <row r="184" spans="19:19">
      <c r="S184" s="366"/>
    </row>
    <row r="185" spans="19:19">
      <c r="S185" s="366"/>
    </row>
    <row r="186" spans="19:19">
      <c r="S186" s="366"/>
    </row>
    <row r="187" spans="19:19">
      <c r="S187" s="366"/>
    </row>
    <row r="188" spans="19:19">
      <c r="S188" s="366"/>
    </row>
    <row r="189" spans="19:19">
      <c r="S189" s="366"/>
    </row>
    <row r="190" spans="19:19">
      <c r="S190" s="366"/>
    </row>
    <row r="191" spans="19:19">
      <c r="S191" s="366"/>
    </row>
    <row r="192" spans="19:19">
      <c r="S192" s="366"/>
    </row>
    <row r="193" spans="19:19">
      <c r="S193" s="366"/>
    </row>
    <row r="194" spans="19:19">
      <c r="S194" s="366"/>
    </row>
    <row r="195" spans="19:19">
      <c r="S195" s="366"/>
    </row>
    <row r="196" spans="19:19">
      <c r="S196" s="366"/>
    </row>
    <row r="197" spans="19:19">
      <c r="S197" s="366"/>
    </row>
  </sheetData>
  <mergeCells count="4">
    <mergeCell ref="A1:R1"/>
    <mergeCell ref="A2:R2"/>
    <mergeCell ref="A3:R3"/>
    <mergeCell ref="A4:R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T644"/>
  <sheetViews>
    <sheetView showGridLines="0" zoomScaleNormal="100" workbookViewId="0">
      <selection activeCell="B6" sqref="B6"/>
    </sheetView>
  </sheetViews>
  <sheetFormatPr defaultColWidth="9.140625" defaultRowHeight="15"/>
  <cols>
    <col min="1" max="1" width="37.7109375" style="39" customWidth="1"/>
    <col min="2" max="2" width="12.85546875" style="366" customWidth="1"/>
    <col min="3" max="15" width="13" style="366" customWidth="1"/>
    <col min="16" max="16" width="13" style="75" customWidth="1"/>
    <col min="17" max="17" width="13.85546875" style="43" hidden="1" customWidth="1"/>
    <col min="18" max="18" width="2.5703125" style="43" customWidth="1"/>
    <col min="19" max="256" width="9.140625" style="366"/>
    <col min="257" max="257" width="37.7109375" style="366" customWidth="1"/>
    <col min="258" max="258" width="12.85546875" style="366" customWidth="1"/>
    <col min="259" max="272" width="13" style="366" customWidth="1"/>
    <col min="273" max="273" width="0" style="366" hidden="1" customWidth="1"/>
    <col min="274" max="274" width="2.5703125" style="366" customWidth="1"/>
    <col min="275" max="512" width="9.140625" style="366"/>
    <col min="513" max="513" width="37.7109375" style="366" customWidth="1"/>
    <col min="514" max="514" width="12.85546875" style="366" customWidth="1"/>
    <col min="515" max="528" width="13" style="366" customWidth="1"/>
    <col min="529" max="529" width="0" style="366" hidden="1" customWidth="1"/>
    <col min="530" max="530" width="2.5703125" style="366" customWidth="1"/>
    <col min="531" max="768" width="9.140625" style="366"/>
    <col min="769" max="769" width="37.7109375" style="366" customWidth="1"/>
    <col min="770" max="770" width="12.85546875" style="366" customWidth="1"/>
    <col min="771" max="784" width="13" style="366" customWidth="1"/>
    <col min="785" max="785" width="0" style="366" hidden="1" customWidth="1"/>
    <col min="786" max="786" width="2.5703125" style="366" customWidth="1"/>
    <col min="787" max="1024" width="9.140625" style="366"/>
    <col min="1025" max="1025" width="37.7109375" style="366" customWidth="1"/>
    <col min="1026" max="1026" width="12.85546875" style="366" customWidth="1"/>
    <col min="1027" max="1040" width="13" style="366" customWidth="1"/>
    <col min="1041" max="1041" width="0" style="366" hidden="1" customWidth="1"/>
    <col min="1042" max="1042" width="2.5703125" style="366" customWidth="1"/>
    <col min="1043" max="1280" width="9.140625" style="366"/>
    <col min="1281" max="1281" width="37.7109375" style="366" customWidth="1"/>
    <col min="1282" max="1282" width="12.85546875" style="366" customWidth="1"/>
    <col min="1283" max="1296" width="13" style="366" customWidth="1"/>
    <col min="1297" max="1297" width="0" style="366" hidden="1" customWidth="1"/>
    <col min="1298" max="1298" width="2.5703125" style="366" customWidth="1"/>
    <col min="1299" max="1536" width="9.140625" style="366"/>
    <col min="1537" max="1537" width="37.7109375" style="366" customWidth="1"/>
    <col min="1538" max="1538" width="12.85546875" style="366" customWidth="1"/>
    <col min="1539" max="1552" width="13" style="366" customWidth="1"/>
    <col min="1553" max="1553" width="0" style="366" hidden="1" customWidth="1"/>
    <col min="1554" max="1554" width="2.5703125" style="366" customWidth="1"/>
    <col min="1555" max="1792" width="9.140625" style="366"/>
    <col min="1793" max="1793" width="37.7109375" style="366" customWidth="1"/>
    <col min="1794" max="1794" width="12.85546875" style="366" customWidth="1"/>
    <col min="1795" max="1808" width="13" style="366" customWidth="1"/>
    <col min="1809" max="1809" width="0" style="366" hidden="1" customWidth="1"/>
    <col min="1810" max="1810" width="2.5703125" style="366" customWidth="1"/>
    <col min="1811" max="2048" width="9.140625" style="366"/>
    <col min="2049" max="2049" width="37.7109375" style="366" customWidth="1"/>
    <col min="2050" max="2050" width="12.85546875" style="366" customWidth="1"/>
    <col min="2051" max="2064" width="13" style="366" customWidth="1"/>
    <col min="2065" max="2065" width="0" style="366" hidden="1" customWidth="1"/>
    <col min="2066" max="2066" width="2.5703125" style="366" customWidth="1"/>
    <col min="2067" max="2304" width="9.140625" style="366"/>
    <col min="2305" max="2305" width="37.7109375" style="366" customWidth="1"/>
    <col min="2306" max="2306" width="12.85546875" style="366" customWidth="1"/>
    <col min="2307" max="2320" width="13" style="366" customWidth="1"/>
    <col min="2321" max="2321" width="0" style="366" hidden="1" customWidth="1"/>
    <col min="2322" max="2322" width="2.5703125" style="366" customWidth="1"/>
    <col min="2323" max="2560" width="9.140625" style="366"/>
    <col min="2561" max="2561" width="37.7109375" style="366" customWidth="1"/>
    <col min="2562" max="2562" width="12.85546875" style="366" customWidth="1"/>
    <col min="2563" max="2576" width="13" style="366" customWidth="1"/>
    <col min="2577" max="2577" width="0" style="366" hidden="1" customWidth="1"/>
    <col min="2578" max="2578" width="2.5703125" style="366" customWidth="1"/>
    <col min="2579" max="2816" width="9.140625" style="366"/>
    <col min="2817" max="2817" width="37.7109375" style="366" customWidth="1"/>
    <col min="2818" max="2818" width="12.85546875" style="366" customWidth="1"/>
    <col min="2819" max="2832" width="13" style="366" customWidth="1"/>
    <col min="2833" max="2833" width="0" style="366" hidden="1" customWidth="1"/>
    <col min="2834" max="2834" width="2.5703125" style="366" customWidth="1"/>
    <col min="2835" max="3072" width="9.140625" style="366"/>
    <col min="3073" max="3073" width="37.7109375" style="366" customWidth="1"/>
    <col min="3074" max="3074" width="12.85546875" style="366" customWidth="1"/>
    <col min="3075" max="3088" width="13" style="366" customWidth="1"/>
    <col min="3089" max="3089" width="0" style="366" hidden="1" customWidth="1"/>
    <col min="3090" max="3090" width="2.5703125" style="366" customWidth="1"/>
    <col min="3091" max="3328" width="9.140625" style="366"/>
    <col min="3329" max="3329" width="37.7109375" style="366" customWidth="1"/>
    <col min="3330" max="3330" width="12.85546875" style="366" customWidth="1"/>
    <col min="3331" max="3344" width="13" style="366" customWidth="1"/>
    <col min="3345" max="3345" width="0" style="366" hidden="1" customWidth="1"/>
    <col min="3346" max="3346" width="2.5703125" style="366" customWidth="1"/>
    <col min="3347" max="3584" width="9.140625" style="366"/>
    <col min="3585" max="3585" width="37.7109375" style="366" customWidth="1"/>
    <col min="3586" max="3586" width="12.85546875" style="366" customWidth="1"/>
    <col min="3587" max="3600" width="13" style="366" customWidth="1"/>
    <col min="3601" max="3601" width="0" style="366" hidden="1" customWidth="1"/>
    <col min="3602" max="3602" width="2.5703125" style="366" customWidth="1"/>
    <col min="3603" max="3840" width="9.140625" style="366"/>
    <col min="3841" max="3841" width="37.7109375" style="366" customWidth="1"/>
    <col min="3842" max="3842" width="12.85546875" style="366" customWidth="1"/>
    <col min="3843" max="3856" width="13" style="366" customWidth="1"/>
    <col min="3857" max="3857" width="0" style="366" hidden="1" customWidth="1"/>
    <col min="3858" max="3858" width="2.5703125" style="366" customWidth="1"/>
    <col min="3859" max="4096" width="9.140625" style="366"/>
    <col min="4097" max="4097" width="37.7109375" style="366" customWidth="1"/>
    <col min="4098" max="4098" width="12.85546875" style="366" customWidth="1"/>
    <col min="4099" max="4112" width="13" style="366" customWidth="1"/>
    <col min="4113" max="4113" width="0" style="366" hidden="1" customWidth="1"/>
    <col min="4114" max="4114" width="2.5703125" style="366" customWidth="1"/>
    <col min="4115" max="4352" width="9.140625" style="366"/>
    <col min="4353" max="4353" width="37.7109375" style="366" customWidth="1"/>
    <col min="4354" max="4354" width="12.85546875" style="366" customWidth="1"/>
    <col min="4355" max="4368" width="13" style="366" customWidth="1"/>
    <col min="4369" max="4369" width="0" style="366" hidden="1" customWidth="1"/>
    <col min="4370" max="4370" width="2.5703125" style="366" customWidth="1"/>
    <col min="4371" max="4608" width="9.140625" style="366"/>
    <col min="4609" max="4609" width="37.7109375" style="366" customWidth="1"/>
    <col min="4610" max="4610" width="12.85546875" style="366" customWidth="1"/>
    <col min="4611" max="4624" width="13" style="366" customWidth="1"/>
    <col min="4625" max="4625" width="0" style="366" hidden="1" customWidth="1"/>
    <col min="4626" max="4626" width="2.5703125" style="366" customWidth="1"/>
    <col min="4627" max="4864" width="9.140625" style="366"/>
    <col min="4865" max="4865" width="37.7109375" style="366" customWidth="1"/>
    <col min="4866" max="4866" width="12.85546875" style="366" customWidth="1"/>
    <col min="4867" max="4880" width="13" style="366" customWidth="1"/>
    <col min="4881" max="4881" width="0" style="366" hidden="1" customWidth="1"/>
    <col min="4882" max="4882" width="2.5703125" style="366" customWidth="1"/>
    <col min="4883" max="5120" width="9.140625" style="366"/>
    <col min="5121" max="5121" width="37.7109375" style="366" customWidth="1"/>
    <col min="5122" max="5122" width="12.85546875" style="366" customWidth="1"/>
    <col min="5123" max="5136" width="13" style="366" customWidth="1"/>
    <col min="5137" max="5137" width="0" style="366" hidden="1" customWidth="1"/>
    <col min="5138" max="5138" width="2.5703125" style="366" customWidth="1"/>
    <col min="5139" max="5376" width="9.140625" style="366"/>
    <col min="5377" max="5377" width="37.7109375" style="366" customWidth="1"/>
    <col min="5378" max="5378" width="12.85546875" style="366" customWidth="1"/>
    <col min="5379" max="5392" width="13" style="366" customWidth="1"/>
    <col min="5393" max="5393" width="0" style="366" hidden="1" customWidth="1"/>
    <col min="5394" max="5394" width="2.5703125" style="366" customWidth="1"/>
    <col min="5395" max="5632" width="9.140625" style="366"/>
    <col min="5633" max="5633" width="37.7109375" style="366" customWidth="1"/>
    <col min="5634" max="5634" width="12.85546875" style="366" customWidth="1"/>
    <col min="5635" max="5648" width="13" style="366" customWidth="1"/>
    <col min="5649" max="5649" width="0" style="366" hidden="1" customWidth="1"/>
    <col min="5650" max="5650" width="2.5703125" style="366" customWidth="1"/>
    <col min="5651" max="5888" width="9.140625" style="366"/>
    <col min="5889" max="5889" width="37.7109375" style="366" customWidth="1"/>
    <col min="5890" max="5890" width="12.85546875" style="366" customWidth="1"/>
    <col min="5891" max="5904" width="13" style="366" customWidth="1"/>
    <col min="5905" max="5905" width="0" style="366" hidden="1" customWidth="1"/>
    <col min="5906" max="5906" width="2.5703125" style="366" customWidth="1"/>
    <col min="5907" max="6144" width="9.140625" style="366"/>
    <col min="6145" max="6145" width="37.7109375" style="366" customWidth="1"/>
    <col min="6146" max="6146" width="12.85546875" style="366" customWidth="1"/>
    <col min="6147" max="6160" width="13" style="366" customWidth="1"/>
    <col min="6161" max="6161" width="0" style="366" hidden="1" customWidth="1"/>
    <col min="6162" max="6162" width="2.5703125" style="366" customWidth="1"/>
    <col min="6163" max="6400" width="9.140625" style="366"/>
    <col min="6401" max="6401" width="37.7109375" style="366" customWidth="1"/>
    <col min="6402" max="6402" width="12.85546875" style="366" customWidth="1"/>
    <col min="6403" max="6416" width="13" style="366" customWidth="1"/>
    <col min="6417" max="6417" width="0" style="366" hidden="1" customWidth="1"/>
    <col min="6418" max="6418" width="2.5703125" style="366" customWidth="1"/>
    <col min="6419" max="6656" width="9.140625" style="366"/>
    <col min="6657" max="6657" width="37.7109375" style="366" customWidth="1"/>
    <col min="6658" max="6658" width="12.85546875" style="366" customWidth="1"/>
    <col min="6659" max="6672" width="13" style="366" customWidth="1"/>
    <col min="6673" max="6673" width="0" style="366" hidden="1" customWidth="1"/>
    <col min="6674" max="6674" width="2.5703125" style="366" customWidth="1"/>
    <col min="6675" max="6912" width="9.140625" style="366"/>
    <col min="6913" max="6913" width="37.7109375" style="366" customWidth="1"/>
    <col min="6914" max="6914" width="12.85546875" style="366" customWidth="1"/>
    <col min="6915" max="6928" width="13" style="366" customWidth="1"/>
    <col min="6929" max="6929" width="0" style="366" hidden="1" customWidth="1"/>
    <col min="6930" max="6930" width="2.5703125" style="366" customWidth="1"/>
    <col min="6931" max="7168" width="9.140625" style="366"/>
    <col min="7169" max="7169" width="37.7109375" style="366" customWidth="1"/>
    <col min="7170" max="7170" width="12.85546875" style="366" customWidth="1"/>
    <col min="7171" max="7184" width="13" style="366" customWidth="1"/>
    <col min="7185" max="7185" width="0" style="366" hidden="1" customWidth="1"/>
    <col min="7186" max="7186" width="2.5703125" style="366" customWidth="1"/>
    <col min="7187" max="7424" width="9.140625" style="366"/>
    <col min="7425" max="7425" width="37.7109375" style="366" customWidth="1"/>
    <col min="7426" max="7426" width="12.85546875" style="366" customWidth="1"/>
    <col min="7427" max="7440" width="13" style="366" customWidth="1"/>
    <col min="7441" max="7441" width="0" style="366" hidden="1" customWidth="1"/>
    <col min="7442" max="7442" width="2.5703125" style="366" customWidth="1"/>
    <col min="7443" max="7680" width="9.140625" style="366"/>
    <col min="7681" max="7681" width="37.7109375" style="366" customWidth="1"/>
    <col min="7682" max="7682" width="12.85546875" style="366" customWidth="1"/>
    <col min="7683" max="7696" width="13" style="366" customWidth="1"/>
    <col min="7697" max="7697" width="0" style="366" hidden="1" customWidth="1"/>
    <col min="7698" max="7698" width="2.5703125" style="366" customWidth="1"/>
    <col min="7699" max="7936" width="9.140625" style="366"/>
    <col min="7937" max="7937" width="37.7109375" style="366" customWidth="1"/>
    <col min="7938" max="7938" width="12.85546875" style="366" customWidth="1"/>
    <col min="7939" max="7952" width="13" style="366" customWidth="1"/>
    <col min="7953" max="7953" width="0" style="366" hidden="1" customWidth="1"/>
    <col min="7954" max="7954" width="2.5703125" style="366" customWidth="1"/>
    <col min="7955" max="8192" width="9.140625" style="366"/>
    <col min="8193" max="8193" width="37.7109375" style="366" customWidth="1"/>
    <col min="8194" max="8194" width="12.85546875" style="366" customWidth="1"/>
    <col min="8195" max="8208" width="13" style="366" customWidth="1"/>
    <col min="8209" max="8209" width="0" style="366" hidden="1" customWidth="1"/>
    <col min="8210" max="8210" width="2.5703125" style="366" customWidth="1"/>
    <col min="8211" max="8448" width="9.140625" style="366"/>
    <col min="8449" max="8449" width="37.7109375" style="366" customWidth="1"/>
    <col min="8450" max="8450" width="12.85546875" style="366" customWidth="1"/>
    <col min="8451" max="8464" width="13" style="366" customWidth="1"/>
    <col min="8465" max="8465" width="0" style="366" hidden="1" customWidth="1"/>
    <col min="8466" max="8466" width="2.5703125" style="366" customWidth="1"/>
    <col min="8467" max="8704" width="9.140625" style="366"/>
    <col min="8705" max="8705" width="37.7109375" style="366" customWidth="1"/>
    <col min="8706" max="8706" width="12.85546875" style="366" customWidth="1"/>
    <col min="8707" max="8720" width="13" style="366" customWidth="1"/>
    <col min="8721" max="8721" width="0" style="366" hidden="1" customWidth="1"/>
    <col min="8722" max="8722" width="2.5703125" style="366" customWidth="1"/>
    <col min="8723" max="8960" width="9.140625" style="366"/>
    <col min="8961" max="8961" width="37.7109375" style="366" customWidth="1"/>
    <col min="8962" max="8962" width="12.85546875" style="366" customWidth="1"/>
    <col min="8963" max="8976" width="13" style="366" customWidth="1"/>
    <col min="8977" max="8977" width="0" style="366" hidden="1" customWidth="1"/>
    <col min="8978" max="8978" width="2.5703125" style="366" customWidth="1"/>
    <col min="8979" max="9216" width="9.140625" style="366"/>
    <col min="9217" max="9217" width="37.7109375" style="366" customWidth="1"/>
    <col min="9218" max="9218" width="12.85546875" style="366" customWidth="1"/>
    <col min="9219" max="9232" width="13" style="366" customWidth="1"/>
    <col min="9233" max="9233" width="0" style="366" hidden="1" customWidth="1"/>
    <col min="9234" max="9234" width="2.5703125" style="366" customWidth="1"/>
    <col min="9235" max="9472" width="9.140625" style="366"/>
    <col min="9473" max="9473" width="37.7109375" style="366" customWidth="1"/>
    <col min="9474" max="9474" width="12.85546875" style="366" customWidth="1"/>
    <col min="9475" max="9488" width="13" style="366" customWidth="1"/>
    <col min="9489" max="9489" width="0" style="366" hidden="1" customWidth="1"/>
    <col min="9490" max="9490" width="2.5703125" style="366" customWidth="1"/>
    <col min="9491" max="9728" width="9.140625" style="366"/>
    <col min="9729" max="9729" width="37.7109375" style="366" customWidth="1"/>
    <col min="9730" max="9730" width="12.85546875" style="366" customWidth="1"/>
    <col min="9731" max="9744" width="13" style="366" customWidth="1"/>
    <col min="9745" max="9745" width="0" style="366" hidden="1" customWidth="1"/>
    <col min="9746" max="9746" width="2.5703125" style="366" customWidth="1"/>
    <col min="9747" max="9984" width="9.140625" style="366"/>
    <col min="9985" max="9985" width="37.7109375" style="366" customWidth="1"/>
    <col min="9986" max="9986" width="12.85546875" style="366" customWidth="1"/>
    <col min="9987" max="10000" width="13" style="366" customWidth="1"/>
    <col min="10001" max="10001" width="0" style="366" hidden="1" customWidth="1"/>
    <col min="10002" max="10002" width="2.5703125" style="366" customWidth="1"/>
    <col min="10003" max="10240" width="9.140625" style="366"/>
    <col min="10241" max="10241" width="37.7109375" style="366" customWidth="1"/>
    <col min="10242" max="10242" width="12.85546875" style="366" customWidth="1"/>
    <col min="10243" max="10256" width="13" style="366" customWidth="1"/>
    <col min="10257" max="10257" width="0" style="366" hidden="1" customWidth="1"/>
    <col min="10258" max="10258" width="2.5703125" style="366" customWidth="1"/>
    <col min="10259" max="10496" width="9.140625" style="366"/>
    <col min="10497" max="10497" width="37.7109375" style="366" customWidth="1"/>
    <col min="10498" max="10498" width="12.85546875" style="366" customWidth="1"/>
    <col min="10499" max="10512" width="13" style="366" customWidth="1"/>
    <col min="10513" max="10513" width="0" style="366" hidden="1" customWidth="1"/>
    <col min="10514" max="10514" width="2.5703125" style="366" customWidth="1"/>
    <col min="10515" max="10752" width="9.140625" style="366"/>
    <col min="10753" max="10753" width="37.7109375" style="366" customWidth="1"/>
    <col min="10754" max="10754" width="12.85546875" style="366" customWidth="1"/>
    <col min="10755" max="10768" width="13" style="366" customWidth="1"/>
    <col min="10769" max="10769" width="0" style="366" hidden="1" customWidth="1"/>
    <col min="10770" max="10770" width="2.5703125" style="366" customWidth="1"/>
    <col min="10771" max="11008" width="9.140625" style="366"/>
    <col min="11009" max="11009" width="37.7109375" style="366" customWidth="1"/>
    <col min="11010" max="11010" width="12.85546875" style="366" customWidth="1"/>
    <col min="11011" max="11024" width="13" style="366" customWidth="1"/>
    <col min="11025" max="11025" width="0" style="366" hidden="1" customWidth="1"/>
    <col min="11026" max="11026" width="2.5703125" style="366" customWidth="1"/>
    <col min="11027" max="11264" width="9.140625" style="366"/>
    <col min="11265" max="11265" width="37.7109375" style="366" customWidth="1"/>
    <col min="11266" max="11266" width="12.85546875" style="366" customWidth="1"/>
    <col min="11267" max="11280" width="13" style="366" customWidth="1"/>
    <col min="11281" max="11281" width="0" style="366" hidden="1" customWidth="1"/>
    <col min="11282" max="11282" width="2.5703125" style="366" customWidth="1"/>
    <col min="11283" max="11520" width="9.140625" style="366"/>
    <col min="11521" max="11521" width="37.7109375" style="366" customWidth="1"/>
    <col min="11522" max="11522" width="12.85546875" style="366" customWidth="1"/>
    <col min="11523" max="11536" width="13" style="366" customWidth="1"/>
    <col min="11537" max="11537" width="0" style="366" hidden="1" customWidth="1"/>
    <col min="11538" max="11538" width="2.5703125" style="366" customWidth="1"/>
    <col min="11539" max="11776" width="9.140625" style="366"/>
    <col min="11777" max="11777" width="37.7109375" style="366" customWidth="1"/>
    <col min="11778" max="11778" width="12.85546875" style="366" customWidth="1"/>
    <col min="11779" max="11792" width="13" style="366" customWidth="1"/>
    <col min="11793" max="11793" width="0" style="366" hidden="1" customWidth="1"/>
    <col min="11794" max="11794" width="2.5703125" style="366" customWidth="1"/>
    <col min="11795" max="12032" width="9.140625" style="366"/>
    <col min="12033" max="12033" width="37.7109375" style="366" customWidth="1"/>
    <col min="12034" max="12034" width="12.85546875" style="366" customWidth="1"/>
    <col min="12035" max="12048" width="13" style="366" customWidth="1"/>
    <col min="12049" max="12049" width="0" style="366" hidden="1" customWidth="1"/>
    <col min="12050" max="12050" width="2.5703125" style="366" customWidth="1"/>
    <col min="12051" max="12288" width="9.140625" style="366"/>
    <col min="12289" max="12289" width="37.7109375" style="366" customWidth="1"/>
    <col min="12290" max="12290" width="12.85546875" style="366" customWidth="1"/>
    <col min="12291" max="12304" width="13" style="366" customWidth="1"/>
    <col min="12305" max="12305" width="0" style="366" hidden="1" customWidth="1"/>
    <col min="12306" max="12306" width="2.5703125" style="366" customWidth="1"/>
    <col min="12307" max="12544" width="9.140625" style="366"/>
    <col min="12545" max="12545" width="37.7109375" style="366" customWidth="1"/>
    <col min="12546" max="12546" width="12.85546875" style="366" customWidth="1"/>
    <col min="12547" max="12560" width="13" style="366" customWidth="1"/>
    <col min="12561" max="12561" width="0" style="366" hidden="1" customWidth="1"/>
    <col min="12562" max="12562" width="2.5703125" style="366" customWidth="1"/>
    <col min="12563" max="12800" width="9.140625" style="366"/>
    <col min="12801" max="12801" width="37.7109375" style="366" customWidth="1"/>
    <col min="12802" max="12802" width="12.85546875" style="366" customWidth="1"/>
    <col min="12803" max="12816" width="13" style="366" customWidth="1"/>
    <col min="12817" max="12817" width="0" style="366" hidden="1" customWidth="1"/>
    <col min="12818" max="12818" width="2.5703125" style="366" customWidth="1"/>
    <col min="12819" max="13056" width="9.140625" style="366"/>
    <col min="13057" max="13057" width="37.7109375" style="366" customWidth="1"/>
    <col min="13058" max="13058" width="12.85546875" style="366" customWidth="1"/>
    <col min="13059" max="13072" width="13" style="366" customWidth="1"/>
    <col min="13073" max="13073" width="0" style="366" hidden="1" customWidth="1"/>
    <col min="13074" max="13074" width="2.5703125" style="366" customWidth="1"/>
    <col min="13075" max="13312" width="9.140625" style="366"/>
    <col min="13313" max="13313" width="37.7109375" style="366" customWidth="1"/>
    <col min="13314" max="13314" width="12.85546875" style="366" customWidth="1"/>
    <col min="13315" max="13328" width="13" style="366" customWidth="1"/>
    <col min="13329" max="13329" width="0" style="366" hidden="1" customWidth="1"/>
    <col min="13330" max="13330" width="2.5703125" style="366" customWidth="1"/>
    <col min="13331" max="13568" width="9.140625" style="366"/>
    <col min="13569" max="13569" width="37.7109375" style="366" customWidth="1"/>
    <col min="13570" max="13570" width="12.85546875" style="366" customWidth="1"/>
    <col min="13571" max="13584" width="13" style="366" customWidth="1"/>
    <col min="13585" max="13585" width="0" style="366" hidden="1" customWidth="1"/>
    <col min="13586" max="13586" width="2.5703125" style="366" customWidth="1"/>
    <col min="13587" max="13824" width="9.140625" style="366"/>
    <col min="13825" max="13825" width="37.7109375" style="366" customWidth="1"/>
    <col min="13826" max="13826" width="12.85546875" style="366" customWidth="1"/>
    <col min="13827" max="13840" width="13" style="366" customWidth="1"/>
    <col min="13841" max="13841" width="0" style="366" hidden="1" customWidth="1"/>
    <col min="13842" max="13842" width="2.5703125" style="366" customWidth="1"/>
    <col min="13843" max="14080" width="9.140625" style="366"/>
    <col min="14081" max="14081" width="37.7109375" style="366" customWidth="1"/>
    <col min="14082" max="14082" width="12.85546875" style="366" customWidth="1"/>
    <col min="14083" max="14096" width="13" style="366" customWidth="1"/>
    <col min="14097" max="14097" width="0" style="366" hidden="1" customWidth="1"/>
    <col min="14098" max="14098" width="2.5703125" style="366" customWidth="1"/>
    <col min="14099" max="14336" width="9.140625" style="366"/>
    <col min="14337" max="14337" width="37.7109375" style="366" customWidth="1"/>
    <col min="14338" max="14338" width="12.85546875" style="366" customWidth="1"/>
    <col min="14339" max="14352" width="13" style="366" customWidth="1"/>
    <col min="14353" max="14353" width="0" style="366" hidden="1" customWidth="1"/>
    <col min="14354" max="14354" width="2.5703125" style="366" customWidth="1"/>
    <col min="14355" max="14592" width="9.140625" style="366"/>
    <col min="14593" max="14593" width="37.7109375" style="366" customWidth="1"/>
    <col min="14594" max="14594" width="12.85546875" style="366" customWidth="1"/>
    <col min="14595" max="14608" width="13" style="366" customWidth="1"/>
    <col min="14609" max="14609" width="0" style="366" hidden="1" customWidth="1"/>
    <col min="14610" max="14610" width="2.5703125" style="366" customWidth="1"/>
    <col min="14611" max="14848" width="9.140625" style="366"/>
    <col min="14849" max="14849" width="37.7109375" style="366" customWidth="1"/>
    <col min="14850" max="14850" width="12.85546875" style="366" customWidth="1"/>
    <col min="14851" max="14864" width="13" style="366" customWidth="1"/>
    <col min="14865" max="14865" width="0" style="366" hidden="1" customWidth="1"/>
    <col min="14866" max="14866" width="2.5703125" style="366" customWidth="1"/>
    <col min="14867" max="15104" width="9.140625" style="366"/>
    <col min="15105" max="15105" width="37.7109375" style="366" customWidth="1"/>
    <col min="15106" max="15106" width="12.85546875" style="366" customWidth="1"/>
    <col min="15107" max="15120" width="13" style="366" customWidth="1"/>
    <col min="15121" max="15121" width="0" style="366" hidden="1" customWidth="1"/>
    <col min="15122" max="15122" width="2.5703125" style="366" customWidth="1"/>
    <col min="15123" max="15360" width="9.140625" style="366"/>
    <col min="15361" max="15361" width="37.7109375" style="366" customWidth="1"/>
    <col min="15362" max="15362" width="12.85546875" style="366" customWidth="1"/>
    <col min="15363" max="15376" width="13" style="366" customWidth="1"/>
    <col min="15377" max="15377" width="0" style="366" hidden="1" customWidth="1"/>
    <col min="15378" max="15378" width="2.5703125" style="366" customWidth="1"/>
    <col min="15379" max="15616" width="9.140625" style="366"/>
    <col min="15617" max="15617" width="37.7109375" style="366" customWidth="1"/>
    <col min="15618" max="15618" width="12.85546875" style="366" customWidth="1"/>
    <col min="15619" max="15632" width="13" style="366" customWidth="1"/>
    <col min="15633" max="15633" width="0" style="366" hidden="1" customWidth="1"/>
    <col min="15634" max="15634" width="2.5703125" style="366" customWidth="1"/>
    <col min="15635" max="15872" width="9.140625" style="366"/>
    <col min="15873" max="15873" width="37.7109375" style="366" customWidth="1"/>
    <col min="15874" max="15874" width="12.85546875" style="366" customWidth="1"/>
    <col min="15875" max="15888" width="13" style="366" customWidth="1"/>
    <col min="15889" max="15889" width="0" style="366" hidden="1" customWidth="1"/>
    <col min="15890" max="15890" width="2.5703125" style="366" customWidth="1"/>
    <col min="15891" max="16128" width="9.140625" style="366"/>
    <col min="16129" max="16129" width="37.7109375" style="366" customWidth="1"/>
    <col min="16130" max="16130" width="12.85546875" style="366" customWidth="1"/>
    <col min="16131" max="16144" width="13" style="366" customWidth="1"/>
    <col min="16145" max="16145" width="0" style="366" hidden="1" customWidth="1"/>
    <col min="16146" max="16146" width="2.5703125" style="366" customWidth="1"/>
    <col min="16147" max="16384" width="9.140625" style="366"/>
  </cols>
  <sheetData>
    <row r="1" spans="1:18" s="42" customFormat="1" ht="27.95" customHeight="1">
      <c r="A1" s="1138" t="s">
        <v>787</v>
      </c>
      <c r="B1" s="1138"/>
      <c r="C1" s="1138"/>
      <c r="D1" s="1138"/>
      <c r="E1" s="1138"/>
      <c r="F1" s="1138"/>
      <c r="G1" s="1138"/>
      <c r="H1" s="1138"/>
      <c r="I1" s="1138"/>
      <c r="J1" s="1138"/>
      <c r="K1" s="1138"/>
      <c r="L1" s="1138"/>
      <c r="M1" s="1138"/>
      <c r="N1" s="1138"/>
      <c r="O1" s="1138"/>
      <c r="P1" s="1138"/>
      <c r="Q1" s="416"/>
    </row>
    <row r="2" spans="1:18" s="42" customFormat="1" ht="27.95" customHeight="1">
      <c r="A2" s="1138" t="s">
        <v>633</v>
      </c>
      <c r="B2" s="1138"/>
      <c r="C2" s="1138"/>
      <c r="D2" s="1138"/>
      <c r="E2" s="1138"/>
      <c r="F2" s="1138"/>
      <c r="G2" s="1138"/>
      <c r="H2" s="1138"/>
      <c r="I2" s="1138"/>
      <c r="J2" s="1138"/>
      <c r="K2" s="1138"/>
      <c r="L2" s="1138"/>
      <c r="M2" s="1138"/>
      <c r="N2" s="1138"/>
      <c r="O2" s="1138"/>
      <c r="P2" s="1138"/>
      <c r="Q2" s="416"/>
    </row>
    <row r="3" spans="1:18" s="42" customFormat="1" ht="27.95" customHeight="1">
      <c r="A3" s="1138" t="s">
        <v>1396</v>
      </c>
      <c r="B3" s="1138"/>
      <c r="C3" s="1138"/>
      <c r="D3" s="1138"/>
      <c r="E3" s="1138"/>
      <c r="F3" s="1138"/>
      <c r="G3" s="1138"/>
      <c r="H3" s="1138"/>
      <c r="I3" s="1138"/>
      <c r="J3" s="1138"/>
      <c r="K3" s="1138"/>
      <c r="L3" s="1138"/>
      <c r="M3" s="1138"/>
      <c r="N3" s="1138"/>
      <c r="O3" s="1138"/>
      <c r="P3" s="1138"/>
      <c r="Q3" s="416"/>
    </row>
    <row r="4" spans="1:18" s="90" customFormat="1" ht="27.95" customHeight="1">
      <c r="A4" s="1144" t="s">
        <v>1122</v>
      </c>
      <c r="B4" s="1144"/>
      <c r="C4" s="1144"/>
      <c r="D4" s="1144"/>
      <c r="E4" s="1144"/>
      <c r="F4" s="1144"/>
      <c r="G4" s="1144"/>
      <c r="H4" s="1144"/>
      <c r="I4" s="1144"/>
      <c r="J4" s="1144"/>
      <c r="K4" s="1144"/>
      <c r="L4" s="1144"/>
      <c r="M4" s="1144"/>
      <c r="N4" s="1144"/>
      <c r="O4" s="1144"/>
      <c r="P4" s="1144"/>
      <c r="Q4" s="146"/>
    </row>
    <row r="5" spans="1:18" ht="24.75" customHeight="1">
      <c r="A5" s="821"/>
      <c r="B5" s="822" t="s">
        <v>761</v>
      </c>
      <c r="C5" s="822" t="s">
        <v>762</v>
      </c>
      <c r="D5" s="822" t="s">
        <v>763</v>
      </c>
      <c r="E5" s="822" t="s">
        <v>764</v>
      </c>
      <c r="F5" s="822" t="s">
        <v>765</v>
      </c>
      <c r="G5" s="822" t="s">
        <v>766</v>
      </c>
      <c r="H5" s="822" t="s">
        <v>767</v>
      </c>
      <c r="I5" s="822" t="s">
        <v>768</v>
      </c>
      <c r="J5" s="822" t="s">
        <v>769</v>
      </c>
      <c r="K5" s="822" t="s">
        <v>770</v>
      </c>
      <c r="L5" s="822" t="s">
        <v>771</v>
      </c>
      <c r="M5" s="822" t="s">
        <v>772</v>
      </c>
      <c r="N5" s="822" t="s">
        <v>773</v>
      </c>
      <c r="O5" s="822" t="s">
        <v>774</v>
      </c>
      <c r="P5" s="822" t="s">
        <v>775</v>
      </c>
      <c r="Q5" s="417" t="s">
        <v>1358</v>
      </c>
      <c r="R5" s="366"/>
    </row>
    <row r="6" spans="1:18" ht="24.75" customHeight="1">
      <c r="A6" s="720" t="s">
        <v>635</v>
      </c>
      <c r="B6" s="245">
        <v>1235948.5862700001</v>
      </c>
      <c r="C6" s="245">
        <v>720771.40766999999</v>
      </c>
      <c r="D6" s="245">
        <v>324250.90173000004</v>
      </c>
      <c r="E6" s="245">
        <v>74896.180980000005</v>
      </c>
      <c r="F6" s="245">
        <v>179330.4675</v>
      </c>
      <c r="G6" s="245">
        <v>304037.88526999997</v>
      </c>
      <c r="H6" s="245">
        <v>182948.34877000001</v>
      </c>
      <c r="I6" s="245">
        <v>173236.50536000001</v>
      </c>
      <c r="J6" s="245">
        <v>146239.77056999999</v>
      </c>
      <c r="K6" s="245">
        <v>119496.34179999999</v>
      </c>
      <c r="L6" s="245">
        <v>97288.346540000013</v>
      </c>
      <c r="M6" s="245">
        <v>55126.738250000002</v>
      </c>
      <c r="N6" s="245">
        <v>202765.51426</v>
      </c>
      <c r="O6" s="245">
        <v>108732.76641</v>
      </c>
      <c r="P6" s="245">
        <v>71102.091349999988</v>
      </c>
      <c r="Q6" s="418"/>
      <c r="R6" s="366"/>
    </row>
    <row r="7" spans="1:18" ht="24.75" customHeight="1">
      <c r="A7" s="720" t="s">
        <v>636</v>
      </c>
      <c r="B7" s="245">
        <v>24081.33625</v>
      </c>
      <c r="C7" s="245">
        <v>6822.3239599999997</v>
      </c>
      <c r="D7" s="245">
        <v>3294.3108399999996</v>
      </c>
      <c r="E7" s="245">
        <v>2183.82008</v>
      </c>
      <c r="F7" s="245">
        <v>854.69542000000001</v>
      </c>
      <c r="G7" s="245">
        <v>3268.3035499999996</v>
      </c>
      <c r="H7" s="245">
        <v>2015.7137</v>
      </c>
      <c r="I7" s="245">
        <v>1342.7239099999999</v>
      </c>
      <c r="J7" s="245">
        <v>581.66687999999999</v>
      </c>
      <c r="K7" s="245">
        <v>1387.11086</v>
      </c>
      <c r="L7" s="245">
        <v>1757.66876</v>
      </c>
      <c r="M7" s="245">
        <v>630.67042000000004</v>
      </c>
      <c r="N7" s="245">
        <v>2737.5825800000002</v>
      </c>
      <c r="O7" s="245">
        <v>1170.41617</v>
      </c>
      <c r="P7" s="245">
        <v>474.38990999999999</v>
      </c>
      <c r="Q7" s="418"/>
      <c r="R7" s="366"/>
    </row>
    <row r="8" spans="1:18" ht="24.75" customHeight="1">
      <c r="A8" s="720" t="s">
        <v>637</v>
      </c>
      <c r="B8" s="245">
        <v>17083.765520000001</v>
      </c>
      <c r="C8" s="245">
        <v>23039.228139999999</v>
      </c>
      <c r="D8" s="245">
        <v>17961.767660000001</v>
      </c>
      <c r="E8" s="245">
        <v>3573.5286900000001</v>
      </c>
      <c r="F8" s="245">
        <v>3697.0663399999999</v>
      </c>
      <c r="G8" s="245">
        <v>6689.31124</v>
      </c>
      <c r="H8" s="245">
        <v>6572.6420599999992</v>
      </c>
      <c r="I8" s="245">
        <v>3056.2648799999997</v>
      </c>
      <c r="J8" s="245">
        <v>1065.89219</v>
      </c>
      <c r="K8" s="245">
        <v>804.85745999999995</v>
      </c>
      <c r="L8" s="245">
        <v>1153.0026200000002</v>
      </c>
      <c r="M8" s="245">
        <v>1692.4078999999999</v>
      </c>
      <c r="N8" s="245">
        <v>3689.95316</v>
      </c>
      <c r="O8" s="245">
        <v>2028.46271</v>
      </c>
      <c r="P8" s="245">
        <v>3584.1067799999996</v>
      </c>
      <c r="Q8" s="418"/>
      <c r="R8" s="366"/>
    </row>
    <row r="9" spans="1:18" ht="24.75" customHeight="1">
      <c r="A9" s="720" t="s">
        <v>638</v>
      </c>
      <c r="B9" s="245">
        <v>677.85755000000006</v>
      </c>
      <c r="C9" s="245">
        <v>807.57593999999995</v>
      </c>
      <c r="D9" s="245">
        <v>564.69842000000006</v>
      </c>
      <c r="E9" s="245">
        <v>230.86026999999999</v>
      </c>
      <c r="F9" s="245">
        <v>116.08042</v>
      </c>
      <c r="G9" s="245">
        <v>244.59186</v>
      </c>
      <c r="H9" s="245">
        <v>255.12923000000001</v>
      </c>
      <c r="I9" s="245">
        <v>105.73902000000001</v>
      </c>
      <c r="J9" s="245">
        <v>36.007849999999998</v>
      </c>
      <c r="K9" s="245">
        <v>29.34355</v>
      </c>
      <c r="L9" s="245">
        <v>55.869039999999998</v>
      </c>
      <c r="M9" s="245">
        <v>72.793729999999996</v>
      </c>
      <c r="N9" s="245">
        <v>160.02396999999999</v>
      </c>
      <c r="O9" s="245">
        <v>77.812780000000004</v>
      </c>
      <c r="P9" s="245">
        <v>142.76776999999998</v>
      </c>
      <c r="Q9" s="418"/>
      <c r="R9" s="366"/>
    </row>
    <row r="10" spans="1:18" ht="24.75" customHeight="1">
      <c r="A10" s="720" t="s">
        <v>639</v>
      </c>
      <c r="B10" s="245">
        <v>2023.4259299999999</v>
      </c>
      <c r="C10" s="245">
        <v>7110.7398600000006</v>
      </c>
      <c r="D10" s="245">
        <v>2883.2385600000002</v>
      </c>
      <c r="E10" s="245">
        <v>969.81778000000008</v>
      </c>
      <c r="F10" s="245">
        <v>820.28233999999998</v>
      </c>
      <c r="G10" s="245">
        <v>819.70129000000009</v>
      </c>
      <c r="H10" s="245">
        <v>1524.61285</v>
      </c>
      <c r="I10" s="245">
        <v>81.925169999999994</v>
      </c>
      <c r="J10" s="245">
        <v>48.93188</v>
      </c>
      <c r="K10" s="245">
        <v>18.300270000000001</v>
      </c>
      <c r="L10" s="245">
        <v>410.53732000000002</v>
      </c>
      <c r="M10" s="245">
        <v>135.46064000000001</v>
      </c>
      <c r="N10" s="245">
        <v>147.15763000000001</v>
      </c>
      <c r="O10" s="245">
        <v>292.80091999999996</v>
      </c>
      <c r="P10" s="245">
        <v>1047.5156099999999</v>
      </c>
      <c r="Q10" s="418"/>
      <c r="R10" s="366"/>
    </row>
    <row r="11" spans="1:18" ht="24.75" customHeight="1">
      <c r="A11" s="720" t="s">
        <v>640</v>
      </c>
      <c r="B11" s="245">
        <v>322.56799000000001</v>
      </c>
      <c r="C11" s="245">
        <v>968.62648999999999</v>
      </c>
      <c r="D11" s="245">
        <v>362.94764000000004</v>
      </c>
      <c r="E11" s="245">
        <v>104.74519000000001</v>
      </c>
      <c r="F11" s="245">
        <v>159.23467000000002</v>
      </c>
      <c r="G11" s="245">
        <v>113.23727000000001</v>
      </c>
      <c r="H11" s="245">
        <v>173.10736</v>
      </c>
      <c r="I11" s="245">
        <v>16.38505</v>
      </c>
      <c r="J11" s="245">
        <v>9.7863799999999994</v>
      </c>
      <c r="K11" s="245">
        <v>3.6600600000000001</v>
      </c>
      <c r="L11" s="245">
        <v>82.107470000000006</v>
      </c>
      <c r="M11" s="245">
        <v>23.96773</v>
      </c>
      <c r="N11" s="245">
        <v>27.213519999999999</v>
      </c>
      <c r="O11" s="245">
        <v>42.873449999999998</v>
      </c>
      <c r="P11" s="245">
        <v>163.65894</v>
      </c>
      <c r="Q11" s="418"/>
      <c r="R11" s="366"/>
    </row>
    <row r="12" spans="1:18" ht="24.75" customHeight="1">
      <c r="A12" s="720" t="s">
        <v>641</v>
      </c>
      <c r="B12" s="245">
        <v>1932.9302700000001</v>
      </c>
      <c r="C12" s="245">
        <v>1065.1904299999999</v>
      </c>
      <c r="D12" s="245">
        <v>1461.02558</v>
      </c>
      <c r="E12" s="245">
        <v>0</v>
      </c>
      <c r="F12" s="245">
        <v>346.16432000000003</v>
      </c>
      <c r="G12" s="245">
        <v>1034.23009</v>
      </c>
      <c r="H12" s="245">
        <v>129.27949000000001</v>
      </c>
      <c r="I12" s="245">
        <v>30.552400000000002</v>
      </c>
      <c r="J12" s="245">
        <v>0</v>
      </c>
      <c r="K12" s="245">
        <v>7.4904999999999999</v>
      </c>
      <c r="L12" s="245">
        <v>592.56686000000002</v>
      </c>
      <c r="M12" s="245">
        <v>6.8839100000000002</v>
      </c>
      <c r="N12" s="245">
        <v>74.619710000000012</v>
      </c>
      <c r="O12" s="245">
        <v>597.69718999999998</v>
      </c>
      <c r="P12" s="245">
        <v>340.90216999999996</v>
      </c>
      <c r="Q12" s="418"/>
      <c r="R12" s="366"/>
    </row>
    <row r="13" spans="1:18" ht="24.75" customHeight="1">
      <c r="A13" s="720" t="s">
        <v>642</v>
      </c>
      <c r="B13" s="245">
        <v>571.79491000000007</v>
      </c>
      <c r="C13" s="245">
        <v>315.19297999999998</v>
      </c>
      <c r="D13" s="245">
        <v>399.77479999999997</v>
      </c>
      <c r="E13" s="245">
        <v>0</v>
      </c>
      <c r="F13" s="245">
        <v>143.49113</v>
      </c>
      <c r="G13" s="245">
        <v>261.4502</v>
      </c>
      <c r="H13" s="245">
        <v>64.639759999999995</v>
      </c>
      <c r="I13" s="245">
        <v>15.276200000000001</v>
      </c>
      <c r="J13" s="245">
        <v>0</v>
      </c>
      <c r="K13" s="245">
        <v>3.74525</v>
      </c>
      <c r="L13" s="245">
        <v>188.03614999999999</v>
      </c>
      <c r="M13" s="245">
        <v>3.4419599999999999</v>
      </c>
      <c r="N13" s="245">
        <v>30.80959</v>
      </c>
      <c r="O13" s="245">
        <v>259.47370999999998</v>
      </c>
      <c r="P13" s="245">
        <v>109.08498</v>
      </c>
      <c r="Q13" s="418"/>
      <c r="R13" s="366"/>
    </row>
    <row r="14" spans="1:18" ht="24.75" customHeight="1">
      <c r="A14" s="720" t="s">
        <v>643</v>
      </c>
      <c r="B14" s="245">
        <v>1878.1306399999999</v>
      </c>
      <c r="C14" s="245">
        <v>1323.4743700000001</v>
      </c>
      <c r="D14" s="245">
        <v>951.35059999999999</v>
      </c>
      <c r="E14" s="245">
        <v>969.10987</v>
      </c>
      <c r="F14" s="245">
        <v>1426.4992199999999</v>
      </c>
      <c r="G14" s="245">
        <v>2084.8120400000003</v>
      </c>
      <c r="H14" s="245">
        <v>67.71414</v>
      </c>
      <c r="I14" s="245">
        <v>289.73601000000002</v>
      </c>
      <c r="J14" s="245">
        <v>52.812449999999998</v>
      </c>
      <c r="K14" s="245">
        <v>15.311959999999999</v>
      </c>
      <c r="L14" s="245">
        <v>71.259619999999998</v>
      </c>
      <c r="M14" s="245">
        <v>110.67783</v>
      </c>
      <c r="N14" s="245">
        <v>85.793039999999991</v>
      </c>
      <c r="O14" s="245">
        <v>86.998170000000002</v>
      </c>
      <c r="P14" s="245">
        <v>107.63546000000001</v>
      </c>
      <c r="Q14" s="418"/>
      <c r="R14" s="366"/>
    </row>
    <row r="15" spans="1:18" ht="24.75" customHeight="1">
      <c r="A15" s="720" t="s">
        <v>644</v>
      </c>
      <c r="B15" s="245">
        <v>1228.6263000000001</v>
      </c>
      <c r="C15" s="245">
        <v>752.73807999999997</v>
      </c>
      <c r="D15" s="245">
        <v>453.37688000000003</v>
      </c>
      <c r="E15" s="245">
        <v>430.11068999999998</v>
      </c>
      <c r="F15" s="245">
        <v>570.5996899999999</v>
      </c>
      <c r="G15" s="245">
        <v>997.35368000000005</v>
      </c>
      <c r="H15" s="245">
        <v>54.171309999999998</v>
      </c>
      <c r="I15" s="245">
        <v>181.48273</v>
      </c>
      <c r="J15" s="245">
        <v>42.249960000000002</v>
      </c>
      <c r="K15" s="245">
        <v>12.24957</v>
      </c>
      <c r="L15" s="245">
        <v>57.0077</v>
      </c>
      <c r="M15" s="245">
        <v>88.542259999999999</v>
      </c>
      <c r="N15" s="245">
        <v>68.634429999999995</v>
      </c>
      <c r="O15" s="245">
        <v>69.598529999999997</v>
      </c>
      <c r="P15" s="245">
        <v>86.108360000000005</v>
      </c>
      <c r="Q15" s="418"/>
      <c r="R15" s="366"/>
    </row>
    <row r="16" spans="1:18" ht="24.75" customHeight="1">
      <c r="A16" s="720" t="s">
        <v>645</v>
      </c>
      <c r="B16" s="245">
        <v>26047.97047</v>
      </c>
      <c r="C16" s="245">
        <v>20810.192050000001</v>
      </c>
      <c r="D16" s="245">
        <v>18583.968430000001</v>
      </c>
      <c r="E16" s="245">
        <v>2752.9699900000001</v>
      </c>
      <c r="F16" s="245">
        <v>4926.49197</v>
      </c>
      <c r="G16" s="245">
        <v>11321.45054</v>
      </c>
      <c r="H16" s="245">
        <v>4886.48315</v>
      </c>
      <c r="I16" s="245">
        <v>2571.7110600000001</v>
      </c>
      <c r="J16" s="245">
        <v>6553.8791300000003</v>
      </c>
      <c r="K16" s="245">
        <v>1537.04177</v>
      </c>
      <c r="L16" s="245">
        <v>466.42119000000002</v>
      </c>
      <c r="M16" s="245">
        <v>1468.3342600000001</v>
      </c>
      <c r="N16" s="245">
        <v>1613.0583999999999</v>
      </c>
      <c r="O16" s="245">
        <v>626.86532</v>
      </c>
      <c r="P16" s="245">
        <v>2657.2638299999999</v>
      </c>
      <c r="Q16" s="418"/>
      <c r="R16" s="366"/>
    </row>
    <row r="17" spans="1:20" ht="24.75" customHeight="1">
      <c r="A17" s="720" t="s">
        <v>646</v>
      </c>
      <c r="B17" s="245">
        <v>19816.123800000001</v>
      </c>
      <c r="C17" s="245">
        <v>16588.879850000001</v>
      </c>
      <c r="D17" s="245">
        <v>11191.62297</v>
      </c>
      <c r="E17" s="245">
        <v>2624.8594900000003</v>
      </c>
      <c r="F17" s="245">
        <v>3313.4042000000004</v>
      </c>
      <c r="G17" s="245">
        <v>7233.2592599999998</v>
      </c>
      <c r="H17" s="245">
        <v>3200.4947400000001</v>
      </c>
      <c r="I17" s="245">
        <v>1979.7808500000001</v>
      </c>
      <c r="J17" s="245">
        <v>6199.1390899999997</v>
      </c>
      <c r="K17" s="245">
        <v>1235.8870300000001</v>
      </c>
      <c r="L17" s="245">
        <v>382.15396000000004</v>
      </c>
      <c r="M17" s="245">
        <v>1309.96837</v>
      </c>
      <c r="N17" s="245">
        <v>1317.1599199999998</v>
      </c>
      <c r="O17" s="245">
        <v>519.55237999999997</v>
      </c>
      <c r="P17" s="245">
        <v>1834.6541299999999</v>
      </c>
      <c r="Q17" s="418"/>
      <c r="R17" s="366"/>
    </row>
    <row r="18" spans="1:20" ht="24.75" customHeight="1">
      <c r="A18" s="1076" t="s">
        <v>647</v>
      </c>
      <c r="B18" s="825">
        <v>1284914.8091</v>
      </c>
      <c r="C18" s="825">
        <v>774120.23251999984</v>
      </c>
      <c r="D18" s="825">
        <v>366092.25256000011</v>
      </c>
      <c r="E18" s="825">
        <v>83161.607310000007</v>
      </c>
      <c r="F18" s="825">
        <v>190546.97169000001</v>
      </c>
      <c r="G18" s="825">
        <v>325987.39046999998</v>
      </c>
      <c r="H18" s="825">
        <v>196129.08046000003</v>
      </c>
      <c r="I18" s="825">
        <v>179266.69488</v>
      </c>
      <c r="J18" s="825">
        <v>153961.28621999998</v>
      </c>
      <c r="K18" s="825">
        <v>121879.34376</v>
      </c>
      <c r="L18" s="825">
        <v>99982.134150000013</v>
      </c>
      <c r="M18" s="825">
        <v>58540.502789999999</v>
      </c>
      <c r="N18" s="825">
        <v>208376.0962</v>
      </c>
      <c r="O18" s="825">
        <v>112365.59072000001</v>
      </c>
      <c r="P18" s="825">
        <v>78839.515199999994</v>
      </c>
      <c r="Q18" s="266">
        <f>Q6+Q8+Q10+Q12+Q14+Q16</f>
        <v>0</v>
      </c>
      <c r="R18" s="366"/>
    </row>
    <row r="19" spans="1:20" ht="24.75" customHeight="1">
      <c r="A19" s="724" t="s">
        <v>754</v>
      </c>
      <c r="B19" s="725">
        <v>46698.306800000006</v>
      </c>
      <c r="C19" s="725">
        <v>26255.337299999999</v>
      </c>
      <c r="D19" s="725">
        <v>16266.73155</v>
      </c>
      <c r="E19" s="725">
        <v>5574.3957200000004</v>
      </c>
      <c r="F19" s="725">
        <v>5157.5055300000004</v>
      </c>
      <c r="G19" s="725">
        <v>12118.195820000001</v>
      </c>
      <c r="H19" s="725">
        <v>5763.2561000000005</v>
      </c>
      <c r="I19" s="725">
        <v>3641.3877600000001</v>
      </c>
      <c r="J19" s="725">
        <v>6868.85016</v>
      </c>
      <c r="K19" s="725">
        <v>2671.9963200000002</v>
      </c>
      <c r="L19" s="725">
        <v>2522.8430800000001</v>
      </c>
      <c r="M19" s="725">
        <v>2129.38447</v>
      </c>
      <c r="N19" s="725">
        <v>4341.4240099999997</v>
      </c>
      <c r="O19" s="725">
        <v>2139.7270199999998</v>
      </c>
      <c r="P19" s="725">
        <v>2810.6640900000002</v>
      </c>
      <c r="Q19" s="266">
        <f>Q7+Q9+Q11+Q13+Q15+Q17</f>
        <v>0</v>
      </c>
      <c r="R19" s="366"/>
    </row>
    <row r="20" spans="1:20" s="95" customFormat="1" ht="24.75" customHeight="1" thickBot="1">
      <c r="A20" s="1077" t="s">
        <v>755</v>
      </c>
      <c r="B20" s="849">
        <v>0.19579843328348867</v>
      </c>
      <c r="C20" s="849">
        <v>0.11796231752253834</v>
      </c>
      <c r="D20" s="849">
        <v>5.5786024863919724E-2</v>
      </c>
      <c r="E20" s="849">
        <v>1.2672367308179638E-2</v>
      </c>
      <c r="F20" s="849">
        <v>2.9036009437814543E-2</v>
      </c>
      <c r="G20" s="849">
        <v>4.9674748763232121E-2</v>
      </c>
      <c r="H20" s="849">
        <v>2.9886624703389684E-2</v>
      </c>
      <c r="I20" s="849">
        <v>2.7317093513770447E-2</v>
      </c>
      <c r="J20" s="849">
        <v>2.346099400107441E-2</v>
      </c>
      <c r="K20" s="849">
        <v>1.8572269841409007E-2</v>
      </c>
      <c r="L20" s="849">
        <v>1.5235519961530804E-2</v>
      </c>
      <c r="M20" s="849">
        <v>8.9205437191109873E-3</v>
      </c>
      <c r="N20" s="849">
        <v>3.1752854648991934E-2</v>
      </c>
      <c r="O20" s="849">
        <v>1.7122541091545207E-2</v>
      </c>
      <c r="P20" s="849">
        <v>1.2013756435574256E-2</v>
      </c>
      <c r="Q20" s="419"/>
      <c r="T20" s="45"/>
    </row>
    <row r="21" spans="1:20" ht="15" customHeight="1">
      <c r="A21" s="30" t="s">
        <v>796</v>
      </c>
      <c r="B21" s="750"/>
      <c r="C21" s="750"/>
      <c r="D21" s="750"/>
      <c r="E21" s="750"/>
      <c r="F21" s="750"/>
      <c r="G21" s="750"/>
      <c r="H21" s="750"/>
      <c r="I21" s="750"/>
      <c r="J21" s="750"/>
      <c r="K21" s="750"/>
      <c r="L21" s="750"/>
      <c r="M21" s="750"/>
      <c r="N21" s="750"/>
      <c r="O21" s="750"/>
      <c r="P21" s="851"/>
      <c r="Q21" s="267"/>
      <c r="R21" s="366"/>
    </row>
    <row r="22" spans="1:20" ht="39" customHeight="1">
      <c r="A22" s="1208" t="s">
        <v>338</v>
      </c>
      <c r="B22" s="1209"/>
      <c r="C22" s="1209"/>
      <c r="D22" s="1209"/>
      <c r="E22" s="1209"/>
      <c r="F22" s="1209"/>
      <c r="G22" s="1209"/>
      <c r="H22" s="1209"/>
      <c r="I22" s="1209"/>
      <c r="J22" s="1209"/>
      <c r="K22" s="1209"/>
      <c r="L22" s="1210"/>
      <c r="M22" s="1210"/>
      <c r="N22" s="1210"/>
      <c r="O22" s="1210"/>
      <c r="P22" s="1210"/>
      <c r="Q22" s="267"/>
      <c r="R22" s="366"/>
    </row>
    <row r="23" spans="1:20" ht="24.75" customHeight="1">
      <c r="A23" s="1208" t="s">
        <v>339</v>
      </c>
      <c r="B23" s="1209"/>
      <c r="C23" s="1209"/>
      <c r="D23" s="1209"/>
      <c r="E23" s="1209"/>
      <c r="F23" s="1209"/>
      <c r="G23" s="1209"/>
      <c r="H23" s="1209"/>
      <c r="I23" s="1209"/>
      <c r="J23" s="1209"/>
      <c r="K23" s="1209"/>
      <c r="L23" s="1209"/>
      <c r="M23" s="1209"/>
      <c r="N23" s="1209"/>
      <c r="O23" s="1209"/>
      <c r="P23" s="1209"/>
      <c r="Q23" s="147"/>
      <c r="R23" s="366"/>
    </row>
    <row r="24" spans="1:20" ht="13.5" customHeight="1">
      <c r="A24" s="850" t="s">
        <v>797</v>
      </c>
      <c r="B24" s="829"/>
      <c r="C24" s="236"/>
      <c r="D24" s="236"/>
      <c r="E24" s="236"/>
      <c r="F24" s="236"/>
      <c r="G24" s="236"/>
      <c r="H24" s="829"/>
      <c r="I24" s="829"/>
      <c r="J24" s="829"/>
      <c r="K24" s="829"/>
      <c r="L24" s="829"/>
      <c r="M24" s="829"/>
      <c r="N24" s="829"/>
      <c r="O24" s="829"/>
      <c r="P24" s="851"/>
      <c r="Q24" s="147"/>
      <c r="R24" s="366"/>
    </row>
    <row r="25" spans="1:20" ht="9" customHeight="1">
      <c r="A25" s="101"/>
      <c r="C25" s="97"/>
      <c r="D25" s="97"/>
      <c r="E25" s="97"/>
      <c r="F25" s="97"/>
      <c r="G25" s="97"/>
      <c r="H25" s="44"/>
      <c r="I25" s="44"/>
      <c r="J25" s="44"/>
      <c r="K25" s="44"/>
      <c r="L25" s="44"/>
      <c r="M25" s="44"/>
      <c r="N25" s="44"/>
      <c r="O25" s="44"/>
      <c r="P25" s="420"/>
      <c r="Q25" s="147"/>
      <c r="R25" s="366"/>
    </row>
    <row r="26" spans="1:20" ht="9" customHeight="1">
      <c r="A26" s="96"/>
      <c r="C26" s="97"/>
      <c r="D26" s="97"/>
      <c r="E26" s="97"/>
      <c r="F26" s="97"/>
      <c r="G26" s="97"/>
      <c r="H26" s="44"/>
      <c r="I26" s="44"/>
      <c r="J26" s="44"/>
      <c r="K26" s="44"/>
      <c r="L26" s="44"/>
      <c r="M26" s="44"/>
      <c r="N26" s="44"/>
      <c r="O26" s="44"/>
      <c r="P26" s="420"/>
      <c r="Q26" s="147"/>
      <c r="R26" s="366"/>
    </row>
    <row r="27" spans="1:20" ht="9" customHeight="1">
      <c r="A27" s="96"/>
      <c r="C27" s="97"/>
      <c r="D27" s="97"/>
      <c r="E27" s="97"/>
      <c r="F27" s="97"/>
      <c r="G27" s="97"/>
      <c r="H27" s="44"/>
      <c r="I27" s="44"/>
      <c r="J27" s="44"/>
      <c r="K27" s="44"/>
      <c r="L27" s="44"/>
      <c r="M27" s="44"/>
      <c r="N27" s="44"/>
      <c r="O27" s="44"/>
      <c r="P27" s="420"/>
      <c r="Q27" s="147"/>
      <c r="R27" s="366"/>
    </row>
    <row r="28" spans="1:20" ht="9" customHeight="1">
      <c r="A28" s="96"/>
      <c r="B28" s="30"/>
      <c r="C28" s="97"/>
      <c r="D28" s="97"/>
      <c r="E28" s="97"/>
      <c r="F28" s="97"/>
      <c r="G28" s="97"/>
      <c r="H28" s="44"/>
      <c r="I28" s="44"/>
      <c r="J28" s="44"/>
      <c r="K28" s="44"/>
      <c r="L28" s="44"/>
      <c r="M28" s="44"/>
      <c r="N28" s="44"/>
      <c r="O28" s="44"/>
      <c r="P28" s="44"/>
      <c r="Q28" s="147"/>
      <c r="R28" s="366"/>
    </row>
    <row r="29" spans="1:20" ht="9" customHeight="1">
      <c r="A29" s="96"/>
      <c r="B29" s="30"/>
      <c r="C29" s="97"/>
      <c r="D29" s="97"/>
      <c r="E29" s="97"/>
      <c r="F29" s="97"/>
      <c r="G29" s="97"/>
      <c r="H29" s="44"/>
      <c r="I29" s="44"/>
      <c r="J29" s="44"/>
      <c r="K29" s="44"/>
      <c r="L29" s="44"/>
      <c r="M29" s="44"/>
      <c r="N29" s="44"/>
      <c r="O29" s="44"/>
      <c r="P29" s="44"/>
      <c r="Q29" s="147"/>
      <c r="R29" s="366"/>
    </row>
    <row r="30" spans="1:20" ht="9" customHeight="1">
      <c r="A30" s="96"/>
      <c r="B30" s="30"/>
      <c r="C30" s="97"/>
      <c r="D30" s="97"/>
      <c r="E30" s="97"/>
      <c r="F30" s="97"/>
      <c r="G30" s="97"/>
      <c r="H30" s="44"/>
      <c r="I30" s="44"/>
      <c r="J30" s="44"/>
      <c r="K30" s="44"/>
      <c r="L30" s="44"/>
      <c r="M30" s="44"/>
      <c r="N30" s="44"/>
      <c r="O30" s="44"/>
      <c r="P30" s="44"/>
      <c r="Q30" s="147"/>
      <c r="R30" s="366"/>
    </row>
    <row r="31" spans="1:20" ht="9" customHeight="1">
      <c r="A31" s="98"/>
      <c r="B31" s="30"/>
      <c r="C31" s="97"/>
      <c r="D31" s="97"/>
      <c r="E31" s="97"/>
      <c r="F31" s="97"/>
      <c r="G31" s="97"/>
      <c r="H31" s="44"/>
      <c r="I31" s="44"/>
      <c r="J31" s="44"/>
      <c r="K31" s="44"/>
      <c r="L31" s="44"/>
      <c r="M31" s="44"/>
      <c r="N31" s="44"/>
      <c r="O31" s="44"/>
      <c r="P31" s="44"/>
      <c r="Q31" s="147"/>
      <c r="R31" s="366"/>
    </row>
    <row r="32" spans="1:20" ht="9" customHeight="1">
      <c r="A32" s="96"/>
      <c r="B32" s="30"/>
      <c r="C32" s="97"/>
      <c r="D32" s="97"/>
      <c r="E32" s="97"/>
      <c r="F32" s="97"/>
      <c r="G32" s="97"/>
      <c r="H32" s="44"/>
      <c r="I32" s="44"/>
      <c r="J32" s="44"/>
      <c r="K32" s="44"/>
      <c r="L32" s="44"/>
      <c r="M32" s="44"/>
      <c r="N32" s="44"/>
      <c r="O32" s="44"/>
      <c r="P32" s="44"/>
      <c r="Q32" s="147"/>
      <c r="R32" s="366"/>
    </row>
    <row r="33" spans="1:18" ht="9" customHeight="1">
      <c r="A33" s="96"/>
      <c r="B33" s="30"/>
      <c r="C33" s="97"/>
      <c r="D33" s="97"/>
      <c r="E33" s="97"/>
      <c r="F33" s="97"/>
      <c r="G33" s="97"/>
      <c r="H33" s="44"/>
      <c r="I33" s="44"/>
      <c r="J33" s="44"/>
      <c r="K33" s="44"/>
      <c r="L33" s="44"/>
      <c r="M33" s="44"/>
      <c r="N33" s="44"/>
      <c r="O33" s="44"/>
      <c r="P33" s="44"/>
      <c r="Q33" s="147"/>
      <c r="R33" s="366"/>
    </row>
    <row r="34" spans="1:18" ht="9" customHeight="1">
      <c r="A34" s="96"/>
      <c r="B34" s="30"/>
      <c r="C34" s="97"/>
      <c r="D34" s="97"/>
      <c r="E34" s="97"/>
      <c r="F34" s="97"/>
      <c r="G34" s="97"/>
      <c r="H34" s="44"/>
      <c r="I34" s="44"/>
      <c r="J34" s="44"/>
      <c r="K34" s="44"/>
      <c r="L34" s="44"/>
      <c r="M34" s="44"/>
      <c r="N34" s="44"/>
      <c r="O34" s="44"/>
      <c r="P34" s="44"/>
      <c r="Q34" s="147"/>
      <c r="R34" s="366"/>
    </row>
    <row r="35" spans="1:18" ht="9" customHeight="1">
      <c r="A35" s="96"/>
      <c r="C35" s="97"/>
      <c r="D35" s="97"/>
      <c r="E35" s="97"/>
      <c r="F35" s="97"/>
      <c r="G35" s="97"/>
      <c r="H35" s="44"/>
      <c r="I35" s="44"/>
      <c r="J35" s="44"/>
      <c r="K35" s="44"/>
      <c r="L35" s="44"/>
      <c r="M35" s="44"/>
      <c r="N35" s="44"/>
      <c r="O35" s="44"/>
      <c r="P35" s="44"/>
      <c r="Q35" s="147"/>
      <c r="R35" s="366"/>
    </row>
    <row r="36" spans="1:18" ht="9" customHeight="1">
      <c r="A36" s="96"/>
      <c r="C36" s="97"/>
      <c r="D36" s="97"/>
      <c r="E36" s="97"/>
      <c r="F36" s="97"/>
      <c r="G36" s="97"/>
      <c r="H36" s="44"/>
      <c r="I36" s="44"/>
      <c r="J36" s="44"/>
      <c r="K36" s="44"/>
      <c r="L36" s="44"/>
      <c r="M36" s="44"/>
      <c r="N36" s="44"/>
      <c r="O36" s="44"/>
      <c r="P36" s="44"/>
      <c r="Q36" s="147"/>
      <c r="R36" s="366"/>
    </row>
    <row r="37" spans="1:18" ht="9" customHeight="1">
      <c r="A37" s="98"/>
      <c r="C37" s="97"/>
      <c r="D37" s="97"/>
      <c r="E37" s="97"/>
      <c r="F37" s="97"/>
      <c r="G37" s="97"/>
      <c r="H37" s="44"/>
      <c r="I37" s="44"/>
      <c r="J37" s="44"/>
      <c r="K37" s="44"/>
      <c r="L37" s="44"/>
      <c r="M37" s="44"/>
      <c r="N37" s="44"/>
      <c r="O37" s="44"/>
      <c r="P37" s="44"/>
      <c r="Q37" s="147"/>
      <c r="R37" s="366"/>
    </row>
    <row r="38" spans="1:18" ht="9" customHeight="1">
      <c r="A38" s="96"/>
      <c r="C38" s="97"/>
      <c r="D38" s="97"/>
      <c r="E38" s="97"/>
      <c r="F38" s="97"/>
      <c r="G38" s="97"/>
      <c r="H38" s="44"/>
      <c r="I38" s="44"/>
      <c r="J38" s="44"/>
      <c r="K38" s="44"/>
      <c r="L38" s="44"/>
      <c r="M38" s="44"/>
      <c r="N38" s="44"/>
      <c r="O38" s="44"/>
      <c r="P38" s="44"/>
      <c r="Q38" s="147"/>
      <c r="R38" s="366"/>
    </row>
    <row r="39" spans="1:18" ht="9" customHeight="1">
      <c r="A39" s="96"/>
      <c r="C39" s="97"/>
      <c r="D39" s="97"/>
      <c r="E39" s="97"/>
      <c r="F39" s="97"/>
      <c r="G39" s="97"/>
      <c r="H39" s="44"/>
      <c r="I39" s="44"/>
      <c r="J39" s="44"/>
      <c r="K39" s="44"/>
      <c r="L39" s="44"/>
      <c r="M39" s="44"/>
      <c r="N39" s="44"/>
      <c r="O39" s="44"/>
      <c r="P39" s="44"/>
      <c r="Q39" s="147"/>
      <c r="R39" s="366"/>
    </row>
    <row r="40" spans="1:18" ht="9" customHeight="1">
      <c r="A40" s="96"/>
      <c r="C40" s="97"/>
      <c r="D40" s="97"/>
      <c r="E40" s="97"/>
      <c r="F40" s="97"/>
      <c r="G40" s="97"/>
      <c r="H40" s="44"/>
      <c r="I40" s="44"/>
      <c r="J40" s="44"/>
      <c r="K40" s="44"/>
      <c r="L40" s="44"/>
      <c r="M40" s="44"/>
      <c r="N40" s="44"/>
      <c r="O40" s="44"/>
      <c r="P40" s="44"/>
      <c r="Q40" s="147"/>
      <c r="R40" s="366"/>
    </row>
    <row r="41" spans="1:18" ht="9" customHeight="1">
      <c r="A41" s="96"/>
      <c r="C41" s="97"/>
      <c r="D41" s="97"/>
      <c r="E41" s="97"/>
      <c r="F41" s="97"/>
      <c r="G41" s="97"/>
      <c r="H41" s="44"/>
      <c r="I41" s="44"/>
      <c r="J41" s="44"/>
      <c r="K41" s="44"/>
      <c r="L41" s="44"/>
      <c r="M41" s="44"/>
      <c r="N41" s="44"/>
      <c r="O41" s="44"/>
      <c r="P41" s="44"/>
      <c r="Q41" s="147"/>
      <c r="R41" s="366"/>
    </row>
    <row r="42" spans="1:18" ht="9" customHeight="1">
      <c r="A42" s="96"/>
      <c r="C42" s="97"/>
      <c r="D42" s="97"/>
      <c r="E42" s="97"/>
      <c r="F42" s="97"/>
      <c r="G42" s="97"/>
      <c r="H42" s="44"/>
      <c r="I42" s="44"/>
      <c r="J42" s="44"/>
      <c r="K42" s="44"/>
      <c r="L42" s="44"/>
      <c r="M42" s="44"/>
      <c r="N42" s="44"/>
      <c r="O42" s="44"/>
      <c r="P42" s="44"/>
      <c r="Q42" s="147"/>
      <c r="R42" s="366"/>
    </row>
    <row r="43" spans="1:18" ht="9" customHeight="1">
      <c r="A43" s="98"/>
      <c r="C43" s="97"/>
      <c r="D43" s="97"/>
      <c r="E43" s="97"/>
      <c r="F43" s="97"/>
      <c r="G43" s="97"/>
      <c r="H43" s="44"/>
      <c r="I43" s="44"/>
      <c r="J43" s="44"/>
      <c r="K43" s="44"/>
      <c r="L43" s="44"/>
      <c r="M43" s="44"/>
      <c r="N43" s="44"/>
      <c r="O43" s="44"/>
      <c r="P43" s="44"/>
      <c r="Q43" s="147"/>
      <c r="R43" s="366"/>
    </row>
    <row r="44" spans="1:18" ht="9" customHeight="1">
      <c r="A44" s="96"/>
      <c r="C44" s="97"/>
      <c r="D44" s="97"/>
      <c r="E44" s="97"/>
      <c r="F44" s="97"/>
      <c r="G44" s="97"/>
      <c r="H44" s="44"/>
      <c r="I44" s="44"/>
      <c r="J44" s="44"/>
      <c r="K44" s="44"/>
      <c r="L44" s="44"/>
      <c r="M44" s="44"/>
      <c r="N44" s="44"/>
      <c r="O44" s="44"/>
      <c r="P44" s="44"/>
      <c r="Q44" s="147"/>
      <c r="R44" s="366"/>
    </row>
    <row r="45" spans="1:18" ht="9" customHeight="1">
      <c r="A45" s="96"/>
      <c r="C45" s="97"/>
      <c r="D45" s="97"/>
      <c r="E45" s="97"/>
      <c r="F45" s="97"/>
      <c r="G45" s="97"/>
      <c r="H45" s="44"/>
      <c r="I45" s="44"/>
      <c r="J45" s="44"/>
      <c r="K45" s="44"/>
      <c r="L45" s="44"/>
      <c r="M45" s="44"/>
      <c r="N45" s="44"/>
      <c r="O45" s="44"/>
      <c r="P45" s="44"/>
      <c r="Q45" s="147"/>
      <c r="R45" s="366"/>
    </row>
    <row r="46" spans="1:18" ht="9" customHeight="1">
      <c r="A46" s="96"/>
      <c r="C46" s="97"/>
      <c r="D46" s="97"/>
      <c r="E46" s="97"/>
      <c r="F46" s="97"/>
      <c r="G46" s="97"/>
      <c r="H46" s="44"/>
      <c r="I46" s="44"/>
      <c r="J46" s="44"/>
      <c r="K46" s="44"/>
      <c r="L46" s="44"/>
      <c r="M46" s="44"/>
      <c r="N46" s="44"/>
      <c r="O46" s="44"/>
      <c r="P46" s="44"/>
      <c r="Q46" s="147"/>
      <c r="R46" s="366"/>
    </row>
    <row r="47" spans="1:18" ht="9" customHeight="1">
      <c r="A47" s="96"/>
      <c r="C47" s="97"/>
      <c r="D47" s="97"/>
      <c r="E47" s="97"/>
      <c r="F47" s="97"/>
      <c r="G47" s="97"/>
      <c r="H47" s="44"/>
      <c r="I47" s="44"/>
      <c r="J47" s="44"/>
      <c r="K47" s="44"/>
      <c r="L47" s="44"/>
      <c r="M47" s="44"/>
      <c r="N47" s="44"/>
      <c r="O47" s="44"/>
      <c r="P47" s="44"/>
      <c r="Q47" s="147"/>
      <c r="R47" s="366"/>
    </row>
    <row r="48" spans="1:18" ht="9" customHeight="1">
      <c r="A48" s="98"/>
      <c r="C48" s="97"/>
      <c r="D48" s="97"/>
      <c r="E48" s="97"/>
      <c r="F48" s="97"/>
      <c r="G48" s="97"/>
      <c r="H48" s="44"/>
      <c r="I48" s="44"/>
      <c r="J48" s="44"/>
      <c r="K48" s="44"/>
      <c r="L48" s="44"/>
      <c r="M48" s="44"/>
      <c r="N48" s="44"/>
      <c r="O48" s="44"/>
      <c r="P48" s="44"/>
      <c r="Q48" s="147"/>
      <c r="R48" s="366"/>
    </row>
    <row r="49" spans="1:18" ht="9" customHeight="1">
      <c r="A49" s="99"/>
      <c r="C49" s="97"/>
      <c r="D49" s="97"/>
      <c r="E49" s="97"/>
      <c r="F49" s="97"/>
      <c r="G49" s="97"/>
      <c r="H49" s="44"/>
      <c r="I49" s="44"/>
      <c r="J49" s="44"/>
      <c r="K49" s="44"/>
      <c r="L49" s="44"/>
      <c r="M49" s="44"/>
      <c r="N49" s="44"/>
      <c r="O49" s="44"/>
      <c r="P49" s="44"/>
      <c r="Q49" s="147"/>
      <c r="R49" s="366"/>
    </row>
    <row r="50" spans="1:18" ht="9" customHeight="1">
      <c r="A50" s="99"/>
      <c r="C50" s="97"/>
      <c r="D50" s="97"/>
      <c r="E50" s="97"/>
      <c r="F50" s="97"/>
      <c r="G50" s="97"/>
      <c r="H50" s="44"/>
      <c r="I50" s="44"/>
      <c r="J50" s="44"/>
      <c r="K50" s="44"/>
      <c r="L50" s="44"/>
      <c r="M50" s="44"/>
      <c r="N50" s="44"/>
      <c r="O50" s="44"/>
      <c r="P50" s="44"/>
      <c r="Q50" s="147"/>
      <c r="R50" s="366"/>
    </row>
    <row r="51" spans="1:18" ht="9" customHeight="1">
      <c r="A51" s="99"/>
      <c r="C51" s="97"/>
      <c r="D51" s="97"/>
      <c r="E51" s="97"/>
      <c r="F51" s="97"/>
      <c r="G51" s="97"/>
      <c r="H51" s="44"/>
      <c r="I51" s="44"/>
      <c r="J51" s="44"/>
      <c r="K51" s="44"/>
      <c r="L51" s="44"/>
      <c r="M51" s="44"/>
      <c r="N51" s="44"/>
      <c r="O51" s="44"/>
      <c r="P51" s="44"/>
      <c r="Q51" s="147"/>
      <c r="R51" s="366"/>
    </row>
    <row r="52" spans="1:18" ht="9" customHeight="1">
      <c r="A52" s="99"/>
      <c r="C52" s="97"/>
      <c r="D52" s="97"/>
      <c r="E52" s="97"/>
      <c r="F52" s="97"/>
      <c r="G52" s="97"/>
      <c r="H52" s="44"/>
      <c r="I52" s="44"/>
      <c r="J52" s="44"/>
      <c r="K52" s="44"/>
      <c r="L52" s="44"/>
      <c r="M52" s="44"/>
      <c r="N52" s="44"/>
      <c r="O52" s="44"/>
      <c r="P52" s="44"/>
      <c r="Q52" s="147"/>
      <c r="R52" s="366"/>
    </row>
    <row r="53" spans="1:18" ht="9" customHeight="1">
      <c r="A53" s="100"/>
      <c r="C53" s="97"/>
      <c r="D53" s="97"/>
      <c r="E53" s="97"/>
      <c r="F53" s="97"/>
      <c r="G53" s="97"/>
      <c r="H53" s="44"/>
      <c r="I53" s="44"/>
      <c r="J53" s="44"/>
      <c r="K53" s="44"/>
      <c r="L53" s="44"/>
      <c r="M53" s="44"/>
      <c r="N53" s="44"/>
      <c r="O53" s="44"/>
      <c r="P53" s="44"/>
      <c r="Q53" s="147"/>
      <c r="R53" s="366"/>
    </row>
    <row r="54" spans="1:18" ht="9" customHeight="1">
      <c r="A54" s="100"/>
      <c r="C54" s="97"/>
      <c r="D54" s="97"/>
      <c r="E54" s="97"/>
      <c r="F54" s="97"/>
      <c r="G54" s="97"/>
      <c r="H54" s="44"/>
      <c r="I54" s="44"/>
      <c r="J54" s="44"/>
      <c r="K54" s="44"/>
      <c r="L54" s="44"/>
      <c r="M54" s="44"/>
      <c r="N54" s="44"/>
      <c r="O54" s="44"/>
      <c r="P54" s="44"/>
      <c r="Q54" s="147"/>
      <c r="R54" s="366"/>
    </row>
    <row r="55" spans="1:18" ht="9" customHeight="1">
      <c r="A55" s="101"/>
      <c r="C55" s="97"/>
      <c r="D55" s="97"/>
      <c r="E55" s="97"/>
      <c r="F55" s="97"/>
      <c r="G55" s="97"/>
      <c r="H55" s="44"/>
      <c r="I55" s="44"/>
      <c r="J55" s="44"/>
      <c r="K55" s="44"/>
      <c r="L55" s="44"/>
      <c r="M55" s="44"/>
      <c r="N55" s="44"/>
      <c r="O55" s="44"/>
      <c r="P55" s="44"/>
      <c r="Q55" s="147"/>
      <c r="R55" s="366"/>
    </row>
    <row r="56" spans="1:18" ht="9" customHeight="1">
      <c r="A56" s="96"/>
      <c r="C56" s="97"/>
      <c r="D56" s="97"/>
      <c r="E56" s="97"/>
      <c r="F56" s="97"/>
      <c r="G56" s="97"/>
      <c r="H56" s="44"/>
      <c r="I56" s="44"/>
      <c r="J56" s="44"/>
      <c r="K56" s="44"/>
      <c r="L56" s="44"/>
      <c r="M56" s="44"/>
      <c r="N56" s="44"/>
      <c r="O56" s="44"/>
      <c r="P56" s="44"/>
      <c r="Q56" s="147"/>
      <c r="R56" s="366"/>
    </row>
    <row r="57" spans="1:18" ht="9" customHeight="1">
      <c r="A57" s="96"/>
      <c r="C57" s="97"/>
      <c r="D57" s="97"/>
      <c r="E57" s="97"/>
      <c r="F57" s="97"/>
      <c r="G57" s="97"/>
      <c r="H57" s="44"/>
      <c r="I57" s="44"/>
      <c r="J57" s="44"/>
      <c r="K57" s="44"/>
      <c r="L57" s="44"/>
      <c r="M57" s="44"/>
      <c r="N57" s="44"/>
      <c r="O57" s="44"/>
      <c r="P57" s="44"/>
      <c r="Q57" s="147"/>
      <c r="R57" s="366"/>
    </row>
    <row r="58" spans="1:18" ht="9" customHeight="1">
      <c r="A58" s="96"/>
      <c r="C58" s="97"/>
      <c r="D58" s="97"/>
      <c r="E58" s="97"/>
      <c r="F58" s="97"/>
      <c r="G58" s="97"/>
      <c r="H58" s="44"/>
      <c r="I58" s="44"/>
      <c r="J58" s="44"/>
      <c r="K58" s="44"/>
      <c r="L58" s="44"/>
      <c r="M58" s="44"/>
      <c r="N58" s="44"/>
      <c r="O58" s="44"/>
      <c r="P58" s="44"/>
      <c r="Q58" s="147"/>
      <c r="R58" s="366"/>
    </row>
    <row r="59" spans="1:18" ht="9" customHeight="1">
      <c r="A59" s="96"/>
      <c r="C59" s="97"/>
      <c r="D59" s="97"/>
      <c r="E59" s="97"/>
      <c r="F59" s="97"/>
      <c r="G59" s="97"/>
      <c r="H59" s="44"/>
      <c r="I59" s="44"/>
      <c r="J59" s="44"/>
      <c r="K59" s="44"/>
      <c r="L59" s="44"/>
      <c r="M59" s="44"/>
      <c r="N59" s="44"/>
      <c r="O59" s="44"/>
      <c r="P59" s="44"/>
      <c r="Q59" s="147"/>
      <c r="R59" s="366"/>
    </row>
    <row r="60" spans="1:18" ht="9" customHeight="1">
      <c r="A60" s="99"/>
      <c r="C60" s="97"/>
      <c r="D60" s="97"/>
      <c r="E60" s="97"/>
      <c r="F60" s="97"/>
      <c r="G60" s="97"/>
      <c r="H60" s="44"/>
      <c r="I60" s="44"/>
      <c r="J60" s="44"/>
      <c r="K60" s="44"/>
      <c r="L60" s="44"/>
      <c r="M60" s="44"/>
      <c r="N60" s="44"/>
      <c r="O60" s="44"/>
      <c r="P60" s="44"/>
      <c r="Q60" s="147"/>
      <c r="R60" s="366"/>
    </row>
    <row r="61" spans="1:18" ht="9" customHeight="1">
      <c r="A61" s="101"/>
      <c r="C61" s="97"/>
      <c r="D61" s="97"/>
      <c r="E61" s="97"/>
      <c r="F61" s="97"/>
      <c r="G61" s="97"/>
      <c r="H61" s="44"/>
      <c r="I61" s="44"/>
      <c r="J61" s="44"/>
      <c r="K61" s="44"/>
      <c r="L61" s="44"/>
      <c r="M61" s="44"/>
      <c r="N61" s="44"/>
      <c r="O61" s="44"/>
      <c r="P61" s="44"/>
      <c r="Q61" s="147"/>
      <c r="R61" s="366"/>
    </row>
    <row r="62" spans="1:18" ht="9" customHeight="1">
      <c r="A62" s="96"/>
      <c r="C62" s="97"/>
      <c r="D62" s="97"/>
      <c r="E62" s="97"/>
      <c r="F62" s="97"/>
      <c r="G62" s="97"/>
      <c r="H62" s="44"/>
      <c r="I62" s="44"/>
      <c r="J62" s="44"/>
      <c r="K62" s="44"/>
      <c r="L62" s="44"/>
      <c r="M62" s="44"/>
      <c r="N62" s="44"/>
      <c r="O62" s="44"/>
      <c r="P62" s="44"/>
      <c r="Q62" s="147"/>
      <c r="R62" s="366"/>
    </row>
    <row r="63" spans="1:18" ht="9" customHeight="1">
      <c r="A63" s="96"/>
      <c r="C63" s="97"/>
      <c r="D63" s="97"/>
      <c r="E63" s="97"/>
      <c r="F63" s="97"/>
      <c r="G63" s="97"/>
      <c r="H63" s="44"/>
      <c r="I63" s="44"/>
      <c r="J63" s="44"/>
      <c r="K63" s="44"/>
      <c r="L63" s="44"/>
      <c r="M63" s="44"/>
      <c r="N63" s="44"/>
      <c r="O63" s="44"/>
      <c r="P63" s="44"/>
      <c r="Q63" s="147"/>
      <c r="R63" s="366"/>
    </row>
    <row r="64" spans="1:18" ht="9" customHeight="1">
      <c r="A64" s="96"/>
      <c r="C64" s="97"/>
      <c r="D64" s="97"/>
      <c r="E64" s="97"/>
      <c r="F64" s="97"/>
      <c r="G64" s="97"/>
      <c r="H64" s="44"/>
      <c r="I64" s="44"/>
      <c r="J64" s="44"/>
      <c r="K64" s="44"/>
      <c r="L64" s="44"/>
      <c r="M64" s="44"/>
      <c r="N64" s="44"/>
      <c r="O64" s="44"/>
      <c r="P64" s="44"/>
      <c r="Q64" s="147"/>
      <c r="R64" s="366"/>
    </row>
    <row r="65" spans="1:18" ht="9" customHeight="1">
      <c r="A65" s="96"/>
      <c r="C65" s="97"/>
      <c r="D65" s="97"/>
      <c r="E65" s="97"/>
      <c r="F65" s="97"/>
      <c r="G65" s="97"/>
      <c r="H65" s="44"/>
      <c r="I65" s="44"/>
      <c r="J65" s="44"/>
      <c r="K65" s="44"/>
      <c r="L65" s="44"/>
      <c r="M65" s="44"/>
      <c r="N65" s="44"/>
      <c r="O65" s="44"/>
      <c r="P65" s="44"/>
      <c r="Q65" s="147"/>
      <c r="R65" s="366"/>
    </row>
    <row r="66" spans="1:18" ht="9" customHeight="1">
      <c r="A66" s="99"/>
      <c r="C66" s="97"/>
      <c r="D66" s="97"/>
      <c r="E66" s="97"/>
      <c r="F66" s="97"/>
      <c r="G66" s="97"/>
      <c r="H66" s="44"/>
      <c r="I66" s="44"/>
      <c r="J66" s="44"/>
      <c r="K66" s="44"/>
      <c r="L66" s="44"/>
      <c r="M66" s="44"/>
      <c r="N66" s="44"/>
      <c r="O66" s="44"/>
      <c r="P66" s="44"/>
      <c r="Q66" s="147"/>
      <c r="R66" s="366"/>
    </row>
    <row r="67" spans="1:18" ht="9" customHeight="1">
      <c r="A67" s="101"/>
      <c r="C67" s="97"/>
      <c r="D67" s="97"/>
      <c r="E67" s="97"/>
      <c r="F67" s="97"/>
      <c r="G67" s="97"/>
      <c r="H67" s="44"/>
      <c r="I67" s="44"/>
      <c r="J67" s="44"/>
      <c r="K67" s="44"/>
      <c r="L67" s="44"/>
      <c r="M67" s="44"/>
      <c r="N67" s="44"/>
      <c r="O67" s="44"/>
      <c r="P67" s="44"/>
      <c r="Q67" s="147"/>
      <c r="R67" s="366"/>
    </row>
    <row r="68" spans="1:18" ht="9" customHeight="1">
      <c r="A68" s="96"/>
      <c r="C68" s="97"/>
      <c r="D68" s="97"/>
      <c r="E68" s="97"/>
      <c r="F68" s="97"/>
      <c r="G68" s="97"/>
      <c r="H68" s="44"/>
      <c r="I68" s="44"/>
      <c r="J68" s="44"/>
      <c r="K68" s="44"/>
      <c r="L68" s="44"/>
      <c r="M68" s="44"/>
      <c r="N68" s="44"/>
      <c r="O68" s="44"/>
      <c r="P68" s="44"/>
      <c r="Q68" s="147"/>
      <c r="R68" s="366"/>
    </row>
    <row r="69" spans="1:18" ht="9" customHeight="1">
      <c r="A69" s="96"/>
      <c r="C69" s="97"/>
      <c r="D69" s="97"/>
      <c r="E69" s="97"/>
      <c r="F69" s="97"/>
      <c r="G69" s="97"/>
      <c r="H69" s="44"/>
      <c r="I69" s="44"/>
      <c r="J69" s="44"/>
      <c r="K69" s="44"/>
      <c r="L69" s="44"/>
      <c r="M69" s="44"/>
      <c r="N69" s="44"/>
      <c r="O69" s="44"/>
      <c r="P69" s="44"/>
      <c r="Q69" s="147"/>
      <c r="R69" s="366"/>
    </row>
    <row r="70" spans="1:18" ht="9" customHeight="1">
      <c r="A70" s="96"/>
      <c r="C70" s="45"/>
      <c r="D70" s="45"/>
      <c r="E70" s="45"/>
      <c r="F70" s="45"/>
      <c r="G70" s="45"/>
      <c r="R70" s="366"/>
    </row>
    <row r="71" spans="1:18" ht="9" customHeight="1">
      <c r="A71" s="96"/>
      <c r="C71" s="45"/>
      <c r="D71" s="45"/>
      <c r="E71" s="45"/>
      <c r="F71" s="45"/>
      <c r="G71" s="45"/>
      <c r="R71" s="366"/>
    </row>
    <row r="72" spans="1:18" ht="9" customHeight="1">
      <c r="A72" s="96"/>
      <c r="C72" s="45"/>
      <c r="D72" s="45"/>
      <c r="E72" s="45"/>
      <c r="F72" s="45"/>
      <c r="G72" s="45"/>
      <c r="R72" s="366"/>
    </row>
    <row r="73" spans="1:18" ht="9" customHeight="1">
      <c r="A73" s="96"/>
      <c r="C73" s="45"/>
      <c r="D73" s="45"/>
      <c r="E73" s="45"/>
      <c r="F73" s="45"/>
      <c r="G73" s="45"/>
      <c r="R73" s="366"/>
    </row>
    <row r="74" spans="1:18" ht="9" customHeight="1">
      <c r="A74" s="96"/>
      <c r="C74" s="45"/>
      <c r="D74" s="45"/>
      <c r="E74" s="45"/>
      <c r="F74" s="45"/>
      <c r="G74" s="45"/>
      <c r="R74" s="366"/>
    </row>
    <row r="75" spans="1:18" ht="9" customHeight="1">
      <c r="A75" s="96"/>
      <c r="C75" s="45"/>
      <c r="D75" s="45"/>
      <c r="E75" s="45"/>
      <c r="F75" s="45"/>
      <c r="G75" s="45"/>
      <c r="R75" s="366"/>
    </row>
    <row r="76" spans="1:18" ht="9" customHeight="1">
      <c r="A76" s="99"/>
      <c r="C76" s="45"/>
      <c r="D76" s="45"/>
      <c r="E76" s="45"/>
      <c r="F76" s="45"/>
      <c r="G76" s="45"/>
      <c r="R76" s="366"/>
    </row>
    <row r="77" spans="1:18" ht="9" customHeight="1">
      <c r="A77" s="101"/>
      <c r="C77" s="45"/>
      <c r="D77" s="45"/>
      <c r="E77" s="45"/>
      <c r="F77" s="45"/>
      <c r="G77" s="45"/>
      <c r="R77" s="366"/>
    </row>
    <row r="78" spans="1:18" ht="9" customHeight="1">
      <c r="A78" s="96"/>
      <c r="C78" s="45"/>
      <c r="D78" s="45"/>
      <c r="E78" s="45"/>
      <c r="F78" s="45"/>
      <c r="G78" s="45"/>
      <c r="R78" s="366"/>
    </row>
    <row r="79" spans="1:18" ht="9" customHeight="1">
      <c r="A79" s="96"/>
      <c r="C79" s="45"/>
      <c r="D79" s="45"/>
      <c r="E79" s="45"/>
      <c r="F79" s="45"/>
      <c r="G79" s="45"/>
      <c r="R79" s="366"/>
    </row>
    <row r="80" spans="1:18" ht="9" customHeight="1">
      <c r="A80" s="96"/>
      <c r="C80" s="45"/>
      <c r="D80" s="45"/>
      <c r="E80" s="45"/>
      <c r="F80" s="45"/>
      <c r="G80" s="45"/>
      <c r="R80" s="366"/>
    </row>
    <row r="81" spans="1:18" ht="9" customHeight="1">
      <c r="A81" s="96"/>
      <c r="C81" s="45"/>
      <c r="D81" s="45"/>
      <c r="E81" s="45"/>
      <c r="F81" s="45"/>
      <c r="G81" s="45"/>
      <c r="R81" s="366"/>
    </row>
    <row r="82" spans="1:18" ht="9" customHeight="1">
      <c r="A82" s="96"/>
      <c r="C82" s="45"/>
      <c r="D82" s="45"/>
      <c r="E82" s="45"/>
      <c r="F82" s="45"/>
      <c r="G82" s="45"/>
      <c r="R82" s="366"/>
    </row>
    <row r="83" spans="1:18" ht="9" customHeight="1">
      <c r="A83" s="96"/>
      <c r="C83" s="45"/>
      <c r="D83" s="45"/>
      <c r="E83" s="45"/>
      <c r="F83" s="45"/>
      <c r="G83" s="45"/>
      <c r="R83" s="366"/>
    </row>
    <row r="84" spans="1:18" ht="9" customHeight="1">
      <c r="A84" s="96"/>
      <c r="C84" s="45"/>
      <c r="D84" s="45"/>
      <c r="E84" s="45"/>
      <c r="F84" s="45"/>
      <c r="G84" s="45"/>
      <c r="R84" s="366"/>
    </row>
    <row r="85" spans="1:18" ht="9" customHeight="1">
      <c r="A85" s="96"/>
      <c r="C85" s="45"/>
      <c r="D85" s="45"/>
      <c r="E85" s="45"/>
      <c r="F85" s="45"/>
      <c r="G85" s="45"/>
      <c r="R85" s="366"/>
    </row>
    <row r="86" spans="1:18" ht="9" customHeight="1">
      <c r="A86" s="96"/>
      <c r="C86" s="45"/>
      <c r="D86" s="45"/>
      <c r="E86" s="45"/>
      <c r="F86" s="45"/>
      <c r="G86" s="45"/>
      <c r="R86" s="366"/>
    </row>
    <row r="87" spans="1:18" ht="9" customHeight="1">
      <c r="A87" s="101"/>
      <c r="C87" s="45"/>
      <c r="D87" s="45"/>
      <c r="E87" s="45"/>
      <c r="F87" s="45"/>
      <c r="G87" s="45"/>
      <c r="R87" s="366"/>
    </row>
    <row r="88" spans="1:18" ht="9" customHeight="1">
      <c r="A88" s="96"/>
      <c r="C88" s="45"/>
      <c r="D88" s="45"/>
      <c r="E88" s="45"/>
      <c r="F88" s="45"/>
      <c r="G88" s="45"/>
      <c r="R88" s="366"/>
    </row>
    <row r="89" spans="1:18" ht="9" customHeight="1">
      <c r="A89" s="96"/>
      <c r="C89" s="45"/>
      <c r="D89" s="45"/>
      <c r="E89" s="45"/>
      <c r="F89" s="45"/>
      <c r="G89" s="45"/>
      <c r="R89" s="366"/>
    </row>
    <row r="90" spans="1:18" ht="9" customHeight="1">
      <c r="A90" s="96"/>
      <c r="C90" s="45"/>
      <c r="D90" s="45"/>
      <c r="E90" s="45"/>
      <c r="F90" s="45"/>
      <c r="G90" s="45"/>
      <c r="R90" s="366"/>
    </row>
    <row r="91" spans="1:18">
      <c r="A91" s="102"/>
      <c r="C91" s="45"/>
      <c r="D91" s="45"/>
      <c r="E91" s="45"/>
      <c r="F91" s="45"/>
      <c r="G91" s="45"/>
      <c r="R91" s="366"/>
    </row>
    <row r="92" spans="1:18">
      <c r="A92" s="102"/>
      <c r="C92" s="45"/>
      <c r="D92" s="45"/>
      <c r="E92" s="45"/>
      <c r="F92" s="45"/>
      <c r="G92" s="45"/>
      <c r="R92" s="366"/>
    </row>
    <row r="93" spans="1:18">
      <c r="A93" s="102"/>
      <c r="C93" s="45"/>
      <c r="D93" s="45"/>
      <c r="E93" s="45"/>
      <c r="F93" s="45"/>
      <c r="G93" s="45"/>
      <c r="R93" s="366"/>
    </row>
    <row r="94" spans="1:18">
      <c r="A94" s="102"/>
      <c r="C94" s="45"/>
      <c r="D94" s="45"/>
      <c r="E94" s="45"/>
      <c r="F94" s="45"/>
      <c r="G94" s="45"/>
      <c r="R94" s="366"/>
    </row>
    <row r="95" spans="1:18">
      <c r="A95" s="102"/>
      <c r="C95" s="45"/>
      <c r="D95" s="45"/>
      <c r="E95" s="45"/>
      <c r="F95" s="45"/>
      <c r="G95" s="45"/>
      <c r="R95" s="366"/>
    </row>
    <row r="96" spans="1:18">
      <c r="A96" s="102"/>
      <c r="C96" s="45"/>
      <c r="D96" s="45"/>
      <c r="E96" s="45"/>
      <c r="F96" s="45"/>
      <c r="G96" s="45"/>
      <c r="R96" s="366"/>
    </row>
    <row r="97" spans="1:18">
      <c r="A97" s="102"/>
      <c r="C97" s="45"/>
      <c r="D97" s="45"/>
      <c r="E97" s="45"/>
      <c r="F97" s="45"/>
      <c r="G97" s="45"/>
      <c r="R97" s="366"/>
    </row>
    <row r="98" spans="1:18" ht="15.75">
      <c r="A98" s="103"/>
      <c r="C98" s="45"/>
      <c r="D98" s="45"/>
      <c r="E98" s="45"/>
      <c r="F98" s="45"/>
      <c r="G98" s="45"/>
      <c r="R98" s="366"/>
    </row>
    <row r="99" spans="1:18" ht="15.75">
      <c r="A99" s="103"/>
      <c r="C99" s="45"/>
      <c r="D99" s="45"/>
      <c r="E99" s="45"/>
      <c r="F99" s="45"/>
      <c r="G99" s="45"/>
      <c r="R99" s="366"/>
    </row>
    <row r="100" spans="1:18" ht="15.75">
      <c r="A100" s="103"/>
      <c r="C100" s="45"/>
      <c r="D100" s="45"/>
      <c r="E100" s="45"/>
      <c r="F100" s="45"/>
      <c r="G100" s="45"/>
      <c r="R100" s="366"/>
    </row>
    <row r="101" spans="1:18" ht="15.75">
      <c r="A101" s="103"/>
      <c r="C101" s="45"/>
      <c r="D101" s="45"/>
      <c r="E101" s="45"/>
      <c r="F101" s="45"/>
      <c r="G101" s="45"/>
      <c r="R101" s="366"/>
    </row>
    <row r="102" spans="1:18" ht="15.75">
      <c r="A102" s="103"/>
      <c r="C102" s="45"/>
      <c r="D102" s="45"/>
      <c r="E102" s="45"/>
      <c r="F102" s="45"/>
      <c r="G102" s="45"/>
      <c r="R102" s="366"/>
    </row>
    <row r="103" spans="1:18" ht="15.75">
      <c r="A103" s="103"/>
      <c r="C103" s="45"/>
      <c r="D103" s="45"/>
      <c r="E103" s="45"/>
      <c r="F103" s="45"/>
      <c r="G103" s="45"/>
      <c r="R103" s="366"/>
    </row>
    <row r="104" spans="1:18" ht="15.75">
      <c r="A104" s="103"/>
      <c r="C104" s="45"/>
      <c r="D104" s="45"/>
      <c r="E104" s="45"/>
      <c r="F104" s="45"/>
      <c r="G104" s="45"/>
      <c r="R104" s="366"/>
    </row>
    <row r="105" spans="1:18" ht="15.75">
      <c r="A105" s="103"/>
      <c r="C105" s="45"/>
      <c r="D105" s="45"/>
      <c r="E105" s="45"/>
      <c r="F105" s="45"/>
      <c r="G105" s="45"/>
      <c r="R105" s="366"/>
    </row>
    <row r="106" spans="1:18" ht="15.75">
      <c r="A106" s="103"/>
      <c r="C106" s="45"/>
      <c r="D106" s="45"/>
      <c r="E106" s="45"/>
      <c r="F106" s="45"/>
      <c r="G106" s="45"/>
      <c r="R106" s="366"/>
    </row>
    <row r="107" spans="1:18" ht="15.75">
      <c r="A107" s="103"/>
      <c r="C107" s="45"/>
      <c r="D107" s="45"/>
      <c r="E107" s="45"/>
      <c r="F107" s="45"/>
      <c r="G107" s="45"/>
      <c r="R107" s="366"/>
    </row>
    <row r="108" spans="1:18" ht="15.75">
      <c r="A108" s="103"/>
      <c r="C108" s="45"/>
      <c r="D108" s="45"/>
      <c r="E108" s="45"/>
      <c r="F108" s="45"/>
      <c r="G108" s="45"/>
      <c r="R108" s="366"/>
    </row>
    <row r="109" spans="1:18" ht="15.75">
      <c r="A109" s="103"/>
      <c r="C109" s="45"/>
      <c r="D109" s="45"/>
      <c r="E109" s="45"/>
      <c r="F109" s="45"/>
      <c r="G109" s="45"/>
      <c r="R109" s="366"/>
    </row>
    <row r="110" spans="1:18" ht="15.75">
      <c r="A110" s="103"/>
      <c r="C110" s="45"/>
      <c r="D110" s="45"/>
      <c r="E110" s="45"/>
      <c r="F110" s="45"/>
      <c r="G110" s="45"/>
      <c r="R110" s="366"/>
    </row>
    <row r="111" spans="1:18" ht="15.75">
      <c r="A111" s="103"/>
      <c r="C111" s="45"/>
      <c r="D111" s="45"/>
      <c r="E111" s="45"/>
      <c r="F111" s="45"/>
      <c r="G111" s="45"/>
      <c r="R111" s="366"/>
    </row>
    <row r="112" spans="1:18" ht="15.75">
      <c r="A112" s="103"/>
      <c r="C112" s="45"/>
      <c r="D112" s="45"/>
      <c r="E112" s="45"/>
      <c r="F112" s="45"/>
      <c r="G112" s="45"/>
      <c r="R112" s="366"/>
    </row>
    <row r="113" spans="1:18" ht="15.75">
      <c r="A113" s="103"/>
      <c r="C113" s="45"/>
      <c r="D113" s="45"/>
      <c r="E113" s="45"/>
      <c r="F113" s="45"/>
      <c r="G113" s="45"/>
      <c r="R113" s="366"/>
    </row>
    <row r="114" spans="1:18" ht="15.75">
      <c r="A114" s="103"/>
      <c r="C114" s="45"/>
      <c r="D114" s="45"/>
      <c r="E114" s="45"/>
      <c r="F114" s="45"/>
      <c r="G114" s="45"/>
      <c r="R114" s="366"/>
    </row>
    <row r="115" spans="1:18" ht="15.75">
      <c r="A115" s="103"/>
      <c r="C115" s="45"/>
      <c r="D115" s="45"/>
      <c r="E115" s="45"/>
      <c r="F115" s="45"/>
      <c r="G115" s="45"/>
      <c r="R115" s="366"/>
    </row>
    <row r="116" spans="1:18" ht="15.75">
      <c r="A116" s="103"/>
      <c r="C116" s="45"/>
      <c r="D116" s="45"/>
      <c r="E116" s="45"/>
      <c r="F116" s="45"/>
      <c r="G116" s="45"/>
      <c r="R116" s="366"/>
    </row>
    <row r="117" spans="1:18" ht="15.75">
      <c r="A117" s="103"/>
      <c r="C117" s="45"/>
      <c r="D117" s="45"/>
      <c r="E117" s="45"/>
      <c r="F117" s="45"/>
      <c r="G117" s="45"/>
      <c r="R117" s="366"/>
    </row>
    <row r="118" spans="1:18" ht="15.75">
      <c r="A118" s="103"/>
      <c r="C118" s="45"/>
      <c r="D118" s="45"/>
      <c r="E118" s="45"/>
      <c r="F118" s="45"/>
      <c r="G118" s="45"/>
      <c r="R118" s="366"/>
    </row>
    <row r="119" spans="1:18" ht="15.75">
      <c r="A119" s="103"/>
      <c r="C119" s="45"/>
      <c r="D119" s="45"/>
      <c r="E119" s="45"/>
      <c r="F119" s="45"/>
      <c r="G119" s="45"/>
      <c r="R119" s="366"/>
    </row>
    <row r="120" spans="1:18" ht="15.75">
      <c r="A120" s="103"/>
      <c r="C120" s="45"/>
      <c r="D120" s="45"/>
      <c r="E120" s="45"/>
      <c r="F120" s="45"/>
      <c r="G120" s="45"/>
      <c r="R120" s="366"/>
    </row>
    <row r="121" spans="1:18" ht="15.75">
      <c r="A121" s="103"/>
      <c r="C121" s="45"/>
      <c r="D121" s="45"/>
      <c r="E121" s="45"/>
      <c r="F121" s="45"/>
      <c r="G121" s="45"/>
      <c r="R121" s="366"/>
    </row>
    <row r="122" spans="1:18" ht="15.75">
      <c r="A122" s="103"/>
      <c r="C122" s="45"/>
      <c r="D122" s="45"/>
      <c r="E122" s="45"/>
      <c r="F122" s="45"/>
      <c r="G122" s="45"/>
      <c r="R122" s="366"/>
    </row>
    <row r="123" spans="1:18" ht="15.75">
      <c r="A123" s="103"/>
      <c r="C123" s="45"/>
      <c r="D123" s="45"/>
      <c r="E123" s="45"/>
      <c r="F123" s="45"/>
      <c r="G123" s="45"/>
      <c r="R123" s="366"/>
    </row>
    <row r="124" spans="1:18" ht="15.75">
      <c r="A124" s="103"/>
      <c r="C124" s="45"/>
      <c r="D124" s="45"/>
      <c r="E124" s="45"/>
      <c r="F124" s="45"/>
      <c r="G124" s="45"/>
      <c r="R124" s="366"/>
    </row>
    <row r="125" spans="1:18" ht="15.75">
      <c r="A125" s="103"/>
      <c r="C125" s="45"/>
      <c r="D125" s="45"/>
      <c r="E125" s="45"/>
      <c r="F125" s="45"/>
      <c r="G125" s="45"/>
      <c r="R125" s="366"/>
    </row>
    <row r="126" spans="1:18" ht="15.75">
      <c r="A126" s="103"/>
      <c r="C126" s="45"/>
      <c r="D126" s="45"/>
      <c r="E126" s="45"/>
      <c r="F126" s="45"/>
      <c r="G126" s="45"/>
      <c r="R126" s="366"/>
    </row>
    <row r="127" spans="1:18" ht="15.75">
      <c r="A127" s="103"/>
      <c r="C127" s="45"/>
      <c r="D127" s="45"/>
      <c r="E127" s="45"/>
      <c r="F127" s="45"/>
      <c r="G127" s="45"/>
      <c r="R127" s="366"/>
    </row>
    <row r="128" spans="1:18" ht="15.75">
      <c r="A128" s="103"/>
      <c r="C128" s="45"/>
      <c r="D128" s="45"/>
      <c r="E128" s="45"/>
      <c r="F128" s="45"/>
      <c r="G128" s="45"/>
      <c r="R128" s="366"/>
    </row>
    <row r="129" spans="1:18" ht="15.75">
      <c r="A129" s="103"/>
      <c r="C129" s="45"/>
      <c r="D129" s="45"/>
      <c r="E129" s="45"/>
      <c r="F129" s="45"/>
      <c r="G129" s="45"/>
      <c r="R129" s="366"/>
    </row>
    <row r="130" spans="1:18" ht="15.75">
      <c r="A130" s="103"/>
      <c r="C130" s="45"/>
      <c r="D130" s="45"/>
      <c r="E130" s="45"/>
      <c r="F130" s="45"/>
      <c r="G130" s="45"/>
      <c r="R130" s="366"/>
    </row>
    <row r="131" spans="1:18" ht="15.75">
      <c r="A131" s="103"/>
      <c r="C131" s="45"/>
      <c r="D131" s="45"/>
      <c r="E131" s="45"/>
      <c r="F131" s="45"/>
      <c r="G131" s="45"/>
      <c r="R131" s="366"/>
    </row>
    <row r="132" spans="1:18" ht="15.75">
      <c r="A132" s="103"/>
      <c r="C132" s="45"/>
      <c r="D132" s="45"/>
      <c r="E132" s="45"/>
      <c r="F132" s="45"/>
      <c r="G132" s="45"/>
      <c r="R132" s="366"/>
    </row>
    <row r="133" spans="1:18" ht="15.75">
      <c r="A133" s="103"/>
      <c r="C133" s="45"/>
      <c r="D133" s="45"/>
      <c r="E133" s="45"/>
      <c r="F133" s="45"/>
      <c r="G133" s="45"/>
      <c r="R133" s="366"/>
    </row>
    <row r="134" spans="1:18" ht="15.75">
      <c r="A134" s="103"/>
      <c r="C134" s="45"/>
      <c r="D134" s="45"/>
      <c r="E134" s="45"/>
      <c r="F134" s="45"/>
      <c r="G134" s="45"/>
      <c r="R134" s="366"/>
    </row>
    <row r="135" spans="1:18" ht="15.75">
      <c r="A135" s="103"/>
      <c r="C135" s="45"/>
      <c r="D135" s="45"/>
      <c r="E135" s="45"/>
      <c r="F135" s="45"/>
      <c r="G135" s="45"/>
      <c r="R135" s="366"/>
    </row>
    <row r="136" spans="1:18" ht="15.75">
      <c r="A136" s="103"/>
      <c r="C136" s="45"/>
      <c r="D136" s="45"/>
      <c r="E136" s="45"/>
      <c r="F136" s="45"/>
      <c r="G136" s="45"/>
      <c r="R136" s="366"/>
    </row>
    <row r="137" spans="1:18" ht="15.75">
      <c r="A137" s="103"/>
      <c r="C137" s="45"/>
      <c r="D137" s="45"/>
      <c r="E137" s="45"/>
      <c r="F137" s="45"/>
      <c r="G137" s="45"/>
      <c r="R137" s="366"/>
    </row>
    <row r="138" spans="1:18" ht="15.75">
      <c r="A138" s="103"/>
      <c r="C138" s="45"/>
      <c r="D138" s="45"/>
      <c r="E138" s="45"/>
      <c r="F138" s="45"/>
      <c r="G138" s="45"/>
      <c r="R138" s="366"/>
    </row>
    <row r="139" spans="1:18" ht="15.75">
      <c r="A139" s="103"/>
      <c r="C139" s="45"/>
      <c r="D139" s="45"/>
      <c r="E139" s="45"/>
      <c r="F139" s="45"/>
      <c r="G139" s="45"/>
      <c r="R139" s="366"/>
    </row>
    <row r="140" spans="1:18" ht="15.75">
      <c r="A140" s="103"/>
      <c r="C140" s="45"/>
      <c r="D140" s="45"/>
      <c r="E140" s="45"/>
      <c r="F140" s="45"/>
      <c r="G140" s="45"/>
      <c r="R140" s="366"/>
    </row>
    <row r="141" spans="1:18" ht="15.75">
      <c r="A141" s="103"/>
      <c r="C141" s="45"/>
      <c r="D141" s="45"/>
      <c r="E141" s="45"/>
      <c r="F141" s="45"/>
      <c r="G141" s="45"/>
      <c r="R141" s="366"/>
    </row>
    <row r="142" spans="1:18" ht="15.75">
      <c r="A142" s="103"/>
      <c r="C142" s="45"/>
      <c r="D142" s="45"/>
      <c r="E142" s="45"/>
      <c r="F142" s="45"/>
      <c r="G142" s="45"/>
      <c r="R142" s="366"/>
    </row>
    <row r="143" spans="1:18" ht="15.75">
      <c r="A143" s="103"/>
      <c r="C143" s="45"/>
      <c r="D143" s="45"/>
      <c r="E143" s="45"/>
      <c r="F143" s="45"/>
      <c r="G143" s="45"/>
      <c r="R143" s="366"/>
    </row>
    <row r="144" spans="1:18" ht="15.75">
      <c r="A144" s="103"/>
      <c r="C144" s="45"/>
      <c r="D144" s="45"/>
      <c r="E144" s="45"/>
      <c r="F144" s="45"/>
      <c r="G144" s="45"/>
      <c r="R144" s="366"/>
    </row>
    <row r="145" spans="1:18" ht="15.75">
      <c r="A145" s="103"/>
      <c r="C145" s="45"/>
      <c r="D145" s="45"/>
      <c r="E145" s="45"/>
      <c r="F145" s="45"/>
      <c r="G145" s="45"/>
      <c r="R145" s="366"/>
    </row>
    <row r="146" spans="1:18" ht="15.75">
      <c r="A146" s="103"/>
      <c r="C146" s="45"/>
      <c r="D146" s="45"/>
      <c r="E146" s="45"/>
      <c r="F146" s="45"/>
      <c r="G146" s="45"/>
      <c r="R146" s="366"/>
    </row>
    <row r="147" spans="1:18" ht="15.75">
      <c r="A147" s="103"/>
      <c r="C147" s="45"/>
      <c r="D147" s="45"/>
      <c r="E147" s="45"/>
      <c r="F147" s="45"/>
      <c r="G147" s="45"/>
      <c r="R147" s="366"/>
    </row>
    <row r="148" spans="1:18" ht="15.75">
      <c r="A148" s="103"/>
      <c r="C148" s="45"/>
      <c r="D148" s="45"/>
      <c r="E148" s="45"/>
      <c r="F148" s="45"/>
      <c r="G148" s="45"/>
      <c r="R148" s="366"/>
    </row>
    <row r="149" spans="1:18" ht="15.75">
      <c r="A149" s="103"/>
      <c r="C149" s="45"/>
      <c r="D149" s="45"/>
      <c r="E149" s="45"/>
      <c r="F149" s="45"/>
      <c r="G149" s="45"/>
      <c r="R149" s="366"/>
    </row>
    <row r="150" spans="1:18" ht="15.75">
      <c r="A150" s="103"/>
      <c r="C150" s="45"/>
      <c r="D150" s="45"/>
      <c r="E150" s="45"/>
      <c r="F150" s="45"/>
      <c r="G150" s="45"/>
      <c r="R150" s="366"/>
    </row>
    <row r="151" spans="1:18" ht="15.75">
      <c r="A151" s="103"/>
      <c r="C151" s="45"/>
      <c r="D151" s="45"/>
      <c r="E151" s="45"/>
      <c r="F151" s="45"/>
      <c r="G151" s="45"/>
      <c r="R151" s="366"/>
    </row>
    <row r="152" spans="1:18" ht="15.75">
      <c r="A152" s="103"/>
      <c r="C152" s="45"/>
      <c r="D152" s="45"/>
      <c r="E152" s="45"/>
      <c r="F152" s="45"/>
      <c r="G152" s="45"/>
      <c r="R152" s="366"/>
    </row>
    <row r="153" spans="1:18" ht="15.75">
      <c r="A153" s="103"/>
      <c r="C153" s="45"/>
      <c r="D153" s="45"/>
      <c r="E153" s="45"/>
      <c r="F153" s="45"/>
      <c r="G153" s="45"/>
      <c r="R153" s="366"/>
    </row>
    <row r="154" spans="1:18" ht="15.75">
      <c r="A154" s="103"/>
      <c r="C154" s="45"/>
      <c r="D154" s="45"/>
      <c r="E154" s="45"/>
      <c r="F154" s="45"/>
      <c r="G154" s="45"/>
      <c r="R154" s="366"/>
    </row>
    <row r="155" spans="1:18" ht="15.75">
      <c r="A155" s="103"/>
      <c r="C155" s="45"/>
      <c r="D155" s="45"/>
      <c r="E155" s="45"/>
      <c r="F155" s="45"/>
      <c r="G155" s="45"/>
      <c r="R155" s="366"/>
    </row>
    <row r="156" spans="1:18" ht="15.75">
      <c r="A156" s="103"/>
      <c r="C156" s="45"/>
      <c r="D156" s="45"/>
      <c r="E156" s="45"/>
      <c r="F156" s="45"/>
      <c r="G156" s="45"/>
      <c r="R156" s="366"/>
    </row>
    <row r="157" spans="1:18" ht="15.75">
      <c r="A157" s="103"/>
      <c r="C157" s="45"/>
      <c r="D157" s="45"/>
      <c r="E157" s="45"/>
      <c r="F157" s="45"/>
      <c r="G157" s="45"/>
      <c r="R157" s="366"/>
    </row>
    <row r="158" spans="1:18" ht="15.75">
      <c r="A158" s="103"/>
      <c r="C158" s="45"/>
      <c r="D158" s="45"/>
      <c r="E158" s="45"/>
      <c r="F158" s="45"/>
      <c r="G158" s="45"/>
      <c r="R158" s="366"/>
    </row>
    <row r="159" spans="1:18" ht="15.75">
      <c r="A159" s="103"/>
      <c r="C159" s="45"/>
      <c r="D159" s="45"/>
      <c r="E159" s="45"/>
      <c r="F159" s="45"/>
      <c r="G159" s="45"/>
      <c r="R159" s="366"/>
    </row>
    <row r="160" spans="1:18" ht="15.75">
      <c r="A160" s="103"/>
      <c r="C160" s="45"/>
      <c r="D160" s="45"/>
      <c r="E160" s="45"/>
      <c r="F160" s="45"/>
      <c r="G160" s="45"/>
      <c r="R160" s="366"/>
    </row>
    <row r="161" spans="1:18" ht="15.75">
      <c r="A161" s="103"/>
      <c r="C161" s="45"/>
      <c r="D161" s="45"/>
      <c r="E161" s="45"/>
      <c r="F161" s="45"/>
      <c r="G161" s="45"/>
      <c r="R161" s="366"/>
    </row>
    <row r="162" spans="1:18" ht="15.75">
      <c r="A162" s="103"/>
      <c r="C162" s="45"/>
      <c r="D162" s="45"/>
      <c r="E162" s="45"/>
      <c r="F162" s="45"/>
      <c r="G162" s="45"/>
      <c r="R162" s="366"/>
    </row>
    <row r="163" spans="1:18" ht="15.75">
      <c r="A163" s="103"/>
      <c r="C163" s="45"/>
      <c r="D163" s="45"/>
      <c r="E163" s="45"/>
      <c r="F163" s="45"/>
      <c r="G163" s="45"/>
      <c r="R163" s="366"/>
    </row>
    <row r="164" spans="1:18" ht="15.75">
      <c r="A164" s="103"/>
      <c r="C164" s="45"/>
      <c r="D164" s="45"/>
      <c r="E164" s="45"/>
      <c r="F164" s="45"/>
      <c r="G164" s="45"/>
      <c r="R164" s="366"/>
    </row>
    <row r="165" spans="1:18" ht="15.75">
      <c r="A165" s="103"/>
      <c r="C165" s="45"/>
      <c r="D165" s="45"/>
      <c r="E165" s="45"/>
      <c r="F165" s="45"/>
      <c r="G165" s="45"/>
      <c r="R165" s="366"/>
    </row>
    <row r="166" spans="1:18" ht="15.75">
      <c r="A166" s="103"/>
      <c r="C166" s="45"/>
      <c r="D166" s="45"/>
      <c r="E166" s="45"/>
      <c r="F166" s="45"/>
      <c r="G166" s="45"/>
      <c r="R166" s="366"/>
    </row>
    <row r="167" spans="1:18" ht="15.75">
      <c r="A167" s="103"/>
      <c r="C167" s="45"/>
      <c r="D167" s="45"/>
      <c r="E167" s="45"/>
      <c r="F167" s="45"/>
      <c r="G167" s="45"/>
      <c r="R167" s="366"/>
    </row>
    <row r="168" spans="1:18" ht="15.75">
      <c r="A168" s="103"/>
      <c r="C168" s="45"/>
      <c r="D168" s="45"/>
      <c r="E168" s="45"/>
      <c r="F168" s="45"/>
      <c r="G168" s="45"/>
      <c r="R168" s="366"/>
    </row>
    <row r="169" spans="1:18" ht="15.75">
      <c r="A169" s="103"/>
      <c r="C169" s="45"/>
      <c r="D169" s="45"/>
      <c r="E169" s="45"/>
      <c r="F169" s="45"/>
      <c r="G169" s="45"/>
      <c r="R169" s="366"/>
    </row>
    <row r="170" spans="1:18" ht="15.75">
      <c r="A170" s="103"/>
      <c r="C170" s="45"/>
      <c r="D170" s="45"/>
      <c r="E170" s="45"/>
      <c r="F170" s="45"/>
      <c r="G170" s="45"/>
      <c r="R170" s="366"/>
    </row>
    <row r="171" spans="1:18" ht="15.75">
      <c r="A171" s="103"/>
      <c r="C171" s="45"/>
      <c r="D171" s="45"/>
      <c r="E171" s="45"/>
      <c r="F171" s="45"/>
      <c r="G171" s="45"/>
      <c r="R171" s="366"/>
    </row>
    <row r="172" spans="1:18" ht="15.75">
      <c r="A172" s="103"/>
      <c r="C172" s="45"/>
      <c r="D172" s="45"/>
      <c r="E172" s="45"/>
      <c r="F172" s="45"/>
      <c r="G172" s="45"/>
      <c r="R172" s="366"/>
    </row>
    <row r="173" spans="1:18" ht="15.75">
      <c r="A173" s="103"/>
      <c r="C173" s="45"/>
      <c r="D173" s="45"/>
      <c r="E173" s="45"/>
      <c r="F173" s="45"/>
      <c r="G173" s="45"/>
      <c r="R173" s="366"/>
    </row>
    <row r="174" spans="1:18" ht="15.75">
      <c r="A174" s="103"/>
      <c r="C174" s="45"/>
      <c r="D174" s="45"/>
      <c r="E174" s="45"/>
      <c r="F174" s="45"/>
      <c r="G174" s="45"/>
      <c r="R174" s="366"/>
    </row>
    <row r="175" spans="1:18" ht="15.75">
      <c r="A175" s="103"/>
      <c r="C175" s="45"/>
      <c r="D175" s="45"/>
      <c r="E175" s="45"/>
      <c r="F175" s="45"/>
      <c r="G175" s="45"/>
      <c r="R175" s="366"/>
    </row>
    <row r="176" spans="1:18" ht="15.75">
      <c r="A176" s="103"/>
      <c r="C176" s="45"/>
      <c r="D176" s="45"/>
      <c r="E176" s="45"/>
      <c r="F176" s="45"/>
      <c r="G176" s="45"/>
      <c r="R176" s="366"/>
    </row>
    <row r="177" spans="1:18" ht="15.75">
      <c r="A177" s="103"/>
      <c r="C177" s="45"/>
      <c r="D177" s="45"/>
      <c r="E177" s="45"/>
      <c r="F177" s="45"/>
      <c r="G177" s="45"/>
      <c r="R177" s="366"/>
    </row>
    <row r="178" spans="1:18" ht="15.75">
      <c r="A178" s="103"/>
      <c r="C178" s="45"/>
      <c r="D178" s="45"/>
      <c r="E178" s="45"/>
      <c r="F178" s="45"/>
      <c r="G178" s="45"/>
      <c r="R178" s="366"/>
    </row>
    <row r="179" spans="1:18" ht="15.75">
      <c r="A179" s="103"/>
      <c r="C179" s="45"/>
      <c r="D179" s="45"/>
      <c r="E179" s="45"/>
      <c r="F179" s="45"/>
      <c r="G179" s="45"/>
      <c r="R179" s="366"/>
    </row>
    <row r="180" spans="1:18" ht="15.75">
      <c r="A180" s="103"/>
      <c r="C180" s="45"/>
      <c r="D180" s="45"/>
      <c r="E180" s="45"/>
      <c r="F180" s="45"/>
      <c r="G180" s="45"/>
      <c r="R180" s="366"/>
    </row>
    <row r="181" spans="1:18" ht="15.75">
      <c r="A181" s="103"/>
      <c r="C181" s="45"/>
      <c r="D181" s="45"/>
      <c r="E181" s="45"/>
      <c r="F181" s="45"/>
      <c r="G181" s="45"/>
      <c r="R181" s="366"/>
    </row>
    <row r="182" spans="1:18" ht="15.75">
      <c r="A182" s="103"/>
      <c r="C182" s="45"/>
      <c r="D182" s="45"/>
      <c r="E182" s="45"/>
      <c r="F182" s="45"/>
      <c r="G182" s="45"/>
      <c r="R182" s="366"/>
    </row>
    <row r="183" spans="1:18" ht="15.75">
      <c r="A183" s="103"/>
      <c r="C183" s="45"/>
      <c r="D183" s="45"/>
      <c r="E183" s="45"/>
      <c r="F183" s="45"/>
      <c r="G183" s="45"/>
      <c r="R183" s="366"/>
    </row>
    <row r="184" spans="1:18" ht="15.75">
      <c r="A184" s="103"/>
      <c r="C184" s="45"/>
      <c r="D184" s="45"/>
      <c r="E184" s="45"/>
      <c r="F184" s="45"/>
      <c r="G184" s="45"/>
      <c r="R184" s="366"/>
    </row>
    <row r="185" spans="1:18" ht="15.75">
      <c r="A185" s="103"/>
      <c r="C185" s="45"/>
      <c r="D185" s="45"/>
      <c r="E185" s="45"/>
      <c r="F185" s="45"/>
      <c r="G185" s="45"/>
      <c r="R185" s="366"/>
    </row>
    <row r="186" spans="1:18" ht="15.75">
      <c r="A186" s="103"/>
      <c r="C186" s="45"/>
      <c r="D186" s="45"/>
      <c r="E186" s="45"/>
      <c r="F186" s="45"/>
      <c r="G186" s="45"/>
      <c r="R186" s="366"/>
    </row>
    <row r="187" spans="1:18" ht="15.75">
      <c r="A187" s="103"/>
      <c r="C187" s="45"/>
      <c r="D187" s="45"/>
      <c r="E187" s="45"/>
      <c r="F187" s="45"/>
      <c r="G187" s="45"/>
      <c r="R187" s="366"/>
    </row>
    <row r="188" spans="1:18" ht="15.75">
      <c r="A188" s="103"/>
      <c r="C188" s="45"/>
      <c r="D188" s="45"/>
      <c r="E188" s="45"/>
      <c r="F188" s="45"/>
      <c r="G188" s="45"/>
      <c r="R188" s="366"/>
    </row>
    <row r="189" spans="1:18" ht="15.75">
      <c r="A189" s="37"/>
      <c r="C189" s="45"/>
      <c r="D189" s="45"/>
      <c r="E189" s="45"/>
      <c r="F189" s="45"/>
      <c r="G189" s="45"/>
      <c r="R189" s="366"/>
    </row>
    <row r="190" spans="1:18" ht="15.75">
      <c r="A190" s="37"/>
      <c r="C190" s="45"/>
      <c r="D190" s="45"/>
      <c r="E190" s="45"/>
      <c r="F190" s="45"/>
      <c r="G190" s="45"/>
      <c r="R190" s="366"/>
    </row>
    <row r="191" spans="1:18" ht="15.75">
      <c r="A191" s="37"/>
      <c r="C191" s="45"/>
      <c r="D191" s="45"/>
      <c r="E191" s="45"/>
      <c r="F191" s="45"/>
      <c r="G191" s="45"/>
      <c r="R191" s="366"/>
    </row>
    <row r="192" spans="1:18" ht="15.75">
      <c r="A192" s="37"/>
      <c r="C192" s="45"/>
      <c r="D192" s="45"/>
      <c r="E192" s="45"/>
      <c r="F192" s="45"/>
      <c r="G192" s="45"/>
      <c r="R192" s="366"/>
    </row>
    <row r="193" spans="1:18" ht="15.75">
      <c r="A193" s="37"/>
      <c r="C193" s="45"/>
      <c r="D193" s="45"/>
      <c r="E193" s="45"/>
      <c r="F193" s="45"/>
      <c r="G193" s="45"/>
      <c r="R193" s="366"/>
    </row>
    <row r="194" spans="1:18" ht="15.75">
      <c r="A194" s="37"/>
      <c r="C194" s="45"/>
      <c r="D194" s="45"/>
      <c r="E194" s="45"/>
      <c r="F194" s="45"/>
      <c r="G194" s="45"/>
      <c r="R194" s="366"/>
    </row>
    <row r="195" spans="1:18" ht="15.75">
      <c r="A195" s="37"/>
      <c r="C195" s="45"/>
      <c r="D195" s="45"/>
      <c r="E195" s="45"/>
      <c r="F195" s="45"/>
      <c r="G195" s="45"/>
      <c r="R195" s="366"/>
    </row>
    <row r="196" spans="1:18" ht="15.75">
      <c r="A196" s="37"/>
      <c r="C196" s="45"/>
      <c r="D196" s="45"/>
      <c r="E196" s="45"/>
      <c r="F196" s="45"/>
      <c r="G196" s="45"/>
      <c r="R196" s="366"/>
    </row>
    <row r="197" spans="1:18" ht="15.75">
      <c r="A197" s="37"/>
      <c r="C197" s="45"/>
      <c r="D197" s="45"/>
      <c r="E197" s="45"/>
      <c r="F197" s="45"/>
      <c r="G197" s="45"/>
      <c r="R197" s="366"/>
    </row>
    <row r="198" spans="1:18" ht="15.75">
      <c r="A198" s="37"/>
      <c r="C198" s="45"/>
      <c r="D198" s="45"/>
      <c r="E198" s="45"/>
      <c r="F198" s="45"/>
      <c r="G198" s="45"/>
    </row>
    <row r="199" spans="1:18" ht="15.75">
      <c r="A199" s="37"/>
      <c r="C199" s="45"/>
      <c r="D199" s="45"/>
      <c r="E199" s="45"/>
      <c r="F199" s="45"/>
      <c r="G199" s="45"/>
    </row>
    <row r="200" spans="1:18" ht="15.75">
      <c r="A200" s="37"/>
      <c r="C200" s="45"/>
      <c r="D200" s="45"/>
      <c r="E200" s="45"/>
      <c r="F200" s="45"/>
      <c r="G200" s="45"/>
    </row>
    <row r="201" spans="1:18" ht="15.75">
      <c r="A201" s="37"/>
      <c r="C201" s="45"/>
      <c r="D201" s="45"/>
      <c r="E201" s="45"/>
      <c r="F201" s="45"/>
      <c r="G201" s="45"/>
    </row>
    <row r="202" spans="1:18" ht="15.75">
      <c r="A202" s="37"/>
      <c r="C202" s="45"/>
      <c r="D202" s="45"/>
      <c r="E202" s="45"/>
      <c r="F202" s="45"/>
      <c r="G202" s="45"/>
    </row>
    <row r="203" spans="1:18" ht="15.75">
      <c r="A203" s="37"/>
      <c r="C203" s="45"/>
      <c r="D203" s="45"/>
      <c r="E203" s="45"/>
      <c r="F203" s="45"/>
      <c r="G203" s="45"/>
    </row>
    <row r="204" spans="1:18" ht="15.75">
      <c r="A204" s="37"/>
      <c r="C204" s="45"/>
      <c r="D204" s="45"/>
      <c r="E204" s="45"/>
      <c r="F204" s="45"/>
      <c r="G204" s="45"/>
    </row>
    <row r="205" spans="1:18" ht="15.75">
      <c r="A205" s="37"/>
      <c r="C205" s="45"/>
      <c r="D205" s="45"/>
      <c r="E205" s="45"/>
      <c r="F205" s="45"/>
      <c r="G205" s="45"/>
    </row>
    <row r="206" spans="1:18" ht="15.75">
      <c r="A206" s="37"/>
      <c r="C206" s="45"/>
      <c r="D206" s="45"/>
      <c r="E206" s="45"/>
      <c r="F206" s="45"/>
      <c r="G206" s="45"/>
    </row>
    <row r="207" spans="1:18" ht="15.75">
      <c r="A207" s="37"/>
      <c r="C207" s="45"/>
      <c r="D207" s="45"/>
      <c r="E207" s="45"/>
      <c r="F207" s="45"/>
      <c r="G207" s="45"/>
    </row>
    <row r="208" spans="1:18" ht="15.75">
      <c r="A208" s="37"/>
      <c r="C208" s="45"/>
      <c r="D208" s="45"/>
      <c r="E208" s="45"/>
      <c r="F208" s="45"/>
      <c r="G208" s="45"/>
    </row>
    <row r="209" spans="1:7" ht="15.75">
      <c r="A209" s="37"/>
      <c r="C209" s="45"/>
      <c r="D209" s="45"/>
      <c r="E209" s="45"/>
      <c r="F209" s="45"/>
      <c r="G209" s="45"/>
    </row>
    <row r="210" spans="1:7" ht="15.75">
      <c r="A210" s="37"/>
      <c r="C210" s="45"/>
      <c r="D210" s="45"/>
      <c r="E210" s="45"/>
      <c r="F210" s="45"/>
      <c r="G210" s="45"/>
    </row>
    <row r="211" spans="1:7" ht="15.75">
      <c r="A211" s="37"/>
      <c r="C211" s="45"/>
      <c r="D211" s="45"/>
      <c r="E211" s="45"/>
      <c r="F211" s="45"/>
      <c r="G211" s="45"/>
    </row>
    <row r="212" spans="1:7" ht="15.75">
      <c r="A212" s="37"/>
      <c r="C212" s="45"/>
      <c r="D212" s="45"/>
      <c r="E212" s="45"/>
      <c r="F212" s="45"/>
      <c r="G212" s="45"/>
    </row>
    <row r="213" spans="1:7" ht="15.75">
      <c r="A213" s="37"/>
      <c r="C213" s="45"/>
      <c r="D213" s="45"/>
      <c r="E213" s="45"/>
      <c r="F213" s="45"/>
      <c r="G213" s="45"/>
    </row>
    <row r="214" spans="1:7" ht="15.75">
      <c r="A214" s="37"/>
      <c r="C214" s="45"/>
      <c r="D214" s="45"/>
      <c r="E214" s="45"/>
      <c r="F214" s="45"/>
      <c r="G214" s="45"/>
    </row>
    <row r="215" spans="1:7" ht="15.75">
      <c r="A215" s="37"/>
      <c r="C215" s="45"/>
      <c r="D215" s="45"/>
      <c r="E215" s="45"/>
      <c r="F215" s="45"/>
      <c r="G215" s="45"/>
    </row>
    <row r="216" spans="1:7" ht="15.75">
      <c r="A216" s="37"/>
      <c r="C216" s="45"/>
      <c r="D216" s="45"/>
      <c r="E216" s="45"/>
      <c r="F216" s="45"/>
      <c r="G216" s="45"/>
    </row>
    <row r="217" spans="1:7" ht="15.75">
      <c r="A217" s="37"/>
      <c r="C217" s="45"/>
      <c r="D217" s="45"/>
      <c r="E217" s="45"/>
      <c r="F217" s="45"/>
      <c r="G217" s="45"/>
    </row>
    <row r="218" spans="1:7" ht="15.75">
      <c r="A218" s="37"/>
      <c r="C218" s="45"/>
      <c r="D218" s="45"/>
      <c r="E218" s="45"/>
      <c r="F218" s="45"/>
      <c r="G218" s="45"/>
    </row>
    <row r="219" spans="1:7" ht="15.75">
      <c r="A219" s="37"/>
      <c r="C219" s="45"/>
      <c r="D219" s="45"/>
      <c r="E219" s="45"/>
      <c r="F219" s="45"/>
      <c r="G219" s="45"/>
    </row>
    <row r="220" spans="1:7" ht="15.75">
      <c r="A220" s="37"/>
      <c r="C220" s="45"/>
      <c r="D220" s="45"/>
      <c r="E220" s="45"/>
      <c r="F220" s="45"/>
      <c r="G220" s="45"/>
    </row>
    <row r="221" spans="1:7" ht="15.75">
      <c r="A221" s="37"/>
      <c r="C221" s="45"/>
      <c r="D221" s="45"/>
      <c r="E221" s="45"/>
      <c r="F221" s="45"/>
      <c r="G221" s="45"/>
    </row>
    <row r="222" spans="1:7" ht="15.75">
      <c r="A222" s="37"/>
      <c r="C222" s="45"/>
      <c r="D222" s="45"/>
      <c r="E222" s="45"/>
      <c r="F222" s="45"/>
      <c r="G222" s="45"/>
    </row>
    <row r="223" spans="1:7" ht="15.75">
      <c r="A223" s="37"/>
      <c r="C223" s="45"/>
      <c r="D223" s="45"/>
      <c r="E223" s="45"/>
      <c r="F223" s="45"/>
      <c r="G223" s="45"/>
    </row>
    <row r="224" spans="1:7" ht="15.75">
      <c r="A224" s="37"/>
      <c r="C224" s="45"/>
      <c r="D224" s="45"/>
      <c r="E224" s="45"/>
      <c r="F224" s="45"/>
      <c r="G224" s="45"/>
    </row>
    <row r="225" spans="1:7" ht="15.75">
      <c r="A225" s="37"/>
      <c r="C225" s="45"/>
      <c r="D225" s="45"/>
      <c r="E225" s="45"/>
      <c r="F225" s="45"/>
      <c r="G225" s="45"/>
    </row>
    <row r="226" spans="1:7" ht="15.75">
      <c r="A226" s="37"/>
      <c r="C226" s="45"/>
      <c r="D226" s="45"/>
      <c r="E226" s="45"/>
      <c r="F226" s="45"/>
      <c r="G226" s="45"/>
    </row>
    <row r="227" spans="1:7" ht="15.75">
      <c r="A227" s="37"/>
      <c r="C227" s="45"/>
      <c r="D227" s="45"/>
      <c r="E227" s="45"/>
      <c r="F227" s="45"/>
      <c r="G227" s="45"/>
    </row>
    <row r="228" spans="1:7" ht="15.75">
      <c r="A228" s="37"/>
      <c r="C228" s="45"/>
      <c r="D228" s="45"/>
      <c r="E228" s="45"/>
      <c r="F228" s="45"/>
      <c r="G228" s="45"/>
    </row>
    <row r="229" spans="1:7" ht="15.75">
      <c r="A229" s="37"/>
      <c r="C229" s="45"/>
      <c r="D229" s="45"/>
      <c r="E229" s="45"/>
      <c r="F229" s="45"/>
      <c r="G229" s="45"/>
    </row>
    <row r="230" spans="1:7" ht="15.75">
      <c r="A230" s="37"/>
      <c r="C230" s="45"/>
      <c r="D230" s="45"/>
      <c r="E230" s="45"/>
      <c r="F230" s="45"/>
      <c r="G230" s="45"/>
    </row>
    <row r="231" spans="1:7" ht="15.75">
      <c r="A231" s="37"/>
      <c r="C231" s="45"/>
      <c r="D231" s="45"/>
      <c r="E231" s="45"/>
      <c r="F231" s="45"/>
      <c r="G231" s="45"/>
    </row>
    <row r="232" spans="1:7" ht="15.75">
      <c r="A232" s="37"/>
      <c r="C232" s="45"/>
      <c r="D232" s="45"/>
      <c r="E232" s="45"/>
      <c r="F232" s="45"/>
      <c r="G232" s="45"/>
    </row>
    <row r="233" spans="1:7" ht="15.75">
      <c r="A233" s="37"/>
      <c r="C233" s="45"/>
      <c r="D233" s="45"/>
      <c r="E233" s="45"/>
      <c r="F233" s="45"/>
      <c r="G233" s="45"/>
    </row>
    <row r="234" spans="1:7" ht="15.75">
      <c r="A234" s="37"/>
      <c r="C234" s="45"/>
      <c r="D234" s="45"/>
      <c r="E234" s="45"/>
      <c r="F234" s="45"/>
      <c r="G234" s="45"/>
    </row>
    <row r="235" spans="1:7" ht="15.75">
      <c r="A235" s="37"/>
      <c r="C235" s="45"/>
      <c r="D235" s="45"/>
      <c r="E235" s="45"/>
      <c r="F235" s="45"/>
      <c r="G235" s="45"/>
    </row>
    <row r="236" spans="1:7" ht="15.75">
      <c r="A236" s="37"/>
      <c r="C236" s="45"/>
      <c r="D236" s="45"/>
      <c r="E236" s="45"/>
      <c r="F236" s="45"/>
      <c r="G236" s="45"/>
    </row>
    <row r="237" spans="1:7" ht="15.75">
      <c r="A237" s="37"/>
      <c r="C237" s="45"/>
      <c r="D237" s="45"/>
      <c r="E237" s="45"/>
      <c r="F237" s="45"/>
      <c r="G237" s="45"/>
    </row>
    <row r="238" spans="1:7" ht="15.75">
      <c r="A238" s="37"/>
      <c r="C238" s="45"/>
      <c r="D238" s="45"/>
      <c r="E238" s="45"/>
      <c r="F238" s="45"/>
      <c r="G238" s="45"/>
    </row>
    <row r="239" spans="1:7" ht="15.75">
      <c r="A239" s="37"/>
      <c r="C239" s="45"/>
      <c r="D239" s="45"/>
      <c r="E239" s="45"/>
      <c r="F239" s="45"/>
      <c r="G239" s="45"/>
    </row>
    <row r="240" spans="1:7" ht="15.75">
      <c r="A240" s="37"/>
      <c r="C240" s="45"/>
      <c r="D240" s="45"/>
      <c r="E240" s="45"/>
      <c r="F240" s="45"/>
      <c r="G240" s="45"/>
    </row>
    <row r="241" spans="1:7" ht="15.75">
      <c r="A241" s="37"/>
      <c r="C241" s="45"/>
      <c r="D241" s="45"/>
      <c r="E241" s="45"/>
      <c r="F241" s="45"/>
      <c r="G241" s="45"/>
    </row>
    <row r="242" spans="1:7" ht="15.75">
      <c r="A242" s="37"/>
      <c r="C242" s="45"/>
      <c r="D242" s="45"/>
      <c r="E242" s="45"/>
      <c r="F242" s="45"/>
      <c r="G242" s="45"/>
    </row>
    <row r="243" spans="1:7" ht="15.75">
      <c r="A243" s="37"/>
      <c r="C243" s="45"/>
      <c r="D243" s="45"/>
      <c r="E243" s="45"/>
      <c r="F243" s="45"/>
      <c r="G243" s="45"/>
    </row>
    <row r="244" spans="1:7" ht="15.75">
      <c r="A244" s="37"/>
      <c r="C244" s="45"/>
      <c r="D244" s="45"/>
      <c r="E244" s="45"/>
      <c r="F244" s="45"/>
      <c r="G244" s="45"/>
    </row>
    <row r="245" spans="1:7" ht="15.75">
      <c r="A245" s="37"/>
      <c r="C245" s="45"/>
      <c r="D245" s="45"/>
      <c r="E245" s="45"/>
      <c r="F245" s="45"/>
      <c r="G245" s="45"/>
    </row>
    <row r="246" spans="1:7" ht="15.75">
      <c r="A246" s="37"/>
      <c r="C246" s="45"/>
      <c r="D246" s="45"/>
      <c r="E246" s="45"/>
      <c r="F246" s="45"/>
      <c r="G246" s="45"/>
    </row>
    <row r="247" spans="1:7" ht="15.75">
      <c r="A247" s="37"/>
      <c r="C247" s="45"/>
      <c r="D247" s="45"/>
      <c r="E247" s="45"/>
      <c r="F247" s="45"/>
      <c r="G247" s="45"/>
    </row>
    <row r="248" spans="1:7" ht="15.75">
      <c r="A248" s="37"/>
      <c r="C248" s="45"/>
      <c r="D248" s="45"/>
      <c r="E248" s="45"/>
      <c r="F248" s="45"/>
      <c r="G248" s="45"/>
    </row>
    <row r="249" spans="1:7" ht="15.75">
      <c r="A249" s="37"/>
      <c r="C249" s="45"/>
      <c r="D249" s="45"/>
      <c r="E249" s="45"/>
      <c r="F249" s="45"/>
      <c r="G249" s="45"/>
    </row>
    <row r="250" spans="1:7" ht="15.75">
      <c r="A250" s="37"/>
      <c r="C250" s="45"/>
      <c r="D250" s="45"/>
      <c r="E250" s="45"/>
      <c r="F250" s="45"/>
      <c r="G250" s="45"/>
    </row>
    <row r="251" spans="1:7" ht="15.75">
      <c r="A251" s="37"/>
      <c r="C251" s="45"/>
      <c r="D251" s="45"/>
      <c r="E251" s="45"/>
      <c r="F251" s="45"/>
      <c r="G251" s="45"/>
    </row>
    <row r="252" spans="1:7" ht="15.75">
      <c r="A252" s="37"/>
      <c r="C252" s="45"/>
      <c r="D252" s="45"/>
      <c r="E252" s="45"/>
      <c r="F252" s="45"/>
      <c r="G252" s="45"/>
    </row>
    <row r="253" spans="1:7" ht="15.75">
      <c r="A253" s="37"/>
      <c r="C253" s="45"/>
      <c r="D253" s="45"/>
      <c r="E253" s="45"/>
      <c r="F253" s="45"/>
      <c r="G253" s="45"/>
    </row>
    <row r="254" spans="1:7" ht="15.75">
      <c r="A254" s="37"/>
      <c r="C254" s="45"/>
      <c r="D254" s="45"/>
      <c r="E254" s="45"/>
      <c r="F254" s="45"/>
      <c r="G254" s="45"/>
    </row>
    <row r="255" spans="1:7" ht="15.75">
      <c r="A255" s="37"/>
      <c r="C255" s="45"/>
      <c r="D255" s="45"/>
      <c r="E255" s="45"/>
      <c r="F255" s="45"/>
      <c r="G255" s="45"/>
    </row>
    <row r="256" spans="1:7" ht="15.75">
      <c r="A256" s="37"/>
      <c r="C256" s="45"/>
      <c r="D256" s="45"/>
      <c r="E256" s="45"/>
      <c r="F256" s="45"/>
      <c r="G256" s="45"/>
    </row>
    <row r="257" spans="1:7" ht="15.75">
      <c r="A257" s="37"/>
      <c r="C257" s="45"/>
      <c r="D257" s="45"/>
      <c r="E257" s="45"/>
      <c r="F257" s="45"/>
      <c r="G257" s="45"/>
    </row>
    <row r="258" spans="1:7" ht="15.75">
      <c r="A258" s="37"/>
      <c r="C258" s="45"/>
      <c r="D258" s="45"/>
      <c r="E258" s="45"/>
      <c r="F258" s="45"/>
      <c r="G258" s="45"/>
    </row>
    <row r="259" spans="1:7" ht="15.75">
      <c r="A259" s="37"/>
      <c r="C259" s="45"/>
      <c r="D259" s="45"/>
      <c r="E259" s="45"/>
      <c r="F259" s="45"/>
      <c r="G259" s="45"/>
    </row>
    <row r="260" spans="1:7" ht="15.75">
      <c r="A260" s="37"/>
      <c r="C260" s="45"/>
      <c r="D260" s="45"/>
      <c r="E260" s="45"/>
      <c r="F260" s="45"/>
      <c r="G260" s="45"/>
    </row>
    <row r="261" spans="1:7" ht="15.75">
      <c r="A261" s="37"/>
    </row>
    <row r="262" spans="1:7" ht="15.75">
      <c r="A262" s="37"/>
    </row>
    <row r="263" spans="1:7" ht="15.75">
      <c r="A263" s="37"/>
    </row>
    <row r="264" spans="1:7" ht="15.75">
      <c r="A264" s="37"/>
    </row>
    <row r="265" spans="1:7" ht="15.75">
      <c r="A265" s="37"/>
    </row>
    <row r="266" spans="1:7" ht="15.75">
      <c r="A266" s="37"/>
    </row>
    <row r="267" spans="1:7" ht="15.75">
      <c r="A267" s="37"/>
    </row>
    <row r="268" spans="1:7" ht="15.75">
      <c r="A268" s="37"/>
    </row>
    <row r="269" spans="1:7" ht="15.75">
      <c r="A269" s="37"/>
    </row>
    <row r="270" spans="1:7" ht="15.75">
      <c r="A270" s="37"/>
    </row>
    <row r="271" spans="1:7" ht="15.75">
      <c r="A271" s="37"/>
    </row>
    <row r="272" spans="1:7" ht="15.75">
      <c r="A272" s="37"/>
    </row>
    <row r="273" spans="1:1" ht="15.75">
      <c r="A273" s="37"/>
    </row>
    <row r="274" spans="1:1" ht="15.75">
      <c r="A274" s="37"/>
    </row>
    <row r="275" spans="1:1" ht="15.75">
      <c r="A275" s="37"/>
    </row>
    <row r="276" spans="1:1" ht="15.75">
      <c r="A276" s="37"/>
    </row>
    <row r="277" spans="1:1" ht="15.75">
      <c r="A277" s="37"/>
    </row>
    <row r="278" spans="1:1" ht="15.75">
      <c r="A278" s="37"/>
    </row>
    <row r="279" spans="1:1" ht="15.75">
      <c r="A279" s="37"/>
    </row>
    <row r="280" spans="1:1" ht="15.75">
      <c r="A280" s="37"/>
    </row>
    <row r="281" spans="1:1" ht="15.75">
      <c r="A281" s="37"/>
    </row>
    <row r="282" spans="1:1" ht="15.75">
      <c r="A282" s="37"/>
    </row>
    <row r="283" spans="1:1" ht="15.75">
      <c r="A283" s="37"/>
    </row>
    <row r="284" spans="1:1" ht="15.75">
      <c r="A284" s="37"/>
    </row>
    <row r="285" spans="1:1" ht="15.75">
      <c r="A285" s="37"/>
    </row>
    <row r="286" spans="1:1" ht="15.75">
      <c r="A286" s="37"/>
    </row>
    <row r="287" spans="1:1" ht="15.75">
      <c r="A287" s="37"/>
    </row>
    <row r="288" spans="1:1" ht="15.75">
      <c r="A288" s="37"/>
    </row>
    <row r="289" spans="1:1" ht="15.75">
      <c r="A289" s="37"/>
    </row>
    <row r="290" spans="1:1" ht="15.75">
      <c r="A290" s="37"/>
    </row>
    <row r="291" spans="1:1" ht="15.75">
      <c r="A291" s="37"/>
    </row>
    <row r="292" spans="1:1" ht="15.75">
      <c r="A292" s="37"/>
    </row>
    <row r="293" spans="1:1" ht="15.75">
      <c r="A293" s="37"/>
    </row>
    <row r="294" spans="1:1" ht="15.75">
      <c r="A294" s="37"/>
    </row>
    <row r="295" spans="1:1" ht="15.75">
      <c r="A295" s="37"/>
    </row>
    <row r="296" spans="1:1" ht="15.75">
      <c r="A296" s="37"/>
    </row>
    <row r="297" spans="1:1" ht="15.75">
      <c r="A297" s="37"/>
    </row>
    <row r="298" spans="1:1" ht="15.75">
      <c r="A298" s="37"/>
    </row>
    <row r="299" spans="1:1" ht="15.75">
      <c r="A299" s="37"/>
    </row>
    <row r="300" spans="1:1" ht="15.75">
      <c r="A300" s="37"/>
    </row>
    <row r="301" spans="1:1" ht="15.75">
      <c r="A301" s="37"/>
    </row>
    <row r="302" spans="1:1" ht="15.75">
      <c r="A302" s="37"/>
    </row>
    <row r="303" spans="1:1" ht="15.75">
      <c r="A303" s="37"/>
    </row>
    <row r="304" spans="1:1" ht="15.75">
      <c r="A304" s="37"/>
    </row>
    <row r="305" spans="1:1" ht="15.75">
      <c r="A305" s="37"/>
    </row>
    <row r="306" spans="1:1" ht="15.75">
      <c r="A306" s="37"/>
    </row>
    <row r="307" spans="1:1" ht="15.75">
      <c r="A307" s="37"/>
    </row>
    <row r="308" spans="1:1" ht="15.75">
      <c r="A308" s="37"/>
    </row>
    <row r="309" spans="1:1" ht="15.75">
      <c r="A309" s="37"/>
    </row>
    <row r="310" spans="1:1" ht="15.75">
      <c r="A310" s="37"/>
    </row>
    <row r="311" spans="1:1" ht="15.75">
      <c r="A311" s="37"/>
    </row>
    <row r="312" spans="1:1" ht="15.75">
      <c r="A312" s="37"/>
    </row>
    <row r="313" spans="1:1" ht="15.75">
      <c r="A313" s="37"/>
    </row>
    <row r="314" spans="1:1" ht="15.75">
      <c r="A314" s="37"/>
    </row>
    <row r="315" spans="1:1" ht="15.75">
      <c r="A315" s="37"/>
    </row>
    <row r="316" spans="1:1" ht="15.75">
      <c r="A316" s="37"/>
    </row>
    <row r="317" spans="1:1" ht="15.75">
      <c r="A317" s="37"/>
    </row>
    <row r="318" spans="1:1" ht="15.75">
      <c r="A318" s="37"/>
    </row>
    <row r="319" spans="1:1" ht="15.75">
      <c r="A319" s="37"/>
    </row>
    <row r="320" spans="1:1" ht="15.75">
      <c r="A320" s="37"/>
    </row>
    <row r="321" spans="1:1" ht="15.75">
      <c r="A321" s="37"/>
    </row>
    <row r="322" spans="1:1" ht="15.75">
      <c r="A322" s="37"/>
    </row>
    <row r="323" spans="1:1" ht="15.75">
      <c r="A323" s="37"/>
    </row>
    <row r="324" spans="1:1" ht="15.75">
      <c r="A324" s="37"/>
    </row>
    <row r="325" spans="1:1" ht="15.75">
      <c r="A325" s="37"/>
    </row>
    <row r="326" spans="1:1" ht="15.75">
      <c r="A326" s="37"/>
    </row>
    <row r="327" spans="1:1" ht="15.75">
      <c r="A327" s="37"/>
    </row>
    <row r="328" spans="1:1" ht="15.75">
      <c r="A328" s="37"/>
    </row>
    <row r="329" spans="1:1" ht="15.75">
      <c r="A329" s="37"/>
    </row>
    <row r="330" spans="1:1" ht="15.75">
      <c r="A330" s="37"/>
    </row>
    <row r="331" spans="1:1" ht="15.75">
      <c r="A331" s="37"/>
    </row>
    <row r="332" spans="1:1" ht="15.75">
      <c r="A332" s="37"/>
    </row>
    <row r="333" spans="1:1" ht="15.75">
      <c r="A333" s="37"/>
    </row>
    <row r="334" spans="1:1" ht="15.75">
      <c r="A334" s="37"/>
    </row>
    <row r="335" spans="1:1" ht="15.75">
      <c r="A335" s="37"/>
    </row>
    <row r="336" spans="1:1" ht="15.75">
      <c r="A336" s="37"/>
    </row>
    <row r="337" spans="1:1" ht="15.75">
      <c r="A337" s="37"/>
    </row>
    <row r="338" spans="1:1" ht="15.75">
      <c r="A338" s="37"/>
    </row>
    <row r="339" spans="1:1" ht="15.75">
      <c r="A339" s="37"/>
    </row>
    <row r="340" spans="1:1" ht="15.75">
      <c r="A340" s="37"/>
    </row>
    <row r="341" spans="1:1" ht="15.75">
      <c r="A341" s="37"/>
    </row>
    <row r="342" spans="1:1" ht="15.75">
      <c r="A342" s="37"/>
    </row>
    <row r="343" spans="1:1" ht="15.75">
      <c r="A343" s="37"/>
    </row>
    <row r="344" spans="1:1" ht="15.75">
      <c r="A344" s="37"/>
    </row>
    <row r="345" spans="1:1" ht="15.75">
      <c r="A345" s="37"/>
    </row>
    <row r="346" spans="1:1" ht="15.75">
      <c r="A346" s="37"/>
    </row>
    <row r="347" spans="1:1" ht="15.75">
      <c r="A347" s="37"/>
    </row>
    <row r="348" spans="1:1" ht="15.75">
      <c r="A348" s="37"/>
    </row>
    <row r="349" spans="1:1" ht="15.75">
      <c r="A349" s="37"/>
    </row>
    <row r="350" spans="1:1" ht="15.75">
      <c r="A350" s="37"/>
    </row>
    <row r="351" spans="1:1" ht="15.75">
      <c r="A351" s="37"/>
    </row>
    <row r="352" spans="1:1" ht="15.75">
      <c r="A352" s="37"/>
    </row>
    <row r="353" spans="1:1" ht="15.75">
      <c r="A353" s="37"/>
    </row>
    <row r="354" spans="1:1" ht="15.75">
      <c r="A354" s="37"/>
    </row>
    <row r="355" spans="1:1" ht="15.75">
      <c r="A355" s="37"/>
    </row>
    <row r="356" spans="1:1" ht="15.75">
      <c r="A356" s="37"/>
    </row>
    <row r="357" spans="1:1" ht="15.75">
      <c r="A357" s="37"/>
    </row>
    <row r="358" spans="1:1" ht="15.75">
      <c r="A358" s="37"/>
    </row>
    <row r="359" spans="1:1" ht="15.75">
      <c r="A359" s="37"/>
    </row>
    <row r="360" spans="1:1" ht="15.75">
      <c r="A360" s="37"/>
    </row>
    <row r="361" spans="1:1" ht="15.75">
      <c r="A361" s="37"/>
    </row>
    <row r="362" spans="1:1" ht="15.75">
      <c r="A362" s="37"/>
    </row>
    <row r="363" spans="1:1" ht="15.75">
      <c r="A363" s="37"/>
    </row>
    <row r="364" spans="1:1" ht="15.75">
      <c r="A364" s="37"/>
    </row>
    <row r="365" spans="1:1" ht="15.75">
      <c r="A365" s="37"/>
    </row>
    <row r="366" spans="1:1" ht="15.75">
      <c r="A366" s="37"/>
    </row>
    <row r="367" spans="1:1" ht="15.75">
      <c r="A367" s="37"/>
    </row>
    <row r="368" spans="1:1" ht="15.75">
      <c r="A368" s="37"/>
    </row>
    <row r="369" spans="1:1" ht="15.75">
      <c r="A369" s="37"/>
    </row>
    <row r="370" spans="1:1" ht="15.75">
      <c r="A370" s="37"/>
    </row>
    <row r="371" spans="1:1" ht="15.75">
      <c r="A371" s="37"/>
    </row>
    <row r="372" spans="1:1" ht="15.75">
      <c r="A372" s="37"/>
    </row>
    <row r="373" spans="1:1" ht="15.75">
      <c r="A373" s="37"/>
    </row>
    <row r="374" spans="1:1" ht="15.75">
      <c r="A374" s="37"/>
    </row>
    <row r="375" spans="1:1" ht="15.75">
      <c r="A375" s="37"/>
    </row>
    <row r="376" spans="1:1" ht="15.75">
      <c r="A376" s="37"/>
    </row>
    <row r="377" spans="1:1" ht="15.75">
      <c r="A377" s="37"/>
    </row>
    <row r="378" spans="1:1" ht="15.75">
      <c r="A378" s="37"/>
    </row>
    <row r="379" spans="1:1" ht="15.75">
      <c r="A379" s="37"/>
    </row>
    <row r="380" spans="1:1" ht="15.75">
      <c r="A380" s="37"/>
    </row>
    <row r="381" spans="1:1" ht="15.75">
      <c r="A381" s="37"/>
    </row>
    <row r="382" spans="1:1" ht="15.75">
      <c r="A382" s="37"/>
    </row>
    <row r="383" spans="1:1" ht="15.75">
      <c r="A383" s="37"/>
    </row>
    <row r="384" spans="1:1" ht="15.75">
      <c r="A384" s="37"/>
    </row>
    <row r="385" spans="1:1" ht="15.75">
      <c r="A385" s="37"/>
    </row>
    <row r="386" spans="1:1" ht="15.75">
      <c r="A386" s="37"/>
    </row>
    <row r="387" spans="1:1" ht="15.75">
      <c r="A387" s="37"/>
    </row>
    <row r="388" spans="1:1" ht="15.75">
      <c r="A388" s="37"/>
    </row>
    <row r="389" spans="1:1" ht="15.75">
      <c r="A389" s="37"/>
    </row>
    <row r="390" spans="1:1" ht="15.75">
      <c r="A390" s="37"/>
    </row>
    <row r="391" spans="1:1" ht="15.75">
      <c r="A391" s="37"/>
    </row>
    <row r="392" spans="1:1" ht="15.75">
      <c r="A392" s="37"/>
    </row>
    <row r="393" spans="1:1" ht="15.75">
      <c r="A393" s="37"/>
    </row>
    <row r="394" spans="1:1" ht="15.75">
      <c r="A394" s="37"/>
    </row>
    <row r="395" spans="1:1" ht="15.75">
      <c r="A395" s="37"/>
    </row>
    <row r="396" spans="1:1" ht="15.75">
      <c r="A396" s="37"/>
    </row>
    <row r="397" spans="1:1" ht="15.75">
      <c r="A397" s="37"/>
    </row>
    <row r="398" spans="1:1" ht="15.75">
      <c r="A398" s="37"/>
    </row>
    <row r="399" spans="1:1" ht="15.75">
      <c r="A399" s="37"/>
    </row>
    <row r="400" spans="1:1" ht="15.75">
      <c r="A400" s="37"/>
    </row>
    <row r="401" spans="1:1" ht="15.75">
      <c r="A401" s="37"/>
    </row>
    <row r="402" spans="1:1" ht="15.75">
      <c r="A402" s="37"/>
    </row>
    <row r="403" spans="1:1" ht="15.75">
      <c r="A403" s="37"/>
    </row>
    <row r="404" spans="1:1" ht="15.75">
      <c r="A404" s="37"/>
    </row>
    <row r="405" spans="1:1" ht="15.75">
      <c r="A405" s="37"/>
    </row>
    <row r="406" spans="1:1" ht="15.75">
      <c r="A406" s="37"/>
    </row>
    <row r="407" spans="1:1" ht="15.75">
      <c r="A407" s="37"/>
    </row>
    <row r="408" spans="1:1" ht="15.75">
      <c r="A408" s="37"/>
    </row>
    <row r="409" spans="1:1" ht="15.75">
      <c r="A409" s="37"/>
    </row>
    <row r="410" spans="1:1" ht="15.75">
      <c r="A410" s="37"/>
    </row>
    <row r="411" spans="1:1" ht="15.75">
      <c r="A411" s="37"/>
    </row>
    <row r="412" spans="1:1" ht="15.75">
      <c r="A412" s="37"/>
    </row>
    <row r="413" spans="1:1" ht="15.75">
      <c r="A413" s="37"/>
    </row>
    <row r="414" spans="1:1" ht="15.75">
      <c r="A414" s="37"/>
    </row>
    <row r="415" spans="1:1" ht="15.75">
      <c r="A415" s="37"/>
    </row>
    <row r="416" spans="1:1" ht="15.75">
      <c r="A416" s="37"/>
    </row>
    <row r="417" spans="1:1" ht="15.75">
      <c r="A417" s="37"/>
    </row>
    <row r="418" spans="1:1" ht="15.75">
      <c r="A418" s="37"/>
    </row>
    <row r="419" spans="1:1" ht="15.75">
      <c r="A419" s="37"/>
    </row>
    <row r="420" spans="1:1" ht="15.75">
      <c r="A420" s="37"/>
    </row>
    <row r="421" spans="1:1" ht="15.75">
      <c r="A421" s="37"/>
    </row>
    <row r="422" spans="1:1" ht="15.75">
      <c r="A422" s="37"/>
    </row>
    <row r="423" spans="1:1" ht="15.75">
      <c r="A423" s="37"/>
    </row>
    <row r="424" spans="1:1" ht="15.75">
      <c r="A424" s="37"/>
    </row>
    <row r="425" spans="1:1" ht="15.75">
      <c r="A425" s="37"/>
    </row>
    <row r="426" spans="1:1" ht="15.75">
      <c r="A426" s="37"/>
    </row>
    <row r="427" spans="1:1" ht="15.75">
      <c r="A427" s="37"/>
    </row>
    <row r="428" spans="1:1" ht="15.75">
      <c r="A428" s="37"/>
    </row>
    <row r="429" spans="1:1" ht="15.75">
      <c r="A429" s="37"/>
    </row>
    <row r="430" spans="1:1" ht="15.75">
      <c r="A430" s="37"/>
    </row>
    <row r="431" spans="1:1" ht="15.75">
      <c r="A431" s="37"/>
    </row>
    <row r="432" spans="1:1" ht="15.75">
      <c r="A432" s="37"/>
    </row>
    <row r="433" spans="1:1" ht="15.75">
      <c r="A433" s="37"/>
    </row>
    <row r="434" spans="1:1" ht="15.75">
      <c r="A434" s="37"/>
    </row>
    <row r="435" spans="1:1" ht="15.75">
      <c r="A435" s="37"/>
    </row>
    <row r="436" spans="1:1" ht="15.75">
      <c r="A436" s="37"/>
    </row>
    <row r="437" spans="1:1" ht="15.75">
      <c r="A437" s="37"/>
    </row>
    <row r="438" spans="1:1" ht="15.75">
      <c r="A438" s="37"/>
    </row>
    <row r="439" spans="1:1" ht="15.75">
      <c r="A439" s="37"/>
    </row>
    <row r="440" spans="1:1" ht="15.75">
      <c r="A440" s="37"/>
    </row>
    <row r="441" spans="1:1" ht="15.75">
      <c r="A441" s="37"/>
    </row>
    <row r="442" spans="1:1" ht="15.75">
      <c r="A442" s="37"/>
    </row>
    <row r="443" spans="1:1" ht="15.75">
      <c r="A443" s="37"/>
    </row>
    <row r="444" spans="1:1" ht="15.75">
      <c r="A444" s="37"/>
    </row>
    <row r="445" spans="1:1" ht="15.75">
      <c r="A445" s="37"/>
    </row>
    <row r="446" spans="1:1" ht="15.75">
      <c r="A446" s="37"/>
    </row>
    <row r="447" spans="1:1" ht="15.75">
      <c r="A447" s="37"/>
    </row>
    <row r="448" spans="1:1" ht="15.75">
      <c r="A448" s="37"/>
    </row>
    <row r="449" spans="1:1" ht="15.75">
      <c r="A449" s="37"/>
    </row>
    <row r="450" spans="1:1" ht="15.75">
      <c r="A450" s="37"/>
    </row>
    <row r="451" spans="1:1" ht="15.75">
      <c r="A451" s="37"/>
    </row>
    <row r="452" spans="1:1" ht="15.75">
      <c r="A452" s="37"/>
    </row>
    <row r="453" spans="1:1" ht="15.75">
      <c r="A453" s="37"/>
    </row>
    <row r="454" spans="1:1" ht="15.75">
      <c r="A454" s="37"/>
    </row>
    <row r="455" spans="1:1" ht="15.75">
      <c r="A455" s="37"/>
    </row>
    <row r="456" spans="1:1" ht="15.75">
      <c r="A456" s="37"/>
    </row>
    <row r="457" spans="1:1" ht="15.75">
      <c r="A457" s="37"/>
    </row>
    <row r="458" spans="1:1" ht="15.75">
      <c r="A458" s="37"/>
    </row>
    <row r="459" spans="1:1" ht="15.75">
      <c r="A459" s="37"/>
    </row>
    <row r="460" spans="1:1" ht="15.75">
      <c r="A460" s="37"/>
    </row>
    <row r="461" spans="1:1" ht="15.75">
      <c r="A461" s="37"/>
    </row>
    <row r="462" spans="1:1" ht="15.75">
      <c r="A462" s="37"/>
    </row>
    <row r="463" spans="1:1" ht="15.75">
      <c r="A463" s="37"/>
    </row>
    <row r="464" spans="1:1" ht="15.75">
      <c r="A464" s="37"/>
    </row>
    <row r="465" spans="1:1" ht="15.75">
      <c r="A465" s="37"/>
    </row>
    <row r="466" spans="1:1" ht="15.75">
      <c r="A466" s="37"/>
    </row>
    <row r="467" spans="1:1" ht="15.75">
      <c r="A467" s="37"/>
    </row>
    <row r="468" spans="1:1" ht="15.75">
      <c r="A468" s="37"/>
    </row>
    <row r="469" spans="1:1" ht="15.75">
      <c r="A469" s="37"/>
    </row>
    <row r="470" spans="1:1" ht="15.75">
      <c r="A470" s="37"/>
    </row>
    <row r="471" spans="1:1" ht="15.75">
      <c r="A471" s="37"/>
    </row>
    <row r="472" spans="1:1" ht="15.75">
      <c r="A472" s="37"/>
    </row>
    <row r="473" spans="1:1" ht="15.75">
      <c r="A473" s="37"/>
    </row>
    <row r="474" spans="1:1" ht="15.75">
      <c r="A474" s="37"/>
    </row>
    <row r="475" spans="1:1" ht="15.75">
      <c r="A475" s="37"/>
    </row>
    <row r="476" spans="1:1" ht="15.75">
      <c r="A476" s="37"/>
    </row>
    <row r="477" spans="1:1" ht="15.75">
      <c r="A477" s="37"/>
    </row>
    <row r="478" spans="1:1" ht="15.75">
      <c r="A478" s="37"/>
    </row>
    <row r="479" spans="1:1" ht="15.75">
      <c r="A479" s="37"/>
    </row>
    <row r="480" spans="1:1" ht="15.75">
      <c r="A480" s="37"/>
    </row>
    <row r="481" spans="1:1" ht="15.75">
      <c r="A481" s="37"/>
    </row>
    <row r="482" spans="1:1" ht="15.75">
      <c r="A482" s="37"/>
    </row>
    <row r="483" spans="1:1" ht="15.75">
      <c r="A483" s="37"/>
    </row>
    <row r="484" spans="1:1" ht="15.75">
      <c r="A484" s="37"/>
    </row>
    <row r="485" spans="1:1" ht="15.75">
      <c r="A485" s="37"/>
    </row>
    <row r="486" spans="1:1" ht="15.75">
      <c r="A486" s="37"/>
    </row>
    <row r="487" spans="1:1" ht="15.75">
      <c r="A487" s="37"/>
    </row>
    <row r="488" spans="1:1" ht="15.75">
      <c r="A488" s="37"/>
    </row>
    <row r="489" spans="1:1" ht="15.75">
      <c r="A489" s="37"/>
    </row>
    <row r="490" spans="1:1" ht="15.75">
      <c r="A490" s="37"/>
    </row>
    <row r="491" spans="1:1" ht="15.75">
      <c r="A491" s="37"/>
    </row>
    <row r="492" spans="1:1" ht="15.75">
      <c r="A492" s="37"/>
    </row>
    <row r="493" spans="1:1" ht="15.75">
      <c r="A493" s="37"/>
    </row>
    <row r="494" spans="1:1" ht="15.75">
      <c r="A494" s="37"/>
    </row>
    <row r="495" spans="1:1" ht="15.75">
      <c r="A495" s="37"/>
    </row>
    <row r="496" spans="1:1" ht="15.75">
      <c r="A496" s="37"/>
    </row>
    <row r="497" spans="1:1" ht="15.75">
      <c r="A497" s="37"/>
    </row>
    <row r="498" spans="1:1" ht="15.75">
      <c r="A498" s="37"/>
    </row>
    <row r="499" spans="1:1" ht="15.75">
      <c r="A499" s="37"/>
    </row>
    <row r="500" spans="1:1" ht="15.75">
      <c r="A500" s="37"/>
    </row>
    <row r="501" spans="1:1" ht="15.75">
      <c r="A501" s="37"/>
    </row>
    <row r="502" spans="1:1" ht="15.75">
      <c r="A502" s="37"/>
    </row>
    <row r="503" spans="1:1" ht="15.75">
      <c r="A503" s="37"/>
    </row>
    <row r="504" spans="1:1" ht="15.75">
      <c r="A504" s="37"/>
    </row>
    <row r="505" spans="1:1" ht="15.75">
      <c r="A505" s="37"/>
    </row>
    <row r="506" spans="1:1" ht="15.75">
      <c r="A506" s="37"/>
    </row>
    <row r="507" spans="1:1" ht="15.75">
      <c r="A507" s="37"/>
    </row>
    <row r="508" spans="1:1" ht="15.75">
      <c r="A508" s="37"/>
    </row>
    <row r="509" spans="1:1" ht="15.75">
      <c r="A509" s="37"/>
    </row>
    <row r="510" spans="1:1" ht="15.75">
      <c r="A510" s="37"/>
    </row>
    <row r="511" spans="1:1" ht="15.75">
      <c r="A511" s="37"/>
    </row>
    <row r="512" spans="1:1" ht="15.75">
      <c r="A512" s="37"/>
    </row>
    <row r="513" spans="1:1" ht="15.75">
      <c r="A513" s="37"/>
    </row>
    <row r="514" spans="1:1" ht="15.75">
      <c r="A514" s="37"/>
    </row>
    <row r="515" spans="1:1" ht="15.75">
      <c r="A515" s="37"/>
    </row>
    <row r="516" spans="1:1" ht="15.75">
      <c r="A516" s="37"/>
    </row>
    <row r="517" spans="1:1" ht="15.75">
      <c r="A517" s="37"/>
    </row>
    <row r="518" spans="1:1" ht="15.75">
      <c r="A518" s="37"/>
    </row>
    <row r="519" spans="1:1" ht="15.75">
      <c r="A519" s="37"/>
    </row>
    <row r="520" spans="1:1" ht="15.75">
      <c r="A520" s="37"/>
    </row>
    <row r="521" spans="1:1" ht="15.75">
      <c r="A521" s="37"/>
    </row>
    <row r="522" spans="1:1" ht="15.75">
      <c r="A522" s="37"/>
    </row>
    <row r="523" spans="1:1" ht="15.75">
      <c r="A523" s="37"/>
    </row>
    <row r="524" spans="1:1" ht="15.75">
      <c r="A524" s="37"/>
    </row>
    <row r="525" spans="1:1" ht="15.75">
      <c r="A525" s="37"/>
    </row>
    <row r="526" spans="1:1" ht="15.75">
      <c r="A526" s="37"/>
    </row>
    <row r="527" spans="1:1" ht="15.75">
      <c r="A527" s="37"/>
    </row>
    <row r="528" spans="1:1" ht="15.75">
      <c r="A528" s="37"/>
    </row>
    <row r="529" spans="1:1" ht="15.75">
      <c r="A529" s="37"/>
    </row>
    <row r="530" spans="1:1" ht="15.75">
      <c r="A530" s="37"/>
    </row>
    <row r="531" spans="1:1" ht="15.75">
      <c r="A531" s="37"/>
    </row>
    <row r="532" spans="1:1" ht="15.75">
      <c r="A532" s="37"/>
    </row>
    <row r="533" spans="1:1" ht="15.75">
      <c r="A533" s="37"/>
    </row>
    <row r="534" spans="1:1" ht="15.75">
      <c r="A534" s="37"/>
    </row>
    <row r="535" spans="1:1" ht="15.75">
      <c r="A535" s="37"/>
    </row>
    <row r="536" spans="1:1" ht="15.75">
      <c r="A536" s="37"/>
    </row>
    <row r="537" spans="1:1" ht="15.75">
      <c r="A537" s="37"/>
    </row>
    <row r="538" spans="1:1" ht="15.75">
      <c r="A538" s="37"/>
    </row>
    <row r="539" spans="1:1" ht="15.75">
      <c r="A539" s="37"/>
    </row>
    <row r="540" spans="1:1" ht="15.75">
      <c r="A540" s="37"/>
    </row>
    <row r="541" spans="1:1" ht="15.75">
      <c r="A541" s="37"/>
    </row>
    <row r="542" spans="1:1" ht="15.75">
      <c r="A542" s="37"/>
    </row>
    <row r="543" spans="1:1" ht="15.75">
      <c r="A543" s="37"/>
    </row>
    <row r="544" spans="1:1" ht="15.75">
      <c r="A544" s="37"/>
    </row>
    <row r="545" spans="1:1" ht="15.75">
      <c r="A545" s="37"/>
    </row>
    <row r="546" spans="1:1" ht="15.75">
      <c r="A546" s="37"/>
    </row>
    <row r="547" spans="1:1" ht="15.75">
      <c r="A547" s="37"/>
    </row>
    <row r="548" spans="1:1" ht="15.75">
      <c r="A548" s="37"/>
    </row>
    <row r="549" spans="1:1" ht="15.75">
      <c r="A549" s="37"/>
    </row>
    <row r="550" spans="1:1" ht="15.75">
      <c r="A550" s="37"/>
    </row>
    <row r="551" spans="1:1" ht="15.75">
      <c r="A551" s="37"/>
    </row>
    <row r="552" spans="1:1" ht="15.75">
      <c r="A552" s="37"/>
    </row>
    <row r="553" spans="1:1" ht="15.75">
      <c r="A553" s="37"/>
    </row>
    <row r="554" spans="1:1" ht="15.75">
      <c r="A554" s="37"/>
    </row>
    <row r="555" spans="1:1" ht="15.75">
      <c r="A555" s="37"/>
    </row>
    <row r="556" spans="1:1" ht="15.75">
      <c r="A556" s="37"/>
    </row>
    <row r="557" spans="1:1" ht="15.75">
      <c r="A557" s="37"/>
    </row>
    <row r="558" spans="1:1" ht="15.75">
      <c r="A558" s="37"/>
    </row>
    <row r="559" spans="1:1" ht="15.75">
      <c r="A559" s="37"/>
    </row>
    <row r="560" spans="1:1" ht="15.75">
      <c r="A560" s="37"/>
    </row>
    <row r="561" spans="1:1" ht="15.75">
      <c r="A561" s="37"/>
    </row>
    <row r="562" spans="1:1" ht="15.75">
      <c r="A562" s="37"/>
    </row>
    <row r="563" spans="1:1" ht="15.75">
      <c r="A563" s="37"/>
    </row>
    <row r="564" spans="1:1" ht="15.75">
      <c r="A564" s="37"/>
    </row>
    <row r="565" spans="1:1" ht="15.75">
      <c r="A565" s="37"/>
    </row>
    <row r="566" spans="1:1" ht="15.75">
      <c r="A566" s="37"/>
    </row>
    <row r="567" spans="1:1" ht="15.75">
      <c r="A567" s="37"/>
    </row>
    <row r="568" spans="1:1" ht="15.75">
      <c r="A568" s="37"/>
    </row>
    <row r="569" spans="1:1" ht="15.75">
      <c r="A569" s="37"/>
    </row>
    <row r="570" spans="1:1" ht="15.75">
      <c r="A570" s="37"/>
    </row>
    <row r="571" spans="1:1" ht="15.75">
      <c r="A571" s="37"/>
    </row>
    <row r="572" spans="1:1" ht="15.75">
      <c r="A572" s="37"/>
    </row>
    <row r="573" spans="1:1" ht="15.75">
      <c r="A573" s="37"/>
    </row>
    <row r="574" spans="1:1" ht="15.75">
      <c r="A574" s="37"/>
    </row>
    <row r="575" spans="1:1" ht="15.75">
      <c r="A575" s="37"/>
    </row>
    <row r="576" spans="1:1" ht="15.75">
      <c r="A576" s="37"/>
    </row>
    <row r="577" spans="1:1" ht="15.75">
      <c r="A577" s="37"/>
    </row>
    <row r="578" spans="1:1" ht="15.75">
      <c r="A578" s="37"/>
    </row>
    <row r="579" spans="1:1" ht="15.75">
      <c r="A579" s="37"/>
    </row>
    <row r="580" spans="1:1" ht="15.75">
      <c r="A580" s="37"/>
    </row>
    <row r="581" spans="1:1" ht="15.75">
      <c r="A581" s="37"/>
    </row>
    <row r="582" spans="1:1" ht="15.75">
      <c r="A582" s="37"/>
    </row>
    <row r="583" spans="1:1" ht="15.75">
      <c r="A583" s="37"/>
    </row>
    <row r="584" spans="1:1" ht="15.75">
      <c r="A584" s="37"/>
    </row>
    <row r="585" spans="1:1" ht="15.75">
      <c r="A585" s="37"/>
    </row>
    <row r="586" spans="1:1" ht="15.75">
      <c r="A586" s="37"/>
    </row>
    <row r="587" spans="1:1" ht="15.75">
      <c r="A587" s="37"/>
    </row>
    <row r="588" spans="1:1" ht="15.75">
      <c r="A588" s="37"/>
    </row>
    <row r="589" spans="1:1" ht="15.75">
      <c r="A589" s="37"/>
    </row>
    <row r="590" spans="1:1" ht="15.75">
      <c r="A590" s="37"/>
    </row>
    <row r="591" spans="1:1" ht="15.75">
      <c r="A591" s="37"/>
    </row>
    <row r="592" spans="1:1" ht="15.75">
      <c r="A592" s="37"/>
    </row>
    <row r="593" spans="1:1" ht="15.75">
      <c r="A593" s="37"/>
    </row>
    <row r="594" spans="1:1" ht="15.75">
      <c r="A594" s="37"/>
    </row>
    <row r="595" spans="1:1" ht="15.75">
      <c r="A595" s="37"/>
    </row>
    <row r="596" spans="1:1" ht="15.75">
      <c r="A596" s="37"/>
    </row>
    <row r="597" spans="1:1" ht="15.75">
      <c r="A597" s="37"/>
    </row>
    <row r="598" spans="1:1" ht="15.75">
      <c r="A598" s="37"/>
    </row>
    <row r="599" spans="1:1" ht="15.75">
      <c r="A599" s="37"/>
    </row>
    <row r="600" spans="1:1" ht="15.75">
      <c r="A600" s="37"/>
    </row>
    <row r="601" spans="1:1" ht="15.75">
      <c r="A601" s="37"/>
    </row>
    <row r="602" spans="1:1" ht="15.75">
      <c r="A602" s="37"/>
    </row>
    <row r="603" spans="1:1" ht="15.75">
      <c r="A603" s="37"/>
    </row>
    <row r="604" spans="1:1" ht="15.75">
      <c r="A604" s="37"/>
    </row>
    <row r="605" spans="1:1" ht="15.75">
      <c r="A605" s="37"/>
    </row>
    <row r="606" spans="1:1" ht="15.75">
      <c r="A606" s="37"/>
    </row>
    <row r="607" spans="1:1" ht="15.75">
      <c r="A607" s="37"/>
    </row>
    <row r="608" spans="1:1" ht="15.75">
      <c r="A608" s="37"/>
    </row>
    <row r="609" spans="1:1" ht="15.75">
      <c r="A609" s="37"/>
    </row>
    <row r="610" spans="1:1" ht="15.75">
      <c r="A610" s="37"/>
    </row>
    <row r="611" spans="1:1" ht="15.75">
      <c r="A611" s="37"/>
    </row>
    <row r="612" spans="1:1" ht="15.75">
      <c r="A612" s="37"/>
    </row>
    <row r="613" spans="1:1" ht="15.75">
      <c r="A613" s="37"/>
    </row>
    <row r="614" spans="1:1" ht="15.75">
      <c r="A614" s="37"/>
    </row>
    <row r="615" spans="1:1" ht="15.75">
      <c r="A615" s="37"/>
    </row>
    <row r="616" spans="1:1" ht="15.75">
      <c r="A616" s="37"/>
    </row>
    <row r="617" spans="1:1" ht="15.75">
      <c r="A617" s="37"/>
    </row>
    <row r="618" spans="1:1" ht="15.75">
      <c r="A618" s="37"/>
    </row>
    <row r="619" spans="1:1" ht="15.75">
      <c r="A619" s="37"/>
    </row>
    <row r="620" spans="1:1" ht="15.75">
      <c r="A620" s="37"/>
    </row>
    <row r="621" spans="1:1" ht="15.75">
      <c r="A621" s="37"/>
    </row>
    <row r="622" spans="1:1" ht="15.75">
      <c r="A622" s="37"/>
    </row>
    <row r="623" spans="1:1" ht="15.75">
      <c r="A623" s="37"/>
    </row>
    <row r="624" spans="1:1" ht="15.75">
      <c r="A624" s="37"/>
    </row>
    <row r="625" spans="1:1" ht="15.75">
      <c r="A625" s="37"/>
    </row>
    <row r="626" spans="1:1" ht="15.75">
      <c r="A626" s="37"/>
    </row>
    <row r="627" spans="1:1" ht="15.75">
      <c r="A627" s="37"/>
    </row>
    <row r="628" spans="1:1" ht="15.75">
      <c r="A628" s="37"/>
    </row>
    <row r="629" spans="1:1" ht="15.75">
      <c r="A629" s="37"/>
    </row>
    <row r="630" spans="1:1" ht="15.75">
      <c r="A630" s="37"/>
    </row>
    <row r="631" spans="1:1" ht="15.75">
      <c r="A631" s="37"/>
    </row>
    <row r="632" spans="1:1" ht="15.75">
      <c r="A632" s="37"/>
    </row>
    <row r="633" spans="1:1" ht="15.75">
      <c r="A633" s="37"/>
    </row>
    <row r="634" spans="1:1" ht="15.75">
      <c r="A634" s="37"/>
    </row>
    <row r="635" spans="1:1" ht="15.75">
      <c r="A635" s="37"/>
    </row>
    <row r="636" spans="1:1" ht="15.75">
      <c r="A636" s="37"/>
    </row>
    <row r="637" spans="1:1" ht="15.75">
      <c r="A637" s="37"/>
    </row>
    <row r="638" spans="1:1" ht="15.75">
      <c r="A638" s="37"/>
    </row>
    <row r="639" spans="1:1" ht="15.75">
      <c r="A639" s="37"/>
    </row>
    <row r="640" spans="1:1" ht="15.75">
      <c r="A640" s="37"/>
    </row>
    <row r="641" spans="1:1" ht="15.75">
      <c r="A641" s="37"/>
    </row>
    <row r="642" spans="1:1" ht="15.75">
      <c r="A642" s="37"/>
    </row>
    <row r="643" spans="1:1" ht="15.75">
      <c r="A643" s="37"/>
    </row>
    <row r="644" spans="1:1" ht="15.75">
      <c r="A644" s="37"/>
    </row>
  </sheetData>
  <mergeCells count="6">
    <mergeCell ref="A23:P23"/>
    <mergeCell ref="A1:P1"/>
    <mergeCell ref="A2:P2"/>
    <mergeCell ref="A3:P3"/>
    <mergeCell ref="A4:P4"/>
    <mergeCell ref="A22:P22"/>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S644"/>
  <sheetViews>
    <sheetView showGridLines="0" zoomScaleNormal="100" workbookViewId="0">
      <selection activeCell="B6" sqref="B6"/>
    </sheetView>
  </sheetViews>
  <sheetFormatPr defaultColWidth="9.140625" defaultRowHeight="15"/>
  <cols>
    <col min="1" max="1" width="42.5703125" style="39" customWidth="1"/>
    <col min="2" max="17" width="13.140625" style="366" customWidth="1"/>
    <col min="18" max="18" width="13.140625" style="95" customWidth="1"/>
    <col min="19" max="19" width="2.5703125" style="43" customWidth="1"/>
    <col min="20" max="256" width="9.140625" style="366"/>
    <col min="257" max="257" width="42.5703125" style="366" customWidth="1"/>
    <col min="258" max="274" width="13.140625" style="366" customWidth="1"/>
    <col min="275" max="275" width="2.5703125" style="366" customWidth="1"/>
    <col min="276" max="512" width="9.140625" style="366"/>
    <col min="513" max="513" width="42.5703125" style="366" customWidth="1"/>
    <col min="514" max="530" width="13.140625" style="366" customWidth="1"/>
    <col min="531" max="531" width="2.5703125" style="366" customWidth="1"/>
    <col min="532" max="768" width="9.140625" style="366"/>
    <col min="769" max="769" width="42.5703125" style="366" customWidth="1"/>
    <col min="770" max="786" width="13.140625" style="366" customWidth="1"/>
    <col min="787" max="787" width="2.5703125" style="366" customWidth="1"/>
    <col min="788" max="1024" width="9.140625" style="366"/>
    <col min="1025" max="1025" width="42.5703125" style="366" customWidth="1"/>
    <col min="1026" max="1042" width="13.140625" style="366" customWidth="1"/>
    <col min="1043" max="1043" width="2.5703125" style="366" customWidth="1"/>
    <col min="1044" max="1280" width="9.140625" style="366"/>
    <col min="1281" max="1281" width="42.5703125" style="366" customWidth="1"/>
    <col min="1282" max="1298" width="13.140625" style="366" customWidth="1"/>
    <col min="1299" max="1299" width="2.5703125" style="366" customWidth="1"/>
    <col min="1300" max="1536" width="9.140625" style="366"/>
    <col min="1537" max="1537" width="42.5703125" style="366" customWidth="1"/>
    <col min="1538" max="1554" width="13.140625" style="366" customWidth="1"/>
    <col min="1555" max="1555" width="2.5703125" style="366" customWidth="1"/>
    <col min="1556" max="1792" width="9.140625" style="366"/>
    <col min="1793" max="1793" width="42.5703125" style="366" customWidth="1"/>
    <col min="1794" max="1810" width="13.140625" style="366" customWidth="1"/>
    <col min="1811" max="1811" width="2.5703125" style="366" customWidth="1"/>
    <col min="1812" max="2048" width="9.140625" style="366"/>
    <col min="2049" max="2049" width="42.5703125" style="366" customWidth="1"/>
    <col min="2050" max="2066" width="13.140625" style="366" customWidth="1"/>
    <col min="2067" max="2067" width="2.5703125" style="366" customWidth="1"/>
    <col min="2068" max="2304" width="9.140625" style="366"/>
    <col min="2305" max="2305" width="42.5703125" style="366" customWidth="1"/>
    <col min="2306" max="2322" width="13.140625" style="366" customWidth="1"/>
    <col min="2323" max="2323" width="2.5703125" style="366" customWidth="1"/>
    <col min="2324" max="2560" width="9.140625" style="366"/>
    <col min="2561" max="2561" width="42.5703125" style="366" customWidth="1"/>
    <col min="2562" max="2578" width="13.140625" style="366" customWidth="1"/>
    <col min="2579" max="2579" width="2.5703125" style="366" customWidth="1"/>
    <col min="2580" max="2816" width="9.140625" style="366"/>
    <col min="2817" max="2817" width="42.5703125" style="366" customWidth="1"/>
    <col min="2818" max="2834" width="13.140625" style="366" customWidth="1"/>
    <col min="2835" max="2835" width="2.5703125" style="366" customWidth="1"/>
    <col min="2836" max="3072" width="9.140625" style="366"/>
    <col min="3073" max="3073" width="42.5703125" style="366" customWidth="1"/>
    <col min="3074" max="3090" width="13.140625" style="366" customWidth="1"/>
    <col min="3091" max="3091" width="2.5703125" style="366" customWidth="1"/>
    <col min="3092" max="3328" width="9.140625" style="366"/>
    <col min="3329" max="3329" width="42.5703125" style="366" customWidth="1"/>
    <col min="3330" max="3346" width="13.140625" style="366" customWidth="1"/>
    <col min="3347" max="3347" width="2.5703125" style="366" customWidth="1"/>
    <col min="3348" max="3584" width="9.140625" style="366"/>
    <col min="3585" max="3585" width="42.5703125" style="366" customWidth="1"/>
    <col min="3586" max="3602" width="13.140625" style="366" customWidth="1"/>
    <col min="3603" max="3603" width="2.5703125" style="366" customWidth="1"/>
    <col min="3604" max="3840" width="9.140625" style="366"/>
    <col min="3841" max="3841" width="42.5703125" style="366" customWidth="1"/>
    <col min="3842" max="3858" width="13.140625" style="366" customWidth="1"/>
    <col min="3859" max="3859" width="2.5703125" style="366" customWidth="1"/>
    <col min="3860" max="4096" width="9.140625" style="366"/>
    <col min="4097" max="4097" width="42.5703125" style="366" customWidth="1"/>
    <col min="4098" max="4114" width="13.140625" style="366" customWidth="1"/>
    <col min="4115" max="4115" width="2.5703125" style="366" customWidth="1"/>
    <col min="4116" max="4352" width="9.140625" style="366"/>
    <col min="4353" max="4353" width="42.5703125" style="366" customWidth="1"/>
    <col min="4354" max="4370" width="13.140625" style="366" customWidth="1"/>
    <col min="4371" max="4371" width="2.5703125" style="366" customWidth="1"/>
    <col min="4372" max="4608" width="9.140625" style="366"/>
    <col min="4609" max="4609" width="42.5703125" style="366" customWidth="1"/>
    <col min="4610" max="4626" width="13.140625" style="366" customWidth="1"/>
    <col min="4627" max="4627" width="2.5703125" style="366" customWidth="1"/>
    <col min="4628" max="4864" width="9.140625" style="366"/>
    <col min="4865" max="4865" width="42.5703125" style="366" customWidth="1"/>
    <col min="4866" max="4882" width="13.140625" style="366" customWidth="1"/>
    <col min="4883" max="4883" width="2.5703125" style="366" customWidth="1"/>
    <col min="4884" max="5120" width="9.140625" style="366"/>
    <col min="5121" max="5121" width="42.5703125" style="366" customWidth="1"/>
    <col min="5122" max="5138" width="13.140625" style="366" customWidth="1"/>
    <col min="5139" max="5139" width="2.5703125" style="366" customWidth="1"/>
    <col min="5140" max="5376" width="9.140625" style="366"/>
    <col min="5377" max="5377" width="42.5703125" style="366" customWidth="1"/>
    <col min="5378" max="5394" width="13.140625" style="366" customWidth="1"/>
    <col min="5395" max="5395" width="2.5703125" style="366" customWidth="1"/>
    <col min="5396" max="5632" width="9.140625" style="366"/>
    <col min="5633" max="5633" width="42.5703125" style="366" customWidth="1"/>
    <col min="5634" max="5650" width="13.140625" style="366" customWidth="1"/>
    <col min="5651" max="5651" width="2.5703125" style="366" customWidth="1"/>
    <col min="5652" max="5888" width="9.140625" style="366"/>
    <col min="5889" max="5889" width="42.5703125" style="366" customWidth="1"/>
    <col min="5890" max="5906" width="13.140625" style="366" customWidth="1"/>
    <col min="5907" max="5907" width="2.5703125" style="366" customWidth="1"/>
    <col min="5908" max="6144" width="9.140625" style="366"/>
    <col min="6145" max="6145" width="42.5703125" style="366" customWidth="1"/>
    <col min="6146" max="6162" width="13.140625" style="366" customWidth="1"/>
    <col min="6163" max="6163" width="2.5703125" style="366" customWidth="1"/>
    <col min="6164" max="6400" width="9.140625" style="366"/>
    <col min="6401" max="6401" width="42.5703125" style="366" customWidth="1"/>
    <col min="6402" max="6418" width="13.140625" style="366" customWidth="1"/>
    <col min="6419" max="6419" width="2.5703125" style="366" customWidth="1"/>
    <col min="6420" max="6656" width="9.140625" style="366"/>
    <col min="6657" max="6657" width="42.5703125" style="366" customWidth="1"/>
    <col min="6658" max="6674" width="13.140625" style="366" customWidth="1"/>
    <col min="6675" max="6675" width="2.5703125" style="366" customWidth="1"/>
    <col min="6676" max="6912" width="9.140625" style="366"/>
    <col min="6913" max="6913" width="42.5703125" style="366" customWidth="1"/>
    <col min="6914" max="6930" width="13.140625" style="366" customWidth="1"/>
    <col min="6931" max="6931" width="2.5703125" style="366" customWidth="1"/>
    <col min="6932" max="7168" width="9.140625" style="366"/>
    <col min="7169" max="7169" width="42.5703125" style="366" customWidth="1"/>
    <col min="7170" max="7186" width="13.140625" style="366" customWidth="1"/>
    <col min="7187" max="7187" width="2.5703125" style="366" customWidth="1"/>
    <col min="7188" max="7424" width="9.140625" style="366"/>
    <col min="7425" max="7425" width="42.5703125" style="366" customWidth="1"/>
    <col min="7426" max="7442" width="13.140625" style="366" customWidth="1"/>
    <col min="7443" max="7443" width="2.5703125" style="366" customWidth="1"/>
    <col min="7444" max="7680" width="9.140625" style="366"/>
    <col min="7681" max="7681" width="42.5703125" style="366" customWidth="1"/>
    <col min="7682" max="7698" width="13.140625" style="366" customWidth="1"/>
    <col min="7699" max="7699" width="2.5703125" style="366" customWidth="1"/>
    <col min="7700" max="7936" width="9.140625" style="366"/>
    <col min="7937" max="7937" width="42.5703125" style="366" customWidth="1"/>
    <col min="7938" max="7954" width="13.140625" style="366" customWidth="1"/>
    <col min="7955" max="7955" width="2.5703125" style="366" customWidth="1"/>
    <col min="7956" max="8192" width="9.140625" style="366"/>
    <col min="8193" max="8193" width="42.5703125" style="366" customWidth="1"/>
    <col min="8194" max="8210" width="13.140625" style="366" customWidth="1"/>
    <col min="8211" max="8211" width="2.5703125" style="366" customWidth="1"/>
    <col min="8212" max="8448" width="9.140625" style="366"/>
    <col min="8449" max="8449" width="42.5703125" style="366" customWidth="1"/>
    <col min="8450" max="8466" width="13.140625" style="366" customWidth="1"/>
    <col min="8467" max="8467" width="2.5703125" style="366" customWidth="1"/>
    <col min="8468" max="8704" width="9.140625" style="366"/>
    <col min="8705" max="8705" width="42.5703125" style="366" customWidth="1"/>
    <col min="8706" max="8722" width="13.140625" style="366" customWidth="1"/>
    <col min="8723" max="8723" width="2.5703125" style="366" customWidth="1"/>
    <col min="8724" max="8960" width="9.140625" style="366"/>
    <col min="8961" max="8961" width="42.5703125" style="366" customWidth="1"/>
    <col min="8962" max="8978" width="13.140625" style="366" customWidth="1"/>
    <col min="8979" max="8979" width="2.5703125" style="366" customWidth="1"/>
    <col min="8980" max="9216" width="9.140625" style="366"/>
    <col min="9217" max="9217" width="42.5703125" style="366" customWidth="1"/>
    <col min="9218" max="9234" width="13.140625" style="366" customWidth="1"/>
    <col min="9235" max="9235" width="2.5703125" style="366" customWidth="1"/>
    <col min="9236" max="9472" width="9.140625" style="366"/>
    <col min="9473" max="9473" width="42.5703125" style="366" customWidth="1"/>
    <col min="9474" max="9490" width="13.140625" style="366" customWidth="1"/>
    <col min="9491" max="9491" width="2.5703125" style="366" customWidth="1"/>
    <col min="9492" max="9728" width="9.140625" style="366"/>
    <col min="9729" max="9729" width="42.5703125" style="366" customWidth="1"/>
    <col min="9730" max="9746" width="13.140625" style="366" customWidth="1"/>
    <col min="9747" max="9747" width="2.5703125" style="366" customWidth="1"/>
    <col min="9748" max="9984" width="9.140625" style="366"/>
    <col min="9985" max="9985" width="42.5703125" style="366" customWidth="1"/>
    <col min="9986" max="10002" width="13.140625" style="366" customWidth="1"/>
    <col min="10003" max="10003" width="2.5703125" style="366" customWidth="1"/>
    <col min="10004" max="10240" width="9.140625" style="366"/>
    <col min="10241" max="10241" width="42.5703125" style="366" customWidth="1"/>
    <col min="10242" max="10258" width="13.140625" style="366" customWidth="1"/>
    <col min="10259" max="10259" width="2.5703125" style="366" customWidth="1"/>
    <col min="10260" max="10496" width="9.140625" style="366"/>
    <col min="10497" max="10497" width="42.5703125" style="366" customWidth="1"/>
    <col min="10498" max="10514" width="13.140625" style="366" customWidth="1"/>
    <col min="10515" max="10515" width="2.5703125" style="366" customWidth="1"/>
    <col min="10516" max="10752" width="9.140625" style="366"/>
    <col min="10753" max="10753" width="42.5703125" style="366" customWidth="1"/>
    <col min="10754" max="10770" width="13.140625" style="366" customWidth="1"/>
    <col min="10771" max="10771" width="2.5703125" style="366" customWidth="1"/>
    <col min="10772" max="11008" width="9.140625" style="366"/>
    <col min="11009" max="11009" width="42.5703125" style="366" customWidth="1"/>
    <col min="11010" max="11026" width="13.140625" style="366" customWidth="1"/>
    <col min="11027" max="11027" width="2.5703125" style="366" customWidth="1"/>
    <col min="11028" max="11264" width="9.140625" style="366"/>
    <col min="11265" max="11265" width="42.5703125" style="366" customWidth="1"/>
    <col min="11266" max="11282" width="13.140625" style="366" customWidth="1"/>
    <col min="11283" max="11283" width="2.5703125" style="366" customWidth="1"/>
    <col min="11284" max="11520" width="9.140625" style="366"/>
    <col min="11521" max="11521" width="42.5703125" style="366" customWidth="1"/>
    <col min="11522" max="11538" width="13.140625" style="366" customWidth="1"/>
    <col min="11539" max="11539" width="2.5703125" style="366" customWidth="1"/>
    <col min="11540" max="11776" width="9.140625" style="366"/>
    <col min="11777" max="11777" width="42.5703125" style="366" customWidth="1"/>
    <col min="11778" max="11794" width="13.140625" style="366" customWidth="1"/>
    <col min="11795" max="11795" width="2.5703125" style="366" customWidth="1"/>
    <col min="11796" max="12032" width="9.140625" style="366"/>
    <col min="12033" max="12033" width="42.5703125" style="366" customWidth="1"/>
    <col min="12034" max="12050" width="13.140625" style="366" customWidth="1"/>
    <col min="12051" max="12051" width="2.5703125" style="366" customWidth="1"/>
    <col min="12052" max="12288" width="9.140625" style="366"/>
    <col min="12289" max="12289" width="42.5703125" style="366" customWidth="1"/>
    <col min="12290" max="12306" width="13.140625" style="366" customWidth="1"/>
    <col min="12307" max="12307" width="2.5703125" style="366" customWidth="1"/>
    <col min="12308" max="12544" width="9.140625" style="366"/>
    <col min="12545" max="12545" width="42.5703125" style="366" customWidth="1"/>
    <col min="12546" max="12562" width="13.140625" style="366" customWidth="1"/>
    <col min="12563" max="12563" width="2.5703125" style="366" customWidth="1"/>
    <col min="12564" max="12800" width="9.140625" style="366"/>
    <col min="12801" max="12801" width="42.5703125" style="366" customWidth="1"/>
    <col min="12802" max="12818" width="13.140625" style="366" customWidth="1"/>
    <col min="12819" max="12819" width="2.5703125" style="366" customWidth="1"/>
    <col min="12820" max="13056" width="9.140625" style="366"/>
    <col min="13057" max="13057" width="42.5703125" style="366" customWidth="1"/>
    <col min="13058" max="13074" width="13.140625" style="366" customWidth="1"/>
    <col min="13075" max="13075" width="2.5703125" style="366" customWidth="1"/>
    <col min="13076" max="13312" width="9.140625" style="366"/>
    <col min="13313" max="13313" width="42.5703125" style="366" customWidth="1"/>
    <col min="13314" max="13330" width="13.140625" style="366" customWidth="1"/>
    <col min="13331" max="13331" width="2.5703125" style="366" customWidth="1"/>
    <col min="13332" max="13568" width="9.140625" style="366"/>
    <col min="13569" max="13569" width="42.5703125" style="366" customWidth="1"/>
    <col min="13570" max="13586" width="13.140625" style="366" customWidth="1"/>
    <col min="13587" max="13587" width="2.5703125" style="366" customWidth="1"/>
    <col min="13588" max="13824" width="9.140625" style="366"/>
    <col min="13825" max="13825" width="42.5703125" style="366" customWidth="1"/>
    <col min="13826" max="13842" width="13.140625" style="366" customWidth="1"/>
    <col min="13843" max="13843" width="2.5703125" style="366" customWidth="1"/>
    <col min="13844" max="14080" width="9.140625" style="366"/>
    <col min="14081" max="14081" width="42.5703125" style="366" customWidth="1"/>
    <col min="14082" max="14098" width="13.140625" style="366" customWidth="1"/>
    <col min="14099" max="14099" width="2.5703125" style="366" customWidth="1"/>
    <col min="14100" max="14336" width="9.140625" style="366"/>
    <col min="14337" max="14337" width="42.5703125" style="366" customWidth="1"/>
    <col min="14338" max="14354" width="13.140625" style="366" customWidth="1"/>
    <col min="14355" max="14355" width="2.5703125" style="366" customWidth="1"/>
    <col min="14356" max="14592" width="9.140625" style="366"/>
    <col min="14593" max="14593" width="42.5703125" style="366" customWidth="1"/>
    <col min="14594" max="14610" width="13.140625" style="366" customWidth="1"/>
    <col min="14611" max="14611" width="2.5703125" style="366" customWidth="1"/>
    <col min="14612" max="14848" width="9.140625" style="366"/>
    <col min="14849" max="14849" width="42.5703125" style="366" customWidth="1"/>
    <col min="14850" max="14866" width="13.140625" style="366" customWidth="1"/>
    <col min="14867" max="14867" width="2.5703125" style="366" customWidth="1"/>
    <col min="14868" max="15104" width="9.140625" style="366"/>
    <col min="15105" max="15105" width="42.5703125" style="366" customWidth="1"/>
    <col min="15106" max="15122" width="13.140625" style="366" customWidth="1"/>
    <col min="15123" max="15123" width="2.5703125" style="366" customWidth="1"/>
    <col min="15124" max="15360" width="9.140625" style="366"/>
    <col min="15361" max="15361" width="42.5703125" style="366" customWidth="1"/>
    <col min="15362" max="15378" width="13.140625" style="366" customWidth="1"/>
    <col min="15379" max="15379" width="2.5703125" style="366" customWidth="1"/>
    <col min="15380" max="15616" width="9.140625" style="366"/>
    <col min="15617" max="15617" width="42.5703125" style="366" customWidth="1"/>
    <col min="15618" max="15634" width="13.140625" style="366" customWidth="1"/>
    <col min="15635" max="15635" width="2.5703125" style="366" customWidth="1"/>
    <col min="15636" max="15872" width="9.140625" style="366"/>
    <col min="15873" max="15873" width="42.5703125" style="366" customWidth="1"/>
    <col min="15874" max="15890" width="13.140625" style="366" customWidth="1"/>
    <col min="15891" max="15891" width="2.5703125" style="366" customWidth="1"/>
    <col min="15892" max="16128" width="9.140625" style="366"/>
    <col min="16129" max="16129" width="42.5703125" style="366" customWidth="1"/>
    <col min="16130" max="16146" width="13.140625" style="366" customWidth="1"/>
    <col min="16147" max="16147" width="2.5703125" style="366" customWidth="1"/>
    <col min="16148" max="16384" width="9.140625" style="366"/>
  </cols>
  <sheetData>
    <row r="1" spans="1:19" s="42" customFormat="1" ht="27.95" customHeight="1">
      <c r="A1" s="1138" t="s">
        <v>787</v>
      </c>
      <c r="B1" s="1138"/>
      <c r="C1" s="1138"/>
      <c r="D1" s="1138"/>
      <c r="E1" s="1138"/>
      <c r="F1" s="1138"/>
      <c r="G1" s="1138"/>
      <c r="H1" s="1138"/>
      <c r="I1" s="1138"/>
      <c r="J1" s="1138"/>
      <c r="K1" s="1138"/>
      <c r="L1" s="1138"/>
      <c r="M1" s="1138"/>
      <c r="N1" s="1138"/>
      <c r="O1" s="1138"/>
      <c r="P1" s="1138"/>
      <c r="Q1" s="1138"/>
      <c r="R1" s="1138"/>
    </row>
    <row r="2" spans="1:19" s="42" customFormat="1" ht="27.95" customHeight="1">
      <c r="A2" s="1138" t="s">
        <v>633</v>
      </c>
      <c r="B2" s="1138"/>
      <c r="C2" s="1138"/>
      <c r="D2" s="1138"/>
      <c r="E2" s="1138"/>
      <c r="F2" s="1138"/>
      <c r="G2" s="1138"/>
      <c r="H2" s="1138"/>
      <c r="I2" s="1138"/>
      <c r="J2" s="1138"/>
      <c r="K2" s="1138"/>
      <c r="L2" s="1138"/>
      <c r="M2" s="1138"/>
      <c r="N2" s="1138"/>
      <c r="O2" s="1138"/>
      <c r="P2" s="1138"/>
      <c r="Q2" s="1138"/>
      <c r="R2" s="1138"/>
    </row>
    <row r="3" spans="1:19" s="42" customFormat="1" ht="27.95" customHeight="1">
      <c r="A3" s="1138" t="s">
        <v>1396</v>
      </c>
      <c r="B3" s="1138"/>
      <c r="C3" s="1138"/>
      <c r="D3" s="1138"/>
      <c r="E3" s="1138"/>
      <c r="F3" s="1138"/>
      <c r="G3" s="1138"/>
      <c r="H3" s="1138"/>
      <c r="I3" s="1138"/>
      <c r="J3" s="1138"/>
      <c r="K3" s="1138"/>
      <c r="L3" s="1138"/>
      <c r="M3" s="1138"/>
      <c r="N3" s="1138"/>
      <c r="O3" s="1138"/>
      <c r="P3" s="1138"/>
      <c r="Q3" s="1138"/>
      <c r="R3" s="1138"/>
    </row>
    <row r="4" spans="1:19" s="42" customFormat="1" ht="27.95" customHeight="1">
      <c r="A4" s="1144" t="s">
        <v>1122</v>
      </c>
      <c r="B4" s="1144"/>
      <c r="C4" s="1144"/>
      <c r="D4" s="1144"/>
      <c r="E4" s="1144"/>
      <c r="F4" s="1144"/>
      <c r="G4" s="1144"/>
      <c r="H4" s="1144"/>
      <c r="I4" s="1144"/>
      <c r="J4" s="1144"/>
      <c r="K4" s="1144"/>
      <c r="L4" s="1144"/>
      <c r="M4" s="1144"/>
      <c r="N4" s="1144"/>
      <c r="O4" s="1144"/>
      <c r="P4" s="1144"/>
      <c r="Q4" s="1144"/>
      <c r="R4" s="1144"/>
    </row>
    <row r="5" spans="1:19" ht="33" customHeight="1">
      <c r="A5" s="821"/>
      <c r="B5" s="822" t="s">
        <v>776</v>
      </c>
      <c r="C5" s="822" t="s">
        <v>777</v>
      </c>
      <c r="D5" s="822" t="s">
        <v>778</v>
      </c>
      <c r="E5" s="822" t="s">
        <v>779</v>
      </c>
      <c r="F5" s="822" t="s">
        <v>780</v>
      </c>
      <c r="G5" s="822" t="s">
        <v>781</v>
      </c>
      <c r="H5" s="822" t="s">
        <v>782</v>
      </c>
      <c r="I5" s="822" t="s">
        <v>783</v>
      </c>
      <c r="J5" s="822" t="s">
        <v>784</v>
      </c>
      <c r="K5" s="822" t="s">
        <v>785</v>
      </c>
      <c r="L5" s="822" t="s">
        <v>786</v>
      </c>
      <c r="M5" s="822" t="s">
        <v>1218</v>
      </c>
      <c r="N5" s="822" t="s">
        <v>1226</v>
      </c>
      <c r="O5" s="822" t="s">
        <v>1260</v>
      </c>
      <c r="P5" s="822" t="s">
        <v>1261</v>
      </c>
      <c r="Q5" s="823" t="s">
        <v>798</v>
      </c>
      <c r="R5" s="852" t="s">
        <v>634</v>
      </c>
      <c r="S5" s="366"/>
    </row>
    <row r="6" spans="1:19" ht="33" customHeight="1">
      <c r="A6" s="720" t="s">
        <v>635</v>
      </c>
      <c r="B6" s="245">
        <v>56897.866750000001</v>
      </c>
      <c r="C6" s="245">
        <v>90423.109779999999</v>
      </c>
      <c r="D6" s="245">
        <v>154798.59384000002</v>
      </c>
      <c r="E6" s="245">
        <v>66466.505080000003</v>
      </c>
      <c r="F6" s="245">
        <v>206823.82290999999</v>
      </c>
      <c r="G6" s="245">
        <v>240974.62418000001</v>
      </c>
      <c r="H6" s="245">
        <v>107301.86487</v>
      </c>
      <c r="I6" s="245">
        <v>166227.69863999999</v>
      </c>
      <c r="J6" s="245">
        <v>96685.586790000001</v>
      </c>
      <c r="K6" s="245">
        <v>228020.11395</v>
      </c>
      <c r="L6" s="245">
        <v>101879.07506999999</v>
      </c>
      <c r="M6" s="245">
        <v>236949.71128999998</v>
      </c>
      <c r="N6" s="245">
        <v>225620.37672</v>
      </c>
      <c r="O6" s="245">
        <v>55418.255880000004</v>
      </c>
      <c r="P6" s="245">
        <v>209653.56012000001</v>
      </c>
      <c r="Q6" s="245">
        <v>6240312.6186000006</v>
      </c>
      <c r="R6" s="183">
        <f>Q6/$Q$18</f>
        <v>0.95091396353108215</v>
      </c>
      <c r="S6" s="366"/>
    </row>
    <row r="7" spans="1:19" ht="33" customHeight="1">
      <c r="A7" s="720" t="s">
        <v>636</v>
      </c>
      <c r="B7" s="245">
        <v>990.40066000000002</v>
      </c>
      <c r="C7" s="245">
        <v>826.19144999999992</v>
      </c>
      <c r="D7" s="245">
        <v>3870.0640600000002</v>
      </c>
      <c r="E7" s="245">
        <v>904.64035999999999</v>
      </c>
      <c r="F7" s="245">
        <v>2340.1127099999999</v>
      </c>
      <c r="G7" s="245">
        <v>4536.8591999999999</v>
      </c>
      <c r="H7" s="245">
        <v>2738.0611099999996</v>
      </c>
      <c r="I7" s="245">
        <v>2637.1336200000001</v>
      </c>
      <c r="J7" s="245">
        <v>2422.2929399999998</v>
      </c>
      <c r="K7" s="245">
        <v>2364.63904</v>
      </c>
      <c r="L7" s="245">
        <v>882.30985999999996</v>
      </c>
      <c r="M7" s="245">
        <v>2464.7098500000002</v>
      </c>
      <c r="N7" s="245">
        <v>1873.82104</v>
      </c>
      <c r="O7" s="245">
        <v>721.41845999999998</v>
      </c>
      <c r="P7" s="245">
        <v>4320.6260199999997</v>
      </c>
      <c r="Q7" s="245">
        <v>-86496.01367</v>
      </c>
      <c r="R7" s="183">
        <f t="shared" ref="R7:R18" si="0">Q7/$Q$18</f>
        <v>-1.3180472232019525E-2</v>
      </c>
      <c r="S7" s="366"/>
    </row>
    <row r="8" spans="1:19" ht="33" customHeight="1">
      <c r="A8" s="720" t="s">
        <v>637</v>
      </c>
      <c r="B8" s="245">
        <v>228.37216000000001</v>
      </c>
      <c r="C8" s="245">
        <v>1176.76704</v>
      </c>
      <c r="D8" s="245">
        <v>1620.26468</v>
      </c>
      <c r="E8" s="245">
        <v>2151.6022200000002</v>
      </c>
      <c r="F8" s="245">
        <v>1825.8366899999999</v>
      </c>
      <c r="G8" s="245">
        <v>2715.6051000000002</v>
      </c>
      <c r="H8" s="245">
        <v>2876.7162000000003</v>
      </c>
      <c r="I8" s="245">
        <v>7008.94326</v>
      </c>
      <c r="J8" s="245">
        <v>512.29355999999996</v>
      </c>
      <c r="K8" s="245">
        <v>11489.512570000001</v>
      </c>
      <c r="L8" s="245">
        <v>2063.7673799999998</v>
      </c>
      <c r="M8" s="245">
        <v>4488.4920499999998</v>
      </c>
      <c r="N8" s="245">
        <v>4382.5040599999993</v>
      </c>
      <c r="O8" s="245">
        <v>458.71060999999997</v>
      </c>
      <c r="P8" s="245">
        <v>157.06659999999999</v>
      </c>
      <c r="Q8" s="245">
        <v>138848.71153</v>
      </c>
      <c r="R8" s="183">
        <f t="shared" si="0"/>
        <v>2.1158103236468544E-2</v>
      </c>
      <c r="S8" s="366"/>
    </row>
    <row r="9" spans="1:19" ht="33" customHeight="1">
      <c r="A9" s="720" t="s">
        <v>638</v>
      </c>
      <c r="B9" s="245">
        <v>11.964259999999999</v>
      </c>
      <c r="C9" s="245">
        <v>50.336849999999998</v>
      </c>
      <c r="D9" s="245">
        <v>99.079259999999991</v>
      </c>
      <c r="E9" s="245">
        <v>90.114080000000001</v>
      </c>
      <c r="F9" s="245">
        <v>65.502369999999999</v>
      </c>
      <c r="G9" s="245">
        <v>136.71505999999999</v>
      </c>
      <c r="H9" s="245">
        <v>144.46692000000002</v>
      </c>
      <c r="I9" s="245">
        <v>289.67366999999996</v>
      </c>
      <c r="J9" s="245">
        <v>30.76782</v>
      </c>
      <c r="K9" s="245">
        <v>422.01271000000003</v>
      </c>
      <c r="L9" s="245">
        <v>85.993880000000004</v>
      </c>
      <c r="M9" s="245">
        <v>155.62764000000001</v>
      </c>
      <c r="N9" s="245">
        <v>164.54765</v>
      </c>
      <c r="O9" s="245">
        <v>24.063680000000002</v>
      </c>
      <c r="P9" s="245">
        <v>9.8778600000000001</v>
      </c>
      <c r="Q9" s="245">
        <v>-5357.8951100000004</v>
      </c>
      <c r="R9" s="183">
        <f t="shared" si="0"/>
        <v>-8.1644904456356097E-4</v>
      </c>
      <c r="S9" s="366"/>
    </row>
    <row r="10" spans="1:19" ht="33" customHeight="1">
      <c r="A10" s="720" t="s">
        <v>639</v>
      </c>
      <c r="B10" s="245">
        <v>1.5182200000000001</v>
      </c>
      <c r="C10" s="245">
        <v>98.066279999999992</v>
      </c>
      <c r="D10" s="245">
        <v>217.59523999999999</v>
      </c>
      <c r="E10" s="245">
        <v>571.23080000000004</v>
      </c>
      <c r="F10" s="245">
        <v>88.922169999999994</v>
      </c>
      <c r="G10" s="245">
        <v>335.94963000000001</v>
      </c>
      <c r="H10" s="245">
        <v>362.62283000000002</v>
      </c>
      <c r="I10" s="245">
        <v>489.63332000000003</v>
      </c>
      <c r="J10" s="245">
        <v>25.01623</v>
      </c>
      <c r="K10" s="245">
        <v>2668.4548</v>
      </c>
      <c r="L10" s="245">
        <v>208.72049999999999</v>
      </c>
      <c r="M10" s="245">
        <v>441.15199000000001</v>
      </c>
      <c r="N10" s="245">
        <v>319.61826000000002</v>
      </c>
      <c r="O10" s="245">
        <v>67.595880000000008</v>
      </c>
      <c r="P10" s="245">
        <v>0</v>
      </c>
      <c r="Q10" s="245">
        <v>24230.5442</v>
      </c>
      <c r="R10" s="183">
        <f t="shared" si="0"/>
        <v>3.6923090607768787E-3</v>
      </c>
      <c r="S10" s="366"/>
    </row>
    <row r="11" spans="1:19" ht="33" customHeight="1">
      <c r="A11" s="720" t="s">
        <v>640</v>
      </c>
      <c r="B11" s="245">
        <v>0.30363999999999997</v>
      </c>
      <c r="C11" s="245">
        <v>19.613259999999997</v>
      </c>
      <c r="D11" s="245">
        <v>43.51905</v>
      </c>
      <c r="E11" s="245">
        <v>78.883510000000001</v>
      </c>
      <c r="F11" s="245">
        <v>17.78443</v>
      </c>
      <c r="G11" s="245">
        <v>56.472239999999999</v>
      </c>
      <c r="H11" s="245">
        <v>72.524570000000011</v>
      </c>
      <c r="I11" s="245">
        <v>83.995039999999989</v>
      </c>
      <c r="J11" s="245">
        <v>5.0032399999999999</v>
      </c>
      <c r="K11" s="245">
        <v>320.59440999999998</v>
      </c>
      <c r="L11" s="245">
        <v>22.72587</v>
      </c>
      <c r="M11" s="245">
        <v>59.751449999999998</v>
      </c>
      <c r="N11" s="245">
        <v>51.077160000000006</v>
      </c>
      <c r="O11" s="245">
        <v>13.51918</v>
      </c>
      <c r="P11" s="245">
        <v>0</v>
      </c>
      <c r="Q11" s="245">
        <v>-3419.8862599999998</v>
      </c>
      <c r="R11" s="183">
        <f t="shared" si="0"/>
        <v>-5.211305582077827E-4</v>
      </c>
      <c r="S11" s="366"/>
    </row>
    <row r="12" spans="1:19" ht="33" customHeight="1">
      <c r="A12" s="720" t="s">
        <v>641</v>
      </c>
      <c r="B12" s="245">
        <v>0</v>
      </c>
      <c r="C12" s="245">
        <v>62.934400000000004</v>
      </c>
      <c r="D12" s="245">
        <v>224.71462</v>
      </c>
      <c r="E12" s="245">
        <v>104.26418</v>
      </c>
      <c r="F12" s="245">
        <v>97.794669999999996</v>
      </c>
      <c r="G12" s="245">
        <v>157.62485000000001</v>
      </c>
      <c r="H12" s="245">
        <v>213.70741000000001</v>
      </c>
      <c r="I12" s="245">
        <v>70.729710000000011</v>
      </c>
      <c r="J12" s="245">
        <v>8.3316400000000002</v>
      </c>
      <c r="K12" s="245">
        <v>1581.01755</v>
      </c>
      <c r="L12" s="245">
        <v>352.78327000000002</v>
      </c>
      <c r="M12" s="245">
        <v>210.24689999999998</v>
      </c>
      <c r="N12" s="245">
        <v>30.367080000000001</v>
      </c>
      <c r="O12" s="245">
        <v>163.61006</v>
      </c>
      <c r="P12" s="245">
        <v>0</v>
      </c>
      <c r="Q12" s="245">
        <v>10897.65926</v>
      </c>
      <c r="R12" s="183">
        <f t="shared" si="0"/>
        <v>1.6606117342984421E-3</v>
      </c>
      <c r="S12" s="366"/>
    </row>
    <row r="13" spans="1:19" ht="33" customHeight="1">
      <c r="A13" s="720" t="s">
        <v>642</v>
      </c>
      <c r="B13" s="245">
        <v>0</v>
      </c>
      <c r="C13" s="245">
        <v>31.467220000000001</v>
      </c>
      <c r="D13" s="245">
        <v>112.35733</v>
      </c>
      <c r="E13" s="245">
        <v>26.858450000000001</v>
      </c>
      <c r="F13" s="245">
        <v>48.89734</v>
      </c>
      <c r="G13" s="245">
        <v>78.812440000000009</v>
      </c>
      <c r="H13" s="245">
        <v>71.163660000000007</v>
      </c>
      <c r="I13" s="245">
        <v>35.364870000000003</v>
      </c>
      <c r="J13" s="245">
        <v>4.1658299999999997</v>
      </c>
      <c r="K13" s="245">
        <v>478.83009999999996</v>
      </c>
      <c r="L13" s="245">
        <v>156.1148</v>
      </c>
      <c r="M13" s="245">
        <v>56.99344</v>
      </c>
      <c r="N13" s="245">
        <v>15.183540000000001</v>
      </c>
      <c r="O13" s="245">
        <v>81.805030000000002</v>
      </c>
      <c r="P13" s="245">
        <v>0</v>
      </c>
      <c r="Q13" s="245">
        <v>-3564.2256699999998</v>
      </c>
      <c r="R13" s="183">
        <f t="shared" si="0"/>
        <v>-5.4312534738673102E-4</v>
      </c>
      <c r="S13" s="366"/>
    </row>
    <row r="14" spans="1:19" ht="33" customHeight="1">
      <c r="A14" s="720" t="s">
        <v>643</v>
      </c>
      <c r="B14" s="245">
        <v>0</v>
      </c>
      <c r="C14" s="245">
        <v>589.17052000000001</v>
      </c>
      <c r="D14" s="245">
        <v>0</v>
      </c>
      <c r="E14" s="245">
        <v>0</v>
      </c>
      <c r="F14" s="245">
        <v>19.688740000000003</v>
      </c>
      <c r="G14" s="245">
        <v>55.398540000000004</v>
      </c>
      <c r="H14" s="245">
        <v>29.016110000000001</v>
      </c>
      <c r="I14" s="245">
        <v>213.83523000000002</v>
      </c>
      <c r="J14" s="245">
        <v>4.6310000000000002</v>
      </c>
      <c r="K14" s="245">
        <v>331.24828000000002</v>
      </c>
      <c r="L14" s="245">
        <v>227.62007999999997</v>
      </c>
      <c r="M14" s="245">
        <v>252.21362999999999</v>
      </c>
      <c r="N14" s="245">
        <v>71.467429999999993</v>
      </c>
      <c r="O14" s="245">
        <v>66.22072</v>
      </c>
      <c r="P14" s="245">
        <v>0</v>
      </c>
      <c r="Q14" s="245">
        <v>11381.825699999999</v>
      </c>
      <c r="R14" s="183">
        <f t="shared" si="0"/>
        <v>1.7343901900599137E-3</v>
      </c>
      <c r="S14" s="366"/>
    </row>
    <row r="15" spans="1:19" ht="33" customHeight="1">
      <c r="A15" s="720" t="s">
        <v>644</v>
      </c>
      <c r="B15" s="245">
        <v>0</v>
      </c>
      <c r="C15" s="245">
        <v>310.43791999999996</v>
      </c>
      <c r="D15" s="245">
        <v>0</v>
      </c>
      <c r="E15" s="245">
        <v>0</v>
      </c>
      <c r="F15" s="245">
        <v>15.75099</v>
      </c>
      <c r="G15" s="245">
        <v>44.318829999999998</v>
      </c>
      <c r="H15" s="245">
        <v>23.212889999999998</v>
      </c>
      <c r="I15" s="245">
        <v>164.41001</v>
      </c>
      <c r="J15" s="245">
        <v>3.7048000000000001</v>
      </c>
      <c r="K15" s="245">
        <v>157.88023000000001</v>
      </c>
      <c r="L15" s="245">
        <v>182.09605999999999</v>
      </c>
      <c r="M15" s="245">
        <v>103.47465</v>
      </c>
      <c r="N15" s="245">
        <v>57.173949999999998</v>
      </c>
      <c r="O15" s="245">
        <v>52.976570000000002</v>
      </c>
      <c r="P15" s="245">
        <v>0</v>
      </c>
      <c r="Q15" s="245">
        <v>-6208.2870700000003</v>
      </c>
      <c r="R15" s="183">
        <f t="shared" si="0"/>
        <v>-9.4603383280450395E-4</v>
      </c>
      <c r="S15" s="366"/>
    </row>
    <row r="16" spans="1:19" ht="33" customHeight="1">
      <c r="A16" s="720" t="s">
        <v>645</v>
      </c>
      <c r="B16" s="245">
        <v>1129.4909</v>
      </c>
      <c r="C16" s="245">
        <v>1605.6250700000001</v>
      </c>
      <c r="D16" s="245">
        <v>903.14472999999998</v>
      </c>
      <c r="E16" s="245">
        <v>488.64909</v>
      </c>
      <c r="F16" s="245">
        <v>1902.6851999999999</v>
      </c>
      <c r="G16" s="245">
        <v>1984.90804</v>
      </c>
      <c r="H16" s="245">
        <v>1707.42148</v>
      </c>
      <c r="I16" s="245">
        <v>2037.17255</v>
      </c>
      <c r="J16" s="245">
        <v>1146.92777</v>
      </c>
      <c r="K16" s="245">
        <v>6766.2561100000003</v>
      </c>
      <c r="L16" s="245">
        <v>3439.3850600000001</v>
      </c>
      <c r="M16" s="245">
        <v>2381.6763500000002</v>
      </c>
      <c r="N16" s="245">
        <v>2865.65942</v>
      </c>
      <c r="O16" s="245">
        <v>1274.15616</v>
      </c>
      <c r="P16" s="245">
        <v>308.00317000000001</v>
      </c>
      <c r="Q16" s="245">
        <v>136765.26266000001</v>
      </c>
      <c r="R16" s="183">
        <f t="shared" si="0"/>
        <v>2.0840622247314106E-2</v>
      </c>
      <c r="S16" s="366"/>
    </row>
    <row r="17" spans="1:19" ht="33" customHeight="1">
      <c r="A17" s="720" t="s">
        <v>646</v>
      </c>
      <c r="B17" s="245">
        <v>991.14786000000004</v>
      </c>
      <c r="C17" s="245">
        <v>1304.4845299999999</v>
      </c>
      <c r="D17" s="245">
        <v>894.85112000000004</v>
      </c>
      <c r="E17" s="245">
        <v>391.79126000000002</v>
      </c>
      <c r="F17" s="245">
        <v>1902.6851999999999</v>
      </c>
      <c r="G17" s="245">
        <v>1772.67498</v>
      </c>
      <c r="H17" s="245">
        <v>1593.05377</v>
      </c>
      <c r="I17" s="245">
        <v>1647.0378999999998</v>
      </c>
      <c r="J17" s="245">
        <v>1146.92777</v>
      </c>
      <c r="K17" s="245">
        <v>4647.4573799999998</v>
      </c>
      <c r="L17" s="245">
        <v>2706.2429500000003</v>
      </c>
      <c r="M17" s="245">
        <v>1755.5696399999999</v>
      </c>
      <c r="N17" s="245">
        <v>2439.9933999999998</v>
      </c>
      <c r="O17" s="245">
        <v>1241.36662</v>
      </c>
      <c r="P17" s="245">
        <v>219.1199</v>
      </c>
      <c r="Q17" s="245">
        <v>-103401.34431999999</v>
      </c>
      <c r="R17" s="183">
        <f t="shared" si="0"/>
        <v>-1.5756547495505521E-2</v>
      </c>
      <c r="S17" s="366"/>
    </row>
    <row r="18" spans="1:19" ht="33" customHeight="1">
      <c r="A18" s="1078" t="s">
        <v>647</v>
      </c>
      <c r="B18" s="853">
        <v>58257.248029999995</v>
      </c>
      <c r="C18" s="853">
        <v>93955.673089999997</v>
      </c>
      <c r="D18" s="853">
        <v>157764.31311000002</v>
      </c>
      <c r="E18" s="853">
        <v>69782.251370000013</v>
      </c>
      <c r="F18" s="853">
        <v>210758.75038000001</v>
      </c>
      <c r="G18" s="853">
        <v>246224.11033999998</v>
      </c>
      <c r="H18" s="853">
        <v>112491.3489</v>
      </c>
      <c r="I18" s="853">
        <v>176048.01270999998</v>
      </c>
      <c r="J18" s="853">
        <v>98382.786989999993</v>
      </c>
      <c r="K18" s="853">
        <v>250856.60325999997</v>
      </c>
      <c r="L18" s="853">
        <v>108171.35135999999</v>
      </c>
      <c r="M18" s="853">
        <v>244723.49221</v>
      </c>
      <c r="N18" s="853">
        <v>233289.99296999999</v>
      </c>
      <c r="O18" s="853">
        <v>57448.549310000002</v>
      </c>
      <c r="P18" s="853">
        <v>210118.62989000001</v>
      </c>
      <c r="Q18" s="853">
        <f>Q6+Q8+Q10+Q12+Q14+Q16</f>
        <v>6562436.6219500005</v>
      </c>
      <c r="R18" s="213">
        <f t="shared" si="0"/>
        <v>1</v>
      </c>
      <c r="S18" s="366"/>
    </row>
    <row r="19" spans="1:19" ht="33" customHeight="1">
      <c r="A19" s="1079" t="s">
        <v>754</v>
      </c>
      <c r="B19" s="245">
        <v>1993.8164200000001</v>
      </c>
      <c r="C19" s="245">
        <v>2542.5312299999996</v>
      </c>
      <c r="D19" s="245">
        <v>5019.8708200000001</v>
      </c>
      <c r="E19" s="245">
        <v>1492.2876599999997</v>
      </c>
      <c r="F19" s="245">
        <v>4390.7330400000001</v>
      </c>
      <c r="G19" s="245">
        <v>6625.8527499999991</v>
      </c>
      <c r="H19" s="245">
        <v>4642.4829199999995</v>
      </c>
      <c r="I19" s="245">
        <v>4857.6151099999997</v>
      </c>
      <c r="J19" s="245">
        <v>3612.8624</v>
      </c>
      <c r="K19" s="245">
        <v>8391.4138700000003</v>
      </c>
      <c r="L19" s="245">
        <v>4035.4834200000005</v>
      </c>
      <c r="M19" s="245">
        <v>4596.1266700000006</v>
      </c>
      <c r="N19" s="245">
        <v>4601.7967399999998</v>
      </c>
      <c r="O19" s="245">
        <v>2135.1495399999999</v>
      </c>
      <c r="P19" s="245">
        <v>4549.623779999999</v>
      </c>
      <c r="Q19" s="245">
        <f>Q7+Q9+Q11+Q13+Q15+Q17</f>
        <v>-208447.65210000001</v>
      </c>
      <c r="R19" s="183"/>
      <c r="S19" s="366"/>
    </row>
    <row r="20" spans="1:19" s="95" customFormat="1" ht="33" customHeight="1" thickBot="1">
      <c r="A20" s="1080" t="s">
        <v>755</v>
      </c>
      <c r="B20" s="854">
        <v>8.8773806721639779E-3</v>
      </c>
      <c r="C20" s="854">
        <v>1.4317193216881912E-2</v>
      </c>
      <c r="D20" s="854">
        <v>2.4040508457226214E-2</v>
      </c>
      <c r="E20" s="854">
        <v>1.0633588618074076E-2</v>
      </c>
      <c r="F20" s="854">
        <v>3.2115929268567003E-2</v>
      </c>
      <c r="G20" s="854">
        <v>3.7520226788389996E-2</v>
      </c>
      <c r="H20" s="854">
        <v>1.7141704427855283E-2</v>
      </c>
      <c r="I20" s="854">
        <v>2.6826622922521734E-2</v>
      </c>
      <c r="J20" s="854">
        <v>1.4991807564423526E-2</v>
      </c>
      <c r="K20" s="854">
        <v>3.8226137288844247E-2</v>
      </c>
      <c r="L20" s="854">
        <v>1.6483412730903802E-2</v>
      </c>
      <c r="M20" s="854">
        <v>3.7291558960196321E-2</v>
      </c>
      <c r="N20" s="854">
        <v>3.5549294630852962E-2</v>
      </c>
      <c r="O20" s="854">
        <v>8.7541492008999244E-3</v>
      </c>
      <c r="P20" s="854">
        <v>3.2018386156629143E-2</v>
      </c>
      <c r="Q20" s="854">
        <f>Q18/$Q18</f>
        <v>1</v>
      </c>
      <c r="R20" s="854"/>
    </row>
    <row r="21" spans="1:19" ht="15" customHeight="1">
      <c r="A21" s="30" t="s">
        <v>796</v>
      </c>
      <c r="B21" s="855"/>
      <c r="C21" s="750"/>
      <c r="D21" s="750"/>
      <c r="E21" s="750"/>
      <c r="F21" s="750"/>
      <c r="G21" s="750"/>
      <c r="H21" s="750"/>
      <c r="I21" s="750"/>
      <c r="J21" s="750"/>
      <c r="K21" s="750"/>
      <c r="L21" s="750"/>
      <c r="M21" s="750"/>
      <c r="N21" s="750"/>
      <c r="O21" s="750"/>
      <c r="P21" s="750"/>
      <c r="Q21" s="750"/>
      <c r="R21" s="750"/>
      <c r="S21" s="366"/>
    </row>
    <row r="22" spans="1:19" ht="25.5" customHeight="1">
      <c r="A22" s="1172" t="s">
        <v>338</v>
      </c>
      <c r="B22" s="1212"/>
      <c r="C22" s="1212"/>
      <c r="D22" s="1212"/>
      <c r="E22" s="1212"/>
      <c r="F22" s="1212"/>
      <c r="G22" s="1212"/>
      <c r="H22" s="1212"/>
      <c r="I22" s="1212"/>
      <c r="J22" s="1212"/>
      <c r="K22" s="1212"/>
      <c r="L22" s="1212"/>
      <c r="M22" s="1212"/>
      <c r="N22" s="1212"/>
      <c r="O22" s="1212"/>
      <c r="P22" s="1212"/>
      <c r="Q22" s="1212"/>
      <c r="R22" s="1212"/>
      <c r="S22" s="366"/>
    </row>
    <row r="23" spans="1:19" ht="27" customHeight="1">
      <c r="A23" s="1172" t="s">
        <v>339</v>
      </c>
      <c r="B23" s="1211"/>
      <c r="C23" s="1211"/>
      <c r="D23" s="1211"/>
      <c r="E23" s="1211"/>
      <c r="F23" s="1211"/>
      <c r="G23" s="1211"/>
      <c r="H23" s="1211"/>
      <c r="I23" s="1211"/>
      <c r="J23" s="1211"/>
      <c r="K23" s="1211"/>
      <c r="L23" s="1211"/>
      <c r="M23" s="1211"/>
      <c r="N23" s="1211"/>
      <c r="O23" s="1211"/>
      <c r="P23" s="1211"/>
      <c r="Q23" s="1211"/>
      <c r="R23" s="1211"/>
      <c r="S23" s="366"/>
    </row>
    <row r="24" spans="1:19" ht="14.25" customHeight="1">
      <c r="A24" s="850" t="s">
        <v>797</v>
      </c>
      <c r="B24" s="856"/>
      <c r="C24" s="236"/>
      <c r="D24" s="236"/>
      <c r="E24" s="236"/>
      <c r="F24" s="236"/>
      <c r="G24" s="236"/>
      <c r="H24" s="30"/>
      <c r="I24" s="30"/>
      <c r="J24" s="30"/>
      <c r="K24" s="30"/>
      <c r="L24" s="30"/>
      <c r="M24" s="30"/>
      <c r="N24" s="30"/>
      <c r="O24" s="30"/>
      <c r="P24" s="30"/>
      <c r="Q24" s="30"/>
      <c r="R24" s="857"/>
      <c r="S24" s="366"/>
    </row>
    <row r="25" spans="1:19" ht="9" customHeight="1">
      <c r="A25" s="101"/>
      <c r="C25" s="97"/>
      <c r="D25" s="97"/>
      <c r="E25" s="97"/>
      <c r="F25" s="97"/>
      <c r="G25" s="97"/>
      <c r="H25" s="44"/>
      <c r="I25" s="44"/>
      <c r="J25" s="44"/>
      <c r="K25" s="44"/>
      <c r="L25" s="44"/>
      <c r="M25" s="44"/>
      <c r="N25" s="44"/>
      <c r="O25" s="44"/>
      <c r="P25" s="44"/>
      <c r="Q25" s="44"/>
      <c r="R25" s="139"/>
      <c r="S25" s="366"/>
    </row>
    <row r="26" spans="1:19" ht="9" customHeight="1">
      <c r="A26" s="96"/>
      <c r="C26" s="97"/>
      <c r="D26" s="97"/>
      <c r="E26" s="97"/>
      <c r="F26" s="97"/>
      <c r="G26" s="97"/>
      <c r="H26" s="44"/>
      <c r="I26" s="44"/>
      <c r="J26" s="44"/>
      <c r="K26" s="44"/>
      <c r="L26" s="44"/>
      <c r="M26" s="44"/>
      <c r="N26" s="44"/>
      <c r="O26" s="44"/>
      <c r="P26" s="44"/>
      <c r="Q26" s="44"/>
      <c r="R26" s="139"/>
      <c r="S26" s="366"/>
    </row>
    <row r="27" spans="1:19" ht="9" customHeight="1">
      <c r="A27" s="96"/>
      <c r="C27" s="97"/>
      <c r="D27" s="97"/>
      <c r="E27" s="97"/>
      <c r="F27" s="97"/>
      <c r="G27" s="97"/>
      <c r="H27" s="44"/>
      <c r="I27" s="44"/>
      <c r="J27" s="44"/>
      <c r="K27" s="44"/>
      <c r="L27" s="44"/>
      <c r="M27" s="44"/>
      <c r="N27" s="44"/>
      <c r="O27" s="44"/>
      <c r="P27" s="44"/>
      <c r="Q27" s="44"/>
      <c r="R27" s="139"/>
      <c r="S27" s="366"/>
    </row>
    <row r="28" spans="1:19" ht="9" customHeight="1">
      <c r="A28" s="96"/>
      <c r="B28" s="30"/>
      <c r="C28" s="97"/>
      <c r="D28" s="97"/>
      <c r="E28" s="97"/>
      <c r="F28" s="97"/>
      <c r="G28" s="97"/>
      <c r="H28" s="44"/>
      <c r="I28" s="44"/>
      <c r="J28" s="44"/>
      <c r="K28" s="44"/>
      <c r="L28" s="44"/>
      <c r="M28" s="44"/>
      <c r="N28" s="44"/>
      <c r="O28" s="44"/>
      <c r="P28" s="44"/>
      <c r="Q28" s="44"/>
      <c r="R28" s="139"/>
      <c r="S28" s="366"/>
    </row>
    <row r="29" spans="1:19" ht="9" customHeight="1">
      <c r="A29" s="96"/>
      <c r="B29" s="30"/>
      <c r="C29" s="97"/>
      <c r="D29" s="97"/>
      <c r="E29" s="97"/>
      <c r="F29" s="97"/>
      <c r="G29" s="97"/>
      <c r="H29" s="44"/>
      <c r="I29" s="44"/>
      <c r="J29" s="44"/>
      <c r="K29" s="44"/>
      <c r="L29" s="44"/>
      <c r="M29" s="44"/>
      <c r="N29" s="44"/>
      <c r="O29" s="44"/>
      <c r="P29" s="44"/>
      <c r="Q29" s="44"/>
      <c r="R29" s="139"/>
      <c r="S29" s="366"/>
    </row>
    <row r="30" spans="1:19" ht="9" customHeight="1">
      <c r="A30" s="96"/>
      <c r="B30" s="30"/>
      <c r="C30" s="97"/>
      <c r="D30" s="97"/>
      <c r="E30" s="97"/>
      <c r="F30" s="97"/>
      <c r="G30" s="97"/>
      <c r="H30" s="44"/>
      <c r="I30" s="44"/>
      <c r="J30" s="44"/>
      <c r="K30" s="44"/>
      <c r="L30" s="44"/>
      <c r="M30" s="44"/>
      <c r="N30" s="44"/>
      <c r="O30" s="44"/>
      <c r="P30" s="44"/>
      <c r="Q30" s="44"/>
      <c r="R30" s="139"/>
      <c r="S30" s="366"/>
    </row>
    <row r="31" spans="1:19" ht="9" customHeight="1">
      <c r="A31" s="98"/>
      <c r="B31" s="30"/>
      <c r="C31" s="97"/>
      <c r="D31" s="97"/>
      <c r="E31" s="97"/>
      <c r="F31" s="97"/>
      <c r="G31" s="97"/>
      <c r="H31" s="44"/>
      <c r="I31" s="44"/>
      <c r="J31" s="44"/>
      <c r="K31" s="44"/>
      <c r="L31" s="44"/>
      <c r="M31" s="44"/>
      <c r="N31" s="44"/>
      <c r="O31" s="44"/>
      <c r="P31" s="44"/>
      <c r="Q31" s="44"/>
      <c r="R31" s="139"/>
      <c r="S31" s="366"/>
    </row>
    <row r="32" spans="1:19" ht="9" customHeight="1">
      <c r="A32" s="96"/>
      <c r="B32" s="30"/>
      <c r="C32" s="97"/>
      <c r="D32" s="97"/>
      <c r="E32" s="97"/>
      <c r="F32" s="97"/>
      <c r="G32" s="97"/>
      <c r="H32" s="44"/>
      <c r="I32" s="44"/>
      <c r="J32" s="44"/>
      <c r="K32" s="44"/>
      <c r="L32" s="44"/>
      <c r="M32" s="44"/>
      <c r="N32" s="44"/>
      <c r="O32" s="44"/>
      <c r="P32" s="44"/>
      <c r="Q32" s="44"/>
      <c r="R32" s="139"/>
      <c r="S32" s="366"/>
    </row>
    <row r="33" spans="1:19" ht="9" customHeight="1">
      <c r="A33" s="96"/>
      <c r="B33" s="30"/>
      <c r="C33" s="97"/>
      <c r="D33" s="97"/>
      <c r="E33" s="97"/>
      <c r="F33" s="97"/>
      <c r="G33" s="97"/>
      <c r="H33" s="44"/>
      <c r="I33" s="44"/>
      <c r="J33" s="44"/>
      <c r="K33" s="44"/>
      <c r="L33" s="44"/>
      <c r="M33" s="44"/>
      <c r="N33" s="44"/>
      <c r="O33" s="44"/>
      <c r="P33" s="44"/>
      <c r="Q33" s="44"/>
      <c r="R33" s="139"/>
      <c r="S33" s="366"/>
    </row>
    <row r="34" spans="1:19" ht="9" customHeight="1">
      <c r="A34" s="96"/>
      <c r="B34" s="30"/>
      <c r="C34" s="97"/>
      <c r="D34" s="97"/>
      <c r="E34" s="97"/>
      <c r="F34" s="97"/>
      <c r="G34" s="97"/>
      <c r="H34" s="44"/>
      <c r="I34" s="44"/>
      <c r="J34" s="44"/>
      <c r="K34" s="44"/>
      <c r="L34" s="44"/>
      <c r="M34" s="44"/>
      <c r="N34" s="44"/>
      <c r="O34" s="44"/>
      <c r="P34" s="44"/>
      <c r="Q34" s="44"/>
      <c r="R34" s="139"/>
      <c r="S34" s="366"/>
    </row>
    <row r="35" spans="1:19" ht="9" customHeight="1">
      <c r="A35" s="96"/>
      <c r="C35" s="97"/>
      <c r="D35" s="97"/>
      <c r="E35" s="97"/>
      <c r="F35" s="97"/>
      <c r="G35" s="97"/>
      <c r="H35" s="44"/>
      <c r="I35" s="44"/>
      <c r="J35" s="44"/>
      <c r="K35" s="44"/>
      <c r="L35" s="44"/>
      <c r="M35" s="44"/>
      <c r="N35" s="44"/>
      <c r="O35" s="44"/>
      <c r="P35" s="44"/>
      <c r="Q35" s="44"/>
      <c r="R35" s="139"/>
      <c r="S35" s="366"/>
    </row>
    <row r="36" spans="1:19" ht="9" customHeight="1">
      <c r="A36" s="96"/>
      <c r="C36" s="97"/>
      <c r="D36" s="97"/>
      <c r="E36" s="97"/>
      <c r="F36" s="97"/>
      <c r="G36" s="97"/>
      <c r="H36" s="44"/>
      <c r="I36" s="44"/>
      <c r="J36" s="44"/>
      <c r="K36" s="44"/>
      <c r="L36" s="44"/>
      <c r="M36" s="44"/>
      <c r="N36" s="44"/>
      <c r="O36" s="44"/>
      <c r="P36" s="44"/>
      <c r="Q36" s="44"/>
      <c r="R36" s="139"/>
      <c r="S36" s="366"/>
    </row>
    <row r="37" spans="1:19" ht="9" customHeight="1">
      <c r="A37" s="98"/>
      <c r="C37" s="97"/>
      <c r="D37" s="97"/>
      <c r="E37" s="97"/>
      <c r="F37" s="97"/>
      <c r="G37" s="97"/>
      <c r="H37" s="44"/>
      <c r="I37" s="44"/>
      <c r="J37" s="44"/>
      <c r="K37" s="44"/>
      <c r="L37" s="44"/>
      <c r="M37" s="44"/>
      <c r="N37" s="44"/>
      <c r="O37" s="44"/>
      <c r="P37" s="44"/>
      <c r="Q37" s="44"/>
      <c r="R37" s="139"/>
      <c r="S37" s="366"/>
    </row>
    <row r="38" spans="1:19" ht="9" customHeight="1">
      <c r="A38" s="96"/>
      <c r="C38" s="97"/>
      <c r="D38" s="97"/>
      <c r="E38" s="97"/>
      <c r="F38" s="97"/>
      <c r="G38" s="97"/>
      <c r="H38" s="44"/>
      <c r="I38" s="44"/>
      <c r="J38" s="44"/>
      <c r="K38" s="44"/>
      <c r="L38" s="44"/>
      <c r="M38" s="44"/>
      <c r="N38" s="44"/>
      <c r="O38" s="44"/>
      <c r="P38" s="44"/>
      <c r="Q38" s="44"/>
      <c r="R38" s="139"/>
      <c r="S38" s="366"/>
    </row>
    <row r="39" spans="1:19" ht="9" customHeight="1">
      <c r="A39" s="96"/>
      <c r="C39" s="97"/>
      <c r="D39" s="97"/>
      <c r="E39" s="97"/>
      <c r="F39" s="97"/>
      <c r="G39" s="97"/>
      <c r="H39" s="44"/>
      <c r="I39" s="44"/>
      <c r="J39" s="44"/>
      <c r="K39" s="44"/>
      <c r="L39" s="44"/>
      <c r="M39" s="44"/>
      <c r="N39" s="44"/>
      <c r="O39" s="44"/>
      <c r="P39" s="44"/>
      <c r="Q39" s="44"/>
      <c r="R39" s="139"/>
      <c r="S39" s="366"/>
    </row>
    <row r="40" spans="1:19" ht="9" customHeight="1">
      <c r="A40" s="96"/>
      <c r="C40" s="97"/>
      <c r="D40" s="97"/>
      <c r="E40" s="97"/>
      <c r="F40" s="97"/>
      <c r="G40" s="97"/>
      <c r="H40" s="44"/>
      <c r="I40" s="44"/>
      <c r="J40" s="44"/>
      <c r="K40" s="44"/>
      <c r="L40" s="44"/>
      <c r="M40" s="44"/>
      <c r="N40" s="44"/>
      <c r="O40" s="44"/>
      <c r="P40" s="44"/>
      <c r="Q40" s="44"/>
      <c r="R40" s="139"/>
      <c r="S40" s="366"/>
    </row>
    <row r="41" spans="1:19" ht="9" customHeight="1">
      <c r="A41" s="96"/>
      <c r="C41" s="97"/>
      <c r="D41" s="97"/>
      <c r="E41" s="97"/>
      <c r="F41" s="97"/>
      <c r="G41" s="97"/>
      <c r="H41" s="44"/>
      <c r="I41" s="44"/>
      <c r="J41" s="44"/>
      <c r="K41" s="44"/>
      <c r="L41" s="44"/>
      <c r="M41" s="44"/>
      <c r="N41" s="44"/>
      <c r="O41" s="44"/>
      <c r="P41" s="44"/>
      <c r="Q41" s="44"/>
      <c r="R41" s="139"/>
      <c r="S41" s="366"/>
    </row>
    <row r="42" spans="1:19" ht="9" customHeight="1">
      <c r="A42" s="96"/>
      <c r="C42" s="97"/>
      <c r="D42" s="97"/>
      <c r="E42" s="97"/>
      <c r="F42" s="97"/>
      <c r="G42" s="97"/>
      <c r="H42" s="44"/>
      <c r="I42" s="44"/>
      <c r="J42" s="44"/>
      <c r="K42" s="44"/>
      <c r="L42" s="44"/>
      <c r="M42" s="44"/>
      <c r="N42" s="44"/>
      <c r="O42" s="44"/>
      <c r="P42" s="44"/>
      <c r="Q42" s="44"/>
      <c r="R42" s="139"/>
      <c r="S42" s="366"/>
    </row>
    <row r="43" spans="1:19" ht="9" customHeight="1">
      <c r="A43" s="98"/>
      <c r="C43" s="97"/>
      <c r="D43" s="97"/>
      <c r="E43" s="97"/>
      <c r="F43" s="97"/>
      <c r="G43" s="97"/>
      <c r="H43" s="44"/>
      <c r="I43" s="44"/>
      <c r="J43" s="44"/>
      <c r="K43" s="44"/>
      <c r="L43" s="44"/>
      <c r="M43" s="44"/>
      <c r="N43" s="44"/>
      <c r="O43" s="44"/>
      <c r="P43" s="44"/>
      <c r="Q43" s="44"/>
      <c r="R43" s="139"/>
      <c r="S43" s="366"/>
    </row>
    <row r="44" spans="1:19" ht="9" customHeight="1">
      <c r="A44" s="96"/>
      <c r="C44" s="97"/>
      <c r="D44" s="97"/>
      <c r="E44" s="97"/>
      <c r="F44" s="97"/>
      <c r="G44" s="97"/>
      <c r="H44" s="44"/>
      <c r="I44" s="44"/>
      <c r="J44" s="44"/>
      <c r="K44" s="44"/>
      <c r="L44" s="44"/>
      <c r="M44" s="44"/>
      <c r="N44" s="44"/>
      <c r="O44" s="44"/>
      <c r="P44" s="44"/>
      <c r="Q44" s="44"/>
      <c r="R44" s="139"/>
      <c r="S44" s="366"/>
    </row>
    <row r="45" spans="1:19" ht="9" customHeight="1">
      <c r="A45" s="96"/>
      <c r="C45" s="97"/>
      <c r="D45" s="97"/>
      <c r="E45" s="97"/>
      <c r="F45" s="97"/>
      <c r="G45" s="97"/>
      <c r="H45" s="44"/>
      <c r="I45" s="44"/>
      <c r="J45" s="44"/>
      <c r="K45" s="44"/>
      <c r="L45" s="44"/>
      <c r="M45" s="44"/>
      <c r="N45" s="44"/>
      <c r="O45" s="44"/>
      <c r="P45" s="44"/>
      <c r="Q45" s="44"/>
      <c r="R45" s="139"/>
      <c r="S45" s="366"/>
    </row>
    <row r="46" spans="1:19" ht="9" customHeight="1">
      <c r="A46" s="96"/>
      <c r="C46" s="97"/>
      <c r="D46" s="97"/>
      <c r="E46" s="97"/>
      <c r="F46" s="97"/>
      <c r="G46" s="97"/>
      <c r="H46" s="44"/>
      <c r="I46" s="44"/>
      <c r="J46" s="44"/>
      <c r="K46" s="44"/>
      <c r="L46" s="44"/>
      <c r="M46" s="44"/>
      <c r="N46" s="44"/>
      <c r="O46" s="44"/>
      <c r="P46" s="44"/>
      <c r="Q46" s="44"/>
      <c r="R46" s="139"/>
      <c r="S46" s="366"/>
    </row>
    <row r="47" spans="1:19" ht="9" customHeight="1">
      <c r="A47" s="96"/>
      <c r="C47" s="97"/>
      <c r="D47" s="97"/>
      <c r="E47" s="97"/>
      <c r="F47" s="97"/>
      <c r="G47" s="97"/>
      <c r="H47" s="44"/>
      <c r="I47" s="44"/>
      <c r="J47" s="44"/>
      <c r="K47" s="44"/>
      <c r="L47" s="44"/>
      <c r="M47" s="44"/>
      <c r="N47" s="44"/>
      <c r="O47" s="44"/>
      <c r="P47" s="44"/>
      <c r="Q47" s="44"/>
      <c r="R47" s="139"/>
      <c r="S47" s="366"/>
    </row>
    <row r="48" spans="1:19" ht="9" customHeight="1">
      <c r="A48" s="98"/>
      <c r="C48" s="97"/>
      <c r="D48" s="97"/>
      <c r="E48" s="97"/>
      <c r="F48" s="97"/>
      <c r="G48" s="97"/>
      <c r="H48" s="44"/>
      <c r="I48" s="44"/>
      <c r="J48" s="44"/>
      <c r="K48" s="44"/>
      <c r="L48" s="44"/>
      <c r="M48" s="44"/>
      <c r="N48" s="44"/>
      <c r="O48" s="44"/>
      <c r="P48" s="44"/>
      <c r="Q48" s="44"/>
      <c r="R48" s="139"/>
      <c r="S48" s="366"/>
    </row>
    <row r="49" spans="1:19" ht="9" customHeight="1">
      <c r="A49" s="99"/>
      <c r="C49" s="97"/>
      <c r="D49" s="97"/>
      <c r="E49" s="97"/>
      <c r="F49" s="97"/>
      <c r="G49" s="97"/>
      <c r="H49" s="44"/>
      <c r="I49" s="44"/>
      <c r="J49" s="44"/>
      <c r="K49" s="44"/>
      <c r="L49" s="44"/>
      <c r="M49" s="44"/>
      <c r="N49" s="44"/>
      <c r="O49" s="44"/>
      <c r="P49" s="44"/>
      <c r="Q49" s="44"/>
      <c r="R49" s="139"/>
      <c r="S49" s="366"/>
    </row>
    <row r="50" spans="1:19" ht="9" customHeight="1">
      <c r="A50" s="99"/>
      <c r="C50" s="97"/>
      <c r="D50" s="97"/>
      <c r="E50" s="97"/>
      <c r="F50" s="97"/>
      <c r="G50" s="97"/>
      <c r="H50" s="44"/>
      <c r="I50" s="44"/>
      <c r="J50" s="44"/>
      <c r="K50" s="44"/>
      <c r="L50" s="44"/>
      <c r="M50" s="44"/>
      <c r="N50" s="44"/>
      <c r="O50" s="44"/>
      <c r="P50" s="44"/>
      <c r="Q50" s="44"/>
      <c r="R50" s="139"/>
      <c r="S50" s="366"/>
    </row>
    <row r="51" spans="1:19" ht="9" customHeight="1">
      <c r="A51" s="99"/>
      <c r="C51" s="97"/>
      <c r="D51" s="97"/>
      <c r="E51" s="97"/>
      <c r="F51" s="97"/>
      <c r="G51" s="97"/>
      <c r="H51" s="44"/>
      <c r="I51" s="44"/>
      <c r="J51" s="44"/>
      <c r="K51" s="44"/>
      <c r="L51" s="44"/>
      <c r="M51" s="44"/>
      <c r="N51" s="44"/>
      <c r="O51" s="44"/>
      <c r="P51" s="44"/>
      <c r="Q51" s="44"/>
      <c r="R51" s="139"/>
      <c r="S51" s="366"/>
    </row>
    <row r="52" spans="1:19" ht="9" customHeight="1">
      <c r="A52" s="99"/>
      <c r="C52" s="97"/>
      <c r="D52" s="97"/>
      <c r="E52" s="97"/>
      <c r="F52" s="97"/>
      <c r="G52" s="97"/>
      <c r="H52" s="44"/>
      <c r="I52" s="44"/>
      <c r="J52" s="44"/>
      <c r="K52" s="44"/>
      <c r="L52" s="44"/>
      <c r="M52" s="44"/>
      <c r="N52" s="44"/>
      <c r="O52" s="44"/>
      <c r="P52" s="44"/>
      <c r="Q52" s="44"/>
      <c r="R52" s="139"/>
      <c r="S52" s="366"/>
    </row>
    <row r="53" spans="1:19" ht="9" customHeight="1">
      <c r="A53" s="100"/>
      <c r="C53" s="97"/>
      <c r="D53" s="97"/>
      <c r="E53" s="97"/>
      <c r="F53" s="97"/>
      <c r="G53" s="97"/>
      <c r="H53" s="44"/>
      <c r="I53" s="44"/>
      <c r="J53" s="44"/>
      <c r="K53" s="44"/>
      <c r="L53" s="44"/>
      <c r="M53" s="44"/>
      <c r="N53" s="44"/>
      <c r="O53" s="44"/>
      <c r="P53" s="44"/>
      <c r="Q53" s="44"/>
      <c r="R53" s="139"/>
      <c r="S53" s="366"/>
    </row>
    <row r="54" spans="1:19" ht="9" customHeight="1">
      <c r="A54" s="100"/>
      <c r="C54" s="97"/>
      <c r="D54" s="97"/>
      <c r="E54" s="97"/>
      <c r="F54" s="97"/>
      <c r="G54" s="97"/>
      <c r="H54" s="44"/>
      <c r="I54" s="44"/>
      <c r="J54" s="44"/>
      <c r="K54" s="44"/>
      <c r="L54" s="44"/>
      <c r="M54" s="44"/>
      <c r="N54" s="44"/>
      <c r="O54" s="44"/>
      <c r="P54" s="44"/>
      <c r="Q54" s="44"/>
      <c r="R54" s="139"/>
      <c r="S54" s="366"/>
    </row>
    <row r="55" spans="1:19" ht="9" customHeight="1">
      <c r="A55" s="101"/>
      <c r="C55" s="97"/>
      <c r="D55" s="97"/>
      <c r="E55" s="97"/>
      <c r="F55" s="97"/>
      <c r="G55" s="97"/>
      <c r="H55" s="44"/>
      <c r="I55" s="44"/>
      <c r="J55" s="44"/>
      <c r="K55" s="44"/>
      <c r="L55" s="44"/>
      <c r="M55" s="44"/>
      <c r="N55" s="44"/>
      <c r="O55" s="44"/>
      <c r="P55" s="44"/>
      <c r="Q55" s="44"/>
      <c r="R55" s="139"/>
      <c r="S55" s="366"/>
    </row>
    <row r="56" spans="1:19" ht="9" customHeight="1">
      <c r="A56" s="96"/>
      <c r="C56" s="97"/>
      <c r="D56" s="97"/>
      <c r="E56" s="97"/>
      <c r="F56" s="97"/>
      <c r="G56" s="97"/>
      <c r="H56" s="44"/>
      <c r="I56" s="44"/>
      <c r="J56" s="44"/>
      <c r="K56" s="44"/>
      <c r="L56" s="44"/>
      <c r="M56" s="44"/>
      <c r="N56" s="44"/>
      <c r="O56" s="44"/>
      <c r="P56" s="44"/>
      <c r="Q56" s="44"/>
      <c r="R56" s="139"/>
      <c r="S56" s="366"/>
    </row>
    <row r="57" spans="1:19" ht="9" customHeight="1">
      <c r="A57" s="96"/>
      <c r="C57" s="97"/>
      <c r="D57" s="97"/>
      <c r="E57" s="97"/>
      <c r="F57" s="97"/>
      <c r="G57" s="97"/>
      <c r="H57" s="44"/>
      <c r="I57" s="44"/>
      <c r="J57" s="44"/>
      <c r="K57" s="44"/>
      <c r="L57" s="44"/>
      <c r="M57" s="44"/>
      <c r="N57" s="44"/>
      <c r="O57" s="44"/>
      <c r="P57" s="44"/>
      <c r="Q57" s="44"/>
      <c r="R57" s="139"/>
      <c r="S57" s="366"/>
    </row>
    <row r="58" spans="1:19" ht="9" customHeight="1">
      <c r="A58" s="96"/>
      <c r="C58" s="97"/>
      <c r="D58" s="97"/>
      <c r="E58" s="97"/>
      <c r="F58" s="97"/>
      <c r="G58" s="97"/>
      <c r="H58" s="44"/>
      <c r="I58" s="44"/>
      <c r="J58" s="44"/>
      <c r="K58" s="44"/>
      <c r="L58" s="44"/>
      <c r="M58" s="44"/>
      <c r="N58" s="44"/>
      <c r="O58" s="44"/>
      <c r="P58" s="44"/>
      <c r="Q58" s="44"/>
      <c r="R58" s="139"/>
      <c r="S58" s="366"/>
    </row>
    <row r="59" spans="1:19" ht="9" customHeight="1">
      <c r="A59" s="96"/>
      <c r="C59" s="97"/>
      <c r="D59" s="97"/>
      <c r="E59" s="97"/>
      <c r="F59" s="97"/>
      <c r="G59" s="97"/>
      <c r="H59" s="44"/>
      <c r="I59" s="44"/>
      <c r="J59" s="44"/>
      <c r="K59" s="44"/>
      <c r="L59" s="44"/>
      <c r="M59" s="44"/>
      <c r="N59" s="44"/>
      <c r="O59" s="44"/>
      <c r="P59" s="44"/>
      <c r="Q59" s="44"/>
      <c r="R59" s="139"/>
      <c r="S59" s="366"/>
    </row>
    <row r="60" spans="1:19" ht="9" customHeight="1">
      <c r="A60" s="99"/>
      <c r="C60" s="97"/>
      <c r="D60" s="97"/>
      <c r="E60" s="97"/>
      <c r="F60" s="97"/>
      <c r="G60" s="97"/>
      <c r="H60" s="44"/>
      <c r="I60" s="44"/>
      <c r="J60" s="44"/>
      <c r="K60" s="44"/>
      <c r="L60" s="44"/>
      <c r="M60" s="44"/>
      <c r="N60" s="44"/>
      <c r="O60" s="44"/>
      <c r="P60" s="44"/>
      <c r="Q60" s="44"/>
      <c r="R60" s="139"/>
      <c r="S60" s="366"/>
    </row>
    <row r="61" spans="1:19" ht="9" customHeight="1">
      <c r="A61" s="101"/>
      <c r="C61" s="97"/>
      <c r="D61" s="97"/>
      <c r="E61" s="97"/>
      <c r="F61" s="97"/>
      <c r="G61" s="97"/>
      <c r="H61" s="44"/>
      <c r="I61" s="44"/>
      <c r="J61" s="44"/>
      <c r="K61" s="44"/>
      <c r="L61" s="44"/>
      <c r="M61" s="44"/>
      <c r="N61" s="44"/>
      <c r="O61" s="44"/>
      <c r="P61" s="44"/>
      <c r="Q61" s="44"/>
      <c r="R61" s="139"/>
      <c r="S61" s="366"/>
    </row>
    <row r="62" spans="1:19" ht="9" customHeight="1">
      <c r="A62" s="96"/>
      <c r="C62" s="97"/>
      <c r="D62" s="97"/>
      <c r="E62" s="97"/>
      <c r="F62" s="97"/>
      <c r="G62" s="97"/>
      <c r="H62" s="44"/>
      <c r="I62" s="44"/>
      <c r="J62" s="44"/>
      <c r="K62" s="44"/>
      <c r="L62" s="44"/>
      <c r="M62" s="44"/>
      <c r="N62" s="44"/>
      <c r="O62" s="44"/>
      <c r="P62" s="44"/>
      <c r="Q62" s="44"/>
      <c r="R62" s="139"/>
      <c r="S62" s="366"/>
    </row>
    <row r="63" spans="1:19" ht="9" customHeight="1">
      <c r="A63" s="96"/>
      <c r="C63" s="97"/>
      <c r="D63" s="97"/>
      <c r="E63" s="97"/>
      <c r="F63" s="97"/>
      <c r="G63" s="97"/>
      <c r="H63" s="44"/>
      <c r="I63" s="44"/>
      <c r="J63" s="44"/>
      <c r="K63" s="44"/>
      <c r="L63" s="44"/>
      <c r="M63" s="44"/>
      <c r="N63" s="44"/>
      <c r="O63" s="44"/>
      <c r="P63" s="44"/>
      <c r="Q63" s="44"/>
      <c r="R63" s="139"/>
      <c r="S63" s="366"/>
    </row>
    <row r="64" spans="1:19" ht="9" customHeight="1">
      <c r="A64" s="96"/>
      <c r="C64" s="97"/>
      <c r="D64" s="97"/>
      <c r="E64" s="97"/>
      <c r="F64" s="97"/>
      <c r="G64" s="97"/>
      <c r="H64" s="44"/>
      <c r="I64" s="44"/>
      <c r="J64" s="44"/>
      <c r="K64" s="44"/>
      <c r="L64" s="44"/>
      <c r="M64" s="44"/>
      <c r="N64" s="44"/>
      <c r="O64" s="44"/>
      <c r="P64" s="44"/>
      <c r="Q64" s="44"/>
      <c r="R64" s="139"/>
      <c r="S64" s="366"/>
    </row>
    <row r="65" spans="1:19" ht="9" customHeight="1">
      <c r="A65" s="96"/>
      <c r="C65" s="97"/>
      <c r="D65" s="97"/>
      <c r="E65" s="97"/>
      <c r="F65" s="97"/>
      <c r="G65" s="97"/>
      <c r="H65" s="44"/>
      <c r="I65" s="44"/>
      <c r="J65" s="44"/>
      <c r="K65" s="44"/>
      <c r="L65" s="44"/>
      <c r="M65" s="44"/>
      <c r="N65" s="44"/>
      <c r="O65" s="44"/>
      <c r="P65" s="44"/>
      <c r="Q65" s="44"/>
      <c r="R65" s="139"/>
      <c r="S65" s="366"/>
    </row>
    <row r="66" spans="1:19" ht="9" customHeight="1">
      <c r="A66" s="99"/>
      <c r="C66" s="97"/>
      <c r="D66" s="97"/>
      <c r="E66" s="97"/>
      <c r="F66" s="97"/>
      <c r="G66" s="97"/>
      <c r="H66" s="44"/>
      <c r="I66" s="44"/>
      <c r="J66" s="44"/>
      <c r="K66" s="44"/>
      <c r="L66" s="44"/>
      <c r="M66" s="44"/>
      <c r="N66" s="44"/>
      <c r="O66" s="44"/>
      <c r="P66" s="44"/>
      <c r="Q66" s="44"/>
      <c r="R66" s="139"/>
      <c r="S66" s="366"/>
    </row>
    <row r="67" spans="1:19" ht="9" customHeight="1">
      <c r="A67" s="101"/>
      <c r="C67" s="97"/>
      <c r="D67" s="97"/>
      <c r="E67" s="97"/>
      <c r="F67" s="97"/>
      <c r="G67" s="97"/>
      <c r="H67" s="44"/>
      <c r="I67" s="44"/>
      <c r="J67" s="44"/>
      <c r="K67" s="44"/>
      <c r="L67" s="44"/>
      <c r="M67" s="44"/>
      <c r="N67" s="44"/>
      <c r="O67" s="44"/>
      <c r="P67" s="44"/>
      <c r="Q67" s="44"/>
      <c r="R67" s="139"/>
      <c r="S67" s="366"/>
    </row>
    <row r="68" spans="1:19" ht="9" customHeight="1">
      <c r="A68" s="96"/>
      <c r="C68" s="97"/>
      <c r="D68" s="97"/>
      <c r="E68" s="97"/>
      <c r="F68" s="97"/>
      <c r="G68" s="97"/>
      <c r="H68" s="44"/>
      <c r="I68" s="44"/>
      <c r="J68" s="44"/>
      <c r="K68" s="44"/>
      <c r="L68" s="44"/>
      <c r="M68" s="44"/>
      <c r="N68" s="44"/>
      <c r="O68" s="44"/>
      <c r="P68" s="44"/>
      <c r="Q68" s="44"/>
      <c r="R68" s="139"/>
      <c r="S68" s="366"/>
    </row>
    <row r="69" spans="1:19" ht="9" customHeight="1">
      <c r="A69" s="96"/>
      <c r="C69" s="97"/>
      <c r="D69" s="97"/>
      <c r="E69" s="97"/>
      <c r="F69" s="97"/>
      <c r="G69" s="97"/>
      <c r="H69" s="44"/>
      <c r="I69" s="44"/>
      <c r="J69" s="44"/>
      <c r="K69" s="44"/>
      <c r="L69" s="44"/>
      <c r="M69" s="44"/>
      <c r="N69" s="44"/>
      <c r="O69" s="44"/>
      <c r="P69" s="44"/>
      <c r="Q69" s="44"/>
      <c r="R69" s="139"/>
      <c r="S69" s="366"/>
    </row>
    <row r="70" spans="1:19" ht="9" customHeight="1">
      <c r="A70" s="96"/>
      <c r="C70" s="45"/>
      <c r="D70" s="45"/>
      <c r="E70" s="45"/>
      <c r="F70" s="45"/>
      <c r="G70" s="45"/>
      <c r="S70" s="366"/>
    </row>
    <row r="71" spans="1:19" ht="9" customHeight="1">
      <c r="A71" s="96"/>
      <c r="C71" s="45"/>
      <c r="D71" s="45"/>
      <c r="E71" s="45"/>
      <c r="F71" s="45"/>
      <c r="G71" s="45"/>
      <c r="S71" s="366"/>
    </row>
    <row r="72" spans="1:19" ht="9" customHeight="1">
      <c r="A72" s="96"/>
      <c r="C72" s="45"/>
      <c r="D72" s="45"/>
      <c r="E72" s="45"/>
      <c r="F72" s="45"/>
      <c r="G72" s="45"/>
      <c r="S72" s="366"/>
    </row>
    <row r="73" spans="1:19" ht="9" customHeight="1">
      <c r="A73" s="96"/>
      <c r="C73" s="45"/>
      <c r="D73" s="45"/>
      <c r="E73" s="45"/>
      <c r="F73" s="45"/>
      <c r="G73" s="45"/>
      <c r="S73" s="366"/>
    </row>
    <row r="74" spans="1:19" ht="9" customHeight="1">
      <c r="A74" s="96"/>
      <c r="C74" s="45"/>
      <c r="D74" s="45"/>
      <c r="E74" s="45"/>
      <c r="F74" s="45"/>
      <c r="G74" s="45"/>
      <c r="S74" s="366"/>
    </row>
    <row r="75" spans="1:19" ht="9" customHeight="1">
      <c r="A75" s="96"/>
      <c r="C75" s="45"/>
      <c r="D75" s="45"/>
      <c r="E75" s="45"/>
      <c r="F75" s="45"/>
      <c r="G75" s="45"/>
      <c r="S75" s="366"/>
    </row>
    <row r="76" spans="1:19" ht="9" customHeight="1">
      <c r="A76" s="99"/>
      <c r="C76" s="45"/>
      <c r="D76" s="45"/>
      <c r="E76" s="45"/>
      <c r="F76" s="45"/>
      <c r="G76" s="45"/>
      <c r="S76" s="366"/>
    </row>
    <row r="77" spans="1:19" ht="9" customHeight="1">
      <c r="A77" s="101"/>
      <c r="C77" s="45"/>
      <c r="D77" s="45"/>
      <c r="E77" s="45"/>
      <c r="F77" s="45"/>
      <c r="G77" s="45"/>
      <c r="S77" s="366"/>
    </row>
    <row r="78" spans="1:19" ht="9" customHeight="1">
      <c r="A78" s="96"/>
      <c r="C78" s="45"/>
      <c r="D78" s="45"/>
      <c r="E78" s="45"/>
      <c r="F78" s="45"/>
      <c r="G78" s="45"/>
      <c r="S78" s="366"/>
    </row>
    <row r="79" spans="1:19" ht="9" customHeight="1">
      <c r="A79" s="96"/>
      <c r="C79" s="45"/>
      <c r="D79" s="45"/>
      <c r="E79" s="45"/>
      <c r="F79" s="45"/>
      <c r="G79" s="45"/>
      <c r="S79" s="366"/>
    </row>
    <row r="80" spans="1:19" ht="9" customHeight="1">
      <c r="A80" s="96"/>
      <c r="C80" s="45"/>
      <c r="D80" s="45"/>
      <c r="E80" s="45"/>
      <c r="F80" s="45"/>
      <c r="G80" s="45"/>
      <c r="S80" s="366"/>
    </row>
    <row r="81" spans="1:19" ht="9" customHeight="1">
      <c r="A81" s="96"/>
      <c r="C81" s="45"/>
      <c r="D81" s="45"/>
      <c r="E81" s="45"/>
      <c r="F81" s="45"/>
      <c r="G81" s="45"/>
      <c r="S81" s="366"/>
    </row>
    <row r="82" spans="1:19" ht="9" customHeight="1">
      <c r="A82" s="96"/>
      <c r="C82" s="45"/>
      <c r="D82" s="45"/>
      <c r="E82" s="45"/>
      <c r="F82" s="45"/>
      <c r="G82" s="45"/>
      <c r="S82" s="366"/>
    </row>
    <row r="83" spans="1:19" ht="9" customHeight="1">
      <c r="A83" s="96"/>
      <c r="C83" s="45"/>
      <c r="D83" s="45"/>
      <c r="E83" s="45"/>
      <c r="F83" s="45"/>
      <c r="G83" s="45"/>
      <c r="S83" s="366"/>
    </row>
    <row r="84" spans="1:19" ht="9" customHeight="1">
      <c r="A84" s="96"/>
      <c r="C84" s="45"/>
      <c r="D84" s="45"/>
      <c r="E84" s="45"/>
      <c r="F84" s="45"/>
      <c r="G84" s="45"/>
      <c r="S84" s="366"/>
    </row>
    <row r="85" spans="1:19" ht="9" customHeight="1">
      <c r="A85" s="96"/>
      <c r="C85" s="45"/>
      <c r="D85" s="45"/>
      <c r="E85" s="45"/>
      <c r="F85" s="45"/>
      <c r="G85" s="45"/>
      <c r="S85" s="366"/>
    </row>
    <row r="86" spans="1:19" ht="9" customHeight="1">
      <c r="A86" s="96"/>
      <c r="C86" s="45"/>
      <c r="D86" s="45"/>
      <c r="E86" s="45"/>
      <c r="F86" s="45"/>
      <c r="G86" s="45"/>
      <c r="S86" s="366"/>
    </row>
    <row r="87" spans="1:19" ht="9" customHeight="1">
      <c r="A87" s="101"/>
      <c r="C87" s="45"/>
      <c r="D87" s="45"/>
      <c r="E87" s="45"/>
      <c r="F87" s="45"/>
      <c r="G87" s="45"/>
      <c r="S87" s="366"/>
    </row>
    <row r="88" spans="1:19" ht="9" customHeight="1">
      <c r="A88" s="96"/>
      <c r="C88" s="45"/>
      <c r="D88" s="45"/>
      <c r="E88" s="45"/>
      <c r="F88" s="45"/>
      <c r="G88" s="45"/>
      <c r="S88" s="366"/>
    </row>
    <row r="89" spans="1:19" ht="9" customHeight="1">
      <c r="A89" s="96"/>
      <c r="C89" s="45"/>
      <c r="D89" s="45"/>
      <c r="E89" s="45"/>
      <c r="F89" s="45"/>
      <c r="G89" s="45"/>
      <c r="S89" s="366"/>
    </row>
    <row r="90" spans="1:19" ht="9" customHeight="1">
      <c r="A90" s="96"/>
      <c r="C90" s="45"/>
      <c r="D90" s="45"/>
      <c r="E90" s="45"/>
      <c r="F90" s="45"/>
      <c r="G90" s="45"/>
      <c r="S90" s="366"/>
    </row>
    <row r="91" spans="1:19">
      <c r="A91" s="102"/>
      <c r="C91" s="45"/>
      <c r="D91" s="45"/>
      <c r="E91" s="45"/>
      <c r="F91" s="45"/>
      <c r="G91" s="45"/>
      <c r="S91" s="366"/>
    </row>
    <row r="92" spans="1:19">
      <c r="A92" s="102"/>
      <c r="C92" s="45"/>
      <c r="D92" s="45"/>
      <c r="E92" s="45"/>
      <c r="F92" s="45"/>
      <c r="G92" s="45"/>
      <c r="S92" s="366"/>
    </row>
    <row r="93" spans="1:19">
      <c r="A93" s="102"/>
      <c r="C93" s="45"/>
      <c r="D93" s="45"/>
      <c r="E93" s="45"/>
      <c r="F93" s="45"/>
      <c r="G93" s="45"/>
      <c r="S93" s="366"/>
    </row>
    <row r="94" spans="1:19">
      <c r="A94" s="102"/>
      <c r="C94" s="45"/>
      <c r="D94" s="45"/>
      <c r="E94" s="45"/>
      <c r="F94" s="45"/>
      <c r="G94" s="45"/>
      <c r="S94" s="366"/>
    </row>
    <row r="95" spans="1:19">
      <c r="A95" s="102"/>
      <c r="C95" s="45"/>
      <c r="D95" s="45"/>
      <c r="E95" s="45"/>
      <c r="F95" s="45"/>
      <c r="G95" s="45"/>
      <c r="S95" s="366"/>
    </row>
    <row r="96" spans="1:19">
      <c r="A96" s="102"/>
      <c r="C96" s="45"/>
      <c r="D96" s="45"/>
      <c r="E96" s="45"/>
      <c r="F96" s="45"/>
      <c r="G96" s="45"/>
      <c r="S96" s="366"/>
    </row>
    <row r="97" spans="1:19">
      <c r="A97" s="102"/>
      <c r="C97" s="45"/>
      <c r="D97" s="45"/>
      <c r="E97" s="45"/>
      <c r="F97" s="45"/>
      <c r="G97" s="45"/>
      <c r="S97" s="366"/>
    </row>
    <row r="98" spans="1:19" ht="15.75">
      <c r="A98" s="103"/>
      <c r="C98" s="45"/>
      <c r="D98" s="45"/>
      <c r="E98" s="45"/>
      <c r="F98" s="45"/>
      <c r="G98" s="45"/>
      <c r="S98" s="366"/>
    </row>
    <row r="99" spans="1:19" ht="15.75">
      <c r="A99" s="103"/>
      <c r="C99" s="45"/>
      <c r="D99" s="45"/>
      <c r="E99" s="45"/>
      <c r="F99" s="45"/>
      <c r="G99" s="45"/>
      <c r="S99" s="366"/>
    </row>
    <row r="100" spans="1:19" ht="15.75">
      <c r="A100" s="103"/>
      <c r="C100" s="45"/>
      <c r="D100" s="45"/>
      <c r="E100" s="45"/>
      <c r="F100" s="45"/>
      <c r="G100" s="45"/>
      <c r="S100" s="366"/>
    </row>
    <row r="101" spans="1:19" ht="15.75">
      <c r="A101" s="103"/>
      <c r="C101" s="45"/>
      <c r="D101" s="45"/>
      <c r="E101" s="45"/>
      <c r="F101" s="45"/>
      <c r="G101" s="45"/>
      <c r="S101" s="366"/>
    </row>
    <row r="102" spans="1:19" ht="15.75">
      <c r="A102" s="103"/>
      <c r="C102" s="45"/>
      <c r="D102" s="45"/>
      <c r="E102" s="45"/>
      <c r="F102" s="45"/>
      <c r="G102" s="45"/>
      <c r="S102" s="366"/>
    </row>
    <row r="103" spans="1:19" ht="15.75">
      <c r="A103" s="103"/>
      <c r="C103" s="45"/>
      <c r="D103" s="45"/>
      <c r="E103" s="45"/>
      <c r="F103" s="45"/>
      <c r="G103" s="45"/>
      <c r="S103" s="366"/>
    </row>
    <row r="104" spans="1:19" ht="15.75">
      <c r="A104" s="103"/>
      <c r="C104" s="45"/>
      <c r="D104" s="45"/>
      <c r="E104" s="45"/>
      <c r="F104" s="45"/>
      <c r="G104" s="45"/>
      <c r="S104" s="366"/>
    </row>
    <row r="105" spans="1:19" ht="15.75">
      <c r="A105" s="103"/>
      <c r="C105" s="45"/>
      <c r="D105" s="45"/>
      <c r="E105" s="45"/>
      <c r="F105" s="45"/>
      <c r="G105" s="45"/>
      <c r="S105" s="366"/>
    </row>
    <row r="106" spans="1:19" ht="15.75">
      <c r="A106" s="103"/>
      <c r="C106" s="45"/>
      <c r="D106" s="45"/>
      <c r="E106" s="45"/>
      <c r="F106" s="45"/>
      <c r="G106" s="45"/>
      <c r="S106" s="366"/>
    </row>
    <row r="107" spans="1:19" ht="15.75">
      <c r="A107" s="103"/>
      <c r="C107" s="45"/>
      <c r="D107" s="45"/>
      <c r="E107" s="45"/>
      <c r="F107" s="45"/>
      <c r="G107" s="45"/>
      <c r="S107" s="366"/>
    </row>
    <row r="108" spans="1:19" ht="15.75">
      <c r="A108" s="103"/>
      <c r="C108" s="45"/>
      <c r="D108" s="45"/>
      <c r="E108" s="45"/>
      <c r="F108" s="45"/>
      <c r="G108" s="45"/>
      <c r="S108" s="366"/>
    </row>
    <row r="109" spans="1:19" ht="15.75">
      <c r="A109" s="103"/>
      <c r="C109" s="45"/>
      <c r="D109" s="45"/>
      <c r="E109" s="45"/>
      <c r="F109" s="45"/>
      <c r="G109" s="45"/>
      <c r="S109" s="366"/>
    </row>
    <row r="110" spans="1:19" ht="15.75">
      <c r="A110" s="103"/>
      <c r="C110" s="45"/>
      <c r="D110" s="45"/>
      <c r="E110" s="45"/>
      <c r="F110" s="45"/>
      <c r="G110" s="45"/>
      <c r="S110" s="366"/>
    </row>
    <row r="111" spans="1:19" ht="15.75">
      <c r="A111" s="103"/>
      <c r="C111" s="45"/>
      <c r="D111" s="45"/>
      <c r="E111" s="45"/>
      <c r="F111" s="45"/>
      <c r="G111" s="45"/>
      <c r="S111" s="366"/>
    </row>
    <row r="112" spans="1:19" ht="15.75">
      <c r="A112" s="103"/>
      <c r="C112" s="45"/>
      <c r="D112" s="45"/>
      <c r="E112" s="45"/>
      <c r="F112" s="45"/>
      <c r="G112" s="45"/>
      <c r="S112" s="366"/>
    </row>
    <row r="113" spans="1:19" ht="15.75">
      <c r="A113" s="103"/>
      <c r="C113" s="45"/>
      <c r="D113" s="45"/>
      <c r="E113" s="45"/>
      <c r="F113" s="45"/>
      <c r="G113" s="45"/>
      <c r="S113" s="366"/>
    </row>
    <row r="114" spans="1:19" ht="15.75">
      <c r="A114" s="103"/>
      <c r="C114" s="45"/>
      <c r="D114" s="45"/>
      <c r="E114" s="45"/>
      <c r="F114" s="45"/>
      <c r="G114" s="45"/>
      <c r="S114" s="366"/>
    </row>
    <row r="115" spans="1:19" ht="15.75">
      <c r="A115" s="103"/>
      <c r="C115" s="45"/>
      <c r="D115" s="45"/>
      <c r="E115" s="45"/>
      <c r="F115" s="45"/>
      <c r="G115" s="45"/>
      <c r="S115" s="366"/>
    </row>
    <row r="116" spans="1:19" ht="15.75">
      <c r="A116" s="103"/>
      <c r="C116" s="45"/>
      <c r="D116" s="45"/>
      <c r="E116" s="45"/>
      <c r="F116" s="45"/>
      <c r="G116" s="45"/>
      <c r="S116" s="366"/>
    </row>
    <row r="117" spans="1:19" ht="15.75">
      <c r="A117" s="103"/>
      <c r="C117" s="45"/>
      <c r="D117" s="45"/>
      <c r="E117" s="45"/>
      <c r="F117" s="45"/>
      <c r="G117" s="45"/>
      <c r="S117" s="366"/>
    </row>
    <row r="118" spans="1:19" ht="15.75">
      <c r="A118" s="103"/>
      <c r="C118" s="45"/>
      <c r="D118" s="45"/>
      <c r="E118" s="45"/>
      <c r="F118" s="45"/>
      <c r="G118" s="45"/>
      <c r="S118" s="366"/>
    </row>
    <row r="119" spans="1:19" ht="15.75">
      <c r="A119" s="103"/>
      <c r="C119" s="45"/>
      <c r="D119" s="45"/>
      <c r="E119" s="45"/>
      <c r="F119" s="45"/>
      <c r="G119" s="45"/>
      <c r="S119" s="366"/>
    </row>
    <row r="120" spans="1:19" ht="15.75">
      <c r="A120" s="103"/>
      <c r="C120" s="45"/>
      <c r="D120" s="45"/>
      <c r="E120" s="45"/>
      <c r="F120" s="45"/>
      <c r="G120" s="45"/>
      <c r="S120" s="366"/>
    </row>
    <row r="121" spans="1:19" ht="15.75">
      <c r="A121" s="103"/>
      <c r="C121" s="45"/>
      <c r="D121" s="45"/>
      <c r="E121" s="45"/>
      <c r="F121" s="45"/>
      <c r="G121" s="45"/>
      <c r="S121" s="366"/>
    </row>
    <row r="122" spans="1:19" ht="15.75">
      <c r="A122" s="103"/>
      <c r="C122" s="45"/>
      <c r="D122" s="45"/>
      <c r="E122" s="45"/>
      <c r="F122" s="45"/>
      <c r="G122" s="45"/>
      <c r="S122" s="366"/>
    </row>
    <row r="123" spans="1:19" ht="15.75">
      <c r="A123" s="103"/>
      <c r="C123" s="45"/>
      <c r="D123" s="45"/>
      <c r="E123" s="45"/>
      <c r="F123" s="45"/>
      <c r="G123" s="45"/>
      <c r="S123" s="366"/>
    </row>
    <row r="124" spans="1:19" ht="15.75">
      <c r="A124" s="103"/>
      <c r="C124" s="45"/>
      <c r="D124" s="45"/>
      <c r="E124" s="45"/>
      <c r="F124" s="45"/>
      <c r="G124" s="45"/>
      <c r="S124" s="366"/>
    </row>
    <row r="125" spans="1:19" ht="15.75">
      <c r="A125" s="103"/>
      <c r="C125" s="45"/>
      <c r="D125" s="45"/>
      <c r="E125" s="45"/>
      <c r="F125" s="45"/>
      <c r="G125" s="45"/>
      <c r="S125" s="366"/>
    </row>
    <row r="126" spans="1:19" ht="15.75">
      <c r="A126" s="103"/>
      <c r="C126" s="45"/>
      <c r="D126" s="45"/>
      <c r="E126" s="45"/>
      <c r="F126" s="45"/>
      <c r="G126" s="45"/>
      <c r="S126" s="366"/>
    </row>
    <row r="127" spans="1:19" ht="15.75">
      <c r="A127" s="103"/>
      <c r="C127" s="45"/>
      <c r="D127" s="45"/>
      <c r="E127" s="45"/>
      <c r="F127" s="45"/>
      <c r="G127" s="45"/>
      <c r="S127" s="366"/>
    </row>
    <row r="128" spans="1:19" ht="15.75">
      <c r="A128" s="103"/>
      <c r="C128" s="45"/>
      <c r="D128" s="45"/>
      <c r="E128" s="45"/>
      <c r="F128" s="45"/>
      <c r="G128" s="45"/>
      <c r="S128" s="366"/>
    </row>
    <row r="129" spans="1:19" ht="15.75">
      <c r="A129" s="103"/>
      <c r="C129" s="45"/>
      <c r="D129" s="45"/>
      <c r="E129" s="45"/>
      <c r="F129" s="45"/>
      <c r="G129" s="45"/>
      <c r="S129" s="366"/>
    </row>
    <row r="130" spans="1:19" ht="15.75">
      <c r="A130" s="103"/>
      <c r="C130" s="45"/>
      <c r="D130" s="45"/>
      <c r="E130" s="45"/>
      <c r="F130" s="45"/>
      <c r="G130" s="45"/>
      <c r="S130" s="366"/>
    </row>
    <row r="131" spans="1:19" ht="15.75">
      <c r="A131" s="103"/>
      <c r="C131" s="45"/>
      <c r="D131" s="45"/>
      <c r="E131" s="45"/>
      <c r="F131" s="45"/>
      <c r="G131" s="45"/>
      <c r="S131" s="366"/>
    </row>
    <row r="132" spans="1:19" ht="15.75">
      <c r="A132" s="103"/>
      <c r="C132" s="45"/>
      <c r="D132" s="45"/>
      <c r="E132" s="45"/>
      <c r="F132" s="45"/>
      <c r="G132" s="45"/>
      <c r="S132" s="366"/>
    </row>
    <row r="133" spans="1:19" ht="15.75">
      <c r="A133" s="103"/>
      <c r="C133" s="45"/>
      <c r="D133" s="45"/>
      <c r="E133" s="45"/>
      <c r="F133" s="45"/>
      <c r="G133" s="45"/>
      <c r="S133" s="366"/>
    </row>
    <row r="134" spans="1:19" ht="15.75">
      <c r="A134" s="103"/>
      <c r="C134" s="45"/>
      <c r="D134" s="45"/>
      <c r="E134" s="45"/>
      <c r="F134" s="45"/>
      <c r="G134" s="45"/>
      <c r="S134" s="366"/>
    </row>
    <row r="135" spans="1:19" ht="15.75">
      <c r="A135" s="103"/>
      <c r="C135" s="45"/>
      <c r="D135" s="45"/>
      <c r="E135" s="45"/>
      <c r="F135" s="45"/>
      <c r="G135" s="45"/>
      <c r="S135" s="366"/>
    </row>
    <row r="136" spans="1:19" ht="15.75">
      <c r="A136" s="103"/>
      <c r="C136" s="45"/>
      <c r="D136" s="45"/>
      <c r="E136" s="45"/>
      <c r="F136" s="45"/>
      <c r="G136" s="45"/>
      <c r="S136" s="366"/>
    </row>
    <row r="137" spans="1:19" ht="15.75">
      <c r="A137" s="103"/>
      <c r="C137" s="45"/>
      <c r="D137" s="45"/>
      <c r="E137" s="45"/>
      <c r="F137" s="45"/>
      <c r="G137" s="45"/>
      <c r="S137" s="366"/>
    </row>
    <row r="138" spans="1:19" ht="15.75">
      <c r="A138" s="103"/>
      <c r="C138" s="45"/>
      <c r="D138" s="45"/>
      <c r="E138" s="45"/>
      <c r="F138" s="45"/>
      <c r="G138" s="45"/>
      <c r="S138" s="366"/>
    </row>
    <row r="139" spans="1:19" ht="15.75">
      <c r="A139" s="103"/>
      <c r="C139" s="45"/>
      <c r="D139" s="45"/>
      <c r="E139" s="45"/>
      <c r="F139" s="45"/>
      <c r="G139" s="45"/>
      <c r="S139" s="366"/>
    </row>
    <row r="140" spans="1:19" ht="15.75">
      <c r="A140" s="103"/>
      <c r="C140" s="45"/>
      <c r="D140" s="45"/>
      <c r="E140" s="45"/>
      <c r="F140" s="45"/>
      <c r="G140" s="45"/>
      <c r="S140" s="366"/>
    </row>
    <row r="141" spans="1:19" ht="15.75">
      <c r="A141" s="103"/>
      <c r="C141" s="45"/>
      <c r="D141" s="45"/>
      <c r="E141" s="45"/>
      <c r="F141" s="45"/>
      <c r="G141" s="45"/>
      <c r="S141" s="366"/>
    </row>
    <row r="142" spans="1:19" ht="15.75">
      <c r="A142" s="103"/>
      <c r="C142" s="45"/>
      <c r="D142" s="45"/>
      <c r="E142" s="45"/>
      <c r="F142" s="45"/>
      <c r="G142" s="45"/>
      <c r="S142" s="366"/>
    </row>
    <row r="143" spans="1:19" ht="15.75">
      <c r="A143" s="103"/>
      <c r="C143" s="45"/>
      <c r="D143" s="45"/>
      <c r="E143" s="45"/>
      <c r="F143" s="45"/>
      <c r="G143" s="45"/>
      <c r="S143" s="366"/>
    </row>
    <row r="144" spans="1:19" ht="15.75">
      <c r="A144" s="103"/>
      <c r="C144" s="45"/>
      <c r="D144" s="45"/>
      <c r="E144" s="45"/>
      <c r="F144" s="45"/>
      <c r="G144" s="45"/>
      <c r="S144" s="366"/>
    </row>
    <row r="145" spans="1:19" ht="15.75">
      <c r="A145" s="103"/>
      <c r="C145" s="45"/>
      <c r="D145" s="45"/>
      <c r="E145" s="45"/>
      <c r="F145" s="45"/>
      <c r="G145" s="45"/>
      <c r="S145" s="366"/>
    </row>
    <row r="146" spans="1:19" ht="15.75">
      <c r="A146" s="103"/>
      <c r="C146" s="45"/>
      <c r="D146" s="45"/>
      <c r="E146" s="45"/>
      <c r="F146" s="45"/>
      <c r="G146" s="45"/>
      <c r="S146" s="366"/>
    </row>
    <row r="147" spans="1:19" ht="15.75">
      <c r="A147" s="103"/>
      <c r="C147" s="45"/>
      <c r="D147" s="45"/>
      <c r="E147" s="45"/>
      <c r="F147" s="45"/>
      <c r="G147" s="45"/>
      <c r="S147" s="366"/>
    </row>
    <row r="148" spans="1:19" ht="15.75">
      <c r="A148" s="103"/>
      <c r="C148" s="45"/>
      <c r="D148" s="45"/>
      <c r="E148" s="45"/>
      <c r="F148" s="45"/>
      <c r="G148" s="45"/>
      <c r="S148" s="366"/>
    </row>
    <row r="149" spans="1:19" ht="15.75">
      <c r="A149" s="103"/>
      <c r="C149" s="45"/>
      <c r="D149" s="45"/>
      <c r="E149" s="45"/>
      <c r="F149" s="45"/>
      <c r="G149" s="45"/>
      <c r="S149" s="366"/>
    </row>
    <row r="150" spans="1:19" ht="15.75">
      <c r="A150" s="103"/>
      <c r="C150" s="45"/>
      <c r="D150" s="45"/>
      <c r="E150" s="45"/>
      <c r="F150" s="45"/>
      <c r="G150" s="45"/>
      <c r="S150" s="366"/>
    </row>
    <row r="151" spans="1:19" ht="15.75">
      <c r="A151" s="103"/>
      <c r="C151" s="45"/>
      <c r="D151" s="45"/>
      <c r="E151" s="45"/>
      <c r="F151" s="45"/>
      <c r="G151" s="45"/>
      <c r="S151" s="366"/>
    </row>
    <row r="152" spans="1:19" ht="15.75">
      <c r="A152" s="103"/>
      <c r="C152" s="45"/>
      <c r="D152" s="45"/>
      <c r="E152" s="45"/>
      <c r="F152" s="45"/>
      <c r="G152" s="45"/>
      <c r="S152" s="366"/>
    </row>
    <row r="153" spans="1:19" ht="15.75">
      <c r="A153" s="103"/>
      <c r="C153" s="45"/>
      <c r="D153" s="45"/>
      <c r="E153" s="45"/>
      <c r="F153" s="45"/>
      <c r="G153" s="45"/>
      <c r="S153" s="366"/>
    </row>
    <row r="154" spans="1:19" ht="15.75">
      <c r="A154" s="103"/>
      <c r="C154" s="45"/>
      <c r="D154" s="45"/>
      <c r="E154" s="45"/>
      <c r="F154" s="45"/>
      <c r="G154" s="45"/>
      <c r="S154" s="366"/>
    </row>
    <row r="155" spans="1:19" ht="15.75">
      <c r="A155" s="103"/>
      <c r="C155" s="45"/>
      <c r="D155" s="45"/>
      <c r="E155" s="45"/>
      <c r="F155" s="45"/>
      <c r="G155" s="45"/>
      <c r="S155" s="366"/>
    </row>
    <row r="156" spans="1:19" ht="15.75">
      <c r="A156" s="103"/>
      <c r="C156" s="45"/>
      <c r="D156" s="45"/>
      <c r="E156" s="45"/>
      <c r="F156" s="45"/>
      <c r="G156" s="45"/>
      <c r="S156" s="366"/>
    </row>
    <row r="157" spans="1:19" ht="15.75">
      <c r="A157" s="103"/>
      <c r="C157" s="45"/>
      <c r="D157" s="45"/>
      <c r="E157" s="45"/>
      <c r="F157" s="45"/>
      <c r="G157" s="45"/>
      <c r="S157" s="366"/>
    </row>
    <row r="158" spans="1:19" ht="15.75">
      <c r="A158" s="103"/>
      <c r="C158" s="45"/>
      <c r="D158" s="45"/>
      <c r="E158" s="45"/>
      <c r="F158" s="45"/>
      <c r="G158" s="45"/>
      <c r="S158" s="366"/>
    </row>
    <row r="159" spans="1:19" ht="15.75">
      <c r="A159" s="103"/>
      <c r="C159" s="45"/>
      <c r="D159" s="45"/>
      <c r="E159" s="45"/>
      <c r="F159" s="45"/>
      <c r="G159" s="45"/>
      <c r="S159" s="366"/>
    </row>
    <row r="160" spans="1:19" ht="15.75">
      <c r="A160" s="103"/>
      <c r="C160" s="45"/>
      <c r="D160" s="45"/>
      <c r="E160" s="45"/>
      <c r="F160" s="45"/>
      <c r="G160" s="45"/>
      <c r="S160" s="366"/>
    </row>
    <row r="161" spans="1:19" ht="15.75">
      <c r="A161" s="103"/>
      <c r="C161" s="45"/>
      <c r="D161" s="45"/>
      <c r="E161" s="45"/>
      <c r="F161" s="45"/>
      <c r="G161" s="45"/>
      <c r="S161" s="366"/>
    </row>
    <row r="162" spans="1:19" ht="15.75">
      <c r="A162" s="103"/>
      <c r="C162" s="45"/>
      <c r="D162" s="45"/>
      <c r="E162" s="45"/>
      <c r="F162" s="45"/>
      <c r="G162" s="45"/>
      <c r="S162" s="366"/>
    </row>
    <row r="163" spans="1:19" ht="15.75">
      <c r="A163" s="103"/>
      <c r="C163" s="45"/>
      <c r="D163" s="45"/>
      <c r="E163" s="45"/>
      <c r="F163" s="45"/>
      <c r="G163" s="45"/>
      <c r="S163" s="366"/>
    </row>
    <row r="164" spans="1:19" ht="15.75">
      <c r="A164" s="103"/>
      <c r="C164" s="45"/>
      <c r="D164" s="45"/>
      <c r="E164" s="45"/>
      <c r="F164" s="45"/>
      <c r="G164" s="45"/>
      <c r="S164" s="366"/>
    </row>
    <row r="165" spans="1:19" ht="15.75">
      <c r="A165" s="103"/>
      <c r="C165" s="45"/>
      <c r="D165" s="45"/>
      <c r="E165" s="45"/>
      <c r="F165" s="45"/>
      <c r="G165" s="45"/>
      <c r="S165" s="366"/>
    </row>
    <row r="166" spans="1:19" ht="15.75">
      <c r="A166" s="103"/>
      <c r="C166" s="45"/>
      <c r="D166" s="45"/>
      <c r="E166" s="45"/>
      <c r="F166" s="45"/>
      <c r="G166" s="45"/>
      <c r="S166" s="366"/>
    </row>
    <row r="167" spans="1:19" ht="15.75">
      <c r="A167" s="103"/>
      <c r="C167" s="45"/>
      <c r="D167" s="45"/>
      <c r="E167" s="45"/>
      <c r="F167" s="45"/>
      <c r="G167" s="45"/>
      <c r="S167" s="366"/>
    </row>
    <row r="168" spans="1:19" ht="15.75">
      <c r="A168" s="103"/>
      <c r="C168" s="45"/>
      <c r="D168" s="45"/>
      <c r="E168" s="45"/>
      <c r="F168" s="45"/>
      <c r="G168" s="45"/>
      <c r="S168" s="366"/>
    </row>
    <row r="169" spans="1:19" ht="15.75">
      <c r="A169" s="103"/>
      <c r="C169" s="45"/>
      <c r="D169" s="45"/>
      <c r="E169" s="45"/>
      <c r="F169" s="45"/>
      <c r="G169" s="45"/>
      <c r="S169" s="366"/>
    </row>
    <row r="170" spans="1:19" ht="15.75">
      <c r="A170" s="103"/>
      <c r="C170" s="45"/>
      <c r="D170" s="45"/>
      <c r="E170" s="45"/>
      <c r="F170" s="45"/>
      <c r="G170" s="45"/>
      <c r="S170" s="366"/>
    </row>
    <row r="171" spans="1:19" ht="15.75">
      <c r="A171" s="103"/>
      <c r="C171" s="45"/>
      <c r="D171" s="45"/>
      <c r="E171" s="45"/>
      <c r="F171" s="45"/>
      <c r="G171" s="45"/>
      <c r="S171" s="366"/>
    </row>
    <row r="172" spans="1:19" ht="15.75">
      <c r="A172" s="103"/>
      <c r="C172" s="45"/>
      <c r="D172" s="45"/>
      <c r="E172" s="45"/>
      <c r="F172" s="45"/>
      <c r="G172" s="45"/>
      <c r="S172" s="366"/>
    </row>
    <row r="173" spans="1:19" ht="15.75">
      <c r="A173" s="103"/>
      <c r="C173" s="45"/>
      <c r="D173" s="45"/>
      <c r="E173" s="45"/>
      <c r="F173" s="45"/>
      <c r="G173" s="45"/>
      <c r="S173" s="366"/>
    </row>
    <row r="174" spans="1:19" ht="15.75">
      <c r="A174" s="103"/>
      <c r="C174" s="45"/>
      <c r="D174" s="45"/>
      <c r="E174" s="45"/>
      <c r="F174" s="45"/>
      <c r="G174" s="45"/>
      <c r="S174" s="366"/>
    </row>
    <row r="175" spans="1:19" ht="15.75">
      <c r="A175" s="103"/>
      <c r="C175" s="45"/>
      <c r="D175" s="45"/>
      <c r="E175" s="45"/>
      <c r="F175" s="45"/>
      <c r="G175" s="45"/>
      <c r="S175" s="366"/>
    </row>
    <row r="176" spans="1:19" ht="15.75">
      <c r="A176" s="103"/>
      <c r="C176" s="45"/>
      <c r="D176" s="45"/>
      <c r="E176" s="45"/>
      <c r="F176" s="45"/>
      <c r="G176" s="45"/>
      <c r="S176" s="366"/>
    </row>
    <row r="177" spans="1:19" ht="15.75">
      <c r="A177" s="103"/>
      <c r="C177" s="45"/>
      <c r="D177" s="45"/>
      <c r="E177" s="45"/>
      <c r="F177" s="45"/>
      <c r="G177" s="45"/>
      <c r="S177" s="366"/>
    </row>
    <row r="178" spans="1:19" ht="15.75">
      <c r="A178" s="103"/>
      <c r="C178" s="45"/>
      <c r="D178" s="45"/>
      <c r="E178" s="45"/>
      <c r="F178" s="45"/>
      <c r="G178" s="45"/>
      <c r="S178" s="366"/>
    </row>
    <row r="179" spans="1:19" ht="15.75">
      <c r="A179" s="103"/>
      <c r="C179" s="45"/>
      <c r="D179" s="45"/>
      <c r="E179" s="45"/>
      <c r="F179" s="45"/>
      <c r="G179" s="45"/>
      <c r="S179" s="366"/>
    </row>
    <row r="180" spans="1:19" ht="15.75">
      <c r="A180" s="103"/>
      <c r="C180" s="45"/>
      <c r="D180" s="45"/>
      <c r="E180" s="45"/>
      <c r="F180" s="45"/>
      <c r="G180" s="45"/>
      <c r="S180" s="366"/>
    </row>
    <row r="181" spans="1:19" ht="15.75">
      <c r="A181" s="103"/>
      <c r="C181" s="45"/>
      <c r="D181" s="45"/>
      <c r="E181" s="45"/>
      <c r="F181" s="45"/>
      <c r="G181" s="45"/>
      <c r="S181" s="366"/>
    </row>
    <row r="182" spans="1:19" ht="15.75">
      <c r="A182" s="103"/>
      <c r="C182" s="45"/>
      <c r="D182" s="45"/>
      <c r="E182" s="45"/>
      <c r="F182" s="45"/>
      <c r="G182" s="45"/>
      <c r="S182" s="366"/>
    </row>
    <row r="183" spans="1:19" ht="15.75">
      <c r="A183" s="103"/>
      <c r="C183" s="45"/>
      <c r="D183" s="45"/>
      <c r="E183" s="45"/>
      <c r="F183" s="45"/>
      <c r="G183" s="45"/>
      <c r="S183" s="366"/>
    </row>
    <row r="184" spans="1:19" ht="15.75">
      <c r="A184" s="103"/>
      <c r="C184" s="45"/>
      <c r="D184" s="45"/>
      <c r="E184" s="45"/>
      <c r="F184" s="45"/>
      <c r="G184" s="45"/>
      <c r="S184" s="366"/>
    </row>
    <row r="185" spans="1:19" ht="15.75">
      <c r="A185" s="103"/>
      <c r="C185" s="45"/>
      <c r="D185" s="45"/>
      <c r="E185" s="45"/>
      <c r="F185" s="45"/>
      <c r="G185" s="45"/>
      <c r="S185" s="366"/>
    </row>
    <row r="186" spans="1:19" ht="15.75">
      <c r="A186" s="103"/>
      <c r="C186" s="45"/>
      <c r="D186" s="45"/>
      <c r="E186" s="45"/>
      <c r="F186" s="45"/>
      <c r="G186" s="45"/>
      <c r="S186" s="366"/>
    </row>
    <row r="187" spans="1:19" ht="15.75">
      <c r="A187" s="103"/>
      <c r="C187" s="45"/>
      <c r="D187" s="45"/>
      <c r="E187" s="45"/>
      <c r="F187" s="45"/>
      <c r="G187" s="45"/>
      <c r="S187" s="366"/>
    </row>
    <row r="188" spans="1:19" ht="15.75">
      <c r="A188" s="103"/>
      <c r="C188" s="45"/>
      <c r="D188" s="45"/>
      <c r="E188" s="45"/>
      <c r="F188" s="45"/>
      <c r="G188" s="45"/>
      <c r="S188" s="366"/>
    </row>
    <row r="189" spans="1:19" ht="15.75">
      <c r="A189" s="37"/>
      <c r="C189" s="45"/>
      <c r="D189" s="45"/>
      <c r="E189" s="45"/>
      <c r="F189" s="45"/>
      <c r="G189" s="45"/>
      <c r="S189" s="366"/>
    </row>
    <row r="190" spans="1:19" ht="15.75">
      <c r="A190" s="37"/>
      <c r="C190" s="45"/>
      <c r="D190" s="45"/>
      <c r="E190" s="45"/>
      <c r="F190" s="45"/>
      <c r="G190" s="45"/>
      <c r="S190" s="366"/>
    </row>
    <row r="191" spans="1:19" ht="15.75">
      <c r="A191" s="37"/>
      <c r="C191" s="45"/>
      <c r="D191" s="45"/>
      <c r="E191" s="45"/>
      <c r="F191" s="45"/>
      <c r="G191" s="45"/>
      <c r="S191" s="366"/>
    </row>
    <row r="192" spans="1:19" ht="15.75">
      <c r="A192" s="37"/>
      <c r="C192" s="45"/>
      <c r="D192" s="45"/>
      <c r="E192" s="45"/>
      <c r="F192" s="45"/>
      <c r="G192" s="45"/>
      <c r="S192" s="366"/>
    </row>
    <row r="193" spans="1:19" ht="15.75">
      <c r="A193" s="37"/>
      <c r="C193" s="45"/>
      <c r="D193" s="45"/>
      <c r="E193" s="45"/>
      <c r="F193" s="45"/>
      <c r="G193" s="45"/>
      <c r="S193" s="366"/>
    </row>
    <row r="194" spans="1:19" ht="15.75">
      <c r="A194" s="37"/>
      <c r="C194" s="45"/>
      <c r="D194" s="45"/>
      <c r="E194" s="45"/>
      <c r="F194" s="45"/>
      <c r="G194" s="45"/>
      <c r="S194" s="366"/>
    </row>
    <row r="195" spans="1:19" ht="15.75">
      <c r="A195" s="37"/>
      <c r="C195" s="45"/>
      <c r="D195" s="45"/>
      <c r="E195" s="45"/>
      <c r="F195" s="45"/>
      <c r="G195" s="45"/>
      <c r="S195" s="366"/>
    </row>
    <row r="196" spans="1:19" ht="15.75">
      <c r="A196" s="37"/>
      <c r="C196" s="45"/>
      <c r="D196" s="45"/>
      <c r="E196" s="45"/>
      <c r="F196" s="45"/>
      <c r="G196" s="45"/>
      <c r="S196" s="366"/>
    </row>
    <row r="197" spans="1:19" ht="15.75">
      <c r="A197" s="37"/>
      <c r="C197" s="45"/>
      <c r="D197" s="45"/>
      <c r="E197" s="45"/>
      <c r="F197" s="45"/>
      <c r="G197" s="45"/>
      <c r="S197" s="366"/>
    </row>
    <row r="198" spans="1:19" ht="15.75">
      <c r="A198" s="37"/>
      <c r="C198" s="45"/>
      <c r="D198" s="45"/>
      <c r="E198" s="45"/>
      <c r="F198" s="45"/>
      <c r="G198" s="45"/>
    </row>
    <row r="199" spans="1:19" ht="15.75">
      <c r="A199" s="37"/>
      <c r="C199" s="45"/>
      <c r="D199" s="45"/>
      <c r="E199" s="45"/>
      <c r="F199" s="45"/>
      <c r="G199" s="45"/>
    </row>
    <row r="200" spans="1:19" ht="15.75">
      <c r="A200" s="37"/>
      <c r="C200" s="45"/>
      <c r="D200" s="45"/>
      <c r="E200" s="45"/>
      <c r="F200" s="45"/>
      <c r="G200" s="45"/>
    </row>
    <row r="201" spans="1:19" ht="15.75">
      <c r="A201" s="37"/>
      <c r="C201" s="45"/>
      <c r="D201" s="45"/>
      <c r="E201" s="45"/>
      <c r="F201" s="45"/>
      <c r="G201" s="45"/>
    </row>
    <row r="202" spans="1:19" ht="15.75">
      <c r="A202" s="37"/>
      <c r="C202" s="45"/>
      <c r="D202" s="45"/>
      <c r="E202" s="45"/>
      <c r="F202" s="45"/>
      <c r="G202" s="45"/>
    </row>
    <row r="203" spans="1:19" ht="15.75">
      <c r="A203" s="37"/>
      <c r="C203" s="45"/>
      <c r="D203" s="45"/>
      <c r="E203" s="45"/>
      <c r="F203" s="45"/>
      <c r="G203" s="45"/>
    </row>
    <row r="204" spans="1:19" ht="15.75">
      <c r="A204" s="37"/>
      <c r="C204" s="45"/>
      <c r="D204" s="45"/>
      <c r="E204" s="45"/>
      <c r="F204" s="45"/>
      <c r="G204" s="45"/>
    </row>
    <row r="205" spans="1:19" ht="15.75">
      <c r="A205" s="37"/>
      <c r="C205" s="45"/>
      <c r="D205" s="45"/>
      <c r="E205" s="45"/>
      <c r="F205" s="45"/>
      <c r="G205" s="45"/>
    </row>
    <row r="206" spans="1:19" ht="15.75">
      <c r="A206" s="37"/>
      <c r="C206" s="45"/>
      <c r="D206" s="45"/>
      <c r="E206" s="45"/>
      <c r="F206" s="45"/>
      <c r="G206" s="45"/>
    </row>
    <row r="207" spans="1:19" ht="15.75">
      <c r="A207" s="37"/>
      <c r="C207" s="45"/>
      <c r="D207" s="45"/>
      <c r="E207" s="45"/>
      <c r="F207" s="45"/>
      <c r="G207" s="45"/>
    </row>
    <row r="208" spans="1:19" ht="15.75">
      <c r="A208" s="37"/>
      <c r="C208" s="45"/>
      <c r="D208" s="45"/>
      <c r="E208" s="45"/>
      <c r="F208" s="45"/>
      <c r="G208" s="45"/>
    </row>
    <row r="209" spans="1:7" ht="15.75">
      <c r="A209" s="37"/>
      <c r="C209" s="45"/>
      <c r="D209" s="45"/>
      <c r="E209" s="45"/>
      <c r="F209" s="45"/>
      <c r="G209" s="45"/>
    </row>
    <row r="210" spans="1:7" ht="15.75">
      <c r="A210" s="37"/>
      <c r="C210" s="45"/>
      <c r="D210" s="45"/>
      <c r="E210" s="45"/>
      <c r="F210" s="45"/>
      <c r="G210" s="45"/>
    </row>
    <row r="211" spans="1:7" ht="15.75">
      <c r="A211" s="37"/>
      <c r="C211" s="45"/>
      <c r="D211" s="45"/>
      <c r="E211" s="45"/>
      <c r="F211" s="45"/>
      <c r="G211" s="45"/>
    </row>
    <row r="212" spans="1:7" ht="15.75">
      <c r="A212" s="37"/>
      <c r="C212" s="45"/>
      <c r="D212" s="45"/>
      <c r="E212" s="45"/>
      <c r="F212" s="45"/>
      <c r="G212" s="45"/>
    </row>
    <row r="213" spans="1:7" ht="15.75">
      <c r="A213" s="37"/>
      <c r="C213" s="45"/>
      <c r="D213" s="45"/>
      <c r="E213" s="45"/>
      <c r="F213" s="45"/>
      <c r="G213" s="45"/>
    </row>
    <row r="214" spans="1:7" ht="15.75">
      <c r="A214" s="37"/>
      <c r="C214" s="45"/>
      <c r="D214" s="45"/>
      <c r="E214" s="45"/>
      <c r="F214" s="45"/>
      <c r="G214" s="45"/>
    </row>
    <row r="215" spans="1:7" ht="15.75">
      <c r="A215" s="37"/>
      <c r="C215" s="45"/>
      <c r="D215" s="45"/>
      <c r="E215" s="45"/>
      <c r="F215" s="45"/>
      <c r="G215" s="45"/>
    </row>
    <row r="216" spans="1:7" ht="15.75">
      <c r="A216" s="37"/>
      <c r="C216" s="45"/>
      <c r="D216" s="45"/>
      <c r="E216" s="45"/>
      <c r="F216" s="45"/>
      <c r="G216" s="45"/>
    </row>
    <row r="217" spans="1:7" ht="15.75">
      <c r="A217" s="37"/>
      <c r="C217" s="45"/>
      <c r="D217" s="45"/>
      <c r="E217" s="45"/>
      <c r="F217" s="45"/>
      <c r="G217" s="45"/>
    </row>
    <row r="218" spans="1:7" ht="15.75">
      <c r="A218" s="37"/>
      <c r="C218" s="45"/>
      <c r="D218" s="45"/>
      <c r="E218" s="45"/>
      <c r="F218" s="45"/>
      <c r="G218" s="45"/>
    </row>
    <row r="219" spans="1:7" ht="15.75">
      <c r="A219" s="37"/>
      <c r="C219" s="45"/>
      <c r="D219" s="45"/>
      <c r="E219" s="45"/>
      <c r="F219" s="45"/>
      <c r="G219" s="45"/>
    </row>
    <row r="220" spans="1:7" ht="15.75">
      <c r="A220" s="37"/>
      <c r="C220" s="45"/>
      <c r="D220" s="45"/>
      <c r="E220" s="45"/>
      <c r="F220" s="45"/>
      <c r="G220" s="45"/>
    </row>
    <row r="221" spans="1:7" ht="15.75">
      <c r="A221" s="37"/>
      <c r="C221" s="45"/>
      <c r="D221" s="45"/>
      <c r="E221" s="45"/>
      <c r="F221" s="45"/>
      <c r="G221" s="45"/>
    </row>
    <row r="222" spans="1:7" ht="15.75">
      <c r="A222" s="37"/>
      <c r="C222" s="45"/>
      <c r="D222" s="45"/>
      <c r="E222" s="45"/>
      <c r="F222" s="45"/>
      <c r="G222" s="45"/>
    </row>
    <row r="223" spans="1:7" ht="15.75">
      <c r="A223" s="37"/>
      <c r="C223" s="45"/>
      <c r="D223" s="45"/>
      <c r="E223" s="45"/>
      <c r="F223" s="45"/>
      <c r="G223" s="45"/>
    </row>
    <row r="224" spans="1:7" ht="15.75">
      <c r="A224" s="37"/>
      <c r="C224" s="45"/>
      <c r="D224" s="45"/>
      <c r="E224" s="45"/>
      <c r="F224" s="45"/>
      <c r="G224" s="45"/>
    </row>
    <row r="225" spans="1:7" ht="15.75">
      <c r="A225" s="37"/>
      <c r="C225" s="45"/>
      <c r="D225" s="45"/>
      <c r="E225" s="45"/>
      <c r="F225" s="45"/>
      <c r="G225" s="45"/>
    </row>
    <row r="226" spans="1:7" ht="15.75">
      <c r="A226" s="37"/>
      <c r="C226" s="45"/>
      <c r="D226" s="45"/>
      <c r="E226" s="45"/>
      <c r="F226" s="45"/>
      <c r="G226" s="45"/>
    </row>
    <row r="227" spans="1:7" ht="15.75">
      <c r="A227" s="37"/>
      <c r="C227" s="45"/>
      <c r="D227" s="45"/>
      <c r="E227" s="45"/>
      <c r="F227" s="45"/>
      <c r="G227" s="45"/>
    </row>
    <row r="228" spans="1:7" ht="15.75">
      <c r="A228" s="37"/>
      <c r="C228" s="45"/>
      <c r="D228" s="45"/>
      <c r="E228" s="45"/>
      <c r="F228" s="45"/>
      <c r="G228" s="45"/>
    </row>
    <row r="229" spans="1:7" ht="15.75">
      <c r="A229" s="37"/>
      <c r="C229" s="45"/>
      <c r="D229" s="45"/>
      <c r="E229" s="45"/>
      <c r="F229" s="45"/>
      <c r="G229" s="45"/>
    </row>
    <row r="230" spans="1:7" ht="15.75">
      <c r="A230" s="37"/>
      <c r="C230" s="45"/>
      <c r="D230" s="45"/>
      <c r="E230" s="45"/>
      <c r="F230" s="45"/>
      <c r="G230" s="45"/>
    </row>
    <row r="231" spans="1:7" ht="15.75">
      <c r="A231" s="37"/>
      <c r="C231" s="45"/>
      <c r="D231" s="45"/>
      <c r="E231" s="45"/>
      <c r="F231" s="45"/>
      <c r="G231" s="45"/>
    </row>
    <row r="232" spans="1:7" ht="15.75">
      <c r="A232" s="37"/>
      <c r="C232" s="45"/>
      <c r="D232" s="45"/>
      <c r="E232" s="45"/>
      <c r="F232" s="45"/>
      <c r="G232" s="45"/>
    </row>
    <row r="233" spans="1:7" ht="15.75">
      <c r="A233" s="37"/>
      <c r="C233" s="45"/>
      <c r="D233" s="45"/>
      <c r="E233" s="45"/>
      <c r="F233" s="45"/>
      <c r="G233" s="45"/>
    </row>
    <row r="234" spans="1:7" ht="15.75">
      <c r="A234" s="37"/>
      <c r="C234" s="45"/>
      <c r="D234" s="45"/>
      <c r="E234" s="45"/>
      <c r="F234" s="45"/>
      <c r="G234" s="45"/>
    </row>
    <row r="235" spans="1:7" ht="15.75">
      <c r="A235" s="37"/>
      <c r="C235" s="45"/>
      <c r="D235" s="45"/>
      <c r="E235" s="45"/>
      <c r="F235" s="45"/>
      <c r="G235" s="45"/>
    </row>
    <row r="236" spans="1:7" ht="15.75">
      <c r="A236" s="37"/>
      <c r="C236" s="45"/>
      <c r="D236" s="45"/>
      <c r="E236" s="45"/>
      <c r="F236" s="45"/>
      <c r="G236" s="45"/>
    </row>
    <row r="237" spans="1:7" ht="15.75">
      <c r="A237" s="37"/>
      <c r="C237" s="45"/>
      <c r="D237" s="45"/>
      <c r="E237" s="45"/>
      <c r="F237" s="45"/>
      <c r="G237" s="45"/>
    </row>
    <row r="238" spans="1:7" ht="15.75">
      <c r="A238" s="37"/>
      <c r="C238" s="45"/>
      <c r="D238" s="45"/>
      <c r="E238" s="45"/>
      <c r="F238" s="45"/>
      <c r="G238" s="45"/>
    </row>
    <row r="239" spans="1:7" ht="15.75">
      <c r="A239" s="37"/>
      <c r="C239" s="45"/>
      <c r="D239" s="45"/>
      <c r="E239" s="45"/>
      <c r="F239" s="45"/>
      <c r="G239" s="45"/>
    </row>
    <row r="240" spans="1:7" ht="15.75">
      <c r="A240" s="37"/>
      <c r="C240" s="45"/>
      <c r="D240" s="45"/>
      <c r="E240" s="45"/>
      <c r="F240" s="45"/>
      <c r="G240" s="45"/>
    </row>
    <row r="241" spans="1:7" ht="15.75">
      <c r="A241" s="37"/>
      <c r="C241" s="45"/>
      <c r="D241" s="45"/>
      <c r="E241" s="45"/>
      <c r="F241" s="45"/>
      <c r="G241" s="45"/>
    </row>
    <row r="242" spans="1:7" ht="15.75">
      <c r="A242" s="37"/>
      <c r="C242" s="45"/>
      <c r="D242" s="45"/>
      <c r="E242" s="45"/>
      <c r="F242" s="45"/>
      <c r="G242" s="45"/>
    </row>
    <row r="243" spans="1:7" ht="15.75">
      <c r="A243" s="37"/>
      <c r="C243" s="45"/>
      <c r="D243" s="45"/>
      <c r="E243" s="45"/>
      <c r="F243" s="45"/>
      <c r="G243" s="45"/>
    </row>
    <row r="244" spans="1:7" ht="15.75">
      <c r="A244" s="37"/>
      <c r="C244" s="45"/>
      <c r="D244" s="45"/>
      <c r="E244" s="45"/>
      <c r="F244" s="45"/>
      <c r="G244" s="45"/>
    </row>
    <row r="245" spans="1:7" ht="15.75">
      <c r="A245" s="37"/>
      <c r="C245" s="45"/>
      <c r="D245" s="45"/>
      <c r="E245" s="45"/>
      <c r="F245" s="45"/>
      <c r="G245" s="45"/>
    </row>
    <row r="246" spans="1:7" ht="15.75">
      <c r="A246" s="37"/>
      <c r="C246" s="45"/>
      <c r="D246" s="45"/>
      <c r="E246" s="45"/>
      <c r="F246" s="45"/>
      <c r="G246" s="45"/>
    </row>
    <row r="247" spans="1:7" ht="15.75">
      <c r="A247" s="37"/>
      <c r="C247" s="45"/>
      <c r="D247" s="45"/>
      <c r="E247" s="45"/>
      <c r="F247" s="45"/>
      <c r="G247" s="45"/>
    </row>
    <row r="248" spans="1:7" ht="15.75">
      <c r="A248" s="37"/>
      <c r="C248" s="45"/>
      <c r="D248" s="45"/>
      <c r="E248" s="45"/>
      <c r="F248" s="45"/>
      <c r="G248" s="45"/>
    </row>
    <row r="249" spans="1:7" ht="15.75">
      <c r="A249" s="37"/>
      <c r="C249" s="45"/>
      <c r="D249" s="45"/>
      <c r="E249" s="45"/>
      <c r="F249" s="45"/>
      <c r="G249" s="45"/>
    </row>
    <row r="250" spans="1:7" ht="15.75">
      <c r="A250" s="37"/>
      <c r="C250" s="45"/>
      <c r="D250" s="45"/>
      <c r="E250" s="45"/>
      <c r="F250" s="45"/>
      <c r="G250" s="45"/>
    </row>
    <row r="251" spans="1:7" ht="15.75">
      <c r="A251" s="37"/>
      <c r="C251" s="45"/>
      <c r="D251" s="45"/>
      <c r="E251" s="45"/>
      <c r="F251" s="45"/>
      <c r="G251" s="45"/>
    </row>
    <row r="252" spans="1:7" ht="15.75">
      <c r="A252" s="37"/>
      <c r="C252" s="45"/>
      <c r="D252" s="45"/>
      <c r="E252" s="45"/>
      <c r="F252" s="45"/>
      <c r="G252" s="45"/>
    </row>
    <row r="253" spans="1:7" ht="15.75">
      <c r="A253" s="37"/>
      <c r="C253" s="45"/>
      <c r="D253" s="45"/>
      <c r="E253" s="45"/>
      <c r="F253" s="45"/>
      <c r="G253" s="45"/>
    </row>
    <row r="254" spans="1:7" ht="15.75">
      <c r="A254" s="37"/>
      <c r="C254" s="45"/>
      <c r="D254" s="45"/>
      <c r="E254" s="45"/>
      <c r="F254" s="45"/>
      <c r="G254" s="45"/>
    </row>
    <row r="255" spans="1:7" ht="15.75">
      <c r="A255" s="37"/>
      <c r="C255" s="45"/>
      <c r="D255" s="45"/>
      <c r="E255" s="45"/>
      <c r="F255" s="45"/>
      <c r="G255" s="45"/>
    </row>
    <row r="256" spans="1:7" ht="15.75">
      <c r="A256" s="37"/>
      <c r="C256" s="45"/>
      <c r="D256" s="45"/>
      <c r="E256" s="45"/>
      <c r="F256" s="45"/>
      <c r="G256" s="45"/>
    </row>
    <row r="257" spans="1:7" ht="15.75">
      <c r="A257" s="37"/>
      <c r="C257" s="45"/>
      <c r="D257" s="45"/>
      <c r="E257" s="45"/>
      <c r="F257" s="45"/>
      <c r="G257" s="45"/>
    </row>
    <row r="258" spans="1:7" ht="15.75">
      <c r="A258" s="37"/>
      <c r="C258" s="45"/>
      <c r="D258" s="45"/>
      <c r="E258" s="45"/>
      <c r="F258" s="45"/>
      <c r="G258" s="45"/>
    </row>
    <row r="259" spans="1:7" ht="15.75">
      <c r="A259" s="37"/>
      <c r="C259" s="45"/>
      <c r="D259" s="45"/>
      <c r="E259" s="45"/>
      <c r="F259" s="45"/>
      <c r="G259" s="45"/>
    </row>
    <row r="260" spans="1:7" ht="15.75">
      <c r="A260" s="37"/>
      <c r="C260" s="45"/>
      <c r="D260" s="45"/>
      <c r="E260" s="45"/>
      <c r="F260" s="45"/>
      <c r="G260" s="45"/>
    </row>
    <row r="261" spans="1:7" ht="15.75">
      <c r="A261" s="37"/>
    </row>
    <row r="262" spans="1:7" ht="15.75">
      <c r="A262" s="37"/>
    </row>
    <row r="263" spans="1:7" ht="15.75">
      <c r="A263" s="37"/>
    </row>
    <row r="264" spans="1:7" ht="15.75">
      <c r="A264" s="37"/>
    </row>
    <row r="265" spans="1:7" ht="15.75">
      <c r="A265" s="37"/>
    </row>
    <row r="266" spans="1:7" ht="15.75">
      <c r="A266" s="37"/>
    </row>
    <row r="267" spans="1:7" ht="15.75">
      <c r="A267" s="37"/>
    </row>
    <row r="268" spans="1:7" ht="15.75">
      <c r="A268" s="37"/>
    </row>
    <row r="269" spans="1:7" ht="15.75">
      <c r="A269" s="37"/>
    </row>
    <row r="270" spans="1:7" ht="15.75">
      <c r="A270" s="37"/>
    </row>
    <row r="271" spans="1:7" ht="15.75">
      <c r="A271" s="37"/>
    </row>
    <row r="272" spans="1:7" ht="15.75">
      <c r="A272" s="37"/>
    </row>
    <row r="273" spans="1:1" ht="15.75">
      <c r="A273" s="37"/>
    </row>
    <row r="274" spans="1:1" ht="15.75">
      <c r="A274" s="37"/>
    </row>
    <row r="275" spans="1:1" ht="15.75">
      <c r="A275" s="37"/>
    </row>
    <row r="276" spans="1:1" ht="15.75">
      <c r="A276" s="37"/>
    </row>
    <row r="277" spans="1:1" ht="15.75">
      <c r="A277" s="37"/>
    </row>
    <row r="278" spans="1:1" ht="15.75">
      <c r="A278" s="37"/>
    </row>
    <row r="279" spans="1:1" ht="15.75">
      <c r="A279" s="37"/>
    </row>
    <row r="280" spans="1:1" ht="15.75">
      <c r="A280" s="37"/>
    </row>
    <row r="281" spans="1:1" ht="15.75">
      <c r="A281" s="37"/>
    </row>
    <row r="282" spans="1:1" ht="15.75">
      <c r="A282" s="37"/>
    </row>
    <row r="283" spans="1:1" ht="15.75">
      <c r="A283" s="37"/>
    </row>
    <row r="284" spans="1:1" ht="15.75">
      <c r="A284" s="37"/>
    </row>
    <row r="285" spans="1:1" ht="15.75">
      <c r="A285" s="37"/>
    </row>
    <row r="286" spans="1:1" ht="15.75">
      <c r="A286" s="37"/>
    </row>
    <row r="287" spans="1:1" ht="15.75">
      <c r="A287" s="37"/>
    </row>
    <row r="288" spans="1:1" ht="15.75">
      <c r="A288" s="37"/>
    </row>
    <row r="289" spans="1:1" ht="15.75">
      <c r="A289" s="37"/>
    </row>
    <row r="290" spans="1:1" ht="15.75">
      <c r="A290" s="37"/>
    </row>
    <row r="291" spans="1:1" ht="15.75">
      <c r="A291" s="37"/>
    </row>
    <row r="292" spans="1:1" ht="15.75">
      <c r="A292" s="37"/>
    </row>
    <row r="293" spans="1:1" ht="15.75">
      <c r="A293" s="37"/>
    </row>
    <row r="294" spans="1:1" ht="15.75">
      <c r="A294" s="37"/>
    </row>
    <row r="295" spans="1:1" ht="15.75">
      <c r="A295" s="37"/>
    </row>
    <row r="296" spans="1:1" ht="15.75">
      <c r="A296" s="37"/>
    </row>
    <row r="297" spans="1:1" ht="15.75">
      <c r="A297" s="37"/>
    </row>
    <row r="298" spans="1:1" ht="15.75">
      <c r="A298" s="37"/>
    </row>
    <row r="299" spans="1:1" ht="15.75">
      <c r="A299" s="37"/>
    </row>
    <row r="300" spans="1:1" ht="15.75">
      <c r="A300" s="37"/>
    </row>
    <row r="301" spans="1:1" ht="15.75">
      <c r="A301" s="37"/>
    </row>
    <row r="302" spans="1:1" ht="15.75">
      <c r="A302" s="37"/>
    </row>
    <row r="303" spans="1:1" ht="15.75">
      <c r="A303" s="37"/>
    </row>
    <row r="304" spans="1:1" ht="15.75">
      <c r="A304" s="37"/>
    </row>
    <row r="305" spans="1:1" ht="15.75">
      <c r="A305" s="37"/>
    </row>
    <row r="306" spans="1:1" ht="15.75">
      <c r="A306" s="37"/>
    </row>
    <row r="307" spans="1:1" ht="15.75">
      <c r="A307" s="37"/>
    </row>
    <row r="308" spans="1:1" ht="15.75">
      <c r="A308" s="37"/>
    </row>
    <row r="309" spans="1:1" ht="15.75">
      <c r="A309" s="37"/>
    </row>
    <row r="310" spans="1:1" ht="15.75">
      <c r="A310" s="37"/>
    </row>
    <row r="311" spans="1:1" ht="15.75">
      <c r="A311" s="37"/>
    </row>
    <row r="312" spans="1:1" ht="15.75">
      <c r="A312" s="37"/>
    </row>
    <row r="313" spans="1:1" ht="15.75">
      <c r="A313" s="37"/>
    </row>
    <row r="314" spans="1:1" ht="15.75">
      <c r="A314" s="37"/>
    </row>
    <row r="315" spans="1:1" ht="15.75">
      <c r="A315" s="37"/>
    </row>
    <row r="316" spans="1:1" ht="15.75">
      <c r="A316" s="37"/>
    </row>
    <row r="317" spans="1:1" ht="15.75">
      <c r="A317" s="37"/>
    </row>
    <row r="318" spans="1:1" ht="15.75">
      <c r="A318" s="37"/>
    </row>
    <row r="319" spans="1:1" ht="15.75">
      <c r="A319" s="37"/>
    </row>
    <row r="320" spans="1:1" ht="15.75">
      <c r="A320" s="37"/>
    </row>
    <row r="321" spans="1:1" ht="15.75">
      <c r="A321" s="37"/>
    </row>
    <row r="322" spans="1:1" ht="15.75">
      <c r="A322" s="37"/>
    </row>
    <row r="323" spans="1:1" ht="15.75">
      <c r="A323" s="37"/>
    </row>
    <row r="324" spans="1:1" ht="15.75">
      <c r="A324" s="37"/>
    </row>
    <row r="325" spans="1:1" ht="15.75">
      <c r="A325" s="37"/>
    </row>
    <row r="326" spans="1:1" ht="15.75">
      <c r="A326" s="37"/>
    </row>
    <row r="327" spans="1:1" ht="15.75">
      <c r="A327" s="37"/>
    </row>
    <row r="328" spans="1:1" ht="15.75">
      <c r="A328" s="37"/>
    </row>
    <row r="329" spans="1:1" ht="15.75">
      <c r="A329" s="37"/>
    </row>
    <row r="330" spans="1:1" ht="15.75">
      <c r="A330" s="37"/>
    </row>
    <row r="331" spans="1:1" ht="15.75">
      <c r="A331" s="37"/>
    </row>
    <row r="332" spans="1:1" ht="15.75">
      <c r="A332" s="37"/>
    </row>
    <row r="333" spans="1:1" ht="15.75">
      <c r="A333" s="37"/>
    </row>
    <row r="334" spans="1:1" ht="15.75">
      <c r="A334" s="37"/>
    </row>
    <row r="335" spans="1:1" ht="15.75">
      <c r="A335" s="37"/>
    </row>
    <row r="336" spans="1:1" ht="15.75">
      <c r="A336" s="37"/>
    </row>
    <row r="337" spans="1:1" ht="15.75">
      <c r="A337" s="37"/>
    </row>
    <row r="338" spans="1:1" ht="15.75">
      <c r="A338" s="37"/>
    </row>
    <row r="339" spans="1:1" ht="15.75">
      <c r="A339" s="37"/>
    </row>
    <row r="340" spans="1:1" ht="15.75">
      <c r="A340" s="37"/>
    </row>
    <row r="341" spans="1:1" ht="15.75">
      <c r="A341" s="37"/>
    </row>
    <row r="342" spans="1:1" ht="15.75">
      <c r="A342" s="37"/>
    </row>
    <row r="343" spans="1:1" ht="15.75">
      <c r="A343" s="37"/>
    </row>
    <row r="344" spans="1:1" ht="15.75">
      <c r="A344" s="37"/>
    </row>
    <row r="345" spans="1:1" ht="15.75">
      <c r="A345" s="37"/>
    </row>
    <row r="346" spans="1:1" ht="15.75">
      <c r="A346" s="37"/>
    </row>
    <row r="347" spans="1:1" ht="15.75">
      <c r="A347" s="37"/>
    </row>
    <row r="348" spans="1:1" ht="15.75">
      <c r="A348" s="37"/>
    </row>
    <row r="349" spans="1:1" ht="15.75">
      <c r="A349" s="37"/>
    </row>
    <row r="350" spans="1:1" ht="15.75">
      <c r="A350" s="37"/>
    </row>
    <row r="351" spans="1:1" ht="15.75">
      <c r="A351" s="37"/>
    </row>
    <row r="352" spans="1:1" ht="15.75">
      <c r="A352" s="37"/>
    </row>
    <row r="353" spans="1:1" ht="15.75">
      <c r="A353" s="37"/>
    </row>
    <row r="354" spans="1:1" ht="15.75">
      <c r="A354" s="37"/>
    </row>
    <row r="355" spans="1:1" ht="15.75">
      <c r="A355" s="37"/>
    </row>
    <row r="356" spans="1:1" ht="15.75">
      <c r="A356" s="37"/>
    </row>
    <row r="357" spans="1:1" ht="15.75">
      <c r="A357" s="37"/>
    </row>
    <row r="358" spans="1:1" ht="15.75">
      <c r="A358" s="37"/>
    </row>
    <row r="359" spans="1:1" ht="15.75">
      <c r="A359" s="37"/>
    </row>
    <row r="360" spans="1:1" ht="15.75">
      <c r="A360" s="37"/>
    </row>
    <row r="361" spans="1:1" ht="15.75">
      <c r="A361" s="37"/>
    </row>
    <row r="362" spans="1:1" ht="15.75">
      <c r="A362" s="37"/>
    </row>
    <row r="363" spans="1:1" ht="15.75">
      <c r="A363" s="37"/>
    </row>
    <row r="364" spans="1:1" ht="15.75">
      <c r="A364" s="37"/>
    </row>
    <row r="365" spans="1:1" ht="15.75">
      <c r="A365" s="37"/>
    </row>
    <row r="366" spans="1:1" ht="15.75">
      <c r="A366" s="37"/>
    </row>
    <row r="367" spans="1:1" ht="15.75">
      <c r="A367" s="37"/>
    </row>
    <row r="368" spans="1:1" ht="15.75">
      <c r="A368" s="37"/>
    </row>
    <row r="369" spans="1:1" ht="15.75">
      <c r="A369" s="37"/>
    </row>
    <row r="370" spans="1:1" ht="15.75">
      <c r="A370" s="37"/>
    </row>
    <row r="371" spans="1:1" ht="15.75">
      <c r="A371" s="37"/>
    </row>
    <row r="372" spans="1:1" ht="15.75">
      <c r="A372" s="37"/>
    </row>
    <row r="373" spans="1:1" ht="15.75">
      <c r="A373" s="37"/>
    </row>
    <row r="374" spans="1:1" ht="15.75">
      <c r="A374" s="37"/>
    </row>
    <row r="375" spans="1:1" ht="15.75">
      <c r="A375" s="37"/>
    </row>
    <row r="376" spans="1:1" ht="15.75">
      <c r="A376" s="37"/>
    </row>
    <row r="377" spans="1:1" ht="15.75">
      <c r="A377" s="37"/>
    </row>
    <row r="378" spans="1:1" ht="15.75">
      <c r="A378" s="37"/>
    </row>
    <row r="379" spans="1:1" ht="15.75">
      <c r="A379" s="37"/>
    </row>
    <row r="380" spans="1:1" ht="15.75">
      <c r="A380" s="37"/>
    </row>
    <row r="381" spans="1:1" ht="15.75">
      <c r="A381" s="37"/>
    </row>
    <row r="382" spans="1:1" ht="15.75">
      <c r="A382" s="37"/>
    </row>
    <row r="383" spans="1:1" ht="15.75">
      <c r="A383" s="37"/>
    </row>
    <row r="384" spans="1:1" ht="15.75">
      <c r="A384" s="37"/>
    </row>
    <row r="385" spans="1:1" ht="15.75">
      <c r="A385" s="37"/>
    </row>
    <row r="386" spans="1:1" ht="15.75">
      <c r="A386" s="37"/>
    </row>
    <row r="387" spans="1:1" ht="15.75">
      <c r="A387" s="37"/>
    </row>
    <row r="388" spans="1:1" ht="15.75">
      <c r="A388" s="37"/>
    </row>
    <row r="389" spans="1:1" ht="15.75">
      <c r="A389" s="37"/>
    </row>
    <row r="390" spans="1:1" ht="15.75">
      <c r="A390" s="37"/>
    </row>
    <row r="391" spans="1:1" ht="15.75">
      <c r="A391" s="37"/>
    </row>
    <row r="392" spans="1:1" ht="15.75">
      <c r="A392" s="37"/>
    </row>
    <row r="393" spans="1:1" ht="15.75">
      <c r="A393" s="37"/>
    </row>
    <row r="394" spans="1:1" ht="15.75">
      <c r="A394" s="37"/>
    </row>
    <row r="395" spans="1:1" ht="15.75">
      <c r="A395" s="37"/>
    </row>
    <row r="396" spans="1:1" ht="15.75">
      <c r="A396" s="37"/>
    </row>
    <row r="397" spans="1:1" ht="15.75">
      <c r="A397" s="37"/>
    </row>
    <row r="398" spans="1:1" ht="15.75">
      <c r="A398" s="37"/>
    </row>
    <row r="399" spans="1:1" ht="15.75">
      <c r="A399" s="37"/>
    </row>
    <row r="400" spans="1:1" ht="15.75">
      <c r="A400" s="37"/>
    </row>
    <row r="401" spans="1:1" ht="15.75">
      <c r="A401" s="37"/>
    </row>
    <row r="402" spans="1:1" ht="15.75">
      <c r="A402" s="37"/>
    </row>
    <row r="403" spans="1:1" ht="15.75">
      <c r="A403" s="37"/>
    </row>
    <row r="404" spans="1:1" ht="15.75">
      <c r="A404" s="37"/>
    </row>
    <row r="405" spans="1:1" ht="15.75">
      <c r="A405" s="37"/>
    </row>
    <row r="406" spans="1:1" ht="15.75">
      <c r="A406" s="37"/>
    </row>
    <row r="407" spans="1:1" ht="15.75">
      <c r="A407" s="37"/>
    </row>
    <row r="408" spans="1:1" ht="15.75">
      <c r="A408" s="37"/>
    </row>
    <row r="409" spans="1:1" ht="15.75">
      <c r="A409" s="37"/>
    </row>
    <row r="410" spans="1:1" ht="15.75">
      <c r="A410" s="37"/>
    </row>
    <row r="411" spans="1:1" ht="15.75">
      <c r="A411" s="37"/>
    </row>
    <row r="412" spans="1:1" ht="15.75">
      <c r="A412" s="37"/>
    </row>
    <row r="413" spans="1:1" ht="15.75">
      <c r="A413" s="37"/>
    </row>
    <row r="414" spans="1:1" ht="15.75">
      <c r="A414" s="37"/>
    </row>
    <row r="415" spans="1:1" ht="15.75">
      <c r="A415" s="37"/>
    </row>
    <row r="416" spans="1:1" ht="15.75">
      <c r="A416" s="37"/>
    </row>
    <row r="417" spans="1:1" ht="15.75">
      <c r="A417" s="37"/>
    </row>
    <row r="418" spans="1:1" ht="15.75">
      <c r="A418" s="37"/>
    </row>
    <row r="419" spans="1:1" ht="15.75">
      <c r="A419" s="37"/>
    </row>
    <row r="420" spans="1:1" ht="15.75">
      <c r="A420" s="37"/>
    </row>
    <row r="421" spans="1:1" ht="15.75">
      <c r="A421" s="37"/>
    </row>
    <row r="422" spans="1:1" ht="15.75">
      <c r="A422" s="37"/>
    </row>
    <row r="423" spans="1:1" ht="15.75">
      <c r="A423" s="37"/>
    </row>
    <row r="424" spans="1:1" ht="15.75">
      <c r="A424" s="37"/>
    </row>
    <row r="425" spans="1:1" ht="15.75">
      <c r="A425" s="37"/>
    </row>
    <row r="426" spans="1:1" ht="15.75">
      <c r="A426" s="37"/>
    </row>
    <row r="427" spans="1:1" ht="15.75">
      <c r="A427" s="37"/>
    </row>
    <row r="428" spans="1:1" ht="15.75">
      <c r="A428" s="37"/>
    </row>
    <row r="429" spans="1:1" ht="15.75">
      <c r="A429" s="37"/>
    </row>
    <row r="430" spans="1:1" ht="15.75">
      <c r="A430" s="37"/>
    </row>
    <row r="431" spans="1:1" ht="15.75">
      <c r="A431" s="37"/>
    </row>
    <row r="432" spans="1:1" ht="15.75">
      <c r="A432" s="37"/>
    </row>
    <row r="433" spans="1:1" ht="15.75">
      <c r="A433" s="37"/>
    </row>
    <row r="434" spans="1:1" ht="15.75">
      <c r="A434" s="37"/>
    </row>
    <row r="435" spans="1:1" ht="15.75">
      <c r="A435" s="37"/>
    </row>
    <row r="436" spans="1:1" ht="15.75">
      <c r="A436" s="37"/>
    </row>
    <row r="437" spans="1:1" ht="15.75">
      <c r="A437" s="37"/>
    </row>
    <row r="438" spans="1:1" ht="15.75">
      <c r="A438" s="37"/>
    </row>
    <row r="439" spans="1:1" ht="15.75">
      <c r="A439" s="37"/>
    </row>
    <row r="440" spans="1:1" ht="15.75">
      <c r="A440" s="37"/>
    </row>
    <row r="441" spans="1:1" ht="15.75">
      <c r="A441" s="37"/>
    </row>
    <row r="442" spans="1:1" ht="15.75">
      <c r="A442" s="37"/>
    </row>
    <row r="443" spans="1:1" ht="15.75">
      <c r="A443" s="37"/>
    </row>
    <row r="444" spans="1:1" ht="15.75">
      <c r="A444" s="37"/>
    </row>
    <row r="445" spans="1:1" ht="15.75">
      <c r="A445" s="37"/>
    </row>
    <row r="446" spans="1:1" ht="15.75">
      <c r="A446" s="37"/>
    </row>
    <row r="447" spans="1:1" ht="15.75">
      <c r="A447" s="37"/>
    </row>
    <row r="448" spans="1:1" ht="15.75">
      <c r="A448" s="37"/>
    </row>
    <row r="449" spans="1:1" ht="15.75">
      <c r="A449" s="37"/>
    </row>
    <row r="450" spans="1:1" ht="15.75">
      <c r="A450" s="37"/>
    </row>
    <row r="451" spans="1:1" ht="15.75">
      <c r="A451" s="37"/>
    </row>
    <row r="452" spans="1:1" ht="15.75">
      <c r="A452" s="37"/>
    </row>
    <row r="453" spans="1:1" ht="15.75">
      <c r="A453" s="37"/>
    </row>
    <row r="454" spans="1:1" ht="15.75">
      <c r="A454" s="37"/>
    </row>
    <row r="455" spans="1:1" ht="15.75">
      <c r="A455" s="37"/>
    </row>
    <row r="456" spans="1:1" ht="15.75">
      <c r="A456" s="37"/>
    </row>
    <row r="457" spans="1:1" ht="15.75">
      <c r="A457" s="37"/>
    </row>
    <row r="458" spans="1:1" ht="15.75">
      <c r="A458" s="37"/>
    </row>
    <row r="459" spans="1:1" ht="15.75">
      <c r="A459" s="37"/>
    </row>
    <row r="460" spans="1:1" ht="15.75">
      <c r="A460" s="37"/>
    </row>
    <row r="461" spans="1:1" ht="15.75">
      <c r="A461" s="37"/>
    </row>
    <row r="462" spans="1:1" ht="15.75">
      <c r="A462" s="37"/>
    </row>
    <row r="463" spans="1:1" ht="15.75">
      <c r="A463" s="37"/>
    </row>
    <row r="464" spans="1:1" ht="15.75">
      <c r="A464" s="37"/>
    </row>
    <row r="465" spans="1:1" ht="15.75">
      <c r="A465" s="37"/>
    </row>
    <row r="466" spans="1:1" ht="15.75">
      <c r="A466" s="37"/>
    </row>
    <row r="467" spans="1:1" ht="15.75">
      <c r="A467" s="37"/>
    </row>
    <row r="468" spans="1:1" ht="15.75">
      <c r="A468" s="37"/>
    </row>
    <row r="469" spans="1:1" ht="15.75">
      <c r="A469" s="37"/>
    </row>
    <row r="470" spans="1:1" ht="15.75">
      <c r="A470" s="37"/>
    </row>
    <row r="471" spans="1:1" ht="15.75">
      <c r="A471" s="37"/>
    </row>
    <row r="472" spans="1:1" ht="15.75">
      <c r="A472" s="37"/>
    </row>
    <row r="473" spans="1:1" ht="15.75">
      <c r="A473" s="37"/>
    </row>
    <row r="474" spans="1:1" ht="15.75">
      <c r="A474" s="37"/>
    </row>
    <row r="475" spans="1:1" ht="15.75">
      <c r="A475" s="37"/>
    </row>
    <row r="476" spans="1:1" ht="15.75">
      <c r="A476" s="37"/>
    </row>
    <row r="477" spans="1:1" ht="15.75">
      <c r="A477" s="37"/>
    </row>
    <row r="478" spans="1:1" ht="15.75">
      <c r="A478" s="37"/>
    </row>
    <row r="479" spans="1:1" ht="15.75">
      <c r="A479" s="37"/>
    </row>
    <row r="480" spans="1:1" ht="15.75">
      <c r="A480" s="37"/>
    </row>
    <row r="481" spans="1:1" ht="15.75">
      <c r="A481" s="37"/>
    </row>
    <row r="482" spans="1:1" ht="15.75">
      <c r="A482" s="37"/>
    </row>
    <row r="483" spans="1:1" ht="15.75">
      <c r="A483" s="37"/>
    </row>
    <row r="484" spans="1:1" ht="15.75">
      <c r="A484" s="37"/>
    </row>
    <row r="485" spans="1:1" ht="15.75">
      <c r="A485" s="37"/>
    </row>
    <row r="486" spans="1:1" ht="15.75">
      <c r="A486" s="37"/>
    </row>
    <row r="487" spans="1:1" ht="15.75">
      <c r="A487" s="37"/>
    </row>
    <row r="488" spans="1:1" ht="15.75">
      <c r="A488" s="37"/>
    </row>
    <row r="489" spans="1:1" ht="15.75">
      <c r="A489" s="37"/>
    </row>
    <row r="490" spans="1:1" ht="15.75">
      <c r="A490" s="37"/>
    </row>
    <row r="491" spans="1:1" ht="15.75">
      <c r="A491" s="37"/>
    </row>
    <row r="492" spans="1:1" ht="15.75">
      <c r="A492" s="37"/>
    </row>
    <row r="493" spans="1:1" ht="15.75">
      <c r="A493" s="37"/>
    </row>
    <row r="494" spans="1:1" ht="15.75">
      <c r="A494" s="37"/>
    </row>
    <row r="495" spans="1:1" ht="15.75">
      <c r="A495" s="37"/>
    </row>
    <row r="496" spans="1:1" ht="15.75">
      <c r="A496" s="37"/>
    </row>
    <row r="497" spans="1:1" ht="15.75">
      <c r="A497" s="37"/>
    </row>
    <row r="498" spans="1:1" ht="15.75">
      <c r="A498" s="37"/>
    </row>
    <row r="499" spans="1:1" ht="15.75">
      <c r="A499" s="37"/>
    </row>
    <row r="500" spans="1:1" ht="15.75">
      <c r="A500" s="37"/>
    </row>
    <row r="501" spans="1:1" ht="15.75">
      <c r="A501" s="37"/>
    </row>
    <row r="502" spans="1:1" ht="15.75">
      <c r="A502" s="37"/>
    </row>
    <row r="503" spans="1:1" ht="15.75">
      <c r="A503" s="37"/>
    </row>
    <row r="504" spans="1:1" ht="15.75">
      <c r="A504" s="37"/>
    </row>
    <row r="505" spans="1:1" ht="15.75">
      <c r="A505" s="37"/>
    </row>
    <row r="506" spans="1:1" ht="15.75">
      <c r="A506" s="37"/>
    </row>
    <row r="507" spans="1:1" ht="15.75">
      <c r="A507" s="37"/>
    </row>
    <row r="508" spans="1:1" ht="15.75">
      <c r="A508" s="37"/>
    </row>
    <row r="509" spans="1:1" ht="15.75">
      <c r="A509" s="37"/>
    </row>
    <row r="510" spans="1:1" ht="15.75">
      <c r="A510" s="37"/>
    </row>
    <row r="511" spans="1:1" ht="15.75">
      <c r="A511" s="37"/>
    </row>
    <row r="512" spans="1:1" ht="15.75">
      <c r="A512" s="37"/>
    </row>
    <row r="513" spans="1:1" ht="15.75">
      <c r="A513" s="37"/>
    </row>
    <row r="514" spans="1:1" ht="15.75">
      <c r="A514" s="37"/>
    </row>
    <row r="515" spans="1:1" ht="15.75">
      <c r="A515" s="37"/>
    </row>
    <row r="516" spans="1:1" ht="15.75">
      <c r="A516" s="37"/>
    </row>
    <row r="517" spans="1:1" ht="15.75">
      <c r="A517" s="37"/>
    </row>
    <row r="518" spans="1:1" ht="15.75">
      <c r="A518" s="37"/>
    </row>
    <row r="519" spans="1:1" ht="15.75">
      <c r="A519" s="37"/>
    </row>
    <row r="520" spans="1:1" ht="15.75">
      <c r="A520" s="37"/>
    </row>
    <row r="521" spans="1:1" ht="15.75">
      <c r="A521" s="37"/>
    </row>
    <row r="522" spans="1:1" ht="15.75">
      <c r="A522" s="37"/>
    </row>
    <row r="523" spans="1:1" ht="15.75">
      <c r="A523" s="37"/>
    </row>
    <row r="524" spans="1:1" ht="15.75">
      <c r="A524" s="37"/>
    </row>
    <row r="525" spans="1:1" ht="15.75">
      <c r="A525" s="37"/>
    </row>
    <row r="526" spans="1:1" ht="15.75">
      <c r="A526" s="37"/>
    </row>
    <row r="527" spans="1:1" ht="15.75">
      <c r="A527" s="37"/>
    </row>
    <row r="528" spans="1:1" ht="15.75">
      <c r="A528" s="37"/>
    </row>
    <row r="529" spans="1:1" ht="15.75">
      <c r="A529" s="37"/>
    </row>
    <row r="530" spans="1:1" ht="15.75">
      <c r="A530" s="37"/>
    </row>
    <row r="531" spans="1:1" ht="15.75">
      <c r="A531" s="37"/>
    </row>
    <row r="532" spans="1:1" ht="15.75">
      <c r="A532" s="37"/>
    </row>
    <row r="533" spans="1:1" ht="15.75">
      <c r="A533" s="37"/>
    </row>
    <row r="534" spans="1:1" ht="15.75">
      <c r="A534" s="37"/>
    </row>
    <row r="535" spans="1:1" ht="15.75">
      <c r="A535" s="37"/>
    </row>
    <row r="536" spans="1:1" ht="15.75">
      <c r="A536" s="37"/>
    </row>
    <row r="537" spans="1:1" ht="15.75">
      <c r="A537" s="37"/>
    </row>
    <row r="538" spans="1:1" ht="15.75">
      <c r="A538" s="37"/>
    </row>
    <row r="539" spans="1:1" ht="15.75">
      <c r="A539" s="37"/>
    </row>
    <row r="540" spans="1:1" ht="15.75">
      <c r="A540" s="37"/>
    </row>
    <row r="541" spans="1:1" ht="15.75">
      <c r="A541" s="37"/>
    </row>
    <row r="542" spans="1:1" ht="15.75">
      <c r="A542" s="37"/>
    </row>
    <row r="543" spans="1:1" ht="15.75">
      <c r="A543" s="37"/>
    </row>
    <row r="544" spans="1:1" ht="15.75">
      <c r="A544" s="37"/>
    </row>
    <row r="545" spans="1:1" ht="15.75">
      <c r="A545" s="37"/>
    </row>
    <row r="546" spans="1:1" ht="15.75">
      <c r="A546" s="37"/>
    </row>
    <row r="547" spans="1:1" ht="15.75">
      <c r="A547" s="37"/>
    </row>
    <row r="548" spans="1:1" ht="15.75">
      <c r="A548" s="37"/>
    </row>
    <row r="549" spans="1:1" ht="15.75">
      <c r="A549" s="37"/>
    </row>
    <row r="550" spans="1:1" ht="15.75">
      <c r="A550" s="37"/>
    </row>
    <row r="551" spans="1:1" ht="15.75">
      <c r="A551" s="37"/>
    </row>
    <row r="552" spans="1:1" ht="15.75">
      <c r="A552" s="37"/>
    </row>
    <row r="553" spans="1:1" ht="15.75">
      <c r="A553" s="37"/>
    </row>
    <row r="554" spans="1:1" ht="15.75">
      <c r="A554" s="37"/>
    </row>
    <row r="555" spans="1:1" ht="15.75">
      <c r="A555" s="37"/>
    </row>
    <row r="556" spans="1:1" ht="15.75">
      <c r="A556" s="37"/>
    </row>
    <row r="557" spans="1:1" ht="15.75">
      <c r="A557" s="37"/>
    </row>
    <row r="558" spans="1:1" ht="15.75">
      <c r="A558" s="37"/>
    </row>
    <row r="559" spans="1:1" ht="15.75">
      <c r="A559" s="37"/>
    </row>
    <row r="560" spans="1:1" ht="15.75">
      <c r="A560" s="37"/>
    </row>
    <row r="561" spans="1:1" ht="15.75">
      <c r="A561" s="37"/>
    </row>
    <row r="562" spans="1:1" ht="15.75">
      <c r="A562" s="37"/>
    </row>
    <row r="563" spans="1:1" ht="15.75">
      <c r="A563" s="37"/>
    </row>
    <row r="564" spans="1:1" ht="15.75">
      <c r="A564" s="37"/>
    </row>
    <row r="565" spans="1:1" ht="15.75">
      <c r="A565" s="37"/>
    </row>
    <row r="566" spans="1:1" ht="15.75">
      <c r="A566" s="37"/>
    </row>
    <row r="567" spans="1:1" ht="15.75">
      <c r="A567" s="37"/>
    </row>
    <row r="568" spans="1:1" ht="15.75">
      <c r="A568" s="37"/>
    </row>
    <row r="569" spans="1:1" ht="15.75">
      <c r="A569" s="37"/>
    </row>
    <row r="570" spans="1:1" ht="15.75">
      <c r="A570" s="37"/>
    </row>
    <row r="571" spans="1:1" ht="15.75">
      <c r="A571" s="37"/>
    </row>
    <row r="572" spans="1:1" ht="15.75">
      <c r="A572" s="37"/>
    </row>
    <row r="573" spans="1:1" ht="15.75">
      <c r="A573" s="37"/>
    </row>
    <row r="574" spans="1:1" ht="15.75">
      <c r="A574" s="37"/>
    </row>
    <row r="575" spans="1:1" ht="15.75">
      <c r="A575" s="37"/>
    </row>
    <row r="576" spans="1:1" ht="15.75">
      <c r="A576" s="37"/>
    </row>
    <row r="577" spans="1:1" ht="15.75">
      <c r="A577" s="37"/>
    </row>
    <row r="578" spans="1:1" ht="15.75">
      <c r="A578" s="37"/>
    </row>
    <row r="579" spans="1:1" ht="15.75">
      <c r="A579" s="37"/>
    </row>
    <row r="580" spans="1:1" ht="15.75">
      <c r="A580" s="37"/>
    </row>
    <row r="581" spans="1:1" ht="15.75">
      <c r="A581" s="37"/>
    </row>
    <row r="582" spans="1:1" ht="15.75">
      <c r="A582" s="37"/>
    </row>
    <row r="583" spans="1:1" ht="15.75">
      <c r="A583" s="37"/>
    </row>
    <row r="584" spans="1:1" ht="15.75">
      <c r="A584" s="37"/>
    </row>
    <row r="585" spans="1:1" ht="15.75">
      <c r="A585" s="37"/>
    </row>
    <row r="586" spans="1:1" ht="15.75">
      <c r="A586" s="37"/>
    </row>
    <row r="587" spans="1:1" ht="15.75">
      <c r="A587" s="37"/>
    </row>
    <row r="588" spans="1:1" ht="15.75">
      <c r="A588" s="37"/>
    </row>
    <row r="589" spans="1:1" ht="15.75">
      <c r="A589" s="37"/>
    </row>
    <row r="590" spans="1:1" ht="15.75">
      <c r="A590" s="37"/>
    </row>
    <row r="591" spans="1:1" ht="15.75">
      <c r="A591" s="37"/>
    </row>
    <row r="592" spans="1:1" ht="15.75">
      <c r="A592" s="37"/>
    </row>
    <row r="593" spans="1:1" ht="15.75">
      <c r="A593" s="37"/>
    </row>
    <row r="594" spans="1:1" ht="15.75">
      <c r="A594" s="37"/>
    </row>
    <row r="595" spans="1:1" ht="15.75">
      <c r="A595" s="37"/>
    </row>
    <row r="596" spans="1:1" ht="15.75">
      <c r="A596" s="37"/>
    </row>
    <row r="597" spans="1:1" ht="15.75">
      <c r="A597" s="37"/>
    </row>
    <row r="598" spans="1:1" ht="15.75">
      <c r="A598" s="37"/>
    </row>
    <row r="599" spans="1:1" ht="15.75">
      <c r="A599" s="37"/>
    </row>
    <row r="600" spans="1:1" ht="15.75">
      <c r="A600" s="37"/>
    </row>
    <row r="601" spans="1:1" ht="15.75">
      <c r="A601" s="37"/>
    </row>
    <row r="602" spans="1:1" ht="15.75">
      <c r="A602" s="37"/>
    </row>
    <row r="603" spans="1:1" ht="15.75">
      <c r="A603" s="37"/>
    </row>
    <row r="604" spans="1:1" ht="15.75">
      <c r="A604" s="37"/>
    </row>
    <row r="605" spans="1:1" ht="15.75">
      <c r="A605" s="37"/>
    </row>
    <row r="606" spans="1:1" ht="15.75">
      <c r="A606" s="37"/>
    </row>
    <row r="607" spans="1:1" ht="15.75">
      <c r="A607" s="37"/>
    </row>
    <row r="608" spans="1:1" ht="15.75">
      <c r="A608" s="37"/>
    </row>
    <row r="609" spans="1:1" ht="15.75">
      <c r="A609" s="37"/>
    </row>
    <row r="610" spans="1:1" ht="15.75">
      <c r="A610" s="37"/>
    </row>
    <row r="611" spans="1:1" ht="15.75">
      <c r="A611" s="37"/>
    </row>
    <row r="612" spans="1:1" ht="15.75">
      <c r="A612" s="37"/>
    </row>
    <row r="613" spans="1:1" ht="15.75">
      <c r="A613" s="37"/>
    </row>
    <row r="614" spans="1:1" ht="15.75">
      <c r="A614" s="37"/>
    </row>
    <row r="615" spans="1:1" ht="15.75">
      <c r="A615" s="37"/>
    </row>
    <row r="616" spans="1:1" ht="15.75">
      <c r="A616" s="37"/>
    </row>
    <row r="617" spans="1:1" ht="15.75">
      <c r="A617" s="37"/>
    </row>
    <row r="618" spans="1:1" ht="15.75">
      <c r="A618" s="37"/>
    </row>
    <row r="619" spans="1:1" ht="15.75">
      <c r="A619" s="37"/>
    </row>
    <row r="620" spans="1:1" ht="15.75">
      <c r="A620" s="37"/>
    </row>
    <row r="621" spans="1:1" ht="15.75">
      <c r="A621" s="37"/>
    </row>
    <row r="622" spans="1:1" ht="15.75">
      <c r="A622" s="37"/>
    </row>
    <row r="623" spans="1:1" ht="15.75">
      <c r="A623" s="37"/>
    </row>
    <row r="624" spans="1:1" ht="15.75">
      <c r="A624" s="37"/>
    </row>
    <row r="625" spans="1:1" ht="15.75">
      <c r="A625" s="37"/>
    </row>
    <row r="626" spans="1:1" ht="15.75">
      <c r="A626" s="37"/>
    </row>
    <row r="627" spans="1:1" ht="15.75">
      <c r="A627" s="37"/>
    </row>
    <row r="628" spans="1:1" ht="15.75">
      <c r="A628" s="37"/>
    </row>
    <row r="629" spans="1:1" ht="15.75">
      <c r="A629" s="37"/>
    </row>
    <row r="630" spans="1:1" ht="15.75">
      <c r="A630" s="37"/>
    </row>
    <row r="631" spans="1:1" ht="15.75">
      <c r="A631" s="37"/>
    </row>
    <row r="632" spans="1:1" ht="15.75">
      <c r="A632" s="37"/>
    </row>
    <row r="633" spans="1:1" ht="15.75">
      <c r="A633" s="37"/>
    </row>
    <row r="634" spans="1:1" ht="15.75">
      <c r="A634" s="37"/>
    </row>
    <row r="635" spans="1:1" ht="15.75">
      <c r="A635" s="37"/>
    </row>
    <row r="636" spans="1:1" ht="15.75">
      <c r="A636" s="37"/>
    </row>
    <row r="637" spans="1:1" ht="15.75">
      <c r="A637" s="37"/>
    </row>
    <row r="638" spans="1:1" ht="15.75">
      <c r="A638" s="37"/>
    </row>
    <row r="639" spans="1:1" ht="15.75">
      <c r="A639" s="37"/>
    </row>
    <row r="640" spans="1:1" ht="15.75">
      <c r="A640" s="37"/>
    </row>
    <row r="641" spans="1:1" ht="15.75">
      <c r="A641" s="37"/>
    </row>
    <row r="642" spans="1:1" ht="15.75">
      <c r="A642" s="37"/>
    </row>
    <row r="643" spans="1:1" ht="15.75">
      <c r="A643" s="37"/>
    </row>
    <row r="644" spans="1:1" ht="15.75">
      <c r="A644" s="37"/>
    </row>
  </sheetData>
  <mergeCells count="6">
    <mergeCell ref="A23:R23"/>
    <mergeCell ref="A1:R1"/>
    <mergeCell ref="A2:R2"/>
    <mergeCell ref="A3:R3"/>
    <mergeCell ref="A4:R4"/>
    <mergeCell ref="A22:R22"/>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47"/>
  <sheetViews>
    <sheetView showGridLines="0" zoomScaleNormal="100" workbookViewId="0">
      <selection activeCell="B5" sqref="B5"/>
    </sheetView>
  </sheetViews>
  <sheetFormatPr defaultColWidth="9.140625" defaultRowHeight="18"/>
  <cols>
    <col min="1" max="1" width="63" style="255" customWidth="1"/>
    <col min="2" max="2" width="17" style="366" bestFit="1" customWidth="1"/>
    <col min="3" max="3" width="14.140625" style="366" bestFit="1" customWidth="1"/>
    <col min="4" max="4" width="14.85546875" style="366" bestFit="1" customWidth="1"/>
    <col min="5" max="5" width="13.42578125" style="366" bestFit="1" customWidth="1"/>
    <col min="6" max="7" width="14.140625" style="366" bestFit="1" customWidth="1"/>
    <col min="8" max="8" width="14.42578125" style="366" bestFit="1" customWidth="1"/>
    <col min="9" max="10" width="14.140625" style="366" bestFit="1" customWidth="1"/>
    <col min="11" max="11" width="14.42578125" style="366" bestFit="1" customWidth="1"/>
    <col min="12" max="13" width="13" style="366" bestFit="1" customWidth="1"/>
    <col min="14" max="14" width="14.42578125" style="366" bestFit="1" customWidth="1"/>
    <col min="15" max="15" width="14.140625" style="366" bestFit="1" customWidth="1"/>
    <col min="16" max="16" width="13" style="95" bestFit="1" customWidth="1"/>
    <col min="17" max="17" width="13.7109375" style="340" bestFit="1" customWidth="1"/>
    <col min="18" max="18" width="13.7109375" style="366" bestFit="1" customWidth="1"/>
    <col min="19" max="19" width="14.140625" style="366" bestFit="1" customWidth="1"/>
    <col min="20" max="20" width="13.7109375" style="366" bestFit="1" customWidth="1"/>
    <col min="21" max="21" width="14.42578125" style="366" bestFit="1" customWidth="1"/>
    <col min="22" max="22" width="14.85546875" style="366" bestFit="1" customWidth="1"/>
    <col min="23" max="25" width="14.42578125" style="366" bestFit="1" customWidth="1"/>
    <col min="26" max="26" width="14.85546875" style="366" bestFit="1" customWidth="1"/>
    <col min="27" max="29" width="14.42578125" style="366" bestFit="1" customWidth="1"/>
    <col min="30" max="30" width="13" style="366" bestFit="1" customWidth="1"/>
    <col min="31" max="31" width="14.42578125" style="366" bestFit="1" customWidth="1"/>
    <col min="32" max="32" width="17.28515625" style="366" bestFit="1" customWidth="1"/>
    <col min="33" max="33" width="17.28515625" style="366" customWidth="1"/>
    <col min="34" max="256" width="9.140625" style="366"/>
    <col min="257" max="257" width="63" style="366" customWidth="1"/>
    <col min="258" max="258" width="16" style="366" bestFit="1" customWidth="1"/>
    <col min="259" max="259" width="14.140625" style="366" bestFit="1" customWidth="1"/>
    <col min="260" max="260" width="14.85546875" style="366" bestFit="1" customWidth="1"/>
    <col min="261" max="261" width="13.42578125" style="366" bestFit="1" customWidth="1"/>
    <col min="262" max="263" width="14.140625" style="366" bestFit="1" customWidth="1"/>
    <col min="264" max="264" width="13.42578125" style="366" bestFit="1" customWidth="1"/>
    <col min="265" max="266" width="14.140625" style="366" bestFit="1" customWidth="1"/>
    <col min="267" max="269" width="13" style="366" bestFit="1" customWidth="1"/>
    <col min="270" max="270" width="13.42578125" style="366" bestFit="1" customWidth="1"/>
    <col min="271" max="271" width="14.140625" style="366" bestFit="1" customWidth="1"/>
    <col min="272" max="272" width="13" style="366" bestFit="1" customWidth="1"/>
    <col min="273" max="274" width="13.7109375" style="366" bestFit="1" customWidth="1"/>
    <col min="275" max="275" width="14.140625" style="366" bestFit="1" customWidth="1"/>
    <col min="276" max="276" width="13.7109375" style="366" bestFit="1" customWidth="1"/>
    <col min="277" max="277" width="14.42578125" style="366" bestFit="1" customWidth="1"/>
    <col min="278" max="278" width="14.85546875" style="366" bestFit="1" customWidth="1"/>
    <col min="279" max="281" width="14.42578125" style="366" bestFit="1" customWidth="1"/>
    <col min="282" max="282" width="14.85546875" style="366" bestFit="1" customWidth="1"/>
    <col min="283" max="283" width="13.7109375" style="366" bestFit="1" customWidth="1"/>
    <col min="284" max="285" width="14.42578125" style="366" bestFit="1" customWidth="1"/>
    <col min="286" max="286" width="13" style="366" bestFit="1" customWidth="1"/>
    <col min="287" max="287" width="14.42578125" style="366" bestFit="1" customWidth="1"/>
    <col min="288" max="288" width="17.28515625" style="366" bestFit="1" customWidth="1"/>
    <col min="289" max="289" width="17.28515625" style="366" customWidth="1"/>
    <col min="290" max="512" width="9.140625" style="366"/>
    <col min="513" max="513" width="63" style="366" customWidth="1"/>
    <col min="514" max="514" width="16" style="366" bestFit="1" customWidth="1"/>
    <col min="515" max="515" width="14.140625" style="366" bestFit="1" customWidth="1"/>
    <col min="516" max="516" width="14.85546875" style="366" bestFit="1" customWidth="1"/>
    <col min="517" max="517" width="13.42578125" style="366" bestFit="1" customWidth="1"/>
    <col min="518" max="519" width="14.140625" style="366" bestFit="1" customWidth="1"/>
    <col min="520" max="520" width="13.42578125" style="366" bestFit="1" customWidth="1"/>
    <col min="521" max="522" width="14.140625" style="366" bestFit="1" customWidth="1"/>
    <col min="523" max="525" width="13" style="366" bestFit="1" customWidth="1"/>
    <col min="526" max="526" width="13.42578125" style="366" bestFit="1" customWidth="1"/>
    <col min="527" max="527" width="14.140625" style="366" bestFit="1" customWidth="1"/>
    <col min="528" max="528" width="13" style="366" bestFit="1" customWidth="1"/>
    <col min="529" max="530" width="13.7109375" style="366" bestFit="1" customWidth="1"/>
    <col min="531" max="531" width="14.140625" style="366" bestFit="1" customWidth="1"/>
    <col min="532" max="532" width="13.7109375" style="366" bestFit="1" customWidth="1"/>
    <col min="533" max="533" width="14.42578125" style="366" bestFit="1" customWidth="1"/>
    <col min="534" max="534" width="14.85546875" style="366" bestFit="1" customWidth="1"/>
    <col min="535" max="537" width="14.42578125" style="366" bestFit="1" customWidth="1"/>
    <col min="538" max="538" width="14.85546875" style="366" bestFit="1" customWidth="1"/>
    <col min="539" max="539" width="13.7109375" style="366" bestFit="1" customWidth="1"/>
    <col min="540" max="541" width="14.42578125" style="366" bestFit="1" customWidth="1"/>
    <col min="542" max="542" width="13" style="366" bestFit="1" customWidth="1"/>
    <col min="543" max="543" width="14.42578125" style="366" bestFit="1" customWidth="1"/>
    <col min="544" max="544" width="17.28515625" style="366" bestFit="1" customWidth="1"/>
    <col min="545" max="545" width="17.28515625" style="366" customWidth="1"/>
    <col min="546" max="768" width="9.140625" style="366"/>
    <col min="769" max="769" width="63" style="366" customWidth="1"/>
    <col min="770" max="770" width="16" style="366" bestFit="1" customWidth="1"/>
    <col min="771" max="771" width="14.140625" style="366" bestFit="1" customWidth="1"/>
    <col min="772" max="772" width="14.85546875" style="366" bestFit="1" customWidth="1"/>
    <col min="773" max="773" width="13.42578125" style="366" bestFit="1" customWidth="1"/>
    <col min="774" max="775" width="14.140625" style="366" bestFit="1" customWidth="1"/>
    <col min="776" max="776" width="13.42578125" style="366" bestFit="1" customWidth="1"/>
    <col min="777" max="778" width="14.140625" style="366" bestFit="1" customWidth="1"/>
    <col min="779" max="781" width="13" style="366" bestFit="1" customWidth="1"/>
    <col min="782" max="782" width="13.42578125" style="366" bestFit="1" customWidth="1"/>
    <col min="783" max="783" width="14.140625" style="366" bestFit="1" customWidth="1"/>
    <col min="784" max="784" width="13" style="366" bestFit="1" customWidth="1"/>
    <col min="785" max="786" width="13.7109375" style="366" bestFit="1" customWidth="1"/>
    <col min="787" max="787" width="14.140625" style="366" bestFit="1" customWidth="1"/>
    <col min="788" max="788" width="13.7109375" style="366" bestFit="1" customWidth="1"/>
    <col min="789" max="789" width="14.42578125" style="366" bestFit="1" customWidth="1"/>
    <col min="790" max="790" width="14.85546875" style="366" bestFit="1" customWidth="1"/>
    <col min="791" max="793" width="14.42578125" style="366" bestFit="1" customWidth="1"/>
    <col min="794" max="794" width="14.85546875" style="366" bestFit="1" customWidth="1"/>
    <col min="795" max="795" width="13.7109375" style="366" bestFit="1" customWidth="1"/>
    <col min="796" max="797" width="14.42578125" style="366" bestFit="1" customWidth="1"/>
    <col min="798" max="798" width="13" style="366" bestFit="1" customWidth="1"/>
    <col min="799" max="799" width="14.42578125" style="366" bestFit="1" customWidth="1"/>
    <col min="800" max="800" width="17.28515625" style="366" bestFit="1" customWidth="1"/>
    <col min="801" max="801" width="17.28515625" style="366" customWidth="1"/>
    <col min="802" max="1024" width="9.140625" style="366"/>
    <col min="1025" max="1025" width="63" style="366" customWidth="1"/>
    <col min="1026" max="1026" width="16" style="366" bestFit="1" customWidth="1"/>
    <col min="1027" max="1027" width="14.140625" style="366" bestFit="1" customWidth="1"/>
    <col min="1028" max="1028" width="14.85546875" style="366" bestFit="1" customWidth="1"/>
    <col min="1029" max="1029" width="13.42578125" style="366" bestFit="1" customWidth="1"/>
    <col min="1030" max="1031" width="14.140625" style="366" bestFit="1" customWidth="1"/>
    <col min="1032" max="1032" width="13.42578125" style="366" bestFit="1" customWidth="1"/>
    <col min="1033" max="1034" width="14.140625" style="366" bestFit="1" customWidth="1"/>
    <col min="1035" max="1037" width="13" style="366" bestFit="1" customWidth="1"/>
    <col min="1038" max="1038" width="13.42578125" style="366" bestFit="1" customWidth="1"/>
    <col min="1039" max="1039" width="14.140625" style="366" bestFit="1" customWidth="1"/>
    <col min="1040" max="1040" width="13" style="366" bestFit="1" customWidth="1"/>
    <col min="1041" max="1042" width="13.7109375" style="366" bestFit="1" customWidth="1"/>
    <col min="1043" max="1043" width="14.140625" style="366" bestFit="1" customWidth="1"/>
    <col min="1044" max="1044" width="13.7109375" style="366" bestFit="1" customWidth="1"/>
    <col min="1045" max="1045" width="14.42578125" style="366" bestFit="1" customWidth="1"/>
    <col min="1046" max="1046" width="14.85546875" style="366" bestFit="1" customWidth="1"/>
    <col min="1047" max="1049" width="14.42578125" style="366" bestFit="1" customWidth="1"/>
    <col min="1050" max="1050" width="14.85546875" style="366" bestFit="1" customWidth="1"/>
    <col min="1051" max="1051" width="13.7109375" style="366" bestFit="1" customWidth="1"/>
    <col min="1052" max="1053" width="14.42578125" style="366" bestFit="1" customWidth="1"/>
    <col min="1054" max="1054" width="13" style="366" bestFit="1" customWidth="1"/>
    <col min="1055" max="1055" width="14.42578125" style="366" bestFit="1" customWidth="1"/>
    <col min="1056" max="1056" width="17.28515625" style="366" bestFit="1" customWidth="1"/>
    <col min="1057" max="1057" width="17.28515625" style="366" customWidth="1"/>
    <col min="1058" max="1280" width="9.140625" style="366"/>
    <col min="1281" max="1281" width="63" style="366" customWidth="1"/>
    <col min="1282" max="1282" width="16" style="366" bestFit="1" customWidth="1"/>
    <col min="1283" max="1283" width="14.140625" style="366" bestFit="1" customWidth="1"/>
    <col min="1284" max="1284" width="14.85546875" style="366" bestFit="1" customWidth="1"/>
    <col min="1285" max="1285" width="13.42578125" style="366" bestFit="1" customWidth="1"/>
    <col min="1286" max="1287" width="14.140625" style="366" bestFit="1" customWidth="1"/>
    <col min="1288" max="1288" width="13.42578125" style="366" bestFit="1" customWidth="1"/>
    <col min="1289" max="1290" width="14.140625" style="366" bestFit="1" customWidth="1"/>
    <col min="1291" max="1293" width="13" style="366" bestFit="1" customWidth="1"/>
    <col min="1294" max="1294" width="13.42578125" style="366" bestFit="1" customWidth="1"/>
    <col min="1295" max="1295" width="14.140625" style="366" bestFit="1" customWidth="1"/>
    <col min="1296" max="1296" width="13" style="366" bestFit="1" customWidth="1"/>
    <col min="1297" max="1298" width="13.7109375" style="366" bestFit="1" customWidth="1"/>
    <col min="1299" max="1299" width="14.140625" style="366" bestFit="1" customWidth="1"/>
    <col min="1300" max="1300" width="13.7109375" style="366" bestFit="1" customWidth="1"/>
    <col min="1301" max="1301" width="14.42578125" style="366" bestFit="1" customWidth="1"/>
    <col min="1302" max="1302" width="14.85546875" style="366" bestFit="1" customWidth="1"/>
    <col min="1303" max="1305" width="14.42578125" style="366" bestFit="1" customWidth="1"/>
    <col min="1306" max="1306" width="14.85546875" style="366" bestFit="1" customWidth="1"/>
    <col min="1307" max="1307" width="13.7109375" style="366" bestFit="1" customWidth="1"/>
    <col min="1308" max="1309" width="14.42578125" style="366" bestFit="1" customWidth="1"/>
    <col min="1310" max="1310" width="13" style="366" bestFit="1" customWidth="1"/>
    <col min="1311" max="1311" width="14.42578125" style="366" bestFit="1" customWidth="1"/>
    <col min="1312" max="1312" width="17.28515625" style="366" bestFit="1" customWidth="1"/>
    <col min="1313" max="1313" width="17.28515625" style="366" customWidth="1"/>
    <col min="1314" max="1536" width="9.140625" style="366"/>
    <col min="1537" max="1537" width="63" style="366" customWidth="1"/>
    <col min="1538" max="1538" width="16" style="366" bestFit="1" customWidth="1"/>
    <col min="1539" max="1539" width="14.140625" style="366" bestFit="1" customWidth="1"/>
    <col min="1540" max="1540" width="14.85546875" style="366" bestFit="1" customWidth="1"/>
    <col min="1541" max="1541" width="13.42578125" style="366" bestFit="1" customWidth="1"/>
    <col min="1542" max="1543" width="14.140625" style="366" bestFit="1" customWidth="1"/>
    <col min="1544" max="1544" width="13.42578125" style="366" bestFit="1" customWidth="1"/>
    <col min="1545" max="1546" width="14.140625" style="366" bestFit="1" customWidth="1"/>
    <col min="1547" max="1549" width="13" style="366" bestFit="1" customWidth="1"/>
    <col min="1550" max="1550" width="13.42578125" style="366" bestFit="1" customWidth="1"/>
    <col min="1551" max="1551" width="14.140625" style="366" bestFit="1" customWidth="1"/>
    <col min="1552" max="1552" width="13" style="366" bestFit="1" customWidth="1"/>
    <col min="1553" max="1554" width="13.7109375" style="366" bestFit="1" customWidth="1"/>
    <col min="1555" max="1555" width="14.140625" style="366" bestFit="1" customWidth="1"/>
    <col min="1556" max="1556" width="13.7109375" style="366" bestFit="1" customWidth="1"/>
    <col min="1557" max="1557" width="14.42578125" style="366" bestFit="1" customWidth="1"/>
    <col min="1558" max="1558" width="14.85546875" style="366" bestFit="1" customWidth="1"/>
    <col min="1559" max="1561" width="14.42578125" style="366" bestFit="1" customWidth="1"/>
    <col min="1562" max="1562" width="14.85546875" style="366" bestFit="1" customWidth="1"/>
    <col min="1563" max="1563" width="13.7109375" style="366" bestFit="1" customWidth="1"/>
    <col min="1564" max="1565" width="14.42578125" style="366" bestFit="1" customWidth="1"/>
    <col min="1566" max="1566" width="13" style="366" bestFit="1" customWidth="1"/>
    <col min="1567" max="1567" width="14.42578125" style="366" bestFit="1" customWidth="1"/>
    <col min="1568" max="1568" width="17.28515625" style="366" bestFit="1" customWidth="1"/>
    <col min="1569" max="1569" width="17.28515625" style="366" customWidth="1"/>
    <col min="1570" max="1792" width="9.140625" style="366"/>
    <col min="1793" max="1793" width="63" style="366" customWidth="1"/>
    <col min="1794" max="1794" width="16" style="366" bestFit="1" customWidth="1"/>
    <col min="1795" max="1795" width="14.140625" style="366" bestFit="1" customWidth="1"/>
    <col min="1796" max="1796" width="14.85546875" style="366" bestFit="1" customWidth="1"/>
    <col min="1797" max="1797" width="13.42578125" style="366" bestFit="1" customWidth="1"/>
    <col min="1798" max="1799" width="14.140625" style="366" bestFit="1" customWidth="1"/>
    <col min="1800" max="1800" width="13.42578125" style="366" bestFit="1" customWidth="1"/>
    <col min="1801" max="1802" width="14.140625" style="366" bestFit="1" customWidth="1"/>
    <col min="1803" max="1805" width="13" style="366" bestFit="1" customWidth="1"/>
    <col min="1806" max="1806" width="13.42578125" style="366" bestFit="1" customWidth="1"/>
    <col min="1807" max="1807" width="14.140625" style="366" bestFit="1" customWidth="1"/>
    <col min="1808" max="1808" width="13" style="366" bestFit="1" customWidth="1"/>
    <col min="1809" max="1810" width="13.7109375" style="366" bestFit="1" customWidth="1"/>
    <col min="1811" max="1811" width="14.140625" style="366" bestFit="1" customWidth="1"/>
    <col min="1812" max="1812" width="13.7109375" style="366" bestFit="1" customWidth="1"/>
    <col min="1813" max="1813" width="14.42578125" style="366" bestFit="1" customWidth="1"/>
    <col min="1814" max="1814" width="14.85546875" style="366" bestFit="1" customWidth="1"/>
    <col min="1815" max="1817" width="14.42578125" style="366" bestFit="1" customWidth="1"/>
    <col min="1818" max="1818" width="14.85546875" style="366" bestFit="1" customWidth="1"/>
    <col min="1819" max="1819" width="13.7109375" style="366" bestFit="1" customWidth="1"/>
    <col min="1820" max="1821" width="14.42578125" style="366" bestFit="1" customWidth="1"/>
    <col min="1822" max="1822" width="13" style="366" bestFit="1" customWidth="1"/>
    <col min="1823" max="1823" width="14.42578125" style="366" bestFit="1" customWidth="1"/>
    <col min="1824" max="1824" width="17.28515625" style="366" bestFit="1" customWidth="1"/>
    <col min="1825" max="1825" width="17.28515625" style="366" customWidth="1"/>
    <col min="1826" max="2048" width="9.140625" style="366"/>
    <col min="2049" max="2049" width="63" style="366" customWidth="1"/>
    <col min="2050" max="2050" width="16" style="366" bestFit="1" customWidth="1"/>
    <col min="2051" max="2051" width="14.140625" style="366" bestFit="1" customWidth="1"/>
    <col min="2052" max="2052" width="14.85546875" style="366" bestFit="1" customWidth="1"/>
    <col min="2053" max="2053" width="13.42578125" style="366" bestFit="1" customWidth="1"/>
    <col min="2054" max="2055" width="14.140625" style="366" bestFit="1" customWidth="1"/>
    <col min="2056" max="2056" width="13.42578125" style="366" bestFit="1" customWidth="1"/>
    <col min="2057" max="2058" width="14.140625" style="366" bestFit="1" customWidth="1"/>
    <col min="2059" max="2061" width="13" style="366" bestFit="1" customWidth="1"/>
    <col min="2062" max="2062" width="13.42578125" style="366" bestFit="1" customWidth="1"/>
    <col min="2063" max="2063" width="14.140625" style="366" bestFit="1" customWidth="1"/>
    <col min="2064" max="2064" width="13" style="366" bestFit="1" customWidth="1"/>
    <col min="2065" max="2066" width="13.7109375" style="366" bestFit="1" customWidth="1"/>
    <col min="2067" max="2067" width="14.140625" style="366" bestFit="1" customWidth="1"/>
    <col min="2068" max="2068" width="13.7109375" style="366" bestFit="1" customWidth="1"/>
    <col min="2069" max="2069" width="14.42578125" style="366" bestFit="1" customWidth="1"/>
    <col min="2070" max="2070" width="14.85546875" style="366" bestFit="1" customWidth="1"/>
    <col min="2071" max="2073" width="14.42578125" style="366" bestFit="1" customWidth="1"/>
    <col min="2074" max="2074" width="14.85546875" style="366" bestFit="1" customWidth="1"/>
    <col min="2075" max="2075" width="13.7109375" style="366" bestFit="1" customWidth="1"/>
    <col min="2076" max="2077" width="14.42578125" style="366" bestFit="1" customWidth="1"/>
    <col min="2078" max="2078" width="13" style="366" bestFit="1" customWidth="1"/>
    <col min="2079" max="2079" width="14.42578125" style="366" bestFit="1" customWidth="1"/>
    <col min="2080" max="2080" width="17.28515625" style="366" bestFit="1" customWidth="1"/>
    <col min="2081" max="2081" width="17.28515625" style="366" customWidth="1"/>
    <col min="2082" max="2304" width="9.140625" style="366"/>
    <col min="2305" max="2305" width="63" style="366" customWidth="1"/>
    <col min="2306" max="2306" width="16" style="366" bestFit="1" customWidth="1"/>
    <col min="2307" max="2307" width="14.140625" style="366" bestFit="1" customWidth="1"/>
    <col min="2308" max="2308" width="14.85546875" style="366" bestFit="1" customWidth="1"/>
    <col min="2309" max="2309" width="13.42578125" style="366" bestFit="1" customWidth="1"/>
    <col min="2310" max="2311" width="14.140625" style="366" bestFit="1" customWidth="1"/>
    <col min="2312" max="2312" width="13.42578125" style="366" bestFit="1" customWidth="1"/>
    <col min="2313" max="2314" width="14.140625" style="366" bestFit="1" customWidth="1"/>
    <col min="2315" max="2317" width="13" style="366" bestFit="1" customWidth="1"/>
    <col min="2318" max="2318" width="13.42578125" style="366" bestFit="1" customWidth="1"/>
    <col min="2319" max="2319" width="14.140625" style="366" bestFit="1" customWidth="1"/>
    <col min="2320" max="2320" width="13" style="366" bestFit="1" customWidth="1"/>
    <col min="2321" max="2322" width="13.7109375" style="366" bestFit="1" customWidth="1"/>
    <col min="2323" max="2323" width="14.140625" style="366" bestFit="1" customWidth="1"/>
    <col min="2324" max="2324" width="13.7109375" style="366" bestFit="1" customWidth="1"/>
    <col min="2325" max="2325" width="14.42578125" style="366" bestFit="1" customWidth="1"/>
    <col min="2326" max="2326" width="14.85546875" style="366" bestFit="1" customWidth="1"/>
    <col min="2327" max="2329" width="14.42578125" style="366" bestFit="1" customWidth="1"/>
    <col min="2330" max="2330" width="14.85546875" style="366" bestFit="1" customWidth="1"/>
    <col min="2331" max="2331" width="13.7109375" style="366" bestFit="1" customWidth="1"/>
    <col min="2332" max="2333" width="14.42578125" style="366" bestFit="1" customWidth="1"/>
    <col min="2334" max="2334" width="13" style="366" bestFit="1" customWidth="1"/>
    <col min="2335" max="2335" width="14.42578125" style="366" bestFit="1" customWidth="1"/>
    <col min="2336" max="2336" width="17.28515625" style="366" bestFit="1" customWidth="1"/>
    <col min="2337" max="2337" width="17.28515625" style="366" customWidth="1"/>
    <col min="2338" max="2560" width="9.140625" style="366"/>
    <col min="2561" max="2561" width="63" style="366" customWidth="1"/>
    <col min="2562" max="2562" width="16" style="366" bestFit="1" customWidth="1"/>
    <col min="2563" max="2563" width="14.140625" style="366" bestFit="1" customWidth="1"/>
    <col min="2564" max="2564" width="14.85546875" style="366" bestFit="1" customWidth="1"/>
    <col min="2565" max="2565" width="13.42578125" style="366" bestFit="1" customWidth="1"/>
    <col min="2566" max="2567" width="14.140625" style="366" bestFit="1" customWidth="1"/>
    <col min="2568" max="2568" width="13.42578125" style="366" bestFit="1" customWidth="1"/>
    <col min="2569" max="2570" width="14.140625" style="366" bestFit="1" customWidth="1"/>
    <col min="2571" max="2573" width="13" style="366" bestFit="1" customWidth="1"/>
    <col min="2574" max="2574" width="13.42578125" style="366" bestFit="1" customWidth="1"/>
    <col min="2575" max="2575" width="14.140625" style="366" bestFit="1" customWidth="1"/>
    <col min="2576" max="2576" width="13" style="366" bestFit="1" customWidth="1"/>
    <col min="2577" max="2578" width="13.7109375" style="366" bestFit="1" customWidth="1"/>
    <col min="2579" max="2579" width="14.140625" style="366" bestFit="1" customWidth="1"/>
    <col min="2580" max="2580" width="13.7109375" style="366" bestFit="1" customWidth="1"/>
    <col min="2581" max="2581" width="14.42578125" style="366" bestFit="1" customWidth="1"/>
    <col min="2582" max="2582" width="14.85546875" style="366" bestFit="1" customWidth="1"/>
    <col min="2583" max="2585" width="14.42578125" style="366" bestFit="1" customWidth="1"/>
    <col min="2586" max="2586" width="14.85546875" style="366" bestFit="1" customWidth="1"/>
    <col min="2587" max="2587" width="13.7109375" style="366" bestFit="1" customWidth="1"/>
    <col min="2588" max="2589" width="14.42578125" style="366" bestFit="1" customWidth="1"/>
    <col min="2590" max="2590" width="13" style="366" bestFit="1" customWidth="1"/>
    <col min="2591" max="2591" width="14.42578125" style="366" bestFit="1" customWidth="1"/>
    <col min="2592" max="2592" width="17.28515625" style="366" bestFit="1" customWidth="1"/>
    <col min="2593" max="2593" width="17.28515625" style="366" customWidth="1"/>
    <col min="2594" max="2816" width="9.140625" style="366"/>
    <col min="2817" max="2817" width="63" style="366" customWidth="1"/>
    <col min="2818" max="2818" width="16" style="366" bestFit="1" customWidth="1"/>
    <col min="2819" max="2819" width="14.140625" style="366" bestFit="1" customWidth="1"/>
    <col min="2820" max="2820" width="14.85546875" style="366" bestFit="1" customWidth="1"/>
    <col min="2821" max="2821" width="13.42578125" style="366" bestFit="1" customWidth="1"/>
    <col min="2822" max="2823" width="14.140625" style="366" bestFit="1" customWidth="1"/>
    <col min="2824" max="2824" width="13.42578125" style="366" bestFit="1" customWidth="1"/>
    <col min="2825" max="2826" width="14.140625" style="366" bestFit="1" customWidth="1"/>
    <col min="2827" max="2829" width="13" style="366" bestFit="1" customWidth="1"/>
    <col min="2830" max="2830" width="13.42578125" style="366" bestFit="1" customWidth="1"/>
    <col min="2831" max="2831" width="14.140625" style="366" bestFit="1" customWidth="1"/>
    <col min="2832" max="2832" width="13" style="366" bestFit="1" customWidth="1"/>
    <col min="2833" max="2834" width="13.7109375" style="366" bestFit="1" customWidth="1"/>
    <col min="2835" max="2835" width="14.140625" style="366" bestFit="1" customWidth="1"/>
    <col min="2836" max="2836" width="13.7109375" style="366" bestFit="1" customWidth="1"/>
    <col min="2837" max="2837" width="14.42578125" style="366" bestFit="1" customWidth="1"/>
    <col min="2838" max="2838" width="14.85546875" style="366" bestFit="1" customWidth="1"/>
    <col min="2839" max="2841" width="14.42578125" style="366" bestFit="1" customWidth="1"/>
    <col min="2842" max="2842" width="14.85546875" style="366" bestFit="1" customWidth="1"/>
    <col min="2843" max="2843" width="13.7109375" style="366" bestFit="1" customWidth="1"/>
    <col min="2844" max="2845" width="14.42578125" style="366" bestFit="1" customWidth="1"/>
    <col min="2846" max="2846" width="13" style="366" bestFit="1" customWidth="1"/>
    <col min="2847" max="2847" width="14.42578125" style="366" bestFit="1" customWidth="1"/>
    <col min="2848" max="2848" width="17.28515625" style="366" bestFit="1" customWidth="1"/>
    <col min="2849" max="2849" width="17.28515625" style="366" customWidth="1"/>
    <col min="2850" max="3072" width="9.140625" style="366"/>
    <col min="3073" max="3073" width="63" style="366" customWidth="1"/>
    <col min="3074" max="3074" width="16" style="366" bestFit="1" customWidth="1"/>
    <col min="3075" max="3075" width="14.140625" style="366" bestFit="1" customWidth="1"/>
    <col min="3076" max="3076" width="14.85546875" style="366" bestFit="1" customWidth="1"/>
    <col min="3077" max="3077" width="13.42578125" style="366" bestFit="1" customWidth="1"/>
    <col min="3078" max="3079" width="14.140625" style="366" bestFit="1" customWidth="1"/>
    <col min="3080" max="3080" width="13.42578125" style="366" bestFit="1" customWidth="1"/>
    <col min="3081" max="3082" width="14.140625" style="366" bestFit="1" customWidth="1"/>
    <col min="3083" max="3085" width="13" style="366" bestFit="1" customWidth="1"/>
    <col min="3086" max="3086" width="13.42578125" style="366" bestFit="1" customWidth="1"/>
    <col min="3087" max="3087" width="14.140625" style="366" bestFit="1" customWidth="1"/>
    <col min="3088" max="3088" width="13" style="366" bestFit="1" customWidth="1"/>
    <col min="3089" max="3090" width="13.7109375" style="366" bestFit="1" customWidth="1"/>
    <col min="3091" max="3091" width="14.140625" style="366" bestFit="1" customWidth="1"/>
    <col min="3092" max="3092" width="13.7109375" style="366" bestFit="1" customWidth="1"/>
    <col min="3093" max="3093" width="14.42578125" style="366" bestFit="1" customWidth="1"/>
    <col min="3094" max="3094" width="14.85546875" style="366" bestFit="1" customWidth="1"/>
    <col min="3095" max="3097" width="14.42578125" style="366" bestFit="1" customWidth="1"/>
    <col min="3098" max="3098" width="14.85546875" style="366" bestFit="1" customWidth="1"/>
    <col min="3099" max="3099" width="13.7109375" style="366" bestFit="1" customWidth="1"/>
    <col min="3100" max="3101" width="14.42578125" style="366" bestFit="1" customWidth="1"/>
    <col min="3102" max="3102" width="13" style="366" bestFit="1" customWidth="1"/>
    <col min="3103" max="3103" width="14.42578125" style="366" bestFit="1" customWidth="1"/>
    <col min="3104" max="3104" width="17.28515625" style="366" bestFit="1" customWidth="1"/>
    <col min="3105" max="3105" width="17.28515625" style="366" customWidth="1"/>
    <col min="3106" max="3328" width="9.140625" style="366"/>
    <col min="3329" max="3329" width="63" style="366" customWidth="1"/>
    <col min="3330" max="3330" width="16" style="366" bestFit="1" customWidth="1"/>
    <col min="3331" max="3331" width="14.140625" style="366" bestFit="1" customWidth="1"/>
    <col min="3332" max="3332" width="14.85546875" style="366" bestFit="1" customWidth="1"/>
    <col min="3333" max="3333" width="13.42578125" style="366" bestFit="1" customWidth="1"/>
    <col min="3334" max="3335" width="14.140625" style="366" bestFit="1" customWidth="1"/>
    <col min="3336" max="3336" width="13.42578125" style="366" bestFit="1" customWidth="1"/>
    <col min="3337" max="3338" width="14.140625" style="366" bestFit="1" customWidth="1"/>
    <col min="3339" max="3341" width="13" style="366" bestFit="1" customWidth="1"/>
    <col min="3342" max="3342" width="13.42578125" style="366" bestFit="1" customWidth="1"/>
    <col min="3343" max="3343" width="14.140625" style="366" bestFit="1" customWidth="1"/>
    <col min="3344" max="3344" width="13" style="366" bestFit="1" customWidth="1"/>
    <col min="3345" max="3346" width="13.7109375" style="366" bestFit="1" customWidth="1"/>
    <col min="3347" max="3347" width="14.140625" style="366" bestFit="1" customWidth="1"/>
    <col min="3348" max="3348" width="13.7109375" style="366" bestFit="1" customWidth="1"/>
    <col min="3349" max="3349" width="14.42578125" style="366" bestFit="1" customWidth="1"/>
    <col min="3350" max="3350" width="14.85546875" style="366" bestFit="1" customWidth="1"/>
    <col min="3351" max="3353" width="14.42578125" style="366" bestFit="1" customWidth="1"/>
    <col min="3354" max="3354" width="14.85546875" style="366" bestFit="1" customWidth="1"/>
    <col min="3355" max="3355" width="13.7109375" style="366" bestFit="1" customWidth="1"/>
    <col min="3356" max="3357" width="14.42578125" style="366" bestFit="1" customWidth="1"/>
    <col min="3358" max="3358" width="13" style="366" bestFit="1" customWidth="1"/>
    <col min="3359" max="3359" width="14.42578125" style="366" bestFit="1" customWidth="1"/>
    <col min="3360" max="3360" width="17.28515625" style="366" bestFit="1" customWidth="1"/>
    <col min="3361" max="3361" width="17.28515625" style="366" customWidth="1"/>
    <col min="3362" max="3584" width="9.140625" style="366"/>
    <col min="3585" max="3585" width="63" style="366" customWidth="1"/>
    <col min="3586" max="3586" width="16" style="366" bestFit="1" customWidth="1"/>
    <col min="3587" max="3587" width="14.140625" style="366" bestFit="1" customWidth="1"/>
    <col min="3588" max="3588" width="14.85546875" style="366" bestFit="1" customWidth="1"/>
    <col min="3589" max="3589" width="13.42578125" style="366" bestFit="1" customWidth="1"/>
    <col min="3590" max="3591" width="14.140625" style="366" bestFit="1" customWidth="1"/>
    <col min="3592" max="3592" width="13.42578125" style="366" bestFit="1" customWidth="1"/>
    <col min="3593" max="3594" width="14.140625" style="366" bestFit="1" customWidth="1"/>
    <col min="3595" max="3597" width="13" style="366" bestFit="1" customWidth="1"/>
    <col min="3598" max="3598" width="13.42578125" style="366" bestFit="1" customWidth="1"/>
    <col min="3599" max="3599" width="14.140625" style="366" bestFit="1" customWidth="1"/>
    <col min="3600" max="3600" width="13" style="366" bestFit="1" customWidth="1"/>
    <col min="3601" max="3602" width="13.7109375" style="366" bestFit="1" customWidth="1"/>
    <col min="3603" max="3603" width="14.140625" style="366" bestFit="1" customWidth="1"/>
    <col min="3604" max="3604" width="13.7109375" style="366" bestFit="1" customWidth="1"/>
    <col min="3605" max="3605" width="14.42578125" style="366" bestFit="1" customWidth="1"/>
    <col min="3606" max="3606" width="14.85546875" style="366" bestFit="1" customWidth="1"/>
    <col min="3607" max="3609" width="14.42578125" style="366" bestFit="1" customWidth="1"/>
    <col min="3610" max="3610" width="14.85546875" style="366" bestFit="1" customWidth="1"/>
    <col min="3611" max="3611" width="13.7109375" style="366" bestFit="1" customWidth="1"/>
    <col min="3612" max="3613" width="14.42578125" style="366" bestFit="1" customWidth="1"/>
    <col min="3614" max="3614" width="13" style="366" bestFit="1" customWidth="1"/>
    <col min="3615" max="3615" width="14.42578125" style="366" bestFit="1" customWidth="1"/>
    <col min="3616" max="3616" width="17.28515625" style="366" bestFit="1" customWidth="1"/>
    <col min="3617" max="3617" width="17.28515625" style="366" customWidth="1"/>
    <col min="3618" max="3840" width="9.140625" style="366"/>
    <col min="3841" max="3841" width="63" style="366" customWidth="1"/>
    <col min="3842" max="3842" width="16" style="366" bestFit="1" customWidth="1"/>
    <col min="3843" max="3843" width="14.140625" style="366" bestFit="1" customWidth="1"/>
    <col min="3844" max="3844" width="14.85546875" style="366" bestFit="1" customWidth="1"/>
    <col min="3845" max="3845" width="13.42578125" style="366" bestFit="1" customWidth="1"/>
    <col min="3846" max="3847" width="14.140625" style="366" bestFit="1" customWidth="1"/>
    <col min="3848" max="3848" width="13.42578125" style="366" bestFit="1" customWidth="1"/>
    <col min="3849" max="3850" width="14.140625" style="366" bestFit="1" customWidth="1"/>
    <col min="3851" max="3853" width="13" style="366" bestFit="1" customWidth="1"/>
    <col min="3854" max="3854" width="13.42578125" style="366" bestFit="1" customWidth="1"/>
    <col min="3855" max="3855" width="14.140625" style="366" bestFit="1" customWidth="1"/>
    <col min="3856" max="3856" width="13" style="366" bestFit="1" customWidth="1"/>
    <col min="3857" max="3858" width="13.7109375" style="366" bestFit="1" customWidth="1"/>
    <col min="3859" max="3859" width="14.140625" style="366" bestFit="1" customWidth="1"/>
    <col min="3860" max="3860" width="13.7109375" style="366" bestFit="1" customWidth="1"/>
    <col min="3861" max="3861" width="14.42578125" style="366" bestFit="1" customWidth="1"/>
    <col min="3862" max="3862" width="14.85546875" style="366" bestFit="1" customWidth="1"/>
    <col min="3863" max="3865" width="14.42578125" style="366" bestFit="1" customWidth="1"/>
    <col min="3866" max="3866" width="14.85546875" style="366" bestFit="1" customWidth="1"/>
    <col min="3867" max="3867" width="13.7109375" style="366" bestFit="1" customWidth="1"/>
    <col min="3868" max="3869" width="14.42578125" style="366" bestFit="1" customWidth="1"/>
    <col min="3870" max="3870" width="13" style="366" bestFit="1" customWidth="1"/>
    <col min="3871" max="3871" width="14.42578125" style="366" bestFit="1" customWidth="1"/>
    <col min="3872" max="3872" width="17.28515625" style="366" bestFit="1" customWidth="1"/>
    <col min="3873" max="3873" width="17.28515625" style="366" customWidth="1"/>
    <col min="3874" max="4096" width="9.140625" style="366"/>
    <col min="4097" max="4097" width="63" style="366" customWidth="1"/>
    <col min="4098" max="4098" width="16" style="366" bestFit="1" customWidth="1"/>
    <col min="4099" max="4099" width="14.140625" style="366" bestFit="1" customWidth="1"/>
    <col min="4100" max="4100" width="14.85546875" style="366" bestFit="1" customWidth="1"/>
    <col min="4101" max="4101" width="13.42578125" style="366" bestFit="1" customWidth="1"/>
    <col min="4102" max="4103" width="14.140625" style="366" bestFit="1" customWidth="1"/>
    <col min="4104" max="4104" width="13.42578125" style="366" bestFit="1" customWidth="1"/>
    <col min="4105" max="4106" width="14.140625" style="366" bestFit="1" customWidth="1"/>
    <col min="4107" max="4109" width="13" style="366" bestFit="1" customWidth="1"/>
    <col min="4110" max="4110" width="13.42578125" style="366" bestFit="1" customWidth="1"/>
    <col min="4111" max="4111" width="14.140625" style="366" bestFit="1" customWidth="1"/>
    <col min="4112" max="4112" width="13" style="366" bestFit="1" customWidth="1"/>
    <col min="4113" max="4114" width="13.7109375" style="366" bestFit="1" customWidth="1"/>
    <col min="4115" max="4115" width="14.140625" style="366" bestFit="1" customWidth="1"/>
    <col min="4116" max="4116" width="13.7109375" style="366" bestFit="1" customWidth="1"/>
    <col min="4117" max="4117" width="14.42578125" style="366" bestFit="1" customWidth="1"/>
    <col min="4118" max="4118" width="14.85546875" style="366" bestFit="1" customWidth="1"/>
    <col min="4119" max="4121" width="14.42578125" style="366" bestFit="1" customWidth="1"/>
    <col min="4122" max="4122" width="14.85546875" style="366" bestFit="1" customWidth="1"/>
    <col min="4123" max="4123" width="13.7109375" style="366" bestFit="1" customWidth="1"/>
    <col min="4124" max="4125" width="14.42578125" style="366" bestFit="1" customWidth="1"/>
    <col min="4126" max="4126" width="13" style="366" bestFit="1" customWidth="1"/>
    <col min="4127" max="4127" width="14.42578125" style="366" bestFit="1" customWidth="1"/>
    <col min="4128" max="4128" width="17.28515625" style="366" bestFit="1" customWidth="1"/>
    <col min="4129" max="4129" width="17.28515625" style="366" customWidth="1"/>
    <col min="4130" max="4352" width="9.140625" style="366"/>
    <col min="4353" max="4353" width="63" style="366" customWidth="1"/>
    <col min="4354" max="4354" width="16" style="366" bestFit="1" customWidth="1"/>
    <col min="4355" max="4355" width="14.140625" style="366" bestFit="1" customWidth="1"/>
    <col min="4356" max="4356" width="14.85546875" style="366" bestFit="1" customWidth="1"/>
    <col min="4357" max="4357" width="13.42578125" style="366" bestFit="1" customWidth="1"/>
    <col min="4358" max="4359" width="14.140625" style="366" bestFit="1" customWidth="1"/>
    <col min="4360" max="4360" width="13.42578125" style="366" bestFit="1" customWidth="1"/>
    <col min="4361" max="4362" width="14.140625" style="366" bestFit="1" customWidth="1"/>
    <col min="4363" max="4365" width="13" style="366" bestFit="1" customWidth="1"/>
    <col min="4366" max="4366" width="13.42578125" style="366" bestFit="1" customWidth="1"/>
    <col min="4367" max="4367" width="14.140625" style="366" bestFit="1" customWidth="1"/>
    <col min="4368" max="4368" width="13" style="366" bestFit="1" customWidth="1"/>
    <col min="4369" max="4370" width="13.7109375" style="366" bestFit="1" customWidth="1"/>
    <col min="4371" max="4371" width="14.140625" style="366" bestFit="1" customWidth="1"/>
    <col min="4372" max="4372" width="13.7109375" style="366" bestFit="1" customWidth="1"/>
    <col min="4373" max="4373" width="14.42578125" style="366" bestFit="1" customWidth="1"/>
    <col min="4374" max="4374" width="14.85546875" style="366" bestFit="1" customWidth="1"/>
    <col min="4375" max="4377" width="14.42578125" style="366" bestFit="1" customWidth="1"/>
    <col min="4378" max="4378" width="14.85546875" style="366" bestFit="1" customWidth="1"/>
    <col min="4379" max="4379" width="13.7109375" style="366" bestFit="1" customWidth="1"/>
    <col min="4380" max="4381" width="14.42578125" style="366" bestFit="1" customWidth="1"/>
    <col min="4382" max="4382" width="13" style="366" bestFit="1" customWidth="1"/>
    <col min="4383" max="4383" width="14.42578125" style="366" bestFit="1" customWidth="1"/>
    <col min="4384" max="4384" width="17.28515625" style="366" bestFit="1" customWidth="1"/>
    <col min="4385" max="4385" width="17.28515625" style="366" customWidth="1"/>
    <col min="4386" max="4608" width="9.140625" style="366"/>
    <col min="4609" max="4609" width="63" style="366" customWidth="1"/>
    <col min="4610" max="4610" width="16" style="366" bestFit="1" customWidth="1"/>
    <col min="4611" max="4611" width="14.140625" style="366" bestFit="1" customWidth="1"/>
    <col min="4612" max="4612" width="14.85546875" style="366" bestFit="1" customWidth="1"/>
    <col min="4613" max="4613" width="13.42578125" style="366" bestFit="1" customWidth="1"/>
    <col min="4614" max="4615" width="14.140625" style="366" bestFit="1" customWidth="1"/>
    <col min="4616" max="4616" width="13.42578125" style="366" bestFit="1" customWidth="1"/>
    <col min="4617" max="4618" width="14.140625" style="366" bestFit="1" customWidth="1"/>
    <col min="4619" max="4621" width="13" style="366" bestFit="1" customWidth="1"/>
    <col min="4622" max="4622" width="13.42578125" style="366" bestFit="1" customWidth="1"/>
    <col min="4623" max="4623" width="14.140625" style="366" bestFit="1" customWidth="1"/>
    <col min="4624" max="4624" width="13" style="366" bestFit="1" customWidth="1"/>
    <col min="4625" max="4626" width="13.7109375" style="366" bestFit="1" customWidth="1"/>
    <col min="4627" max="4627" width="14.140625" style="366" bestFit="1" customWidth="1"/>
    <col min="4628" max="4628" width="13.7109375" style="366" bestFit="1" customWidth="1"/>
    <col min="4629" max="4629" width="14.42578125" style="366" bestFit="1" customWidth="1"/>
    <col min="4630" max="4630" width="14.85546875" style="366" bestFit="1" customWidth="1"/>
    <col min="4631" max="4633" width="14.42578125" style="366" bestFit="1" customWidth="1"/>
    <col min="4634" max="4634" width="14.85546875" style="366" bestFit="1" customWidth="1"/>
    <col min="4635" max="4635" width="13.7109375" style="366" bestFit="1" customWidth="1"/>
    <col min="4636" max="4637" width="14.42578125" style="366" bestFit="1" customWidth="1"/>
    <col min="4638" max="4638" width="13" style="366" bestFit="1" customWidth="1"/>
    <col min="4639" max="4639" width="14.42578125" style="366" bestFit="1" customWidth="1"/>
    <col min="4640" max="4640" width="17.28515625" style="366" bestFit="1" customWidth="1"/>
    <col min="4641" max="4641" width="17.28515625" style="366" customWidth="1"/>
    <col min="4642" max="4864" width="9.140625" style="366"/>
    <col min="4865" max="4865" width="63" style="366" customWidth="1"/>
    <col min="4866" max="4866" width="16" style="366" bestFit="1" customWidth="1"/>
    <col min="4867" max="4867" width="14.140625" style="366" bestFit="1" customWidth="1"/>
    <col min="4868" max="4868" width="14.85546875" style="366" bestFit="1" customWidth="1"/>
    <col min="4869" max="4869" width="13.42578125" style="366" bestFit="1" customWidth="1"/>
    <col min="4870" max="4871" width="14.140625" style="366" bestFit="1" customWidth="1"/>
    <col min="4872" max="4872" width="13.42578125" style="366" bestFit="1" customWidth="1"/>
    <col min="4873" max="4874" width="14.140625" style="366" bestFit="1" customWidth="1"/>
    <col min="4875" max="4877" width="13" style="366" bestFit="1" customWidth="1"/>
    <col min="4878" max="4878" width="13.42578125" style="366" bestFit="1" customWidth="1"/>
    <col min="4879" max="4879" width="14.140625" style="366" bestFit="1" customWidth="1"/>
    <col min="4880" max="4880" width="13" style="366" bestFit="1" customWidth="1"/>
    <col min="4881" max="4882" width="13.7109375" style="366" bestFit="1" customWidth="1"/>
    <col min="4883" max="4883" width="14.140625" style="366" bestFit="1" customWidth="1"/>
    <col min="4884" max="4884" width="13.7109375" style="366" bestFit="1" customWidth="1"/>
    <col min="4885" max="4885" width="14.42578125" style="366" bestFit="1" customWidth="1"/>
    <col min="4886" max="4886" width="14.85546875" style="366" bestFit="1" customWidth="1"/>
    <col min="4887" max="4889" width="14.42578125" style="366" bestFit="1" customWidth="1"/>
    <col min="4890" max="4890" width="14.85546875" style="366" bestFit="1" customWidth="1"/>
    <col min="4891" max="4891" width="13.7109375" style="366" bestFit="1" customWidth="1"/>
    <col min="4892" max="4893" width="14.42578125" style="366" bestFit="1" customWidth="1"/>
    <col min="4894" max="4894" width="13" style="366" bestFit="1" customWidth="1"/>
    <col min="4895" max="4895" width="14.42578125" style="366" bestFit="1" customWidth="1"/>
    <col min="4896" max="4896" width="17.28515625" style="366" bestFit="1" customWidth="1"/>
    <col min="4897" max="4897" width="17.28515625" style="366" customWidth="1"/>
    <col min="4898" max="5120" width="9.140625" style="366"/>
    <col min="5121" max="5121" width="63" style="366" customWidth="1"/>
    <col min="5122" max="5122" width="16" style="366" bestFit="1" customWidth="1"/>
    <col min="5123" max="5123" width="14.140625" style="366" bestFit="1" customWidth="1"/>
    <col min="5124" max="5124" width="14.85546875" style="366" bestFit="1" customWidth="1"/>
    <col min="5125" max="5125" width="13.42578125" style="366" bestFit="1" customWidth="1"/>
    <col min="5126" max="5127" width="14.140625" style="366" bestFit="1" customWidth="1"/>
    <col min="5128" max="5128" width="13.42578125" style="366" bestFit="1" customWidth="1"/>
    <col min="5129" max="5130" width="14.140625" style="366" bestFit="1" customWidth="1"/>
    <col min="5131" max="5133" width="13" style="366" bestFit="1" customWidth="1"/>
    <col min="5134" max="5134" width="13.42578125" style="366" bestFit="1" customWidth="1"/>
    <col min="5135" max="5135" width="14.140625" style="366" bestFit="1" customWidth="1"/>
    <col min="5136" max="5136" width="13" style="366" bestFit="1" customWidth="1"/>
    <col min="5137" max="5138" width="13.7109375" style="366" bestFit="1" customWidth="1"/>
    <col min="5139" max="5139" width="14.140625" style="366" bestFit="1" customWidth="1"/>
    <col min="5140" max="5140" width="13.7109375" style="366" bestFit="1" customWidth="1"/>
    <col min="5141" max="5141" width="14.42578125" style="366" bestFit="1" customWidth="1"/>
    <col min="5142" max="5142" width="14.85546875" style="366" bestFit="1" customWidth="1"/>
    <col min="5143" max="5145" width="14.42578125" style="366" bestFit="1" customWidth="1"/>
    <col min="5146" max="5146" width="14.85546875" style="366" bestFit="1" customWidth="1"/>
    <col min="5147" max="5147" width="13.7109375" style="366" bestFit="1" customWidth="1"/>
    <col min="5148" max="5149" width="14.42578125" style="366" bestFit="1" customWidth="1"/>
    <col min="5150" max="5150" width="13" style="366" bestFit="1" customWidth="1"/>
    <col min="5151" max="5151" width="14.42578125" style="366" bestFit="1" customWidth="1"/>
    <col min="5152" max="5152" width="17.28515625" style="366" bestFit="1" customWidth="1"/>
    <col min="5153" max="5153" width="17.28515625" style="366" customWidth="1"/>
    <col min="5154" max="5376" width="9.140625" style="366"/>
    <col min="5377" max="5377" width="63" style="366" customWidth="1"/>
    <col min="5378" max="5378" width="16" style="366" bestFit="1" customWidth="1"/>
    <col min="5379" max="5379" width="14.140625" style="366" bestFit="1" customWidth="1"/>
    <col min="5380" max="5380" width="14.85546875" style="366" bestFit="1" customWidth="1"/>
    <col min="5381" max="5381" width="13.42578125" style="366" bestFit="1" customWidth="1"/>
    <col min="5382" max="5383" width="14.140625" style="366" bestFit="1" customWidth="1"/>
    <col min="5384" max="5384" width="13.42578125" style="366" bestFit="1" customWidth="1"/>
    <col min="5385" max="5386" width="14.140625" style="366" bestFit="1" customWidth="1"/>
    <col min="5387" max="5389" width="13" style="366" bestFit="1" customWidth="1"/>
    <col min="5390" max="5390" width="13.42578125" style="366" bestFit="1" customWidth="1"/>
    <col min="5391" max="5391" width="14.140625" style="366" bestFit="1" customWidth="1"/>
    <col min="5392" max="5392" width="13" style="366" bestFit="1" customWidth="1"/>
    <col min="5393" max="5394" width="13.7109375" style="366" bestFit="1" customWidth="1"/>
    <col min="5395" max="5395" width="14.140625" style="366" bestFit="1" customWidth="1"/>
    <col min="5396" max="5396" width="13.7109375" style="366" bestFit="1" customWidth="1"/>
    <col min="5397" max="5397" width="14.42578125" style="366" bestFit="1" customWidth="1"/>
    <col min="5398" max="5398" width="14.85546875" style="366" bestFit="1" customWidth="1"/>
    <col min="5399" max="5401" width="14.42578125" style="366" bestFit="1" customWidth="1"/>
    <col min="5402" max="5402" width="14.85546875" style="366" bestFit="1" customWidth="1"/>
    <col min="5403" max="5403" width="13.7109375" style="366" bestFit="1" customWidth="1"/>
    <col min="5404" max="5405" width="14.42578125" style="366" bestFit="1" customWidth="1"/>
    <col min="5406" max="5406" width="13" style="366" bestFit="1" customWidth="1"/>
    <col min="5407" max="5407" width="14.42578125" style="366" bestFit="1" customWidth="1"/>
    <col min="5408" max="5408" width="17.28515625" style="366" bestFit="1" customWidth="1"/>
    <col min="5409" max="5409" width="17.28515625" style="366" customWidth="1"/>
    <col min="5410" max="5632" width="9.140625" style="366"/>
    <col min="5633" max="5633" width="63" style="366" customWidth="1"/>
    <col min="5634" max="5634" width="16" style="366" bestFit="1" customWidth="1"/>
    <col min="5635" max="5635" width="14.140625" style="366" bestFit="1" customWidth="1"/>
    <col min="5636" max="5636" width="14.85546875" style="366" bestFit="1" customWidth="1"/>
    <col min="5637" max="5637" width="13.42578125" style="366" bestFit="1" customWidth="1"/>
    <col min="5638" max="5639" width="14.140625" style="366" bestFit="1" customWidth="1"/>
    <col min="5640" max="5640" width="13.42578125" style="366" bestFit="1" customWidth="1"/>
    <col min="5641" max="5642" width="14.140625" style="366" bestFit="1" customWidth="1"/>
    <col min="5643" max="5645" width="13" style="366" bestFit="1" customWidth="1"/>
    <col min="5646" max="5646" width="13.42578125" style="366" bestFit="1" customWidth="1"/>
    <col min="5647" max="5647" width="14.140625" style="366" bestFit="1" customWidth="1"/>
    <col min="5648" max="5648" width="13" style="366" bestFit="1" customWidth="1"/>
    <col min="5649" max="5650" width="13.7109375" style="366" bestFit="1" customWidth="1"/>
    <col min="5651" max="5651" width="14.140625" style="366" bestFit="1" customWidth="1"/>
    <col min="5652" max="5652" width="13.7109375" style="366" bestFit="1" customWidth="1"/>
    <col min="5653" max="5653" width="14.42578125" style="366" bestFit="1" customWidth="1"/>
    <col min="5654" max="5654" width="14.85546875" style="366" bestFit="1" customWidth="1"/>
    <col min="5655" max="5657" width="14.42578125" style="366" bestFit="1" customWidth="1"/>
    <col min="5658" max="5658" width="14.85546875" style="366" bestFit="1" customWidth="1"/>
    <col min="5659" max="5659" width="13.7109375" style="366" bestFit="1" customWidth="1"/>
    <col min="5660" max="5661" width="14.42578125" style="366" bestFit="1" customWidth="1"/>
    <col min="5662" max="5662" width="13" style="366" bestFit="1" customWidth="1"/>
    <col min="5663" max="5663" width="14.42578125" style="366" bestFit="1" customWidth="1"/>
    <col min="5664" max="5664" width="17.28515625" style="366" bestFit="1" customWidth="1"/>
    <col min="5665" max="5665" width="17.28515625" style="366" customWidth="1"/>
    <col min="5666" max="5888" width="9.140625" style="366"/>
    <col min="5889" max="5889" width="63" style="366" customWidth="1"/>
    <col min="5890" max="5890" width="16" style="366" bestFit="1" customWidth="1"/>
    <col min="5891" max="5891" width="14.140625" style="366" bestFit="1" customWidth="1"/>
    <col min="5892" max="5892" width="14.85546875" style="366" bestFit="1" customWidth="1"/>
    <col min="5893" max="5893" width="13.42578125" style="366" bestFit="1" customWidth="1"/>
    <col min="5894" max="5895" width="14.140625" style="366" bestFit="1" customWidth="1"/>
    <col min="5896" max="5896" width="13.42578125" style="366" bestFit="1" customWidth="1"/>
    <col min="5897" max="5898" width="14.140625" style="366" bestFit="1" customWidth="1"/>
    <col min="5899" max="5901" width="13" style="366" bestFit="1" customWidth="1"/>
    <col min="5902" max="5902" width="13.42578125" style="366" bestFit="1" customWidth="1"/>
    <col min="5903" max="5903" width="14.140625" style="366" bestFit="1" customWidth="1"/>
    <col min="5904" max="5904" width="13" style="366" bestFit="1" customWidth="1"/>
    <col min="5905" max="5906" width="13.7109375" style="366" bestFit="1" customWidth="1"/>
    <col min="5907" max="5907" width="14.140625" style="366" bestFit="1" customWidth="1"/>
    <col min="5908" max="5908" width="13.7109375" style="366" bestFit="1" customWidth="1"/>
    <col min="5909" max="5909" width="14.42578125" style="366" bestFit="1" customWidth="1"/>
    <col min="5910" max="5910" width="14.85546875" style="366" bestFit="1" customWidth="1"/>
    <col min="5911" max="5913" width="14.42578125" style="366" bestFit="1" customWidth="1"/>
    <col min="5914" max="5914" width="14.85546875" style="366" bestFit="1" customWidth="1"/>
    <col min="5915" max="5915" width="13.7109375" style="366" bestFit="1" customWidth="1"/>
    <col min="5916" max="5917" width="14.42578125" style="366" bestFit="1" customWidth="1"/>
    <col min="5918" max="5918" width="13" style="366" bestFit="1" customWidth="1"/>
    <col min="5919" max="5919" width="14.42578125" style="366" bestFit="1" customWidth="1"/>
    <col min="5920" max="5920" width="17.28515625" style="366" bestFit="1" customWidth="1"/>
    <col min="5921" max="5921" width="17.28515625" style="366" customWidth="1"/>
    <col min="5922" max="6144" width="9.140625" style="366"/>
    <col min="6145" max="6145" width="63" style="366" customWidth="1"/>
    <col min="6146" max="6146" width="16" style="366" bestFit="1" customWidth="1"/>
    <col min="6147" max="6147" width="14.140625" style="366" bestFit="1" customWidth="1"/>
    <col min="6148" max="6148" width="14.85546875" style="366" bestFit="1" customWidth="1"/>
    <col min="6149" max="6149" width="13.42578125" style="366" bestFit="1" customWidth="1"/>
    <col min="6150" max="6151" width="14.140625" style="366" bestFit="1" customWidth="1"/>
    <col min="6152" max="6152" width="13.42578125" style="366" bestFit="1" customWidth="1"/>
    <col min="6153" max="6154" width="14.140625" style="366" bestFit="1" customWidth="1"/>
    <col min="6155" max="6157" width="13" style="366" bestFit="1" customWidth="1"/>
    <col min="6158" max="6158" width="13.42578125" style="366" bestFit="1" customWidth="1"/>
    <col min="6159" max="6159" width="14.140625" style="366" bestFit="1" customWidth="1"/>
    <col min="6160" max="6160" width="13" style="366" bestFit="1" customWidth="1"/>
    <col min="6161" max="6162" width="13.7109375" style="366" bestFit="1" customWidth="1"/>
    <col min="6163" max="6163" width="14.140625" style="366" bestFit="1" customWidth="1"/>
    <col min="6164" max="6164" width="13.7109375" style="366" bestFit="1" customWidth="1"/>
    <col min="6165" max="6165" width="14.42578125" style="366" bestFit="1" customWidth="1"/>
    <col min="6166" max="6166" width="14.85546875" style="366" bestFit="1" customWidth="1"/>
    <col min="6167" max="6169" width="14.42578125" style="366" bestFit="1" customWidth="1"/>
    <col min="6170" max="6170" width="14.85546875" style="366" bestFit="1" customWidth="1"/>
    <col min="6171" max="6171" width="13.7109375" style="366" bestFit="1" customWidth="1"/>
    <col min="6172" max="6173" width="14.42578125" style="366" bestFit="1" customWidth="1"/>
    <col min="6174" max="6174" width="13" style="366" bestFit="1" customWidth="1"/>
    <col min="6175" max="6175" width="14.42578125" style="366" bestFit="1" customWidth="1"/>
    <col min="6176" max="6176" width="17.28515625" style="366" bestFit="1" customWidth="1"/>
    <col min="6177" max="6177" width="17.28515625" style="366" customWidth="1"/>
    <col min="6178" max="6400" width="9.140625" style="366"/>
    <col min="6401" max="6401" width="63" style="366" customWidth="1"/>
    <col min="6402" max="6402" width="16" style="366" bestFit="1" customWidth="1"/>
    <col min="6403" max="6403" width="14.140625" style="366" bestFit="1" customWidth="1"/>
    <col min="6404" max="6404" width="14.85546875" style="366" bestFit="1" customWidth="1"/>
    <col min="6405" max="6405" width="13.42578125" style="366" bestFit="1" customWidth="1"/>
    <col min="6406" max="6407" width="14.140625" style="366" bestFit="1" customWidth="1"/>
    <col min="6408" max="6408" width="13.42578125" style="366" bestFit="1" customWidth="1"/>
    <col min="6409" max="6410" width="14.140625" style="366" bestFit="1" customWidth="1"/>
    <col min="6411" max="6413" width="13" style="366" bestFit="1" customWidth="1"/>
    <col min="6414" max="6414" width="13.42578125" style="366" bestFit="1" customWidth="1"/>
    <col min="6415" max="6415" width="14.140625" style="366" bestFit="1" customWidth="1"/>
    <col min="6416" max="6416" width="13" style="366" bestFit="1" customWidth="1"/>
    <col min="6417" max="6418" width="13.7109375" style="366" bestFit="1" customWidth="1"/>
    <col min="6419" max="6419" width="14.140625" style="366" bestFit="1" customWidth="1"/>
    <col min="6420" max="6420" width="13.7109375" style="366" bestFit="1" customWidth="1"/>
    <col min="6421" max="6421" width="14.42578125" style="366" bestFit="1" customWidth="1"/>
    <col min="6422" max="6422" width="14.85546875" style="366" bestFit="1" customWidth="1"/>
    <col min="6423" max="6425" width="14.42578125" style="366" bestFit="1" customWidth="1"/>
    <col min="6426" max="6426" width="14.85546875" style="366" bestFit="1" customWidth="1"/>
    <col min="6427" max="6427" width="13.7109375" style="366" bestFit="1" customWidth="1"/>
    <col min="6428" max="6429" width="14.42578125" style="366" bestFit="1" customWidth="1"/>
    <col min="6430" max="6430" width="13" style="366" bestFit="1" customWidth="1"/>
    <col min="6431" max="6431" width="14.42578125" style="366" bestFit="1" customWidth="1"/>
    <col min="6432" max="6432" width="17.28515625" style="366" bestFit="1" customWidth="1"/>
    <col min="6433" max="6433" width="17.28515625" style="366" customWidth="1"/>
    <col min="6434" max="6656" width="9.140625" style="366"/>
    <col min="6657" max="6657" width="63" style="366" customWidth="1"/>
    <col min="6658" max="6658" width="16" style="366" bestFit="1" customWidth="1"/>
    <col min="6659" max="6659" width="14.140625" style="366" bestFit="1" customWidth="1"/>
    <col min="6660" max="6660" width="14.85546875" style="366" bestFit="1" customWidth="1"/>
    <col min="6661" max="6661" width="13.42578125" style="366" bestFit="1" customWidth="1"/>
    <col min="6662" max="6663" width="14.140625" style="366" bestFit="1" customWidth="1"/>
    <col min="6664" max="6664" width="13.42578125" style="366" bestFit="1" customWidth="1"/>
    <col min="6665" max="6666" width="14.140625" style="366" bestFit="1" customWidth="1"/>
    <col min="6667" max="6669" width="13" style="366" bestFit="1" customWidth="1"/>
    <col min="6670" max="6670" width="13.42578125" style="366" bestFit="1" customWidth="1"/>
    <col min="6671" max="6671" width="14.140625" style="366" bestFit="1" customWidth="1"/>
    <col min="6672" max="6672" width="13" style="366" bestFit="1" customWidth="1"/>
    <col min="6673" max="6674" width="13.7109375" style="366" bestFit="1" customWidth="1"/>
    <col min="6675" max="6675" width="14.140625" style="366" bestFit="1" customWidth="1"/>
    <col min="6676" max="6676" width="13.7109375" style="366" bestFit="1" customWidth="1"/>
    <col min="6677" max="6677" width="14.42578125" style="366" bestFit="1" customWidth="1"/>
    <col min="6678" max="6678" width="14.85546875" style="366" bestFit="1" customWidth="1"/>
    <col min="6679" max="6681" width="14.42578125" style="366" bestFit="1" customWidth="1"/>
    <col min="6682" max="6682" width="14.85546875" style="366" bestFit="1" customWidth="1"/>
    <col min="6683" max="6683" width="13.7109375" style="366" bestFit="1" customWidth="1"/>
    <col min="6684" max="6685" width="14.42578125" style="366" bestFit="1" customWidth="1"/>
    <col min="6686" max="6686" width="13" style="366" bestFit="1" customWidth="1"/>
    <col min="6687" max="6687" width="14.42578125" style="366" bestFit="1" customWidth="1"/>
    <col min="6688" max="6688" width="17.28515625" style="366" bestFit="1" customWidth="1"/>
    <col min="6689" max="6689" width="17.28515625" style="366" customWidth="1"/>
    <col min="6690" max="6912" width="9.140625" style="366"/>
    <col min="6913" max="6913" width="63" style="366" customWidth="1"/>
    <col min="6914" max="6914" width="16" style="366" bestFit="1" customWidth="1"/>
    <col min="6915" max="6915" width="14.140625" style="366" bestFit="1" customWidth="1"/>
    <col min="6916" max="6916" width="14.85546875" style="366" bestFit="1" customWidth="1"/>
    <col min="6917" max="6917" width="13.42578125" style="366" bestFit="1" customWidth="1"/>
    <col min="6918" max="6919" width="14.140625" style="366" bestFit="1" customWidth="1"/>
    <col min="6920" max="6920" width="13.42578125" style="366" bestFit="1" customWidth="1"/>
    <col min="6921" max="6922" width="14.140625" style="366" bestFit="1" customWidth="1"/>
    <col min="6923" max="6925" width="13" style="366" bestFit="1" customWidth="1"/>
    <col min="6926" max="6926" width="13.42578125" style="366" bestFit="1" customWidth="1"/>
    <col min="6927" max="6927" width="14.140625" style="366" bestFit="1" customWidth="1"/>
    <col min="6928" max="6928" width="13" style="366" bestFit="1" customWidth="1"/>
    <col min="6929" max="6930" width="13.7109375" style="366" bestFit="1" customWidth="1"/>
    <col min="6931" max="6931" width="14.140625" style="366" bestFit="1" customWidth="1"/>
    <col min="6932" max="6932" width="13.7109375" style="366" bestFit="1" customWidth="1"/>
    <col min="6933" max="6933" width="14.42578125" style="366" bestFit="1" customWidth="1"/>
    <col min="6934" max="6934" width="14.85546875" style="366" bestFit="1" customWidth="1"/>
    <col min="6935" max="6937" width="14.42578125" style="366" bestFit="1" customWidth="1"/>
    <col min="6938" max="6938" width="14.85546875" style="366" bestFit="1" customWidth="1"/>
    <col min="6939" max="6939" width="13.7109375" style="366" bestFit="1" customWidth="1"/>
    <col min="6940" max="6941" width="14.42578125" style="366" bestFit="1" customWidth="1"/>
    <col min="6942" max="6942" width="13" style="366" bestFit="1" customWidth="1"/>
    <col min="6943" max="6943" width="14.42578125" style="366" bestFit="1" customWidth="1"/>
    <col min="6944" max="6944" width="17.28515625" style="366" bestFit="1" customWidth="1"/>
    <col min="6945" max="6945" width="17.28515625" style="366" customWidth="1"/>
    <col min="6946" max="7168" width="9.140625" style="366"/>
    <col min="7169" max="7169" width="63" style="366" customWidth="1"/>
    <col min="7170" max="7170" width="16" style="366" bestFit="1" customWidth="1"/>
    <col min="7171" max="7171" width="14.140625" style="366" bestFit="1" customWidth="1"/>
    <col min="7172" max="7172" width="14.85546875" style="366" bestFit="1" customWidth="1"/>
    <col min="7173" max="7173" width="13.42578125" style="366" bestFit="1" customWidth="1"/>
    <col min="7174" max="7175" width="14.140625" style="366" bestFit="1" customWidth="1"/>
    <col min="7176" max="7176" width="13.42578125" style="366" bestFit="1" customWidth="1"/>
    <col min="7177" max="7178" width="14.140625" style="366" bestFit="1" customWidth="1"/>
    <col min="7179" max="7181" width="13" style="366" bestFit="1" customWidth="1"/>
    <col min="7182" max="7182" width="13.42578125" style="366" bestFit="1" customWidth="1"/>
    <col min="7183" max="7183" width="14.140625" style="366" bestFit="1" customWidth="1"/>
    <col min="7184" max="7184" width="13" style="366" bestFit="1" customWidth="1"/>
    <col min="7185" max="7186" width="13.7109375" style="366" bestFit="1" customWidth="1"/>
    <col min="7187" max="7187" width="14.140625" style="366" bestFit="1" customWidth="1"/>
    <col min="7188" max="7188" width="13.7109375" style="366" bestFit="1" customWidth="1"/>
    <col min="7189" max="7189" width="14.42578125" style="366" bestFit="1" customWidth="1"/>
    <col min="7190" max="7190" width="14.85546875" style="366" bestFit="1" customWidth="1"/>
    <col min="7191" max="7193" width="14.42578125" style="366" bestFit="1" customWidth="1"/>
    <col min="7194" max="7194" width="14.85546875" style="366" bestFit="1" customWidth="1"/>
    <col min="7195" max="7195" width="13.7109375" style="366" bestFit="1" customWidth="1"/>
    <col min="7196" max="7197" width="14.42578125" style="366" bestFit="1" customWidth="1"/>
    <col min="7198" max="7198" width="13" style="366" bestFit="1" customWidth="1"/>
    <col min="7199" max="7199" width="14.42578125" style="366" bestFit="1" customWidth="1"/>
    <col min="7200" max="7200" width="17.28515625" style="366" bestFit="1" customWidth="1"/>
    <col min="7201" max="7201" width="17.28515625" style="366" customWidth="1"/>
    <col min="7202" max="7424" width="9.140625" style="366"/>
    <col min="7425" max="7425" width="63" style="366" customWidth="1"/>
    <col min="7426" max="7426" width="16" style="366" bestFit="1" customWidth="1"/>
    <col min="7427" max="7427" width="14.140625" style="366" bestFit="1" customWidth="1"/>
    <col min="7428" max="7428" width="14.85546875" style="366" bestFit="1" customWidth="1"/>
    <col min="7429" max="7429" width="13.42578125" style="366" bestFit="1" customWidth="1"/>
    <col min="7430" max="7431" width="14.140625" style="366" bestFit="1" customWidth="1"/>
    <col min="7432" max="7432" width="13.42578125" style="366" bestFit="1" customWidth="1"/>
    <col min="7433" max="7434" width="14.140625" style="366" bestFit="1" customWidth="1"/>
    <col min="7435" max="7437" width="13" style="366" bestFit="1" customWidth="1"/>
    <col min="7438" max="7438" width="13.42578125" style="366" bestFit="1" customWidth="1"/>
    <col min="7439" max="7439" width="14.140625" style="366" bestFit="1" customWidth="1"/>
    <col min="7440" max="7440" width="13" style="366" bestFit="1" customWidth="1"/>
    <col min="7441" max="7442" width="13.7109375" style="366" bestFit="1" customWidth="1"/>
    <col min="7443" max="7443" width="14.140625" style="366" bestFit="1" customWidth="1"/>
    <col min="7444" max="7444" width="13.7109375" style="366" bestFit="1" customWidth="1"/>
    <col min="7445" max="7445" width="14.42578125" style="366" bestFit="1" customWidth="1"/>
    <col min="7446" max="7446" width="14.85546875" style="366" bestFit="1" customWidth="1"/>
    <col min="7447" max="7449" width="14.42578125" style="366" bestFit="1" customWidth="1"/>
    <col min="7450" max="7450" width="14.85546875" style="366" bestFit="1" customWidth="1"/>
    <col min="7451" max="7451" width="13.7109375" style="366" bestFit="1" customWidth="1"/>
    <col min="7452" max="7453" width="14.42578125" style="366" bestFit="1" customWidth="1"/>
    <col min="7454" max="7454" width="13" style="366" bestFit="1" customWidth="1"/>
    <col min="7455" max="7455" width="14.42578125" style="366" bestFit="1" customWidth="1"/>
    <col min="7456" max="7456" width="17.28515625" style="366" bestFit="1" customWidth="1"/>
    <col min="7457" max="7457" width="17.28515625" style="366" customWidth="1"/>
    <col min="7458" max="7680" width="9.140625" style="366"/>
    <col min="7681" max="7681" width="63" style="366" customWidth="1"/>
    <col min="7682" max="7682" width="16" style="366" bestFit="1" customWidth="1"/>
    <col min="7683" max="7683" width="14.140625" style="366" bestFit="1" customWidth="1"/>
    <col min="7684" max="7684" width="14.85546875" style="366" bestFit="1" customWidth="1"/>
    <col min="7685" max="7685" width="13.42578125" style="366" bestFit="1" customWidth="1"/>
    <col min="7686" max="7687" width="14.140625" style="366" bestFit="1" customWidth="1"/>
    <col min="7688" max="7688" width="13.42578125" style="366" bestFit="1" customWidth="1"/>
    <col min="7689" max="7690" width="14.140625" style="366" bestFit="1" customWidth="1"/>
    <col min="7691" max="7693" width="13" style="366" bestFit="1" customWidth="1"/>
    <col min="7694" max="7694" width="13.42578125" style="366" bestFit="1" customWidth="1"/>
    <col min="7695" max="7695" width="14.140625" style="366" bestFit="1" customWidth="1"/>
    <col min="7696" max="7696" width="13" style="366" bestFit="1" customWidth="1"/>
    <col min="7697" max="7698" width="13.7109375" style="366" bestFit="1" customWidth="1"/>
    <col min="7699" max="7699" width="14.140625" style="366" bestFit="1" customWidth="1"/>
    <col min="7700" max="7700" width="13.7109375" style="366" bestFit="1" customWidth="1"/>
    <col min="7701" max="7701" width="14.42578125" style="366" bestFit="1" customWidth="1"/>
    <col min="7702" max="7702" width="14.85546875" style="366" bestFit="1" customWidth="1"/>
    <col min="7703" max="7705" width="14.42578125" style="366" bestFit="1" customWidth="1"/>
    <col min="7706" max="7706" width="14.85546875" style="366" bestFit="1" customWidth="1"/>
    <col min="7707" max="7707" width="13.7109375" style="366" bestFit="1" customWidth="1"/>
    <col min="7708" max="7709" width="14.42578125" style="366" bestFit="1" customWidth="1"/>
    <col min="7710" max="7710" width="13" style="366" bestFit="1" customWidth="1"/>
    <col min="7711" max="7711" width="14.42578125" style="366" bestFit="1" customWidth="1"/>
    <col min="7712" max="7712" width="17.28515625" style="366" bestFit="1" customWidth="1"/>
    <col min="7713" max="7713" width="17.28515625" style="366" customWidth="1"/>
    <col min="7714" max="7936" width="9.140625" style="366"/>
    <col min="7937" max="7937" width="63" style="366" customWidth="1"/>
    <col min="7938" max="7938" width="16" style="366" bestFit="1" customWidth="1"/>
    <col min="7939" max="7939" width="14.140625" style="366" bestFit="1" customWidth="1"/>
    <col min="7940" max="7940" width="14.85546875" style="366" bestFit="1" customWidth="1"/>
    <col min="7941" max="7941" width="13.42578125" style="366" bestFit="1" customWidth="1"/>
    <col min="7942" max="7943" width="14.140625" style="366" bestFit="1" customWidth="1"/>
    <col min="7944" max="7944" width="13.42578125" style="366" bestFit="1" customWidth="1"/>
    <col min="7945" max="7946" width="14.140625" style="366" bestFit="1" customWidth="1"/>
    <col min="7947" max="7949" width="13" style="366" bestFit="1" customWidth="1"/>
    <col min="7950" max="7950" width="13.42578125" style="366" bestFit="1" customWidth="1"/>
    <col min="7951" max="7951" width="14.140625" style="366" bestFit="1" customWidth="1"/>
    <col min="7952" max="7952" width="13" style="366" bestFit="1" customWidth="1"/>
    <col min="7953" max="7954" width="13.7109375" style="366" bestFit="1" customWidth="1"/>
    <col min="7955" max="7955" width="14.140625" style="366" bestFit="1" customWidth="1"/>
    <col min="7956" max="7956" width="13.7109375" style="366" bestFit="1" customWidth="1"/>
    <col min="7957" max="7957" width="14.42578125" style="366" bestFit="1" customWidth="1"/>
    <col min="7958" max="7958" width="14.85546875" style="366" bestFit="1" customWidth="1"/>
    <col min="7959" max="7961" width="14.42578125" style="366" bestFit="1" customWidth="1"/>
    <col min="7962" max="7962" width="14.85546875" style="366" bestFit="1" customWidth="1"/>
    <col min="7963" max="7963" width="13.7109375" style="366" bestFit="1" customWidth="1"/>
    <col min="7964" max="7965" width="14.42578125" style="366" bestFit="1" customWidth="1"/>
    <col min="7966" max="7966" width="13" style="366" bestFit="1" customWidth="1"/>
    <col min="7967" max="7967" width="14.42578125" style="366" bestFit="1" customWidth="1"/>
    <col min="7968" max="7968" width="17.28515625" style="366" bestFit="1" customWidth="1"/>
    <col min="7969" max="7969" width="17.28515625" style="366" customWidth="1"/>
    <col min="7970" max="8192" width="9.140625" style="366"/>
    <col min="8193" max="8193" width="63" style="366" customWidth="1"/>
    <col min="8194" max="8194" width="16" style="366" bestFit="1" customWidth="1"/>
    <col min="8195" max="8195" width="14.140625" style="366" bestFit="1" customWidth="1"/>
    <col min="8196" max="8196" width="14.85546875" style="366" bestFit="1" customWidth="1"/>
    <col min="8197" max="8197" width="13.42578125" style="366" bestFit="1" customWidth="1"/>
    <col min="8198" max="8199" width="14.140625" style="366" bestFit="1" customWidth="1"/>
    <col min="8200" max="8200" width="13.42578125" style="366" bestFit="1" customWidth="1"/>
    <col min="8201" max="8202" width="14.140625" style="366" bestFit="1" customWidth="1"/>
    <col min="8203" max="8205" width="13" style="366" bestFit="1" customWidth="1"/>
    <col min="8206" max="8206" width="13.42578125" style="366" bestFit="1" customWidth="1"/>
    <col min="8207" max="8207" width="14.140625" style="366" bestFit="1" customWidth="1"/>
    <col min="8208" max="8208" width="13" style="366" bestFit="1" customWidth="1"/>
    <col min="8209" max="8210" width="13.7109375" style="366" bestFit="1" customWidth="1"/>
    <col min="8211" max="8211" width="14.140625" style="366" bestFit="1" customWidth="1"/>
    <col min="8212" max="8212" width="13.7109375" style="366" bestFit="1" customWidth="1"/>
    <col min="8213" max="8213" width="14.42578125" style="366" bestFit="1" customWidth="1"/>
    <col min="8214" max="8214" width="14.85546875" style="366" bestFit="1" customWidth="1"/>
    <col min="8215" max="8217" width="14.42578125" style="366" bestFit="1" customWidth="1"/>
    <col min="8218" max="8218" width="14.85546875" style="366" bestFit="1" customWidth="1"/>
    <col min="8219" max="8219" width="13.7109375" style="366" bestFit="1" customWidth="1"/>
    <col min="8220" max="8221" width="14.42578125" style="366" bestFit="1" customWidth="1"/>
    <col min="8222" max="8222" width="13" style="366" bestFit="1" customWidth="1"/>
    <col min="8223" max="8223" width="14.42578125" style="366" bestFit="1" customWidth="1"/>
    <col min="8224" max="8224" width="17.28515625" style="366" bestFit="1" customWidth="1"/>
    <col min="8225" max="8225" width="17.28515625" style="366" customWidth="1"/>
    <col min="8226" max="8448" width="9.140625" style="366"/>
    <col min="8449" max="8449" width="63" style="366" customWidth="1"/>
    <col min="8450" max="8450" width="16" style="366" bestFit="1" customWidth="1"/>
    <col min="8451" max="8451" width="14.140625" style="366" bestFit="1" customWidth="1"/>
    <col min="8452" max="8452" width="14.85546875" style="366" bestFit="1" customWidth="1"/>
    <col min="8453" max="8453" width="13.42578125" style="366" bestFit="1" customWidth="1"/>
    <col min="8454" max="8455" width="14.140625" style="366" bestFit="1" customWidth="1"/>
    <col min="8456" max="8456" width="13.42578125" style="366" bestFit="1" customWidth="1"/>
    <col min="8457" max="8458" width="14.140625" style="366" bestFit="1" customWidth="1"/>
    <col min="8459" max="8461" width="13" style="366" bestFit="1" customWidth="1"/>
    <col min="8462" max="8462" width="13.42578125" style="366" bestFit="1" customWidth="1"/>
    <col min="8463" max="8463" width="14.140625" style="366" bestFit="1" customWidth="1"/>
    <col min="8464" max="8464" width="13" style="366" bestFit="1" customWidth="1"/>
    <col min="8465" max="8466" width="13.7109375" style="366" bestFit="1" customWidth="1"/>
    <col min="8467" max="8467" width="14.140625" style="366" bestFit="1" customWidth="1"/>
    <col min="8468" max="8468" width="13.7109375" style="366" bestFit="1" customWidth="1"/>
    <col min="8469" max="8469" width="14.42578125" style="366" bestFit="1" customWidth="1"/>
    <col min="8470" max="8470" width="14.85546875" style="366" bestFit="1" customWidth="1"/>
    <col min="8471" max="8473" width="14.42578125" style="366" bestFit="1" customWidth="1"/>
    <col min="8474" max="8474" width="14.85546875" style="366" bestFit="1" customWidth="1"/>
    <col min="8475" max="8475" width="13.7109375" style="366" bestFit="1" customWidth="1"/>
    <col min="8476" max="8477" width="14.42578125" style="366" bestFit="1" customWidth="1"/>
    <col min="8478" max="8478" width="13" style="366" bestFit="1" customWidth="1"/>
    <col min="8479" max="8479" width="14.42578125" style="366" bestFit="1" customWidth="1"/>
    <col min="8480" max="8480" width="17.28515625" style="366" bestFit="1" customWidth="1"/>
    <col min="8481" max="8481" width="17.28515625" style="366" customWidth="1"/>
    <col min="8482" max="8704" width="9.140625" style="366"/>
    <col min="8705" max="8705" width="63" style="366" customWidth="1"/>
    <col min="8706" max="8706" width="16" style="366" bestFit="1" customWidth="1"/>
    <col min="8707" max="8707" width="14.140625" style="366" bestFit="1" customWidth="1"/>
    <col min="8708" max="8708" width="14.85546875" style="366" bestFit="1" customWidth="1"/>
    <col min="8709" max="8709" width="13.42578125" style="366" bestFit="1" customWidth="1"/>
    <col min="8710" max="8711" width="14.140625" style="366" bestFit="1" customWidth="1"/>
    <col min="8712" max="8712" width="13.42578125" style="366" bestFit="1" customWidth="1"/>
    <col min="8713" max="8714" width="14.140625" style="366" bestFit="1" customWidth="1"/>
    <col min="8715" max="8717" width="13" style="366" bestFit="1" customWidth="1"/>
    <col min="8718" max="8718" width="13.42578125" style="366" bestFit="1" customWidth="1"/>
    <col min="8719" max="8719" width="14.140625" style="366" bestFit="1" customWidth="1"/>
    <col min="8720" max="8720" width="13" style="366" bestFit="1" customWidth="1"/>
    <col min="8721" max="8722" width="13.7109375" style="366" bestFit="1" customWidth="1"/>
    <col min="8723" max="8723" width="14.140625" style="366" bestFit="1" customWidth="1"/>
    <col min="8724" max="8724" width="13.7109375" style="366" bestFit="1" customWidth="1"/>
    <col min="8725" max="8725" width="14.42578125" style="366" bestFit="1" customWidth="1"/>
    <col min="8726" max="8726" width="14.85546875" style="366" bestFit="1" customWidth="1"/>
    <col min="8727" max="8729" width="14.42578125" style="366" bestFit="1" customWidth="1"/>
    <col min="8730" max="8730" width="14.85546875" style="366" bestFit="1" customWidth="1"/>
    <col min="8731" max="8731" width="13.7109375" style="366" bestFit="1" customWidth="1"/>
    <col min="8732" max="8733" width="14.42578125" style="366" bestFit="1" customWidth="1"/>
    <col min="8734" max="8734" width="13" style="366" bestFit="1" customWidth="1"/>
    <col min="8735" max="8735" width="14.42578125" style="366" bestFit="1" customWidth="1"/>
    <col min="8736" max="8736" width="17.28515625" style="366" bestFit="1" customWidth="1"/>
    <col min="8737" max="8737" width="17.28515625" style="366" customWidth="1"/>
    <col min="8738" max="8960" width="9.140625" style="366"/>
    <col min="8961" max="8961" width="63" style="366" customWidth="1"/>
    <col min="8962" max="8962" width="16" style="366" bestFit="1" customWidth="1"/>
    <col min="8963" max="8963" width="14.140625" style="366" bestFit="1" customWidth="1"/>
    <col min="8964" max="8964" width="14.85546875" style="366" bestFit="1" customWidth="1"/>
    <col min="8965" max="8965" width="13.42578125" style="366" bestFit="1" customWidth="1"/>
    <col min="8966" max="8967" width="14.140625" style="366" bestFit="1" customWidth="1"/>
    <col min="8968" max="8968" width="13.42578125" style="366" bestFit="1" customWidth="1"/>
    <col min="8969" max="8970" width="14.140625" style="366" bestFit="1" customWidth="1"/>
    <col min="8971" max="8973" width="13" style="366" bestFit="1" customWidth="1"/>
    <col min="8974" max="8974" width="13.42578125" style="366" bestFit="1" customWidth="1"/>
    <col min="8975" max="8975" width="14.140625" style="366" bestFit="1" customWidth="1"/>
    <col min="8976" max="8976" width="13" style="366" bestFit="1" customWidth="1"/>
    <col min="8977" max="8978" width="13.7109375" style="366" bestFit="1" customWidth="1"/>
    <col min="8979" max="8979" width="14.140625" style="366" bestFit="1" customWidth="1"/>
    <col min="8980" max="8980" width="13.7109375" style="366" bestFit="1" customWidth="1"/>
    <col min="8981" max="8981" width="14.42578125" style="366" bestFit="1" customWidth="1"/>
    <col min="8982" max="8982" width="14.85546875" style="366" bestFit="1" customWidth="1"/>
    <col min="8983" max="8985" width="14.42578125" style="366" bestFit="1" customWidth="1"/>
    <col min="8986" max="8986" width="14.85546875" style="366" bestFit="1" customWidth="1"/>
    <col min="8987" max="8987" width="13.7109375" style="366" bestFit="1" customWidth="1"/>
    <col min="8988" max="8989" width="14.42578125" style="366" bestFit="1" customWidth="1"/>
    <col min="8990" max="8990" width="13" style="366" bestFit="1" customWidth="1"/>
    <col min="8991" max="8991" width="14.42578125" style="366" bestFit="1" customWidth="1"/>
    <col min="8992" max="8992" width="17.28515625" style="366" bestFit="1" customWidth="1"/>
    <col min="8993" max="8993" width="17.28515625" style="366" customWidth="1"/>
    <col min="8994" max="9216" width="9.140625" style="366"/>
    <col min="9217" max="9217" width="63" style="366" customWidth="1"/>
    <col min="9218" max="9218" width="16" style="366" bestFit="1" customWidth="1"/>
    <col min="9219" max="9219" width="14.140625" style="366" bestFit="1" customWidth="1"/>
    <col min="9220" max="9220" width="14.85546875" style="366" bestFit="1" customWidth="1"/>
    <col min="9221" max="9221" width="13.42578125" style="366" bestFit="1" customWidth="1"/>
    <col min="9222" max="9223" width="14.140625" style="366" bestFit="1" customWidth="1"/>
    <col min="9224" max="9224" width="13.42578125" style="366" bestFit="1" customWidth="1"/>
    <col min="9225" max="9226" width="14.140625" style="366" bestFit="1" customWidth="1"/>
    <col min="9227" max="9229" width="13" style="366" bestFit="1" customWidth="1"/>
    <col min="9230" max="9230" width="13.42578125" style="366" bestFit="1" customWidth="1"/>
    <col min="9231" max="9231" width="14.140625" style="366" bestFit="1" customWidth="1"/>
    <col min="9232" max="9232" width="13" style="366" bestFit="1" customWidth="1"/>
    <col min="9233" max="9234" width="13.7109375" style="366" bestFit="1" customWidth="1"/>
    <col min="9235" max="9235" width="14.140625" style="366" bestFit="1" customWidth="1"/>
    <col min="9236" max="9236" width="13.7109375" style="366" bestFit="1" customWidth="1"/>
    <col min="9237" max="9237" width="14.42578125" style="366" bestFit="1" customWidth="1"/>
    <col min="9238" max="9238" width="14.85546875" style="366" bestFit="1" customWidth="1"/>
    <col min="9239" max="9241" width="14.42578125" style="366" bestFit="1" customWidth="1"/>
    <col min="9242" max="9242" width="14.85546875" style="366" bestFit="1" customWidth="1"/>
    <col min="9243" max="9243" width="13.7109375" style="366" bestFit="1" customWidth="1"/>
    <col min="9244" max="9245" width="14.42578125" style="366" bestFit="1" customWidth="1"/>
    <col min="9246" max="9246" width="13" style="366" bestFit="1" customWidth="1"/>
    <col min="9247" max="9247" width="14.42578125" style="366" bestFit="1" customWidth="1"/>
    <col min="9248" max="9248" width="17.28515625" style="366" bestFit="1" customWidth="1"/>
    <col min="9249" max="9249" width="17.28515625" style="366" customWidth="1"/>
    <col min="9250" max="9472" width="9.140625" style="366"/>
    <col min="9473" max="9473" width="63" style="366" customWidth="1"/>
    <col min="9474" max="9474" width="16" style="366" bestFit="1" customWidth="1"/>
    <col min="9475" max="9475" width="14.140625" style="366" bestFit="1" customWidth="1"/>
    <col min="9476" max="9476" width="14.85546875" style="366" bestFit="1" customWidth="1"/>
    <col min="9477" max="9477" width="13.42578125" style="366" bestFit="1" customWidth="1"/>
    <col min="9478" max="9479" width="14.140625" style="366" bestFit="1" customWidth="1"/>
    <col min="9480" max="9480" width="13.42578125" style="366" bestFit="1" customWidth="1"/>
    <col min="9481" max="9482" width="14.140625" style="366" bestFit="1" customWidth="1"/>
    <col min="9483" max="9485" width="13" style="366" bestFit="1" customWidth="1"/>
    <col min="9486" max="9486" width="13.42578125" style="366" bestFit="1" customWidth="1"/>
    <col min="9487" max="9487" width="14.140625" style="366" bestFit="1" customWidth="1"/>
    <col min="9488" max="9488" width="13" style="366" bestFit="1" customWidth="1"/>
    <col min="9489" max="9490" width="13.7109375" style="366" bestFit="1" customWidth="1"/>
    <col min="9491" max="9491" width="14.140625" style="366" bestFit="1" customWidth="1"/>
    <col min="9492" max="9492" width="13.7109375" style="366" bestFit="1" customWidth="1"/>
    <col min="9493" max="9493" width="14.42578125" style="366" bestFit="1" customWidth="1"/>
    <col min="9494" max="9494" width="14.85546875" style="366" bestFit="1" customWidth="1"/>
    <col min="9495" max="9497" width="14.42578125" style="366" bestFit="1" customWidth="1"/>
    <col min="9498" max="9498" width="14.85546875" style="366" bestFit="1" customWidth="1"/>
    <col min="9499" max="9499" width="13.7109375" style="366" bestFit="1" customWidth="1"/>
    <col min="9500" max="9501" width="14.42578125" style="366" bestFit="1" customWidth="1"/>
    <col min="9502" max="9502" width="13" style="366" bestFit="1" customWidth="1"/>
    <col min="9503" max="9503" width="14.42578125" style="366" bestFit="1" customWidth="1"/>
    <col min="9504" max="9504" width="17.28515625" style="366" bestFit="1" customWidth="1"/>
    <col min="9505" max="9505" width="17.28515625" style="366" customWidth="1"/>
    <col min="9506" max="9728" width="9.140625" style="366"/>
    <col min="9729" max="9729" width="63" style="366" customWidth="1"/>
    <col min="9730" max="9730" width="16" style="366" bestFit="1" customWidth="1"/>
    <col min="9731" max="9731" width="14.140625" style="366" bestFit="1" customWidth="1"/>
    <col min="9732" max="9732" width="14.85546875" style="366" bestFit="1" customWidth="1"/>
    <col min="9733" max="9733" width="13.42578125" style="366" bestFit="1" customWidth="1"/>
    <col min="9734" max="9735" width="14.140625" style="366" bestFit="1" customWidth="1"/>
    <col min="9736" max="9736" width="13.42578125" style="366" bestFit="1" customWidth="1"/>
    <col min="9737" max="9738" width="14.140625" style="366" bestFit="1" customWidth="1"/>
    <col min="9739" max="9741" width="13" style="366" bestFit="1" customWidth="1"/>
    <col min="9742" max="9742" width="13.42578125" style="366" bestFit="1" customWidth="1"/>
    <col min="9743" max="9743" width="14.140625" style="366" bestFit="1" customWidth="1"/>
    <col min="9744" max="9744" width="13" style="366" bestFit="1" customWidth="1"/>
    <col min="9745" max="9746" width="13.7109375" style="366" bestFit="1" customWidth="1"/>
    <col min="9747" max="9747" width="14.140625" style="366" bestFit="1" customWidth="1"/>
    <col min="9748" max="9748" width="13.7109375" style="366" bestFit="1" customWidth="1"/>
    <col min="9749" max="9749" width="14.42578125" style="366" bestFit="1" customWidth="1"/>
    <col min="9750" max="9750" width="14.85546875" style="366" bestFit="1" customWidth="1"/>
    <col min="9751" max="9753" width="14.42578125" style="366" bestFit="1" customWidth="1"/>
    <col min="9754" max="9754" width="14.85546875" style="366" bestFit="1" customWidth="1"/>
    <col min="9755" max="9755" width="13.7109375" style="366" bestFit="1" customWidth="1"/>
    <col min="9756" max="9757" width="14.42578125" style="366" bestFit="1" customWidth="1"/>
    <col min="9758" max="9758" width="13" style="366" bestFit="1" customWidth="1"/>
    <col min="9759" max="9759" width="14.42578125" style="366" bestFit="1" customWidth="1"/>
    <col min="9760" max="9760" width="17.28515625" style="366" bestFit="1" customWidth="1"/>
    <col min="9761" max="9761" width="17.28515625" style="366" customWidth="1"/>
    <col min="9762" max="9984" width="9.140625" style="366"/>
    <col min="9985" max="9985" width="63" style="366" customWidth="1"/>
    <col min="9986" max="9986" width="16" style="366" bestFit="1" customWidth="1"/>
    <col min="9987" max="9987" width="14.140625" style="366" bestFit="1" customWidth="1"/>
    <col min="9988" max="9988" width="14.85546875" style="366" bestFit="1" customWidth="1"/>
    <col min="9989" max="9989" width="13.42578125" style="366" bestFit="1" customWidth="1"/>
    <col min="9990" max="9991" width="14.140625" style="366" bestFit="1" customWidth="1"/>
    <col min="9992" max="9992" width="13.42578125" style="366" bestFit="1" customWidth="1"/>
    <col min="9993" max="9994" width="14.140625" style="366" bestFit="1" customWidth="1"/>
    <col min="9995" max="9997" width="13" style="366" bestFit="1" customWidth="1"/>
    <col min="9998" max="9998" width="13.42578125" style="366" bestFit="1" customWidth="1"/>
    <col min="9999" max="9999" width="14.140625" style="366" bestFit="1" customWidth="1"/>
    <col min="10000" max="10000" width="13" style="366" bestFit="1" customWidth="1"/>
    <col min="10001" max="10002" width="13.7109375" style="366" bestFit="1" customWidth="1"/>
    <col min="10003" max="10003" width="14.140625" style="366" bestFit="1" customWidth="1"/>
    <col min="10004" max="10004" width="13.7109375" style="366" bestFit="1" customWidth="1"/>
    <col min="10005" max="10005" width="14.42578125" style="366" bestFit="1" customWidth="1"/>
    <col min="10006" max="10006" width="14.85546875" style="366" bestFit="1" customWidth="1"/>
    <col min="10007" max="10009" width="14.42578125" style="366" bestFit="1" customWidth="1"/>
    <col min="10010" max="10010" width="14.85546875" style="366" bestFit="1" customWidth="1"/>
    <col min="10011" max="10011" width="13.7109375" style="366" bestFit="1" customWidth="1"/>
    <col min="10012" max="10013" width="14.42578125" style="366" bestFit="1" customWidth="1"/>
    <col min="10014" max="10014" width="13" style="366" bestFit="1" customWidth="1"/>
    <col min="10015" max="10015" width="14.42578125" style="366" bestFit="1" customWidth="1"/>
    <col min="10016" max="10016" width="17.28515625" style="366" bestFit="1" customWidth="1"/>
    <col min="10017" max="10017" width="17.28515625" style="366" customWidth="1"/>
    <col min="10018" max="10240" width="9.140625" style="366"/>
    <col min="10241" max="10241" width="63" style="366" customWidth="1"/>
    <col min="10242" max="10242" width="16" style="366" bestFit="1" customWidth="1"/>
    <col min="10243" max="10243" width="14.140625" style="366" bestFit="1" customWidth="1"/>
    <col min="10244" max="10244" width="14.85546875" style="366" bestFit="1" customWidth="1"/>
    <col min="10245" max="10245" width="13.42578125" style="366" bestFit="1" customWidth="1"/>
    <col min="10246" max="10247" width="14.140625" style="366" bestFit="1" customWidth="1"/>
    <col min="10248" max="10248" width="13.42578125" style="366" bestFit="1" customWidth="1"/>
    <col min="10249" max="10250" width="14.140625" style="366" bestFit="1" customWidth="1"/>
    <col min="10251" max="10253" width="13" style="366" bestFit="1" customWidth="1"/>
    <col min="10254" max="10254" width="13.42578125" style="366" bestFit="1" customWidth="1"/>
    <col min="10255" max="10255" width="14.140625" style="366" bestFit="1" customWidth="1"/>
    <col min="10256" max="10256" width="13" style="366" bestFit="1" customWidth="1"/>
    <col min="10257" max="10258" width="13.7109375" style="366" bestFit="1" customWidth="1"/>
    <col min="10259" max="10259" width="14.140625" style="366" bestFit="1" customWidth="1"/>
    <col min="10260" max="10260" width="13.7109375" style="366" bestFit="1" customWidth="1"/>
    <col min="10261" max="10261" width="14.42578125" style="366" bestFit="1" customWidth="1"/>
    <col min="10262" max="10262" width="14.85546875" style="366" bestFit="1" customWidth="1"/>
    <col min="10263" max="10265" width="14.42578125" style="366" bestFit="1" customWidth="1"/>
    <col min="10266" max="10266" width="14.85546875" style="366" bestFit="1" customWidth="1"/>
    <col min="10267" max="10267" width="13.7109375" style="366" bestFit="1" customWidth="1"/>
    <col min="10268" max="10269" width="14.42578125" style="366" bestFit="1" customWidth="1"/>
    <col min="10270" max="10270" width="13" style="366" bestFit="1" customWidth="1"/>
    <col min="10271" max="10271" width="14.42578125" style="366" bestFit="1" customWidth="1"/>
    <col min="10272" max="10272" width="17.28515625" style="366" bestFit="1" customWidth="1"/>
    <col min="10273" max="10273" width="17.28515625" style="366" customWidth="1"/>
    <col min="10274" max="10496" width="9.140625" style="366"/>
    <col min="10497" max="10497" width="63" style="366" customWidth="1"/>
    <col min="10498" max="10498" width="16" style="366" bestFit="1" customWidth="1"/>
    <col min="10499" max="10499" width="14.140625" style="366" bestFit="1" customWidth="1"/>
    <col min="10500" max="10500" width="14.85546875" style="366" bestFit="1" customWidth="1"/>
    <col min="10501" max="10501" width="13.42578125" style="366" bestFit="1" customWidth="1"/>
    <col min="10502" max="10503" width="14.140625" style="366" bestFit="1" customWidth="1"/>
    <col min="10504" max="10504" width="13.42578125" style="366" bestFit="1" customWidth="1"/>
    <col min="10505" max="10506" width="14.140625" style="366" bestFit="1" customWidth="1"/>
    <col min="10507" max="10509" width="13" style="366" bestFit="1" customWidth="1"/>
    <col min="10510" max="10510" width="13.42578125" style="366" bestFit="1" customWidth="1"/>
    <col min="10511" max="10511" width="14.140625" style="366" bestFit="1" customWidth="1"/>
    <col min="10512" max="10512" width="13" style="366" bestFit="1" customWidth="1"/>
    <col min="10513" max="10514" width="13.7109375" style="366" bestFit="1" customWidth="1"/>
    <col min="10515" max="10515" width="14.140625" style="366" bestFit="1" customWidth="1"/>
    <col min="10516" max="10516" width="13.7109375" style="366" bestFit="1" customWidth="1"/>
    <col min="10517" max="10517" width="14.42578125" style="366" bestFit="1" customWidth="1"/>
    <col min="10518" max="10518" width="14.85546875" style="366" bestFit="1" customWidth="1"/>
    <col min="10519" max="10521" width="14.42578125" style="366" bestFit="1" customWidth="1"/>
    <col min="10522" max="10522" width="14.85546875" style="366" bestFit="1" customWidth="1"/>
    <col min="10523" max="10523" width="13.7109375" style="366" bestFit="1" customWidth="1"/>
    <col min="10524" max="10525" width="14.42578125" style="366" bestFit="1" customWidth="1"/>
    <col min="10526" max="10526" width="13" style="366" bestFit="1" customWidth="1"/>
    <col min="10527" max="10527" width="14.42578125" style="366" bestFit="1" customWidth="1"/>
    <col min="10528" max="10528" width="17.28515625" style="366" bestFit="1" customWidth="1"/>
    <col min="10529" max="10529" width="17.28515625" style="366" customWidth="1"/>
    <col min="10530" max="10752" width="9.140625" style="366"/>
    <col min="10753" max="10753" width="63" style="366" customWidth="1"/>
    <col min="10754" max="10754" width="16" style="366" bestFit="1" customWidth="1"/>
    <col min="10755" max="10755" width="14.140625" style="366" bestFit="1" customWidth="1"/>
    <col min="10756" max="10756" width="14.85546875" style="366" bestFit="1" customWidth="1"/>
    <col min="10757" max="10757" width="13.42578125" style="366" bestFit="1" customWidth="1"/>
    <col min="10758" max="10759" width="14.140625" style="366" bestFit="1" customWidth="1"/>
    <col min="10760" max="10760" width="13.42578125" style="366" bestFit="1" customWidth="1"/>
    <col min="10761" max="10762" width="14.140625" style="366" bestFit="1" customWidth="1"/>
    <col min="10763" max="10765" width="13" style="366" bestFit="1" customWidth="1"/>
    <col min="10766" max="10766" width="13.42578125" style="366" bestFit="1" customWidth="1"/>
    <col min="10767" max="10767" width="14.140625" style="366" bestFit="1" customWidth="1"/>
    <col min="10768" max="10768" width="13" style="366" bestFit="1" customWidth="1"/>
    <col min="10769" max="10770" width="13.7109375" style="366" bestFit="1" customWidth="1"/>
    <col min="10771" max="10771" width="14.140625" style="366" bestFit="1" customWidth="1"/>
    <col min="10772" max="10772" width="13.7109375" style="366" bestFit="1" customWidth="1"/>
    <col min="10773" max="10773" width="14.42578125" style="366" bestFit="1" customWidth="1"/>
    <col min="10774" max="10774" width="14.85546875" style="366" bestFit="1" customWidth="1"/>
    <col min="10775" max="10777" width="14.42578125" style="366" bestFit="1" customWidth="1"/>
    <col min="10778" max="10778" width="14.85546875" style="366" bestFit="1" customWidth="1"/>
    <col min="10779" max="10779" width="13.7109375" style="366" bestFit="1" customWidth="1"/>
    <col min="10780" max="10781" width="14.42578125" style="366" bestFit="1" customWidth="1"/>
    <col min="10782" max="10782" width="13" style="366" bestFit="1" customWidth="1"/>
    <col min="10783" max="10783" width="14.42578125" style="366" bestFit="1" customWidth="1"/>
    <col min="10784" max="10784" width="17.28515625" style="366" bestFit="1" customWidth="1"/>
    <col min="10785" max="10785" width="17.28515625" style="366" customWidth="1"/>
    <col min="10786" max="11008" width="9.140625" style="366"/>
    <col min="11009" max="11009" width="63" style="366" customWidth="1"/>
    <col min="11010" max="11010" width="16" style="366" bestFit="1" customWidth="1"/>
    <col min="11011" max="11011" width="14.140625" style="366" bestFit="1" customWidth="1"/>
    <col min="11012" max="11012" width="14.85546875" style="366" bestFit="1" customWidth="1"/>
    <col min="11013" max="11013" width="13.42578125" style="366" bestFit="1" customWidth="1"/>
    <col min="11014" max="11015" width="14.140625" style="366" bestFit="1" customWidth="1"/>
    <col min="11016" max="11016" width="13.42578125" style="366" bestFit="1" customWidth="1"/>
    <col min="11017" max="11018" width="14.140625" style="366" bestFit="1" customWidth="1"/>
    <col min="11019" max="11021" width="13" style="366" bestFit="1" customWidth="1"/>
    <col min="11022" max="11022" width="13.42578125" style="366" bestFit="1" customWidth="1"/>
    <col min="11023" max="11023" width="14.140625" style="366" bestFit="1" customWidth="1"/>
    <col min="11024" max="11024" width="13" style="366" bestFit="1" customWidth="1"/>
    <col min="11025" max="11026" width="13.7109375" style="366" bestFit="1" customWidth="1"/>
    <col min="11027" max="11027" width="14.140625" style="366" bestFit="1" customWidth="1"/>
    <col min="11028" max="11028" width="13.7109375" style="366" bestFit="1" customWidth="1"/>
    <col min="11029" max="11029" width="14.42578125" style="366" bestFit="1" customWidth="1"/>
    <col min="11030" max="11030" width="14.85546875" style="366" bestFit="1" customWidth="1"/>
    <col min="11031" max="11033" width="14.42578125" style="366" bestFit="1" customWidth="1"/>
    <col min="11034" max="11034" width="14.85546875" style="366" bestFit="1" customWidth="1"/>
    <col min="11035" max="11035" width="13.7109375" style="366" bestFit="1" customWidth="1"/>
    <col min="11036" max="11037" width="14.42578125" style="366" bestFit="1" customWidth="1"/>
    <col min="11038" max="11038" width="13" style="366" bestFit="1" customWidth="1"/>
    <col min="11039" max="11039" width="14.42578125" style="366" bestFit="1" customWidth="1"/>
    <col min="11040" max="11040" width="17.28515625" style="366" bestFit="1" customWidth="1"/>
    <col min="11041" max="11041" width="17.28515625" style="366" customWidth="1"/>
    <col min="11042" max="11264" width="9.140625" style="366"/>
    <col min="11265" max="11265" width="63" style="366" customWidth="1"/>
    <col min="11266" max="11266" width="16" style="366" bestFit="1" customWidth="1"/>
    <col min="11267" max="11267" width="14.140625" style="366" bestFit="1" customWidth="1"/>
    <col min="11268" max="11268" width="14.85546875" style="366" bestFit="1" customWidth="1"/>
    <col min="11269" max="11269" width="13.42578125" style="366" bestFit="1" customWidth="1"/>
    <col min="11270" max="11271" width="14.140625" style="366" bestFit="1" customWidth="1"/>
    <col min="11272" max="11272" width="13.42578125" style="366" bestFit="1" customWidth="1"/>
    <col min="11273" max="11274" width="14.140625" style="366" bestFit="1" customWidth="1"/>
    <col min="11275" max="11277" width="13" style="366" bestFit="1" customWidth="1"/>
    <col min="11278" max="11278" width="13.42578125" style="366" bestFit="1" customWidth="1"/>
    <col min="11279" max="11279" width="14.140625" style="366" bestFit="1" customWidth="1"/>
    <col min="11280" max="11280" width="13" style="366" bestFit="1" customWidth="1"/>
    <col min="11281" max="11282" width="13.7109375" style="366" bestFit="1" customWidth="1"/>
    <col min="11283" max="11283" width="14.140625" style="366" bestFit="1" customWidth="1"/>
    <col min="11284" max="11284" width="13.7109375" style="366" bestFit="1" customWidth="1"/>
    <col min="11285" max="11285" width="14.42578125" style="366" bestFit="1" customWidth="1"/>
    <col min="11286" max="11286" width="14.85546875" style="366" bestFit="1" customWidth="1"/>
    <col min="11287" max="11289" width="14.42578125" style="366" bestFit="1" customWidth="1"/>
    <col min="11290" max="11290" width="14.85546875" style="366" bestFit="1" customWidth="1"/>
    <col min="11291" max="11291" width="13.7109375" style="366" bestFit="1" customWidth="1"/>
    <col min="11292" max="11293" width="14.42578125" style="366" bestFit="1" customWidth="1"/>
    <col min="11294" max="11294" width="13" style="366" bestFit="1" customWidth="1"/>
    <col min="11295" max="11295" width="14.42578125" style="366" bestFit="1" customWidth="1"/>
    <col min="11296" max="11296" width="17.28515625" style="366" bestFit="1" customWidth="1"/>
    <col min="11297" max="11297" width="17.28515625" style="366" customWidth="1"/>
    <col min="11298" max="11520" width="9.140625" style="366"/>
    <col min="11521" max="11521" width="63" style="366" customWidth="1"/>
    <col min="11522" max="11522" width="16" style="366" bestFit="1" customWidth="1"/>
    <col min="11523" max="11523" width="14.140625" style="366" bestFit="1" customWidth="1"/>
    <col min="11524" max="11524" width="14.85546875" style="366" bestFit="1" customWidth="1"/>
    <col min="11525" max="11525" width="13.42578125" style="366" bestFit="1" customWidth="1"/>
    <col min="11526" max="11527" width="14.140625" style="366" bestFit="1" customWidth="1"/>
    <col min="11528" max="11528" width="13.42578125" style="366" bestFit="1" customWidth="1"/>
    <col min="11529" max="11530" width="14.140625" style="366" bestFit="1" customWidth="1"/>
    <col min="11531" max="11533" width="13" style="366" bestFit="1" customWidth="1"/>
    <col min="11534" max="11534" width="13.42578125" style="366" bestFit="1" customWidth="1"/>
    <col min="11535" max="11535" width="14.140625" style="366" bestFit="1" customWidth="1"/>
    <col min="11536" max="11536" width="13" style="366" bestFit="1" customWidth="1"/>
    <col min="11537" max="11538" width="13.7109375" style="366" bestFit="1" customWidth="1"/>
    <col min="11539" max="11539" width="14.140625" style="366" bestFit="1" customWidth="1"/>
    <col min="11540" max="11540" width="13.7109375" style="366" bestFit="1" customWidth="1"/>
    <col min="11541" max="11541" width="14.42578125" style="366" bestFit="1" customWidth="1"/>
    <col min="11542" max="11542" width="14.85546875" style="366" bestFit="1" customWidth="1"/>
    <col min="11543" max="11545" width="14.42578125" style="366" bestFit="1" customWidth="1"/>
    <col min="11546" max="11546" width="14.85546875" style="366" bestFit="1" customWidth="1"/>
    <col min="11547" max="11547" width="13.7109375" style="366" bestFit="1" customWidth="1"/>
    <col min="11548" max="11549" width="14.42578125" style="366" bestFit="1" customWidth="1"/>
    <col min="11550" max="11550" width="13" style="366" bestFit="1" customWidth="1"/>
    <col min="11551" max="11551" width="14.42578125" style="366" bestFit="1" customWidth="1"/>
    <col min="11552" max="11552" width="17.28515625" style="366" bestFit="1" customWidth="1"/>
    <col min="11553" max="11553" width="17.28515625" style="366" customWidth="1"/>
    <col min="11554" max="11776" width="9.140625" style="366"/>
    <col min="11777" max="11777" width="63" style="366" customWidth="1"/>
    <col min="11778" max="11778" width="16" style="366" bestFit="1" customWidth="1"/>
    <col min="11779" max="11779" width="14.140625" style="366" bestFit="1" customWidth="1"/>
    <col min="11780" max="11780" width="14.85546875" style="366" bestFit="1" customWidth="1"/>
    <col min="11781" max="11781" width="13.42578125" style="366" bestFit="1" customWidth="1"/>
    <col min="11782" max="11783" width="14.140625" style="366" bestFit="1" customWidth="1"/>
    <col min="11784" max="11784" width="13.42578125" style="366" bestFit="1" customWidth="1"/>
    <col min="11785" max="11786" width="14.140625" style="366" bestFit="1" customWidth="1"/>
    <col min="11787" max="11789" width="13" style="366" bestFit="1" customWidth="1"/>
    <col min="11790" max="11790" width="13.42578125" style="366" bestFit="1" customWidth="1"/>
    <col min="11791" max="11791" width="14.140625" style="366" bestFit="1" customWidth="1"/>
    <col min="11792" max="11792" width="13" style="366" bestFit="1" customWidth="1"/>
    <col min="11793" max="11794" width="13.7109375" style="366" bestFit="1" customWidth="1"/>
    <col min="11795" max="11795" width="14.140625" style="366" bestFit="1" customWidth="1"/>
    <col min="11796" max="11796" width="13.7109375" style="366" bestFit="1" customWidth="1"/>
    <col min="11797" max="11797" width="14.42578125" style="366" bestFit="1" customWidth="1"/>
    <col min="11798" max="11798" width="14.85546875" style="366" bestFit="1" customWidth="1"/>
    <col min="11799" max="11801" width="14.42578125" style="366" bestFit="1" customWidth="1"/>
    <col min="11802" max="11802" width="14.85546875" style="366" bestFit="1" customWidth="1"/>
    <col min="11803" max="11803" width="13.7109375" style="366" bestFit="1" customWidth="1"/>
    <col min="11804" max="11805" width="14.42578125" style="366" bestFit="1" customWidth="1"/>
    <col min="11806" max="11806" width="13" style="366" bestFit="1" customWidth="1"/>
    <col min="11807" max="11807" width="14.42578125" style="366" bestFit="1" customWidth="1"/>
    <col min="11808" max="11808" width="17.28515625" style="366" bestFit="1" customWidth="1"/>
    <col min="11809" max="11809" width="17.28515625" style="366" customWidth="1"/>
    <col min="11810" max="12032" width="9.140625" style="366"/>
    <col min="12033" max="12033" width="63" style="366" customWidth="1"/>
    <col min="12034" max="12034" width="16" style="366" bestFit="1" customWidth="1"/>
    <col min="12035" max="12035" width="14.140625" style="366" bestFit="1" customWidth="1"/>
    <col min="12036" max="12036" width="14.85546875" style="366" bestFit="1" customWidth="1"/>
    <col min="12037" max="12037" width="13.42578125" style="366" bestFit="1" customWidth="1"/>
    <col min="12038" max="12039" width="14.140625" style="366" bestFit="1" customWidth="1"/>
    <col min="12040" max="12040" width="13.42578125" style="366" bestFit="1" customWidth="1"/>
    <col min="12041" max="12042" width="14.140625" style="366" bestFit="1" customWidth="1"/>
    <col min="12043" max="12045" width="13" style="366" bestFit="1" customWidth="1"/>
    <col min="12046" max="12046" width="13.42578125" style="366" bestFit="1" customWidth="1"/>
    <col min="12047" max="12047" width="14.140625" style="366" bestFit="1" customWidth="1"/>
    <col min="12048" max="12048" width="13" style="366" bestFit="1" customWidth="1"/>
    <col min="12049" max="12050" width="13.7109375" style="366" bestFit="1" customWidth="1"/>
    <col min="12051" max="12051" width="14.140625" style="366" bestFit="1" customWidth="1"/>
    <col min="12052" max="12052" width="13.7109375" style="366" bestFit="1" customWidth="1"/>
    <col min="12053" max="12053" width="14.42578125" style="366" bestFit="1" customWidth="1"/>
    <col min="12054" max="12054" width="14.85546875" style="366" bestFit="1" customWidth="1"/>
    <col min="12055" max="12057" width="14.42578125" style="366" bestFit="1" customWidth="1"/>
    <col min="12058" max="12058" width="14.85546875" style="366" bestFit="1" customWidth="1"/>
    <col min="12059" max="12059" width="13.7109375" style="366" bestFit="1" customWidth="1"/>
    <col min="12060" max="12061" width="14.42578125" style="366" bestFit="1" customWidth="1"/>
    <col min="12062" max="12062" width="13" style="366" bestFit="1" customWidth="1"/>
    <col min="12063" max="12063" width="14.42578125" style="366" bestFit="1" customWidth="1"/>
    <col min="12064" max="12064" width="17.28515625" style="366" bestFit="1" customWidth="1"/>
    <col min="12065" max="12065" width="17.28515625" style="366" customWidth="1"/>
    <col min="12066" max="12288" width="9.140625" style="366"/>
    <col min="12289" max="12289" width="63" style="366" customWidth="1"/>
    <col min="12290" max="12290" width="16" style="366" bestFit="1" customWidth="1"/>
    <col min="12291" max="12291" width="14.140625" style="366" bestFit="1" customWidth="1"/>
    <col min="12292" max="12292" width="14.85546875" style="366" bestFit="1" customWidth="1"/>
    <col min="12293" max="12293" width="13.42578125" style="366" bestFit="1" customWidth="1"/>
    <col min="12294" max="12295" width="14.140625" style="366" bestFit="1" customWidth="1"/>
    <col min="12296" max="12296" width="13.42578125" style="366" bestFit="1" customWidth="1"/>
    <col min="12297" max="12298" width="14.140625" style="366" bestFit="1" customWidth="1"/>
    <col min="12299" max="12301" width="13" style="366" bestFit="1" customWidth="1"/>
    <col min="12302" max="12302" width="13.42578125" style="366" bestFit="1" customWidth="1"/>
    <col min="12303" max="12303" width="14.140625" style="366" bestFit="1" customWidth="1"/>
    <col min="12304" max="12304" width="13" style="366" bestFit="1" customWidth="1"/>
    <col min="12305" max="12306" width="13.7109375" style="366" bestFit="1" customWidth="1"/>
    <col min="12307" max="12307" width="14.140625" style="366" bestFit="1" customWidth="1"/>
    <col min="12308" max="12308" width="13.7109375" style="366" bestFit="1" customWidth="1"/>
    <col min="12309" max="12309" width="14.42578125" style="366" bestFit="1" customWidth="1"/>
    <col min="12310" max="12310" width="14.85546875" style="366" bestFit="1" customWidth="1"/>
    <col min="12311" max="12313" width="14.42578125" style="366" bestFit="1" customWidth="1"/>
    <col min="12314" max="12314" width="14.85546875" style="366" bestFit="1" customWidth="1"/>
    <col min="12315" max="12315" width="13.7109375" style="366" bestFit="1" customWidth="1"/>
    <col min="12316" max="12317" width="14.42578125" style="366" bestFit="1" customWidth="1"/>
    <col min="12318" max="12318" width="13" style="366" bestFit="1" customWidth="1"/>
    <col min="12319" max="12319" width="14.42578125" style="366" bestFit="1" customWidth="1"/>
    <col min="12320" max="12320" width="17.28515625" style="366" bestFit="1" customWidth="1"/>
    <col min="12321" max="12321" width="17.28515625" style="366" customWidth="1"/>
    <col min="12322" max="12544" width="9.140625" style="366"/>
    <col min="12545" max="12545" width="63" style="366" customWidth="1"/>
    <col min="12546" max="12546" width="16" style="366" bestFit="1" customWidth="1"/>
    <col min="12547" max="12547" width="14.140625" style="366" bestFit="1" customWidth="1"/>
    <col min="12548" max="12548" width="14.85546875" style="366" bestFit="1" customWidth="1"/>
    <col min="12549" max="12549" width="13.42578125" style="366" bestFit="1" customWidth="1"/>
    <col min="12550" max="12551" width="14.140625" style="366" bestFit="1" customWidth="1"/>
    <col min="12552" max="12552" width="13.42578125" style="366" bestFit="1" customWidth="1"/>
    <col min="12553" max="12554" width="14.140625" style="366" bestFit="1" customWidth="1"/>
    <col min="12555" max="12557" width="13" style="366" bestFit="1" customWidth="1"/>
    <col min="12558" max="12558" width="13.42578125" style="366" bestFit="1" customWidth="1"/>
    <col min="12559" max="12559" width="14.140625" style="366" bestFit="1" customWidth="1"/>
    <col min="12560" max="12560" width="13" style="366" bestFit="1" customWidth="1"/>
    <col min="12561" max="12562" width="13.7109375" style="366" bestFit="1" customWidth="1"/>
    <col min="12563" max="12563" width="14.140625" style="366" bestFit="1" customWidth="1"/>
    <col min="12564" max="12564" width="13.7109375" style="366" bestFit="1" customWidth="1"/>
    <col min="12565" max="12565" width="14.42578125" style="366" bestFit="1" customWidth="1"/>
    <col min="12566" max="12566" width="14.85546875" style="366" bestFit="1" customWidth="1"/>
    <col min="12567" max="12569" width="14.42578125" style="366" bestFit="1" customWidth="1"/>
    <col min="12570" max="12570" width="14.85546875" style="366" bestFit="1" customWidth="1"/>
    <col min="12571" max="12571" width="13.7109375" style="366" bestFit="1" customWidth="1"/>
    <col min="12572" max="12573" width="14.42578125" style="366" bestFit="1" customWidth="1"/>
    <col min="12574" max="12574" width="13" style="366" bestFit="1" customWidth="1"/>
    <col min="12575" max="12575" width="14.42578125" style="366" bestFit="1" customWidth="1"/>
    <col min="12576" max="12576" width="17.28515625" style="366" bestFit="1" customWidth="1"/>
    <col min="12577" max="12577" width="17.28515625" style="366" customWidth="1"/>
    <col min="12578" max="12800" width="9.140625" style="366"/>
    <col min="12801" max="12801" width="63" style="366" customWidth="1"/>
    <col min="12802" max="12802" width="16" style="366" bestFit="1" customWidth="1"/>
    <col min="12803" max="12803" width="14.140625" style="366" bestFit="1" customWidth="1"/>
    <col min="12804" max="12804" width="14.85546875" style="366" bestFit="1" customWidth="1"/>
    <col min="12805" max="12805" width="13.42578125" style="366" bestFit="1" customWidth="1"/>
    <col min="12806" max="12807" width="14.140625" style="366" bestFit="1" customWidth="1"/>
    <col min="12808" max="12808" width="13.42578125" style="366" bestFit="1" customWidth="1"/>
    <col min="12809" max="12810" width="14.140625" style="366" bestFit="1" customWidth="1"/>
    <col min="12811" max="12813" width="13" style="366" bestFit="1" customWidth="1"/>
    <col min="12814" max="12814" width="13.42578125" style="366" bestFit="1" customWidth="1"/>
    <col min="12815" max="12815" width="14.140625" style="366" bestFit="1" customWidth="1"/>
    <col min="12816" max="12816" width="13" style="366" bestFit="1" customWidth="1"/>
    <col min="12817" max="12818" width="13.7109375" style="366" bestFit="1" customWidth="1"/>
    <col min="12819" max="12819" width="14.140625" style="366" bestFit="1" customWidth="1"/>
    <col min="12820" max="12820" width="13.7109375" style="366" bestFit="1" customWidth="1"/>
    <col min="12821" max="12821" width="14.42578125" style="366" bestFit="1" customWidth="1"/>
    <col min="12822" max="12822" width="14.85546875" style="366" bestFit="1" customWidth="1"/>
    <col min="12823" max="12825" width="14.42578125" style="366" bestFit="1" customWidth="1"/>
    <col min="12826" max="12826" width="14.85546875" style="366" bestFit="1" customWidth="1"/>
    <col min="12827" max="12827" width="13.7109375" style="366" bestFit="1" customWidth="1"/>
    <col min="12828" max="12829" width="14.42578125" style="366" bestFit="1" customWidth="1"/>
    <col min="12830" max="12830" width="13" style="366" bestFit="1" customWidth="1"/>
    <col min="12831" max="12831" width="14.42578125" style="366" bestFit="1" customWidth="1"/>
    <col min="12832" max="12832" width="17.28515625" style="366" bestFit="1" customWidth="1"/>
    <col min="12833" max="12833" width="17.28515625" style="366" customWidth="1"/>
    <col min="12834" max="13056" width="9.140625" style="366"/>
    <col min="13057" max="13057" width="63" style="366" customWidth="1"/>
    <col min="13058" max="13058" width="16" style="366" bestFit="1" customWidth="1"/>
    <col min="13059" max="13059" width="14.140625" style="366" bestFit="1" customWidth="1"/>
    <col min="13060" max="13060" width="14.85546875" style="366" bestFit="1" customWidth="1"/>
    <col min="13061" max="13061" width="13.42578125" style="366" bestFit="1" customWidth="1"/>
    <col min="13062" max="13063" width="14.140625" style="366" bestFit="1" customWidth="1"/>
    <col min="13064" max="13064" width="13.42578125" style="366" bestFit="1" customWidth="1"/>
    <col min="13065" max="13066" width="14.140625" style="366" bestFit="1" customWidth="1"/>
    <col min="13067" max="13069" width="13" style="366" bestFit="1" customWidth="1"/>
    <col min="13070" max="13070" width="13.42578125" style="366" bestFit="1" customWidth="1"/>
    <col min="13071" max="13071" width="14.140625" style="366" bestFit="1" customWidth="1"/>
    <col min="13072" max="13072" width="13" style="366" bestFit="1" customWidth="1"/>
    <col min="13073" max="13074" width="13.7109375" style="366" bestFit="1" customWidth="1"/>
    <col min="13075" max="13075" width="14.140625" style="366" bestFit="1" customWidth="1"/>
    <col min="13076" max="13076" width="13.7109375" style="366" bestFit="1" customWidth="1"/>
    <col min="13077" max="13077" width="14.42578125" style="366" bestFit="1" customWidth="1"/>
    <col min="13078" max="13078" width="14.85546875" style="366" bestFit="1" customWidth="1"/>
    <col min="13079" max="13081" width="14.42578125" style="366" bestFit="1" customWidth="1"/>
    <col min="13082" max="13082" width="14.85546875" style="366" bestFit="1" customWidth="1"/>
    <col min="13083" max="13083" width="13.7109375" style="366" bestFit="1" customWidth="1"/>
    <col min="13084" max="13085" width="14.42578125" style="366" bestFit="1" customWidth="1"/>
    <col min="13086" max="13086" width="13" style="366" bestFit="1" customWidth="1"/>
    <col min="13087" max="13087" width="14.42578125" style="366" bestFit="1" customWidth="1"/>
    <col min="13088" max="13088" width="17.28515625" style="366" bestFit="1" customWidth="1"/>
    <col min="13089" max="13089" width="17.28515625" style="366" customWidth="1"/>
    <col min="13090" max="13312" width="9.140625" style="366"/>
    <col min="13313" max="13313" width="63" style="366" customWidth="1"/>
    <col min="13314" max="13314" width="16" style="366" bestFit="1" customWidth="1"/>
    <col min="13315" max="13315" width="14.140625" style="366" bestFit="1" customWidth="1"/>
    <col min="13316" max="13316" width="14.85546875" style="366" bestFit="1" customWidth="1"/>
    <col min="13317" max="13317" width="13.42578125" style="366" bestFit="1" customWidth="1"/>
    <col min="13318" max="13319" width="14.140625" style="366" bestFit="1" customWidth="1"/>
    <col min="13320" max="13320" width="13.42578125" style="366" bestFit="1" customWidth="1"/>
    <col min="13321" max="13322" width="14.140625" style="366" bestFit="1" customWidth="1"/>
    <col min="13323" max="13325" width="13" style="366" bestFit="1" customWidth="1"/>
    <col min="13326" max="13326" width="13.42578125" style="366" bestFit="1" customWidth="1"/>
    <col min="13327" max="13327" width="14.140625" style="366" bestFit="1" customWidth="1"/>
    <col min="13328" max="13328" width="13" style="366" bestFit="1" customWidth="1"/>
    <col min="13329" max="13330" width="13.7109375" style="366" bestFit="1" customWidth="1"/>
    <col min="13331" max="13331" width="14.140625" style="366" bestFit="1" customWidth="1"/>
    <col min="13332" max="13332" width="13.7109375" style="366" bestFit="1" customWidth="1"/>
    <col min="13333" max="13333" width="14.42578125" style="366" bestFit="1" customWidth="1"/>
    <col min="13334" max="13334" width="14.85546875" style="366" bestFit="1" customWidth="1"/>
    <col min="13335" max="13337" width="14.42578125" style="366" bestFit="1" customWidth="1"/>
    <col min="13338" max="13338" width="14.85546875" style="366" bestFit="1" customWidth="1"/>
    <col min="13339" max="13339" width="13.7109375" style="366" bestFit="1" customWidth="1"/>
    <col min="13340" max="13341" width="14.42578125" style="366" bestFit="1" customWidth="1"/>
    <col min="13342" max="13342" width="13" style="366" bestFit="1" customWidth="1"/>
    <col min="13343" max="13343" width="14.42578125" style="366" bestFit="1" customWidth="1"/>
    <col min="13344" max="13344" width="17.28515625" style="366" bestFit="1" customWidth="1"/>
    <col min="13345" max="13345" width="17.28515625" style="366" customWidth="1"/>
    <col min="13346" max="13568" width="9.140625" style="366"/>
    <col min="13569" max="13569" width="63" style="366" customWidth="1"/>
    <col min="13570" max="13570" width="16" style="366" bestFit="1" customWidth="1"/>
    <col min="13571" max="13571" width="14.140625" style="366" bestFit="1" customWidth="1"/>
    <col min="13572" max="13572" width="14.85546875" style="366" bestFit="1" customWidth="1"/>
    <col min="13573" max="13573" width="13.42578125" style="366" bestFit="1" customWidth="1"/>
    <col min="13574" max="13575" width="14.140625" style="366" bestFit="1" customWidth="1"/>
    <col min="13576" max="13576" width="13.42578125" style="366" bestFit="1" customWidth="1"/>
    <col min="13577" max="13578" width="14.140625" style="366" bestFit="1" customWidth="1"/>
    <col min="13579" max="13581" width="13" style="366" bestFit="1" customWidth="1"/>
    <col min="13582" max="13582" width="13.42578125" style="366" bestFit="1" customWidth="1"/>
    <col min="13583" max="13583" width="14.140625" style="366" bestFit="1" customWidth="1"/>
    <col min="13584" max="13584" width="13" style="366" bestFit="1" customWidth="1"/>
    <col min="13585" max="13586" width="13.7109375" style="366" bestFit="1" customWidth="1"/>
    <col min="13587" max="13587" width="14.140625" style="366" bestFit="1" customWidth="1"/>
    <col min="13588" max="13588" width="13.7109375" style="366" bestFit="1" customWidth="1"/>
    <col min="13589" max="13589" width="14.42578125" style="366" bestFit="1" customWidth="1"/>
    <col min="13590" max="13590" width="14.85546875" style="366" bestFit="1" customWidth="1"/>
    <col min="13591" max="13593" width="14.42578125" style="366" bestFit="1" customWidth="1"/>
    <col min="13594" max="13594" width="14.85546875" style="366" bestFit="1" customWidth="1"/>
    <col min="13595" max="13595" width="13.7109375" style="366" bestFit="1" customWidth="1"/>
    <col min="13596" max="13597" width="14.42578125" style="366" bestFit="1" customWidth="1"/>
    <col min="13598" max="13598" width="13" style="366" bestFit="1" customWidth="1"/>
    <col min="13599" max="13599" width="14.42578125" style="366" bestFit="1" customWidth="1"/>
    <col min="13600" max="13600" width="17.28515625" style="366" bestFit="1" customWidth="1"/>
    <col min="13601" max="13601" width="17.28515625" style="366" customWidth="1"/>
    <col min="13602" max="13824" width="9.140625" style="366"/>
    <col min="13825" max="13825" width="63" style="366" customWidth="1"/>
    <col min="13826" max="13826" width="16" style="366" bestFit="1" customWidth="1"/>
    <col min="13827" max="13827" width="14.140625" style="366" bestFit="1" customWidth="1"/>
    <col min="13828" max="13828" width="14.85546875" style="366" bestFit="1" customWidth="1"/>
    <col min="13829" max="13829" width="13.42578125" style="366" bestFit="1" customWidth="1"/>
    <col min="13830" max="13831" width="14.140625" style="366" bestFit="1" customWidth="1"/>
    <col min="13832" max="13832" width="13.42578125" style="366" bestFit="1" customWidth="1"/>
    <col min="13833" max="13834" width="14.140625" style="366" bestFit="1" customWidth="1"/>
    <col min="13835" max="13837" width="13" style="366" bestFit="1" customWidth="1"/>
    <col min="13838" max="13838" width="13.42578125" style="366" bestFit="1" customWidth="1"/>
    <col min="13839" max="13839" width="14.140625" style="366" bestFit="1" customWidth="1"/>
    <col min="13840" max="13840" width="13" style="366" bestFit="1" customWidth="1"/>
    <col min="13841" max="13842" width="13.7109375" style="366" bestFit="1" customWidth="1"/>
    <col min="13843" max="13843" width="14.140625" style="366" bestFit="1" customWidth="1"/>
    <col min="13844" max="13844" width="13.7109375" style="366" bestFit="1" customWidth="1"/>
    <col min="13845" max="13845" width="14.42578125" style="366" bestFit="1" customWidth="1"/>
    <col min="13846" max="13846" width="14.85546875" style="366" bestFit="1" customWidth="1"/>
    <col min="13847" max="13849" width="14.42578125" style="366" bestFit="1" customWidth="1"/>
    <col min="13850" max="13850" width="14.85546875" style="366" bestFit="1" customWidth="1"/>
    <col min="13851" max="13851" width="13.7109375" style="366" bestFit="1" customWidth="1"/>
    <col min="13852" max="13853" width="14.42578125" style="366" bestFit="1" customWidth="1"/>
    <col min="13854" max="13854" width="13" style="366" bestFit="1" customWidth="1"/>
    <col min="13855" max="13855" width="14.42578125" style="366" bestFit="1" customWidth="1"/>
    <col min="13856" max="13856" width="17.28515625" style="366" bestFit="1" customWidth="1"/>
    <col min="13857" max="13857" width="17.28515625" style="366" customWidth="1"/>
    <col min="13858" max="14080" width="9.140625" style="366"/>
    <col min="14081" max="14081" width="63" style="366" customWidth="1"/>
    <col min="14082" max="14082" width="16" style="366" bestFit="1" customWidth="1"/>
    <col min="14083" max="14083" width="14.140625" style="366" bestFit="1" customWidth="1"/>
    <col min="14084" max="14084" width="14.85546875" style="366" bestFit="1" customWidth="1"/>
    <col min="14085" max="14085" width="13.42578125" style="366" bestFit="1" customWidth="1"/>
    <col min="14086" max="14087" width="14.140625" style="366" bestFit="1" customWidth="1"/>
    <col min="14088" max="14088" width="13.42578125" style="366" bestFit="1" customWidth="1"/>
    <col min="14089" max="14090" width="14.140625" style="366" bestFit="1" customWidth="1"/>
    <col min="14091" max="14093" width="13" style="366" bestFit="1" customWidth="1"/>
    <col min="14094" max="14094" width="13.42578125" style="366" bestFit="1" customWidth="1"/>
    <col min="14095" max="14095" width="14.140625" style="366" bestFit="1" customWidth="1"/>
    <col min="14096" max="14096" width="13" style="366" bestFit="1" customWidth="1"/>
    <col min="14097" max="14098" width="13.7109375" style="366" bestFit="1" customWidth="1"/>
    <col min="14099" max="14099" width="14.140625" style="366" bestFit="1" customWidth="1"/>
    <col min="14100" max="14100" width="13.7109375" style="366" bestFit="1" customWidth="1"/>
    <col min="14101" max="14101" width="14.42578125" style="366" bestFit="1" customWidth="1"/>
    <col min="14102" max="14102" width="14.85546875" style="366" bestFit="1" customWidth="1"/>
    <col min="14103" max="14105" width="14.42578125" style="366" bestFit="1" customWidth="1"/>
    <col min="14106" max="14106" width="14.85546875" style="366" bestFit="1" customWidth="1"/>
    <col min="14107" max="14107" width="13.7109375" style="366" bestFit="1" customWidth="1"/>
    <col min="14108" max="14109" width="14.42578125" style="366" bestFit="1" customWidth="1"/>
    <col min="14110" max="14110" width="13" style="366" bestFit="1" customWidth="1"/>
    <col min="14111" max="14111" width="14.42578125" style="366" bestFit="1" customWidth="1"/>
    <col min="14112" max="14112" width="17.28515625" style="366" bestFit="1" customWidth="1"/>
    <col min="14113" max="14113" width="17.28515625" style="366" customWidth="1"/>
    <col min="14114" max="14336" width="9.140625" style="366"/>
    <col min="14337" max="14337" width="63" style="366" customWidth="1"/>
    <col min="14338" max="14338" width="16" style="366" bestFit="1" customWidth="1"/>
    <col min="14339" max="14339" width="14.140625" style="366" bestFit="1" customWidth="1"/>
    <col min="14340" max="14340" width="14.85546875" style="366" bestFit="1" customWidth="1"/>
    <col min="14341" max="14341" width="13.42578125" style="366" bestFit="1" customWidth="1"/>
    <col min="14342" max="14343" width="14.140625" style="366" bestFit="1" customWidth="1"/>
    <col min="14344" max="14344" width="13.42578125" style="366" bestFit="1" customWidth="1"/>
    <col min="14345" max="14346" width="14.140625" style="366" bestFit="1" customWidth="1"/>
    <col min="14347" max="14349" width="13" style="366" bestFit="1" customWidth="1"/>
    <col min="14350" max="14350" width="13.42578125" style="366" bestFit="1" customWidth="1"/>
    <col min="14351" max="14351" width="14.140625" style="366" bestFit="1" customWidth="1"/>
    <col min="14352" max="14352" width="13" style="366" bestFit="1" customWidth="1"/>
    <col min="14353" max="14354" width="13.7109375" style="366" bestFit="1" customWidth="1"/>
    <col min="14355" max="14355" width="14.140625" style="366" bestFit="1" customWidth="1"/>
    <col min="14356" max="14356" width="13.7109375" style="366" bestFit="1" customWidth="1"/>
    <col min="14357" max="14357" width="14.42578125" style="366" bestFit="1" customWidth="1"/>
    <col min="14358" max="14358" width="14.85546875" style="366" bestFit="1" customWidth="1"/>
    <col min="14359" max="14361" width="14.42578125" style="366" bestFit="1" customWidth="1"/>
    <col min="14362" max="14362" width="14.85546875" style="366" bestFit="1" customWidth="1"/>
    <col min="14363" max="14363" width="13.7109375" style="366" bestFit="1" customWidth="1"/>
    <col min="14364" max="14365" width="14.42578125" style="366" bestFit="1" customWidth="1"/>
    <col min="14366" max="14366" width="13" style="366" bestFit="1" customWidth="1"/>
    <col min="14367" max="14367" width="14.42578125" style="366" bestFit="1" customWidth="1"/>
    <col min="14368" max="14368" width="17.28515625" style="366" bestFit="1" customWidth="1"/>
    <col min="14369" max="14369" width="17.28515625" style="366" customWidth="1"/>
    <col min="14370" max="14592" width="9.140625" style="366"/>
    <col min="14593" max="14593" width="63" style="366" customWidth="1"/>
    <col min="14594" max="14594" width="16" style="366" bestFit="1" customWidth="1"/>
    <col min="14595" max="14595" width="14.140625" style="366" bestFit="1" customWidth="1"/>
    <col min="14596" max="14596" width="14.85546875" style="366" bestFit="1" customWidth="1"/>
    <col min="14597" max="14597" width="13.42578125" style="366" bestFit="1" customWidth="1"/>
    <col min="14598" max="14599" width="14.140625" style="366" bestFit="1" customWidth="1"/>
    <col min="14600" max="14600" width="13.42578125" style="366" bestFit="1" customWidth="1"/>
    <col min="14601" max="14602" width="14.140625" style="366" bestFit="1" customWidth="1"/>
    <col min="14603" max="14605" width="13" style="366" bestFit="1" customWidth="1"/>
    <col min="14606" max="14606" width="13.42578125" style="366" bestFit="1" customWidth="1"/>
    <col min="14607" max="14607" width="14.140625" style="366" bestFit="1" customWidth="1"/>
    <col min="14608" max="14608" width="13" style="366" bestFit="1" customWidth="1"/>
    <col min="14609" max="14610" width="13.7109375" style="366" bestFit="1" customWidth="1"/>
    <col min="14611" max="14611" width="14.140625" style="366" bestFit="1" customWidth="1"/>
    <col min="14612" max="14612" width="13.7109375" style="366" bestFit="1" customWidth="1"/>
    <col min="14613" max="14613" width="14.42578125" style="366" bestFit="1" customWidth="1"/>
    <col min="14614" max="14614" width="14.85546875" style="366" bestFit="1" customWidth="1"/>
    <col min="14615" max="14617" width="14.42578125" style="366" bestFit="1" customWidth="1"/>
    <col min="14618" max="14618" width="14.85546875" style="366" bestFit="1" customWidth="1"/>
    <col min="14619" max="14619" width="13.7109375" style="366" bestFit="1" customWidth="1"/>
    <col min="14620" max="14621" width="14.42578125" style="366" bestFit="1" customWidth="1"/>
    <col min="14622" max="14622" width="13" style="366" bestFit="1" customWidth="1"/>
    <col min="14623" max="14623" width="14.42578125" style="366" bestFit="1" customWidth="1"/>
    <col min="14624" max="14624" width="17.28515625" style="366" bestFit="1" customWidth="1"/>
    <col min="14625" max="14625" width="17.28515625" style="366" customWidth="1"/>
    <col min="14626" max="14848" width="9.140625" style="366"/>
    <col min="14849" max="14849" width="63" style="366" customWidth="1"/>
    <col min="14850" max="14850" width="16" style="366" bestFit="1" customWidth="1"/>
    <col min="14851" max="14851" width="14.140625" style="366" bestFit="1" customWidth="1"/>
    <col min="14852" max="14852" width="14.85546875" style="366" bestFit="1" customWidth="1"/>
    <col min="14853" max="14853" width="13.42578125" style="366" bestFit="1" customWidth="1"/>
    <col min="14854" max="14855" width="14.140625" style="366" bestFit="1" customWidth="1"/>
    <col min="14856" max="14856" width="13.42578125" style="366" bestFit="1" customWidth="1"/>
    <col min="14857" max="14858" width="14.140625" style="366" bestFit="1" customWidth="1"/>
    <col min="14859" max="14861" width="13" style="366" bestFit="1" customWidth="1"/>
    <col min="14862" max="14862" width="13.42578125" style="366" bestFit="1" customWidth="1"/>
    <col min="14863" max="14863" width="14.140625" style="366" bestFit="1" customWidth="1"/>
    <col min="14864" max="14864" width="13" style="366" bestFit="1" customWidth="1"/>
    <col min="14865" max="14866" width="13.7109375" style="366" bestFit="1" customWidth="1"/>
    <col min="14867" max="14867" width="14.140625" style="366" bestFit="1" customWidth="1"/>
    <col min="14868" max="14868" width="13.7109375" style="366" bestFit="1" customWidth="1"/>
    <col min="14869" max="14869" width="14.42578125" style="366" bestFit="1" customWidth="1"/>
    <col min="14870" max="14870" width="14.85546875" style="366" bestFit="1" customWidth="1"/>
    <col min="14871" max="14873" width="14.42578125" style="366" bestFit="1" customWidth="1"/>
    <col min="14874" max="14874" width="14.85546875" style="366" bestFit="1" customWidth="1"/>
    <col min="14875" max="14875" width="13.7109375" style="366" bestFit="1" customWidth="1"/>
    <col min="14876" max="14877" width="14.42578125" style="366" bestFit="1" customWidth="1"/>
    <col min="14878" max="14878" width="13" style="366" bestFit="1" customWidth="1"/>
    <col min="14879" max="14879" width="14.42578125" style="366" bestFit="1" customWidth="1"/>
    <col min="14880" max="14880" width="17.28515625" style="366" bestFit="1" customWidth="1"/>
    <col min="14881" max="14881" width="17.28515625" style="366" customWidth="1"/>
    <col min="14882" max="15104" width="9.140625" style="366"/>
    <col min="15105" max="15105" width="63" style="366" customWidth="1"/>
    <col min="15106" max="15106" width="16" style="366" bestFit="1" customWidth="1"/>
    <col min="15107" max="15107" width="14.140625" style="366" bestFit="1" customWidth="1"/>
    <col min="15108" max="15108" width="14.85546875" style="366" bestFit="1" customWidth="1"/>
    <col min="15109" max="15109" width="13.42578125" style="366" bestFit="1" customWidth="1"/>
    <col min="15110" max="15111" width="14.140625" style="366" bestFit="1" customWidth="1"/>
    <col min="15112" max="15112" width="13.42578125" style="366" bestFit="1" customWidth="1"/>
    <col min="15113" max="15114" width="14.140625" style="366" bestFit="1" customWidth="1"/>
    <col min="15115" max="15117" width="13" style="366" bestFit="1" customWidth="1"/>
    <col min="15118" max="15118" width="13.42578125" style="366" bestFit="1" customWidth="1"/>
    <col min="15119" max="15119" width="14.140625" style="366" bestFit="1" customWidth="1"/>
    <col min="15120" max="15120" width="13" style="366" bestFit="1" customWidth="1"/>
    <col min="15121" max="15122" width="13.7109375" style="366" bestFit="1" customWidth="1"/>
    <col min="15123" max="15123" width="14.140625" style="366" bestFit="1" customWidth="1"/>
    <col min="15124" max="15124" width="13.7109375" style="366" bestFit="1" customWidth="1"/>
    <col min="15125" max="15125" width="14.42578125" style="366" bestFit="1" customWidth="1"/>
    <col min="15126" max="15126" width="14.85546875" style="366" bestFit="1" customWidth="1"/>
    <col min="15127" max="15129" width="14.42578125" style="366" bestFit="1" customWidth="1"/>
    <col min="15130" max="15130" width="14.85546875" style="366" bestFit="1" customWidth="1"/>
    <col min="15131" max="15131" width="13.7109375" style="366" bestFit="1" customWidth="1"/>
    <col min="15132" max="15133" width="14.42578125" style="366" bestFit="1" customWidth="1"/>
    <col min="15134" max="15134" width="13" style="366" bestFit="1" customWidth="1"/>
    <col min="15135" max="15135" width="14.42578125" style="366" bestFit="1" customWidth="1"/>
    <col min="15136" max="15136" width="17.28515625" style="366" bestFit="1" customWidth="1"/>
    <col min="15137" max="15137" width="17.28515625" style="366" customWidth="1"/>
    <col min="15138" max="15360" width="9.140625" style="366"/>
    <col min="15361" max="15361" width="63" style="366" customWidth="1"/>
    <col min="15362" max="15362" width="16" style="366" bestFit="1" customWidth="1"/>
    <col min="15363" max="15363" width="14.140625" style="366" bestFit="1" customWidth="1"/>
    <col min="15364" max="15364" width="14.85546875" style="366" bestFit="1" customWidth="1"/>
    <col min="15365" max="15365" width="13.42578125" style="366" bestFit="1" customWidth="1"/>
    <col min="15366" max="15367" width="14.140625" style="366" bestFit="1" customWidth="1"/>
    <col min="15368" max="15368" width="13.42578125" style="366" bestFit="1" customWidth="1"/>
    <col min="15369" max="15370" width="14.140625" style="366" bestFit="1" customWidth="1"/>
    <col min="15371" max="15373" width="13" style="366" bestFit="1" customWidth="1"/>
    <col min="15374" max="15374" width="13.42578125" style="366" bestFit="1" customWidth="1"/>
    <col min="15375" max="15375" width="14.140625" style="366" bestFit="1" customWidth="1"/>
    <col min="15376" max="15376" width="13" style="366" bestFit="1" customWidth="1"/>
    <col min="15377" max="15378" width="13.7109375" style="366" bestFit="1" customWidth="1"/>
    <col min="15379" max="15379" width="14.140625" style="366" bestFit="1" customWidth="1"/>
    <col min="15380" max="15380" width="13.7109375" style="366" bestFit="1" customWidth="1"/>
    <col min="15381" max="15381" width="14.42578125" style="366" bestFit="1" customWidth="1"/>
    <col min="15382" max="15382" width="14.85546875" style="366" bestFit="1" customWidth="1"/>
    <col min="15383" max="15385" width="14.42578125" style="366" bestFit="1" customWidth="1"/>
    <col min="15386" max="15386" width="14.85546875" style="366" bestFit="1" customWidth="1"/>
    <col min="15387" max="15387" width="13.7109375" style="366" bestFit="1" customWidth="1"/>
    <col min="15388" max="15389" width="14.42578125" style="366" bestFit="1" customWidth="1"/>
    <col min="15390" max="15390" width="13" style="366" bestFit="1" customWidth="1"/>
    <col min="15391" max="15391" width="14.42578125" style="366" bestFit="1" customWidth="1"/>
    <col min="15392" max="15392" width="17.28515625" style="366" bestFit="1" customWidth="1"/>
    <col min="15393" max="15393" width="17.28515625" style="366" customWidth="1"/>
    <col min="15394" max="15616" width="9.140625" style="366"/>
    <col min="15617" max="15617" width="63" style="366" customWidth="1"/>
    <col min="15618" max="15618" width="16" style="366" bestFit="1" customWidth="1"/>
    <col min="15619" max="15619" width="14.140625" style="366" bestFit="1" customWidth="1"/>
    <col min="15620" max="15620" width="14.85546875" style="366" bestFit="1" customWidth="1"/>
    <col min="15621" max="15621" width="13.42578125" style="366" bestFit="1" customWidth="1"/>
    <col min="15622" max="15623" width="14.140625" style="366" bestFit="1" customWidth="1"/>
    <col min="15624" max="15624" width="13.42578125" style="366" bestFit="1" customWidth="1"/>
    <col min="15625" max="15626" width="14.140625" style="366" bestFit="1" customWidth="1"/>
    <col min="15627" max="15629" width="13" style="366" bestFit="1" customWidth="1"/>
    <col min="15630" max="15630" width="13.42578125" style="366" bestFit="1" customWidth="1"/>
    <col min="15631" max="15631" width="14.140625" style="366" bestFit="1" customWidth="1"/>
    <col min="15632" max="15632" width="13" style="366" bestFit="1" customWidth="1"/>
    <col min="15633" max="15634" width="13.7109375" style="366" bestFit="1" customWidth="1"/>
    <col min="15635" max="15635" width="14.140625" style="366" bestFit="1" customWidth="1"/>
    <col min="15636" max="15636" width="13.7109375" style="366" bestFit="1" customWidth="1"/>
    <col min="15637" max="15637" width="14.42578125" style="366" bestFit="1" customWidth="1"/>
    <col min="15638" max="15638" width="14.85546875" style="366" bestFit="1" customWidth="1"/>
    <col min="15639" max="15641" width="14.42578125" style="366" bestFit="1" customWidth="1"/>
    <col min="15642" max="15642" width="14.85546875" style="366" bestFit="1" customWidth="1"/>
    <col min="15643" max="15643" width="13.7109375" style="366" bestFit="1" customWidth="1"/>
    <col min="15644" max="15645" width="14.42578125" style="366" bestFit="1" customWidth="1"/>
    <col min="15646" max="15646" width="13" style="366" bestFit="1" customWidth="1"/>
    <col min="15647" max="15647" width="14.42578125" style="366" bestFit="1" customWidth="1"/>
    <col min="15648" max="15648" width="17.28515625" style="366" bestFit="1" customWidth="1"/>
    <col min="15649" max="15649" width="17.28515625" style="366" customWidth="1"/>
    <col min="15650" max="15872" width="9.140625" style="366"/>
    <col min="15873" max="15873" width="63" style="366" customWidth="1"/>
    <col min="15874" max="15874" width="16" style="366" bestFit="1" customWidth="1"/>
    <col min="15875" max="15875" width="14.140625" style="366" bestFit="1" customWidth="1"/>
    <col min="15876" max="15876" width="14.85546875" style="366" bestFit="1" customWidth="1"/>
    <col min="15877" max="15877" width="13.42578125" style="366" bestFit="1" customWidth="1"/>
    <col min="15878" max="15879" width="14.140625" style="366" bestFit="1" customWidth="1"/>
    <col min="15880" max="15880" width="13.42578125" style="366" bestFit="1" customWidth="1"/>
    <col min="15881" max="15882" width="14.140625" style="366" bestFit="1" customWidth="1"/>
    <col min="15883" max="15885" width="13" style="366" bestFit="1" customWidth="1"/>
    <col min="15886" max="15886" width="13.42578125" style="366" bestFit="1" customWidth="1"/>
    <col min="15887" max="15887" width="14.140625" style="366" bestFit="1" customWidth="1"/>
    <col min="15888" max="15888" width="13" style="366" bestFit="1" customWidth="1"/>
    <col min="15889" max="15890" width="13.7109375" style="366" bestFit="1" customWidth="1"/>
    <col min="15891" max="15891" width="14.140625" style="366" bestFit="1" customWidth="1"/>
    <col min="15892" max="15892" width="13.7109375" style="366" bestFit="1" customWidth="1"/>
    <col min="15893" max="15893" width="14.42578125" style="366" bestFit="1" customWidth="1"/>
    <col min="15894" max="15894" width="14.85546875" style="366" bestFit="1" customWidth="1"/>
    <col min="15895" max="15897" width="14.42578125" style="366" bestFit="1" customWidth="1"/>
    <col min="15898" max="15898" width="14.85546875" style="366" bestFit="1" customWidth="1"/>
    <col min="15899" max="15899" width="13.7109375" style="366" bestFit="1" customWidth="1"/>
    <col min="15900" max="15901" width="14.42578125" style="366" bestFit="1" customWidth="1"/>
    <col min="15902" max="15902" width="13" style="366" bestFit="1" customWidth="1"/>
    <col min="15903" max="15903" width="14.42578125" style="366" bestFit="1" customWidth="1"/>
    <col min="15904" max="15904" width="17.28515625" style="366" bestFit="1" customWidth="1"/>
    <col min="15905" max="15905" width="17.28515625" style="366" customWidth="1"/>
    <col min="15906" max="16128" width="9.140625" style="366"/>
    <col min="16129" max="16129" width="63" style="366" customWidth="1"/>
    <col min="16130" max="16130" width="16" style="366" bestFit="1" customWidth="1"/>
    <col min="16131" max="16131" width="14.140625" style="366" bestFit="1" customWidth="1"/>
    <col min="16132" max="16132" width="14.85546875" style="366" bestFit="1" customWidth="1"/>
    <col min="16133" max="16133" width="13.42578125" style="366" bestFit="1" customWidth="1"/>
    <col min="16134" max="16135" width="14.140625" style="366" bestFit="1" customWidth="1"/>
    <col min="16136" max="16136" width="13.42578125" style="366" bestFit="1" customWidth="1"/>
    <col min="16137" max="16138" width="14.140625" style="366" bestFit="1" customWidth="1"/>
    <col min="16139" max="16141" width="13" style="366" bestFit="1" customWidth="1"/>
    <col min="16142" max="16142" width="13.42578125" style="366" bestFit="1" customWidth="1"/>
    <col min="16143" max="16143" width="14.140625" style="366" bestFit="1" customWidth="1"/>
    <col min="16144" max="16144" width="13" style="366" bestFit="1" customWidth="1"/>
    <col min="16145" max="16146" width="13.7109375" style="366" bestFit="1" customWidth="1"/>
    <col min="16147" max="16147" width="14.140625" style="366" bestFit="1" customWidth="1"/>
    <col min="16148" max="16148" width="13.7109375" style="366" bestFit="1" customWidth="1"/>
    <col min="16149" max="16149" width="14.42578125" style="366" bestFit="1" customWidth="1"/>
    <col min="16150" max="16150" width="14.85546875" style="366" bestFit="1" customWidth="1"/>
    <col min="16151" max="16153" width="14.42578125" style="366" bestFit="1" customWidth="1"/>
    <col min="16154" max="16154" width="14.85546875" style="366" bestFit="1" customWidth="1"/>
    <col min="16155" max="16155" width="13.7109375" style="366" bestFit="1" customWidth="1"/>
    <col min="16156" max="16157" width="14.42578125" style="366" bestFit="1" customWidth="1"/>
    <col min="16158" max="16158" width="13" style="366" bestFit="1" customWidth="1"/>
    <col min="16159" max="16159" width="14.42578125" style="366" bestFit="1" customWidth="1"/>
    <col min="16160" max="16160" width="17.28515625" style="366" bestFit="1" customWidth="1"/>
    <col min="16161" max="16161" width="17.28515625" style="366" customWidth="1"/>
    <col min="16162" max="16384" width="9.140625" style="366"/>
  </cols>
  <sheetData>
    <row r="1" spans="1:33" s="42" customFormat="1" ht="27.95" customHeight="1">
      <c r="A1" s="1138" t="s">
        <v>787</v>
      </c>
      <c r="B1" s="1138"/>
      <c r="C1" s="1138"/>
      <c r="D1" s="1138"/>
      <c r="E1" s="1138"/>
      <c r="F1" s="1138"/>
      <c r="G1" s="1138"/>
      <c r="H1" s="1138"/>
      <c r="I1" s="1138"/>
      <c r="J1" s="1138"/>
      <c r="K1" s="1138"/>
      <c r="L1" s="1138"/>
      <c r="M1" s="1138"/>
      <c r="N1" s="1138"/>
      <c r="O1" s="1138"/>
      <c r="P1" s="1138"/>
      <c r="Q1" s="1138"/>
      <c r="R1" s="1138"/>
      <c r="S1" s="1138"/>
      <c r="T1" s="1138"/>
      <c r="U1" s="1138"/>
      <c r="V1" s="1138"/>
      <c r="W1" s="1138"/>
      <c r="X1" s="1138"/>
      <c r="Y1" s="1138"/>
      <c r="Z1" s="1138"/>
      <c r="AA1" s="1138"/>
      <c r="AB1" s="1138"/>
      <c r="AC1" s="1138"/>
      <c r="AD1" s="1138"/>
      <c r="AE1" s="1138"/>
      <c r="AF1" s="1138"/>
      <c r="AG1" s="1138"/>
    </row>
    <row r="2" spans="1:33" s="227" customFormat="1" ht="27.95" customHeight="1">
      <c r="A2" s="1138" t="s">
        <v>756</v>
      </c>
      <c r="B2" s="1138"/>
      <c r="C2" s="1138"/>
      <c r="D2" s="1138"/>
      <c r="E2" s="1138"/>
      <c r="F2" s="1138"/>
      <c r="G2" s="1138"/>
      <c r="H2" s="1138"/>
      <c r="I2" s="1138"/>
      <c r="J2" s="1138"/>
      <c r="K2" s="1138"/>
      <c r="L2" s="1138"/>
      <c r="M2" s="1138"/>
      <c r="N2" s="1138"/>
      <c r="O2" s="1138"/>
      <c r="P2" s="1138"/>
      <c r="Q2" s="1138"/>
      <c r="R2" s="1138"/>
      <c r="S2" s="1138"/>
      <c r="T2" s="1138"/>
      <c r="U2" s="1138"/>
      <c r="V2" s="1138"/>
      <c r="W2" s="1138"/>
      <c r="X2" s="1138"/>
      <c r="Y2" s="1138"/>
      <c r="Z2" s="1138"/>
      <c r="AA2" s="1138"/>
      <c r="AB2" s="1138"/>
      <c r="AC2" s="1138"/>
      <c r="AD2" s="1138"/>
      <c r="AE2" s="1138"/>
      <c r="AF2" s="1138"/>
      <c r="AG2" s="1138"/>
    </row>
    <row r="3" spans="1:33" s="227" customFormat="1" ht="27.95" customHeight="1">
      <c r="A3" s="1138" t="s">
        <v>1396</v>
      </c>
      <c r="B3" s="1138"/>
      <c r="C3" s="1138"/>
      <c r="D3" s="1138"/>
      <c r="E3" s="1138"/>
      <c r="F3" s="1138"/>
      <c r="G3" s="1138"/>
      <c r="H3" s="1138"/>
      <c r="I3" s="1138"/>
      <c r="J3" s="1138"/>
      <c r="K3" s="1138"/>
      <c r="L3" s="1138"/>
      <c r="M3" s="1138"/>
      <c r="N3" s="1138"/>
      <c r="O3" s="1138"/>
      <c r="P3" s="1138"/>
      <c r="Q3" s="1138"/>
      <c r="R3" s="1138"/>
      <c r="S3" s="1138"/>
      <c r="T3" s="1138"/>
      <c r="U3" s="1138"/>
      <c r="V3" s="1138"/>
      <c r="W3" s="1138"/>
      <c r="X3" s="1138"/>
      <c r="Y3" s="1138"/>
      <c r="Z3" s="1138"/>
      <c r="AA3" s="1138"/>
      <c r="AB3" s="1138"/>
      <c r="AC3" s="1138"/>
      <c r="AD3" s="1138"/>
      <c r="AE3" s="1138"/>
      <c r="AF3" s="1138"/>
      <c r="AG3" s="1138"/>
    </row>
    <row r="4" spans="1:33" s="227" customFormat="1" ht="27.95" customHeight="1" thickBot="1">
      <c r="A4" s="1162" t="s">
        <v>1122</v>
      </c>
      <c r="B4" s="1162"/>
      <c r="C4" s="1162"/>
      <c r="D4" s="1162"/>
      <c r="E4" s="1162"/>
      <c r="F4" s="1162"/>
      <c r="G4" s="1162"/>
      <c r="H4" s="1162"/>
      <c r="I4" s="1162"/>
      <c r="J4" s="1162"/>
      <c r="K4" s="1162"/>
      <c r="L4" s="1162"/>
      <c r="M4" s="1162"/>
      <c r="N4" s="1162"/>
      <c r="O4" s="1162"/>
      <c r="P4" s="1162"/>
      <c r="Q4" s="1162"/>
      <c r="R4" s="1162"/>
      <c r="S4" s="1162"/>
      <c r="T4" s="1162"/>
      <c r="U4" s="1162"/>
      <c r="V4" s="1162"/>
      <c r="W4" s="1162"/>
      <c r="X4" s="1162"/>
      <c r="Y4" s="1162"/>
      <c r="Z4" s="1162"/>
      <c r="AA4" s="1162"/>
      <c r="AB4" s="1162"/>
      <c r="AC4" s="1162"/>
      <c r="AD4" s="1162"/>
      <c r="AE4" s="1162"/>
      <c r="AF4" s="1162"/>
      <c r="AG4" s="1162"/>
    </row>
    <row r="5" spans="1:33" ht="34.5" customHeight="1" thickTop="1" thickBot="1">
      <c r="A5" s="648" t="s">
        <v>714</v>
      </c>
      <c r="B5" s="733" t="s">
        <v>761</v>
      </c>
      <c r="C5" s="733" t="s">
        <v>762</v>
      </c>
      <c r="D5" s="733" t="s">
        <v>763</v>
      </c>
      <c r="E5" s="733" t="s">
        <v>764</v>
      </c>
      <c r="F5" s="733" t="s">
        <v>765</v>
      </c>
      <c r="G5" s="733" t="s">
        <v>766</v>
      </c>
      <c r="H5" s="733" t="s">
        <v>767</v>
      </c>
      <c r="I5" s="733" t="s">
        <v>768</v>
      </c>
      <c r="J5" s="733" t="s">
        <v>769</v>
      </c>
      <c r="K5" s="733" t="s">
        <v>770</v>
      </c>
      <c r="L5" s="733" t="s">
        <v>771</v>
      </c>
      <c r="M5" s="733" t="s">
        <v>772</v>
      </c>
      <c r="N5" s="733" t="s">
        <v>773</v>
      </c>
      <c r="O5" s="733" t="s">
        <v>774</v>
      </c>
      <c r="P5" s="733" t="s">
        <v>775</v>
      </c>
      <c r="Q5" s="733" t="s">
        <v>776</v>
      </c>
      <c r="R5" s="733" t="s">
        <v>777</v>
      </c>
      <c r="S5" s="733" t="s">
        <v>778</v>
      </c>
      <c r="T5" s="733" t="s">
        <v>779</v>
      </c>
      <c r="U5" s="733" t="s">
        <v>780</v>
      </c>
      <c r="V5" s="733" t="s">
        <v>781</v>
      </c>
      <c r="W5" s="733" t="s">
        <v>782</v>
      </c>
      <c r="X5" s="733" t="s">
        <v>783</v>
      </c>
      <c r="Y5" s="733" t="s">
        <v>784</v>
      </c>
      <c r="Z5" s="733" t="s">
        <v>785</v>
      </c>
      <c r="AA5" s="733" t="s">
        <v>786</v>
      </c>
      <c r="AB5" s="733" t="s">
        <v>1218</v>
      </c>
      <c r="AC5" s="733" t="s">
        <v>1226</v>
      </c>
      <c r="AD5" s="733" t="s">
        <v>1260</v>
      </c>
      <c r="AE5" s="733" t="s">
        <v>1261</v>
      </c>
      <c r="AF5" s="733" t="s">
        <v>6</v>
      </c>
      <c r="AG5" s="744" t="s">
        <v>634</v>
      </c>
    </row>
    <row r="6" spans="1:33" ht="23.1" customHeight="1" thickTop="1">
      <c r="A6" s="735" t="s">
        <v>716</v>
      </c>
      <c r="B6" s="508">
        <v>30000</v>
      </c>
      <c r="C6" s="508">
        <v>0</v>
      </c>
      <c r="D6" s="508">
        <v>21627.5</v>
      </c>
      <c r="E6" s="508">
        <v>0</v>
      </c>
      <c r="F6" s="508">
        <v>0</v>
      </c>
      <c r="G6" s="508">
        <v>0</v>
      </c>
      <c r="H6" s="508">
        <v>0</v>
      </c>
      <c r="I6" s="508">
        <v>0</v>
      </c>
      <c r="J6" s="508">
        <v>0</v>
      </c>
      <c r="K6" s="508">
        <v>0</v>
      </c>
      <c r="L6" s="508">
        <v>0</v>
      </c>
      <c r="M6" s="508">
        <v>0</v>
      </c>
      <c r="N6" s="508">
        <v>0</v>
      </c>
      <c r="O6" s="508">
        <v>0</v>
      </c>
      <c r="P6" s="508">
        <v>0</v>
      </c>
      <c r="Q6" s="508">
        <v>0</v>
      </c>
      <c r="R6" s="508">
        <v>0</v>
      </c>
      <c r="S6" s="508">
        <v>0</v>
      </c>
      <c r="T6" s="508">
        <v>0</v>
      </c>
      <c r="U6" s="508">
        <v>16000</v>
      </c>
      <c r="V6" s="508">
        <v>0</v>
      </c>
      <c r="W6" s="508">
        <v>0</v>
      </c>
      <c r="X6" s="508">
        <v>0</v>
      </c>
      <c r="Y6" s="508">
        <v>0</v>
      </c>
      <c r="Z6" s="508">
        <v>0</v>
      </c>
      <c r="AA6" s="508">
        <v>0</v>
      </c>
      <c r="AB6" s="508">
        <v>0</v>
      </c>
      <c r="AC6" s="508">
        <v>0</v>
      </c>
      <c r="AD6" s="508">
        <v>0</v>
      </c>
      <c r="AE6" s="508">
        <v>0</v>
      </c>
      <c r="AF6" s="508">
        <v>67627.5</v>
      </c>
      <c r="AG6" s="183">
        <v>1.0254596997089487E-2</v>
      </c>
    </row>
    <row r="7" spans="1:33" ht="23.1" customHeight="1">
      <c r="A7" s="735" t="s">
        <v>717</v>
      </c>
      <c r="B7" s="508">
        <v>40940.542600000001</v>
      </c>
      <c r="C7" s="508">
        <v>25511.922210000001</v>
      </c>
      <c r="D7" s="508">
        <v>14450.360419999999</v>
      </c>
      <c r="E7" s="508">
        <v>0</v>
      </c>
      <c r="F7" s="508">
        <v>8000</v>
      </c>
      <c r="G7" s="508">
        <v>0</v>
      </c>
      <c r="H7" s="508">
        <v>0</v>
      </c>
      <c r="I7" s="508">
        <v>0</v>
      </c>
      <c r="J7" s="508">
        <v>0</v>
      </c>
      <c r="K7" s="508">
        <v>0</v>
      </c>
      <c r="L7" s="508">
        <v>0</v>
      </c>
      <c r="M7" s="508">
        <v>0</v>
      </c>
      <c r="N7" s="508">
        <v>0</v>
      </c>
      <c r="O7" s="508">
        <v>0</v>
      </c>
      <c r="P7" s="508">
        <v>0</v>
      </c>
      <c r="Q7" s="508">
        <v>0</v>
      </c>
      <c r="R7" s="508">
        <v>0</v>
      </c>
      <c r="S7" s="508">
        <v>0</v>
      </c>
      <c r="T7" s="508">
        <v>0</v>
      </c>
      <c r="U7" s="508">
        <v>0</v>
      </c>
      <c r="V7" s="508">
        <v>0</v>
      </c>
      <c r="W7" s="508">
        <v>0</v>
      </c>
      <c r="X7" s="508">
        <v>0</v>
      </c>
      <c r="Y7" s="508">
        <v>0</v>
      </c>
      <c r="Z7" s="508">
        <v>7000</v>
      </c>
      <c r="AA7" s="508">
        <v>0</v>
      </c>
      <c r="AB7" s="508">
        <v>0</v>
      </c>
      <c r="AC7" s="508">
        <v>0</v>
      </c>
      <c r="AD7" s="508">
        <v>0</v>
      </c>
      <c r="AE7" s="508">
        <v>0</v>
      </c>
      <c r="AF7" s="508">
        <v>95902.825230000002</v>
      </c>
      <c r="AG7" s="183">
        <v>1.4542084560510975E-2</v>
      </c>
    </row>
    <row r="8" spans="1:33" ht="23.1" customHeight="1">
      <c r="A8" s="735" t="s">
        <v>718</v>
      </c>
      <c r="B8" s="508">
        <v>43205.539729999997</v>
      </c>
      <c r="C8" s="508">
        <v>79695.409569999989</v>
      </c>
      <c r="D8" s="508">
        <v>3737.3122200000003</v>
      </c>
      <c r="E8" s="508">
        <v>0</v>
      </c>
      <c r="F8" s="508">
        <v>0</v>
      </c>
      <c r="G8" s="508">
        <v>11868</v>
      </c>
      <c r="H8" s="508">
        <v>5000</v>
      </c>
      <c r="I8" s="508">
        <v>0</v>
      </c>
      <c r="J8" s="508">
        <v>0</v>
      </c>
      <c r="K8" s="508">
        <v>0</v>
      </c>
      <c r="L8" s="508">
        <v>0</v>
      </c>
      <c r="M8" s="508">
        <v>0</v>
      </c>
      <c r="N8" s="508">
        <v>0</v>
      </c>
      <c r="O8" s="508">
        <v>4200</v>
      </c>
      <c r="P8" s="508">
        <v>0</v>
      </c>
      <c r="Q8" s="508">
        <v>0</v>
      </c>
      <c r="R8" s="508">
        <v>0</v>
      </c>
      <c r="S8" s="508">
        <v>0</v>
      </c>
      <c r="T8" s="508">
        <v>0</v>
      </c>
      <c r="U8" s="508">
        <v>7755.8239199999998</v>
      </c>
      <c r="V8" s="508">
        <v>3500</v>
      </c>
      <c r="W8" s="508">
        <v>0</v>
      </c>
      <c r="X8" s="508">
        <v>0</v>
      </c>
      <c r="Y8" s="508">
        <v>0</v>
      </c>
      <c r="Z8" s="508">
        <v>17052.09722</v>
      </c>
      <c r="AA8" s="508">
        <v>7987.6279999999997</v>
      </c>
      <c r="AB8" s="508">
        <v>0</v>
      </c>
      <c r="AC8" s="508">
        <v>0</v>
      </c>
      <c r="AD8" s="508">
        <v>0</v>
      </c>
      <c r="AE8" s="508">
        <v>0</v>
      </c>
      <c r="AF8" s="508">
        <v>184001.81065999999</v>
      </c>
      <c r="AG8" s="183">
        <v>2.790084529301045E-2</v>
      </c>
    </row>
    <row r="9" spans="1:33" ht="23.1" customHeight="1">
      <c r="A9" s="735" t="s">
        <v>719</v>
      </c>
      <c r="B9" s="508">
        <v>182290.18156</v>
      </c>
      <c r="C9" s="508">
        <v>116577.46763</v>
      </c>
      <c r="D9" s="508">
        <v>34235.848570000002</v>
      </c>
      <c r="E9" s="508">
        <v>5049.1424800000004</v>
      </c>
      <c r="F9" s="508">
        <v>34470.232250000001</v>
      </c>
      <c r="G9" s="508">
        <v>7441.92904</v>
      </c>
      <c r="H9" s="508">
        <v>16059.9545</v>
      </c>
      <c r="I9" s="508">
        <v>2926.2408</v>
      </c>
      <c r="J9" s="508">
        <v>12652.7</v>
      </c>
      <c r="K9" s="508">
        <v>0</v>
      </c>
      <c r="L9" s="508">
        <v>3331.08698</v>
      </c>
      <c r="M9" s="508">
        <v>0</v>
      </c>
      <c r="N9" s="508">
        <v>5088.375</v>
      </c>
      <c r="O9" s="508">
        <v>6500</v>
      </c>
      <c r="P9" s="508">
        <v>2969.5541800000001</v>
      </c>
      <c r="Q9" s="508">
        <v>2095.7121200000001</v>
      </c>
      <c r="R9" s="508">
        <v>1533.75</v>
      </c>
      <c r="S9" s="508">
        <v>1501.3381399999998</v>
      </c>
      <c r="T9" s="508">
        <v>0</v>
      </c>
      <c r="U9" s="508">
        <v>5349.9916600000006</v>
      </c>
      <c r="V9" s="508">
        <v>0</v>
      </c>
      <c r="W9" s="508">
        <v>5500</v>
      </c>
      <c r="X9" s="508">
        <v>8516.6020000000008</v>
      </c>
      <c r="Y9" s="508">
        <v>1507.1</v>
      </c>
      <c r="Z9" s="508">
        <v>36926.698560000004</v>
      </c>
      <c r="AA9" s="508">
        <v>5010.75</v>
      </c>
      <c r="AB9" s="508">
        <v>9413.3647200000014</v>
      </c>
      <c r="AC9" s="508">
        <v>4101.94427</v>
      </c>
      <c r="AD9" s="508">
        <v>2500</v>
      </c>
      <c r="AE9" s="508">
        <v>2020.23714</v>
      </c>
      <c r="AF9" s="508">
        <v>515570.20160000003</v>
      </c>
      <c r="AG9" s="183">
        <v>7.8177733039313621E-2</v>
      </c>
    </row>
    <row r="10" spans="1:33" ht="23.1" customHeight="1">
      <c r="A10" s="735" t="s">
        <v>720</v>
      </c>
      <c r="B10" s="508">
        <v>193354.29850999999</v>
      </c>
      <c r="C10" s="508">
        <v>90545.085099999997</v>
      </c>
      <c r="D10" s="508">
        <v>43020.094239999999</v>
      </c>
      <c r="E10" s="508">
        <v>3735.58284</v>
      </c>
      <c r="F10" s="508">
        <v>22848.059249999998</v>
      </c>
      <c r="G10" s="508">
        <v>14065.18361</v>
      </c>
      <c r="H10" s="508">
        <v>20727.962729999999</v>
      </c>
      <c r="I10" s="508">
        <v>9263.54493</v>
      </c>
      <c r="J10" s="508">
        <v>10701.63616</v>
      </c>
      <c r="K10" s="508">
        <v>1000</v>
      </c>
      <c r="L10" s="508">
        <v>1000</v>
      </c>
      <c r="M10" s="508">
        <v>4722</v>
      </c>
      <c r="N10" s="508">
        <v>1872.67</v>
      </c>
      <c r="O10" s="508">
        <v>8989.6510899999994</v>
      </c>
      <c r="P10" s="508">
        <v>976.31226000000004</v>
      </c>
      <c r="Q10" s="508">
        <v>7735.5</v>
      </c>
      <c r="R10" s="508">
        <v>6707.3536199999999</v>
      </c>
      <c r="S10" s="508">
        <v>867.24106999999992</v>
      </c>
      <c r="T10" s="508">
        <v>0</v>
      </c>
      <c r="U10" s="508">
        <v>3710.9201499999999</v>
      </c>
      <c r="V10" s="508">
        <v>0</v>
      </c>
      <c r="W10" s="508">
        <v>12108.83764</v>
      </c>
      <c r="X10" s="508">
        <v>30310.676960000001</v>
      </c>
      <c r="Y10" s="508">
        <v>0</v>
      </c>
      <c r="Z10" s="508">
        <v>33235.104180000002</v>
      </c>
      <c r="AA10" s="508">
        <v>24989.05819</v>
      </c>
      <c r="AB10" s="508">
        <v>10782.36</v>
      </c>
      <c r="AC10" s="508">
        <v>23730.920160000001</v>
      </c>
      <c r="AD10" s="508">
        <v>762</v>
      </c>
      <c r="AE10" s="508">
        <v>1525.08761</v>
      </c>
      <c r="AF10" s="508">
        <v>583287.14029999997</v>
      </c>
      <c r="AG10" s="183">
        <v>8.8445891942793897E-2</v>
      </c>
    </row>
    <row r="11" spans="1:33" ht="23.1" customHeight="1">
      <c r="A11" s="735" t="s">
        <v>721</v>
      </c>
      <c r="B11" s="508">
        <v>108068.45415999999</v>
      </c>
      <c r="C11" s="508">
        <v>145202.42366999999</v>
      </c>
      <c r="D11" s="508">
        <v>69076.675690000004</v>
      </c>
      <c r="E11" s="508">
        <v>21156.200390000002</v>
      </c>
      <c r="F11" s="508">
        <v>28842.001350000002</v>
      </c>
      <c r="G11" s="508">
        <v>17174.379699999998</v>
      </c>
      <c r="H11" s="508">
        <v>19221.588159999999</v>
      </c>
      <c r="I11" s="508">
        <v>13753.260920000001</v>
      </c>
      <c r="J11" s="508">
        <v>12310.326050000001</v>
      </c>
      <c r="K11" s="508">
        <v>1594.0648899999999</v>
      </c>
      <c r="L11" s="508">
        <v>1276.23713</v>
      </c>
      <c r="M11" s="508">
        <v>6178.0526500000005</v>
      </c>
      <c r="N11" s="508">
        <v>18107.892039999999</v>
      </c>
      <c r="O11" s="508">
        <v>11691.133039999999</v>
      </c>
      <c r="P11" s="508">
        <v>3875.6831000000002</v>
      </c>
      <c r="Q11" s="508">
        <v>7823.1167699999996</v>
      </c>
      <c r="R11" s="508">
        <v>7554.1015199999993</v>
      </c>
      <c r="S11" s="508">
        <v>8566.901820000001</v>
      </c>
      <c r="T11" s="508">
        <v>4480.7103099999995</v>
      </c>
      <c r="U11" s="508">
        <v>10760.903460000001</v>
      </c>
      <c r="V11" s="508">
        <v>9428.8396400000001</v>
      </c>
      <c r="W11" s="508">
        <v>12372.821400000001</v>
      </c>
      <c r="X11" s="508">
        <v>34755.972329999997</v>
      </c>
      <c r="Y11" s="508">
        <v>3733.7336299999997</v>
      </c>
      <c r="Z11" s="508">
        <v>29301.777859999998</v>
      </c>
      <c r="AA11" s="508">
        <v>7967.0946100000001</v>
      </c>
      <c r="AB11" s="508">
        <v>11894.041569999999</v>
      </c>
      <c r="AC11" s="508">
        <v>25582.93907</v>
      </c>
      <c r="AD11" s="508">
        <v>3368.5114700000004</v>
      </c>
      <c r="AE11" s="508">
        <v>3006.7608700000001</v>
      </c>
      <c r="AF11" s="508">
        <v>658126.59927000001</v>
      </c>
      <c r="AG11" s="183">
        <v>9.9794063784390347E-2</v>
      </c>
    </row>
    <row r="12" spans="1:33" ht="23.1" customHeight="1">
      <c r="A12" s="735" t="s">
        <v>722</v>
      </c>
      <c r="B12" s="508">
        <v>135145.72255000001</v>
      </c>
      <c r="C12" s="508">
        <v>92322.901989999998</v>
      </c>
      <c r="D12" s="508">
        <v>52391.476600000002</v>
      </c>
      <c r="E12" s="508">
        <v>9805.6538299999993</v>
      </c>
      <c r="F12" s="508">
        <v>15841.484119999999</v>
      </c>
      <c r="G12" s="508">
        <v>20194.4683</v>
      </c>
      <c r="H12" s="508">
        <v>14773.468500000001</v>
      </c>
      <c r="I12" s="508">
        <v>13018.3598</v>
      </c>
      <c r="J12" s="508">
        <v>11023.46975</v>
      </c>
      <c r="K12" s="508">
        <v>7585.2784000000001</v>
      </c>
      <c r="L12" s="508">
        <v>3435.12021</v>
      </c>
      <c r="M12" s="508">
        <v>4454.5482499999998</v>
      </c>
      <c r="N12" s="508">
        <v>16402.469209999999</v>
      </c>
      <c r="O12" s="508">
        <v>11587.855240000001</v>
      </c>
      <c r="P12" s="508">
        <v>7966.6231399999997</v>
      </c>
      <c r="Q12" s="508">
        <v>4548.3487000000005</v>
      </c>
      <c r="R12" s="508">
        <v>10114.72543</v>
      </c>
      <c r="S12" s="508">
        <v>18237.706260000003</v>
      </c>
      <c r="T12" s="508">
        <v>6004.65488</v>
      </c>
      <c r="U12" s="508">
        <v>13511.801869999999</v>
      </c>
      <c r="V12" s="508">
        <v>11512.436890000001</v>
      </c>
      <c r="W12" s="508">
        <v>10020.82893</v>
      </c>
      <c r="X12" s="508">
        <v>17824.470550000002</v>
      </c>
      <c r="Y12" s="508">
        <v>8399.1033299999999</v>
      </c>
      <c r="Z12" s="508">
        <v>27785.115140000002</v>
      </c>
      <c r="AA12" s="508">
        <v>8130.5447000000004</v>
      </c>
      <c r="AB12" s="508">
        <v>21527.070969999997</v>
      </c>
      <c r="AC12" s="508">
        <v>21418.217949999998</v>
      </c>
      <c r="AD12" s="508">
        <v>4645.8924999999999</v>
      </c>
      <c r="AE12" s="508">
        <v>7172.1756699999996</v>
      </c>
      <c r="AF12" s="508">
        <v>606801.99365999992</v>
      </c>
      <c r="AG12" s="183">
        <v>9.2011532320635081E-2</v>
      </c>
    </row>
    <row r="13" spans="1:33" ht="23.1" customHeight="1">
      <c r="A13" s="735" t="s">
        <v>723</v>
      </c>
      <c r="B13" s="508">
        <v>81174.246780000001</v>
      </c>
      <c r="C13" s="508">
        <v>69932.851150000002</v>
      </c>
      <c r="D13" s="508">
        <v>51787.055180000003</v>
      </c>
      <c r="E13" s="508">
        <v>8433.7307799999999</v>
      </c>
      <c r="F13" s="508">
        <v>20033.918679999999</v>
      </c>
      <c r="G13" s="508">
        <v>26658.429899999999</v>
      </c>
      <c r="H13" s="508">
        <v>11023.813330000001</v>
      </c>
      <c r="I13" s="508">
        <v>16864.629290000001</v>
      </c>
      <c r="J13" s="508">
        <v>12773.728789999999</v>
      </c>
      <c r="K13" s="508">
        <v>11654.112349999999</v>
      </c>
      <c r="L13" s="508">
        <v>6503.6963099999994</v>
      </c>
      <c r="M13" s="508">
        <v>7881.3968099999993</v>
      </c>
      <c r="N13" s="508">
        <v>21059.652489999997</v>
      </c>
      <c r="O13" s="508">
        <v>13145.33035</v>
      </c>
      <c r="P13" s="508">
        <v>11611.058580000001</v>
      </c>
      <c r="Q13" s="508">
        <v>4324.9296699999995</v>
      </c>
      <c r="R13" s="508">
        <v>10951.257539999999</v>
      </c>
      <c r="S13" s="508">
        <v>21001.795999999998</v>
      </c>
      <c r="T13" s="508">
        <v>5861.9296399999994</v>
      </c>
      <c r="U13" s="508">
        <v>17877.425279999999</v>
      </c>
      <c r="V13" s="508">
        <v>21753.541010000001</v>
      </c>
      <c r="W13" s="508">
        <v>11718.007369999999</v>
      </c>
      <c r="X13" s="508">
        <v>19776.85284</v>
      </c>
      <c r="Y13" s="508">
        <v>13047.86275</v>
      </c>
      <c r="Z13" s="508">
        <v>31567.179920000002</v>
      </c>
      <c r="AA13" s="508">
        <v>6545.5684900000006</v>
      </c>
      <c r="AB13" s="508">
        <v>23544.938979999999</v>
      </c>
      <c r="AC13" s="508">
        <v>26482.315989999999</v>
      </c>
      <c r="AD13" s="508">
        <v>3108.2671500000001</v>
      </c>
      <c r="AE13" s="508">
        <v>16230.60643</v>
      </c>
      <c r="AF13" s="508">
        <v>604330.12982999999</v>
      </c>
      <c r="AG13" s="183">
        <v>9.1636714866073971E-2</v>
      </c>
    </row>
    <row r="14" spans="1:33" ht="23.1" customHeight="1">
      <c r="A14" s="735" t="s">
        <v>724</v>
      </c>
      <c r="B14" s="508">
        <v>54356.515299999999</v>
      </c>
      <c r="C14" s="508">
        <v>37542.218489999999</v>
      </c>
      <c r="D14" s="508">
        <v>24340.628260000001</v>
      </c>
      <c r="E14" s="508">
        <v>7154.8790999999992</v>
      </c>
      <c r="F14" s="508">
        <v>8957.1170199999997</v>
      </c>
      <c r="G14" s="508">
        <v>13423.65631</v>
      </c>
      <c r="H14" s="508">
        <v>7085.0690300000006</v>
      </c>
      <c r="I14" s="508">
        <v>10384.54351</v>
      </c>
      <c r="J14" s="508">
        <v>7770.4227899999996</v>
      </c>
      <c r="K14" s="508">
        <v>8476.1245199999994</v>
      </c>
      <c r="L14" s="508">
        <v>4242.5942999999997</v>
      </c>
      <c r="M14" s="508">
        <v>4416.6331799999998</v>
      </c>
      <c r="N14" s="508">
        <v>14179.24517</v>
      </c>
      <c r="O14" s="508">
        <v>5885.35628</v>
      </c>
      <c r="P14" s="508">
        <v>6133.6909699999997</v>
      </c>
      <c r="Q14" s="508">
        <v>2114.3707100000001</v>
      </c>
      <c r="R14" s="508">
        <v>7074.1922199999999</v>
      </c>
      <c r="S14" s="508">
        <v>9945.0321600000007</v>
      </c>
      <c r="T14" s="508">
        <v>3393.4009700000001</v>
      </c>
      <c r="U14" s="508">
        <v>11519.500890000001</v>
      </c>
      <c r="V14" s="508">
        <v>16165.958480000001</v>
      </c>
      <c r="W14" s="508">
        <v>7895.9813600000007</v>
      </c>
      <c r="X14" s="508">
        <v>9324.7356600000003</v>
      </c>
      <c r="Y14" s="508">
        <v>5475.5337800000007</v>
      </c>
      <c r="Z14" s="508">
        <v>14656.797699999999</v>
      </c>
      <c r="AA14" s="508">
        <v>4665.2860499999997</v>
      </c>
      <c r="AB14" s="508">
        <v>14887.06386</v>
      </c>
      <c r="AC14" s="508">
        <v>15117.49388</v>
      </c>
      <c r="AD14" s="508">
        <v>794.34884</v>
      </c>
      <c r="AE14" s="508">
        <v>16627.773020000001</v>
      </c>
      <c r="AF14" s="508">
        <v>354006.16381</v>
      </c>
      <c r="AG14" s="183">
        <v>5.3679206600232079E-2</v>
      </c>
    </row>
    <row r="15" spans="1:33" ht="23.1" customHeight="1">
      <c r="A15" s="735" t="s">
        <v>725</v>
      </c>
      <c r="B15" s="508">
        <v>83861.629549999998</v>
      </c>
      <c r="C15" s="508">
        <v>57184.070310000003</v>
      </c>
      <c r="D15" s="508">
        <v>37381.900569999998</v>
      </c>
      <c r="E15" s="508">
        <v>9214.2198900000003</v>
      </c>
      <c r="F15" s="508">
        <v>16981.167850000002</v>
      </c>
      <c r="G15" s="508">
        <v>36022.946179999999</v>
      </c>
      <c r="H15" s="508">
        <v>19944.703530000003</v>
      </c>
      <c r="I15" s="508">
        <v>26564.419809999999</v>
      </c>
      <c r="J15" s="508">
        <v>17930.0452</v>
      </c>
      <c r="K15" s="508">
        <v>20332.254399999998</v>
      </c>
      <c r="L15" s="508">
        <v>11863.0653</v>
      </c>
      <c r="M15" s="508">
        <v>7721.3623200000002</v>
      </c>
      <c r="N15" s="508">
        <v>29452.97119</v>
      </c>
      <c r="O15" s="508">
        <v>14110.17373</v>
      </c>
      <c r="P15" s="508">
        <v>16319.38788</v>
      </c>
      <c r="Q15" s="508">
        <v>2431.1494199999997</v>
      </c>
      <c r="R15" s="508">
        <v>11920.84209</v>
      </c>
      <c r="S15" s="508">
        <v>26312.51095</v>
      </c>
      <c r="T15" s="508">
        <v>9708.393039999999</v>
      </c>
      <c r="U15" s="508">
        <v>30275.383819999999</v>
      </c>
      <c r="V15" s="508">
        <v>35922.742630000001</v>
      </c>
      <c r="W15" s="508">
        <v>12015.049429999999</v>
      </c>
      <c r="X15" s="508">
        <v>20755.36939</v>
      </c>
      <c r="Y15" s="508">
        <v>16584.881390000002</v>
      </c>
      <c r="Z15" s="508">
        <v>23320.6937</v>
      </c>
      <c r="AA15" s="508">
        <v>7804.7422999999999</v>
      </c>
      <c r="AB15" s="508">
        <v>41893.186040000001</v>
      </c>
      <c r="AC15" s="508">
        <v>28175.605050000002</v>
      </c>
      <c r="AD15" s="508">
        <v>3074.5364900000004</v>
      </c>
      <c r="AE15" s="508">
        <v>50090.966350000002</v>
      </c>
      <c r="AF15" s="508">
        <v>725170.36979999999</v>
      </c>
      <c r="AG15" s="183">
        <v>0.10996014781752028</v>
      </c>
    </row>
    <row r="16" spans="1:33" ht="23.1" customHeight="1">
      <c r="A16" s="735" t="s">
        <v>726</v>
      </c>
      <c r="B16" s="508">
        <v>120106.90092</v>
      </c>
      <c r="C16" s="508">
        <v>62341.45263</v>
      </c>
      <c r="D16" s="508">
        <v>39354.336430000003</v>
      </c>
      <c r="E16" s="508">
        <v>12692.388279999999</v>
      </c>
      <c r="F16" s="508">
        <v>21336.503559999997</v>
      </c>
      <c r="G16" s="508">
        <v>45331.073549999994</v>
      </c>
      <c r="H16" s="508">
        <v>21993.785329999999</v>
      </c>
      <c r="I16" s="508">
        <v>34468.039979999994</v>
      </c>
      <c r="J16" s="508">
        <v>24567.76454</v>
      </c>
      <c r="K16" s="508">
        <v>25249.626559999997</v>
      </c>
      <c r="L16" s="508">
        <v>15108.024449999999</v>
      </c>
      <c r="M16" s="508">
        <v>8031.1886100000002</v>
      </c>
      <c r="N16" s="508">
        <v>37836.469440000001</v>
      </c>
      <c r="O16" s="508">
        <v>18685.08987</v>
      </c>
      <c r="P16" s="508">
        <v>16708.657080000001</v>
      </c>
      <c r="Q16" s="508">
        <v>3662.9265099999998</v>
      </c>
      <c r="R16" s="508">
        <v>17147.666949999999</v>
      </c>
      <c r="S16" s="508">
        <v>27444.558659999999</v>
      </c>
      <c r="T16" s="508">
        <v>12572.35972</v>
      </c>
      <c r="U16" s="508">
        <v>36862.41704</v>
      </c>
      <c r="V16" s="508">
        <v>53725.68245</v>
      </c>
      <c r="W16" s="508">
        <v>18150.79855</v>
      </c>
      <c r="X16" s="508">
        <v>22105.489899999997</v>
      </c>
      <c r="Y16" s="508">
        <v>21718.143030000003</v>
      </c>
      <c r="Z16" s="508">
        <v>25559.82661</v>
      </c>
      <c r="AA16" s="508">
        <v>12036.367609999999</v>
      </c>
      <c r="AB16" s="508">
        <v>30327.52822</v>
      </c>
      <c r="AC16" s="508">
        <v>31080.546269999999</v>
      </c>
      <c r="AD16" s="508">
        <v>2688.0469399999997</v>
      </c>
      <c r="AE16" s="508">
        <v>50252.20074</v>
      </c>
      <c r="AF16" s="508">
        <v>869145.86043</v>
      </c>
      <c r="AG16" s="183">
        <v>0.13179166064690009</v>
      </c>
    </row>
    <row r="17" spans="1:33" ht="23.1" customHeight="1">
      <c r="A17" s="735" t="s">
        <v>727</v>
      </c>
      <c r="B17" s="508">
        <v>144754.49703</v>
      </c>
      <c r="C17" s="508">
        <v>54501.128100000002</v>
      </c>
      <c r="D17" s="508">
        <v>42988.531600000002</v>
      </c>
      <c r="E17" s="508">
        <v>15678.633310000001</v>
      </c>
      <c r="F17" s="508">
        <v>21166.236059999999</v>
      </c>
      <c r="G17" s="508">
        <v>53381.705590000005</v>
      </c>
      <c r="H17" s="508">
        <v>25238.248149999999</v>
      </c>
      <c r="I17" s="508">
        <v>32887.069340000002</v>
      </c>
      <c r="J17" s="508">
        <v>26583.840399999997</v>
      </c>
      <c r="K17" s="508">
        <v>24856.41848</v>
      </c>
      <c r="L17" s="508">
        <v>21270.922079999997</v>
      </c>
      <c r="M17" s="508">
        <v>8218.1664400000009</v>
      </c>
      <c r="N17" s="508">
        <v>42628.056939999995</v>
      </c>
      <c r="O17" s="508">
        <v>19665.17036</v>
      </c>
      <c r="P17" s="508">
        <v>18378.326390000002</v>
      </c>
      <c r="Q17" s="508">
        <v>7139.7247600000001</v>
      </c>
      <c r="R17" s="508">
        <v>16770.149390000002</v>
      </c>
      <c r="S17" s="508">
        <v>29031.156139999999</v>
      </c>
      <c r="T17" s="508">
        <v>16099.947189999999</v>
      </c>
      <c r="U17" s="508">
        <v>48777.044840000002</v>
      </c>
      <c r="V17" s="508">
        <v>76573.573349999991</v>
      </c>
      <c r="W17" s="508">
        <v>19100.48662</v>
      </c>
      <c r="X17" s="508">
        <v>18468.893359999998</v>
      </c>
      <c r="Y17" s="508">
        <v>23032.866850000002</v>
      </c>
      <c r="Z17" s="508">
        <v>18651.616440000002</v>
      </c>
      <c r="AA17" s="508">
        <v>13340.52238</v>
      </c>
      <c r="AB17" s="508">
        <v>40266.612079999999</v>
      </c>
      <c r="AC17" s="508">
        <v>36508.564180000001</v>
      </c>
      <c r="AD17" s="508">
        <v>3838.4532100000001</v>
      </c>
      <c r="AE17" s="508">
        <v>59199.26629</v>
      </c>
      <c r="AF17" s="508">
        <v>978995.82735000004</v>
      </c>
      <c r="AG17" s="183">
        <v>0.14844859962746587</v>
      </c>
    </row>
    <row r="18" spans="1:33" ht="23.1" customHeight="1">
      <c r="A18" s="735" t="s">
        <v>728</v>
      </c>
      <c r="B18" s="508">
        <v>22973.485250000002</v>
      </c>
      <c r="C18" s="508">
        <v>8197.1330500000004</v>
      </c>
      <c r="D18" s="508">
        <v>5919.4763499999999</v>
      </c>
      <c r="E18" s="508">
        <v>2660.5359199999998</v>
      </c>
      <c r="F18" s="508">
        <v>2738.4733799999999</v>
      </c>
      <c r="G18" s="508">
        <v>9833.9423499999994</v>
      </c>
      <c r="H18" s="508">
        <v>3542.5801800000004</v>
      </c>
      <c r="I18" s="508">
        <v>3790.6191600000002</v>
      </c>
      <c r="J18" s="508">
        <v>3657.8313700000003</v>
      </c>
      <c r="K18" s="508">
        <v>2620.85554</v>
      </c>
      <c r="L18" s="508">
        <v>4188.4384199999995</v>
      </c>
      <c r="M18" s="508">
        <v>1380.5887399999999</v>
      </c>
      <c r="N18" s="508">
        <v>6410.0861199999999</v>
      </c>
      <c r="O18" s="508">
        <v>2648.8949300000004</v>
      </c>
      <c r="P18" s="508">
        <v>2265.86258</v>
      </c>
      <c r="Q18" s="508">
        <v>1363.9211499999999</v>
      </c>
      <c r="R18" s="508">
        <v>3405.4380699999997</v>
      </c>
      <c r="S18" s="508">
        <v>3236.2325799999999</v>
      </c>
      <c r="T18" s="508">
        <v>2437.6734200000001</v>
      </c>
      <c r="U18" s="508">
        <v>7891.5907999999999</v>
      </c>
      <c r="V18" s="508">
        <v>13905.261920000001</v>
      </c>
      <c r="W18" s="508">
        <v>2693.9219800000001</v>
      </c>
      <c r="X18" s="508">
        <v>1833.7189099999998</v>
      </c>
      <c r="Y18" s="508">
        <v>2994.6535800000001</v>
      </c>
      <c r="Z18" s="508">
        <v>2644.0022999999997</v>
      </c>
      <c r="AA18" s="508">
        <v>1753.0796399999999</v>
      </c>
      <c r="AB18" s="508">
        <v>5379.0896500000008</v>
      </c>
      <c r="AC18" s="508">
        <v>5668.2542999999996</v>
      </c>
      <c r="AD18" s="508">
        <v>689.8347</v>
      </c>
      <c r="AE18" s="508">
        <v>5480.2941600000004</v>
      </c>
      <c r="AF18" s="508">
        <v>144205.77050000001</v>
      </c>
      <c r="AG18" s="183">
        <v>2.1866430980478E-2</v>
      </c>
    </row>
    <row r="19" spans="1:33" ht="23.1" customHeight="1" thickBot="1">
      <c r="A19" s="735" t="s">
        <v>729</v>
      </c>
      <c r="B19" s="508">
        <v>25651.00072</v>
      </c>
      <c r="C19" s="508">
        <v>13035.947300000002</v>
      </c>
      <c r="D19" s="508">
        <v>8914.5814900000005</v>
      </c>
      <c r="E19" s="508">
        <v>4075.46866</v>
      </c>
      <c r="F19" s="508">
        <v>3595.5286499999997</v>
      </c>
      <c r="G19" s="508">
        <v>22422.875170000003</v>
      </c>
      <c r="H19" s="508">
        <v>5561.5966900000003</v>
      </c>
      <c r="I19" s="508">
        <v>4988.5196900000001</v>
      </c>
      <c r="J19" s="508">
        <v>6008.0005199999996</v>
      </c>
      <c r="K19" s="508">
        <v>3353.79997</v>
      </c>
      <c r="L19" s="508">
        <v>7383.8988600000002</v>
      </c>
      <c r="M19" s="508">
        <v>1822.35886</v>
      </c>
      <c r="N19" s="508">
        <v>8275.9068000000007</v>
      </c>
      <c r="O19" s="508">
        <v>3763.14561</v>
      </c>
      <c r="P19" s="508">
        <v>2880.7611699999998</v>
      </c>
      <c r="Q19" s="508">
        <v>4984.2068600000002</v>
      </c>
      <c r="R19" s="508">
        <v>4984.3535499999998</v>
      </c>
      <c r="S19" s="508">
        <v>3977.0621000000001</v>
      </c>
      <c r="T19" s="508">
        <v>3912.4944999999998</v>
      </c>
      <c r="U19" s="508">
        <v>10535.4784</v>
      </c>
      <c r="V19" s="508">
        <v>18064.906269999999</v>
      </c>
      <c r="W19" s="508">
        <v>3570.6304599999999</v>
      </c>
      <c r="X19" s="508">
        <v>2706.6948700000003</v>
      </c>
      <c r="Y19" s="508">
        <v>3750.7423799999997</v>
      </c>
      <c r="Z19" s="508">
        <v>4182.52405</v>
      </c>
      <c r="AA19" s="508">
        <v>2367.99008</v>
      </c>
      <c r="AB19" s="508">
        <v>6700.1403</v>
      </c>
      <c r="AC19" s="508">
        <v>5933.6919900000003</v>
      </c>
      <c r="AD19" s="508">
        <v>3529.8812200000002</v>
      </c>
      <c r="AE19" s="508">
        <v>6740.7917600000001</v>
      </c>
      <c r="AF19" s="508">
        <v>207674.97894999999</v>
      </c>
      <c r="AG19" s="183">
        <v>3.1490491523585705E-2</v>
      </c>
    </row>
    <row r="20" spans="1:33" ht="23.1" customHeight="1" thickTop="1" thickBot="1">
      <c r="A20" s="648" t="s">
        <v>6</v>
      </c>
      <c r="B20" s="507">
        <v>1265883.0146599996</v>
      </c>
      <c r="C20" s="507">
        <v>852590.01119999983</v>
      </c>
      <c r="D20" s="507">
        <v>449225.77762000007</v>
      </c>
      <c r="E20" s="507">
        <v>99656.43548</v>
      </c>
      <c r="F20" s="507">
        <v>204810.72216999996</v>
      </c>
      <c r="G20" s="507">
        <v>277818.58970000001</v>
      </c>
      <c r="H20" s="507">
        <v>170172.77012999999</v>
      </c>
      <c r="I20" s="507">
        <v>168909.24722999998</v>
      </c>
      <c r="J20" s="507">
        <v>145979.76556999999</v>
      </c>
      <c r="K20" s="507">
        <v>106722.53511</v>
      </c>
      <c r="L20" s="507">
        <v>79603.084040000002</v>
      </c>
      <c r="M20" s="507">
        <v>54826.295859999998</v>
      </c>
      <c r="N20" s="507">
        <v>201313.79439999996</v>
      </c>
      <c r="O20" s="507">
        <v>120871.80050000001</v>
      </c>
      <c r="P20" s="507">
        <v>90085.917329999997</v>
      </c>
      <c r="Q20" s="507">
        <v>48223.906669999989</v>
      </c>
      <c r="R20" s="507">
        <v>98163.830379999999</v>
      </c>
      <c r="S20" s="507">
        <v>150121.53588000001</v>
      </c>
      <c r="T20" s="507">
        <v>64471.563669999996</v>
      </c>
      <c r="U20" s="507">
        <v>220828.28212999998</v>
      </c>
      <c r="V20" s="507">
        <v>260552.94263999999</v>
      </c>
      <c r="W20" s="507">
        <v>115147.36373999999</v>
      </c>
      <c r="X20" s="507">
        <v>186379.47676999998</v>
      </c>
      <c r="Y20" s="507">
        <v>100244.62072000001</v>
      </c>
      <c r="Z20" s="507">
        <v>271883.43368000002</v>
      </c>
      <c r="AA20" s="507">
        <v>102598.63205</v>
      </c>
      <c r="AB20" s="507">
        <v>216615.39639000001</v>
      </c>
      <c r="AC20" s="507">
        <v>223800.49310999998</v>
      </c>
      <c r="AD20" s="507">
        <v>28999.772519999999</v>
      </c>
      <c r="AE20" s="507">
        <v>218346.16003999999</v>
      </c>
      <c r="AF20" s="507">
        <v>6594847.1713900007</v>
      </c>
      <c r="AG20" s="681">
        <v>1</v>
      </c>
    </row>
    <row r="21" spans="1:33" ht="23.1" customHeight="1" thickTop="1" thickBot="1">
      <c r="A21" s="737" t="s">
        <v>730</v>
      </c>
      <c r="B21" s="183">
        <v>0.19195031844736268</v>
      </c>
      <c r="C21" s="183">
        <v>0.12928123867657404</v>
      </c>
      <c r="D21" s="183">
        <v>6.8117693396876164E-2</v>
      </c>
      <c r="E21" s="183">
        <v>1.5111257757773838E-2</v>
      </c>
      <c r="F21" s="183">
        <v>3.1056174138275272E-2</v>
      </c>
      <c r="G21" s="183">
        <v>4.2126615292200013E-2</v>
      </c>
      <c r="H21" s="183">
        <v>2.5803898969524196E-2</v>
      </c>
      <c r="I21" s="183">
        <v>2.5612306523609532E-2</v>
      </c>
      <c r="J21" s="183">
        <v>2.2135428126870714E-2</v>
      </c>
      <c r="K21" s="183">
        <v>1.6182715434709005E-2</v>
      </c>
      <c r="L21" s="183">
        <v>1.2070497158044377E-2</v>
      </c>
      <c r="M21" s="183">
        <v>8.313505140475335E-3</v>
      </c>
      <c r="N21" s="183">
        <v>3.0525922613240618E-2</v>
      </c>
      <c r="O21" s="183">
        <v>1.832821858622749E-2</v>
      </c>
      <c r="P21" s="183">
        <v>1.3660046243499608E-2</v>
      </c>
      <c r="Q21" s="183">
        <v>7.3123615175203225E-3</v>
      </c>
      <c r="R21" s="183">
        <v>1.4884928767698787E-2</v>
      </c>
      <c r="S21" s="183">
        <v>2.2763459406802113E-2</v>
      </c>
      <c r="T21" s="183">
        <v>9.7760512100557567E-3</v>
      </c>
      <c r="U21" s="183">
        <v>3.3484973402872022E-2</v>
      </c>
      <c r="V21" s="183">
        <v>3.9508564166633002E-2</v>
      </c>
      <c r="W21" s="183">
        <v>1.7460201995208677E-2</v>
      </c>
      <c r="X21" s="183">
        <v>2.8261379214147377E-2</v>
      </c>
      <c r="Y21" s="183">
        <v>1.5200446365896812E-2</v>
      </c>
      <c r="Z21" s="183">
        <v>4.122664659455557E-2</v>
      </c>
      <c r="AA21" s="183">
        <v>1.5557393429084606E-2</v>
      </c>
      <c r="AB21" s="183">
        <v>3.2846158638782194E-2</v>
      </c>
      <c r="AC21" s="183">
        <v>3.3935660265320355E-2</v>
      </c>
      <c r="AD21" s="183">
        <v>4.3973380680916822E-3</v>
      </c>
      <c r="AE21" s="183">
        <v>3.3108600452067642E-2</v>
      </c>
      <c r="AF21" s="183">
        <v>0.99999999999999978</v>
      </c>
      <c r="AG21" s="183"/>
    </row>
    <row r="22" spans="1:33" ht="30.75" customHeight="1" thickTop="1" thickBot="1">
      <c r="A22" s="738" t="s">
        <v>731</v>
      </c>
      <c r="B22" s="733" t="s">
        <v>761</v>
      </c>
      <c r="C22" s="733" t="s">
        <v>762</v>
      </c>
      <c r="D22" s="733" t="s">
        <v>763</v>
      </c>
      <c r="E22" s="733" t="s">
        <v>764</v>
      </c>
      <c r="F22" s="733" t="s">
        <v>765</v>
      </c>
      <c r="G22" s="733" t="s">
        <v>766</v>
      </c>
      <c r="H22" s="733" t="s">
        <v>767</v>
      </c>
      <c r="I22" s="733" t="s">
        <v>768</v>
      </c>
      <c r="J22" s="733" t="s">
        <v>769</v>
      </c>
      <c r="K22" s="733" t="s">
        <v>770</v>
      </c>
      <c r="L22" s="733" t="s">
        <v>771</v>
      </c>
      <c r="M22" s="733" t="s">
        <v>772</v>
      </c>
      <c r="N22" s="733" t="s">
        <v>773</v>
      </c>
      <c r="O22" s="733" t="s">
        <v>774</v>
      </c>
      <c r="P22" s="733" t="s">
        <v>775</v>
      </c>
      <c r="Q22" s="733" t="s">
        <v>776</v>
      </c>
      <c r="R22" s="733" t="s">
        <v>777</v>
      </c>
      <c r="S22" s="733" t="s">
        <v>778</v>
      </c>
      <c r="T22" s="733" t="s">
        <v>779</v>
      </c>
      <c r="U22" s="733" t="s">
        <v>780</v>
      </c>
      <c r="V22" s="733" t="s">
        <v>781</v>
      </c>
      <c r="W22" s="733" t="s">
        <v>782</v>
      </c>
      <c r="X22" s="733" t="s">
        <v>783</v>
      </c>
      <c r="Y22" s="733" t="s">
        <v>784</v>
      </c>
      <c r="Z22" s="733" t="s">
        <v>785</v>
      </c>
      <c r="AA22" s="733" t="s">
        <v>786</v>
      </c>
      <c r="AB22" s="733" t="s">
        <v>1218</v>
      </c>
      <c r="AC22" s="733" t="s">
        <v>1226</v>
      </c>
      <c r="AD22" s="733" t="s">
        <v>1260</v>
      </c>
      <c r="AE22" s="733" t="s">
        <v>1261</v>
      </c>
      <c r="AF22" s="733" t="s">
        <v>6</v>
      </c>
      <c r="AG22" s="744" t="s">
        <v>634</v>
      </c>
    </row>
    <row r="23" spans="1:33" ht="23.1" customHeight="1" thickTop="1">
      <c r="A23" s="735" t="s">
        <v>716</v>
      </c>
      <c r="B23" s="508">
        <v>1</v>
      </c>
      <c r="C23" s="508">
        <v>0</v>
      </c>
      <c r="D23" s="508">
        <v>1</v>
      </c>
      <c r="E23" s="508">
        <v>0</v>
      </c>
      <c r="F23" s="508">
        <v>0</v>
      </c>
      <c r="G23" s="508">
        <v>0</v>
      </c>
      <c r="H23" s="508">
        <v>0</v>
      </c>
      <c r="I23" s="508">
        <v>0</v>
      </c>
      <c r="J23" s="508">
        <v>0</v>
      </c>
      <c r="K23" s="508">
        <v>0</v>
      </c>
      <c r="L23" s="508">
        <v>0</v>
      </c>
      <c r="M23" s="508">
        <v>0</v>
      </c>
      <c r="N23" s="508">
        <v>0</v>
      </c>
      <c r="O23" s="508">
        <v>0</v>
      </c>
      <c r="P23" s="508">
        <v>0</v>
      </c>
      <c r="Q23" s="508">
        <v>0</v>
      </c>
      <c r="R23" s="508">
        <v>0</v>
      </c>
      <c r="S23" s="508">
        <v>0</v>
      </c>
      <c r="T23" s="508">
        <v>0</v>
      </c>
      <c r="U23" s="508">
        <v>1</v>
      </c>
      <c r="V23" s="508">
        <v>0</v>
      </c>
      <c r="W23" s="508">
        <v>0</v>
      </c>
      <c r="X23" s="508">
        <v>0</v>
      </c>
      <c r="Y23" s="508">
        <v>0</v>
      </c>
      <c r="Z23" s="508">
        <v>0</v>
      </c>
      <c r="AA23" s="508">
        <v>0</v>
      </c>
      <c r="AB23" s="508">
        <v>0</v>
      </c>
      <c r="AC23" s="508">
        <v>0</v>
      </c>
      <c r="AD23" s="508">
        <v>0</v>
      </c>
      <c r="AE23" s="508">
        <v>0</v>
      </c>
      <c r="AF23" s="508">
        <v>3</v>
      </c>
      <c r="AG23" s="183">
        <v>3.1321255857074847E-6</v>
      </c>
    </row>
    <row r="24" spans="1:33" ht="23.1" customHeight="1">
      <c r="A24" s="735" t="s">
        <v>717</v>
      </c>
      <c r="B24" s="508">
        <v>5</v>
      </c>
      <c r="C24" s="508">
        <v>3</v>
      </c>
      <c r="D24" s="508">
        <v>2</v>
      </c>
      <c r="E24" s="508">
        <v>0</v>
      </c>
      <c r="F24" s="508">
        <v>1</v>
      </c>
      <c r="G24" s="508">
        <v>0</v>
      </c>
      <c r="H24" s="508">
        <v>0</v>
      </c>
      <c r="I24" s="508">
        <v>0</v>
      </c>
      <c r="J24" s="508">
        <v>0</v>
      </c>
      <c r="K24" s="508">
        <v>0</v>
      </c>
      <c r="L24" s="508">
        <v>0</v>
      </c>
      <c r="M24" s="508">
        <v>0</v>
      </c>
      <c r="N24" s="508">
        <v>0</v>
      </c>
      <c r="O24" s="508">
        <v>0</v>
      </c>
      <c r="P24" s="508">
        <v>0</v>
      </c>
      <c r="Q24" s="508">
        <v>0</v>
      </c>
      <c r="R24" s="508">
        <v>0</v>
      </c>
      <c r="S24" s="508">
        <v>0</v>
      </c>
      <c r="T24" s="508">
        <v>0</v>
      </c>
      <c r="U24" s="508">
        <v>0</v>
      </c>
      <c r="V24" s="508">
        <v>0</v>
      </c>
      <c r="W24" s="508">
        <v>0</v>
      </c>
      <c r="X24" s="508">
        <v>0</v>
      </c>
      <c r="Y24" s="508">
        <v>0</v>
      </c>
      <c r="Z24" s="508">
        <v>1</v>
      </c>
      <c r="AA24" s="508">
        <v>0</v>
      </c>
      <c r="AB24" s="508">
        <v>0</v>
      </c>
      <c r="AC24" s="508">
        <v>0</v>
      </c>
      <c r="AD24" s="508">
        <v>0</v>
      </c>
      <c r="AE24" s="508">
        <v>0</v>
      </c>
      <c r="AF24" s="508">
        <v>12</v>
      </c>
      <c r="AG24" s="183">
        <v>1.2528502342829939E-5</v>
      </c>
    </row>
    <row r="25" spans="1:33" ht="23.1" customHeight="1">
      <c r="A25" s="735" t="s">
        <v>718</v>
      </c>
      <c r="B25" s="508">
        <v>8</v>
      </c>
      <c r="C25" s="508">
        <v>18</v>
      </c>
      <c r="D25" s="508">
        <v>1</v>
      </c>
      <c r="E25" s="508">
        <v>0</v>
      </c>
      <c r="F25" s="508">
        <v>0</v>
      </c>
      <c r="G25" s="508">
        <v>2</v>
      </c>
      <c r="H25" s="508">
        <v>1</v>
      </c>
      <c r="I25" s="508">
        <v>0</v>
      </c>
      <c r="J25" s="508">
        <v>0</v>
      </c>
      <c r="K25" s="508">
        <v>0</v>
      </c>
      <c r="L25" s="508">
        <v>0</v>
      </c>
      <c r="M25" s="508">
        <v>0</v>
      </c>
      <c r="N25" s="508">
        <v>0</v>
      </c>
      <c r="O25" s="508">
        <v>1</v>
      </c>
      <c r="P25" s="508">
        <v>0</v>
      </c>
      <c r="Q25" s="508">
        <v>0</v>
      </c>
      <c r="R25" s="508">
        <v>0</v>
      </c>
      <c r="S25" s="508">
        <v>0</v>
      </c>
      <c r="T25" s="508">
        <v>0</v>
      </c>
      <c r="U25" s="508">
        <v>2</v>
      </c>
      <c r="V25" s="508">
        <v>1</v>
      </c>
      <c r="W25" s="508">
        <v>0</v>
      </c>
      <c r="X25" s="508">
        <v>0</v>
      </c>
      <c r="Y25" s="508">
        <v>0</v>
      </c>
      <c r="Z25" s="508">
        <v>4</v>
      </c>
      <c r="AA25" s="508">
        <v>2</v>
      </c>
      <c r="AB25" s="508">
        <v>0</v>
      </c>
      <c r="AC25" s="508">
        <v>0</v>
      </c>
      <c r="AD25" s="508">
        <v>0</v>
      </c>
      <c r="AE25" s="508">
        <v>0</v>
      </c>
      <c r="AF25" s="508">
        <v>40</v>
      </c>
      <c r="AG25" s="183">
        <v>4.1761674476099797E-5</v>
      </c>
    </row>
    <row r="26" spans="1:33" ht="23.1" customHeight="1">
      <c r="A26" s="735" t="s">
        <v>719</v>
      </c>
      <c r="B26" s="508">
        <v>84</v>
      </c>
      <c r="C26" s="508">
        <v>56</v>
      </c>
      <c r="D26" s="508">
        <v>16</v>
      </c>
      <c r="E26" s="508">
        <v>2</v>
      </c>
      <c r="F26" s="508">
        <v>18</v>
      </c>
      <c r="G26" s="508">
        <v>4</v>
      </c>
      <c r="H26" s="508">
        <v>8</v>
      </c>
      <c r="I26" s="508">
        <v>2</v>
      </c>
      <c r="J26" s="508">
        <v>7</v>
      </c>
      <c r="K26" s="508">
        <v>0</v>
      </c>
      <c r="L26" s="508">
        <v>2</v>
      </c>
      <c r="M26" s="508">
        <v>0</v>
      </c>
      <c r="N26" s="508">
        <v>3</v>
      </c>
      <c r="O26" s="508">
        <v>4</v>
      </c>
      <c r="P26" s="508">
        <v>2</v>
      </c>
      <c r="Q26" s="508">
        <v>1</v>
      </c>
      <c r="R26" s="508">
        <v>1</v>
      </c>
      <c r="S26" s="508">
        <v>1</v>
      </c>
      <c r="T26" s="508">
        <v>0</v>
      </c>
      <c r="U26" s="508">
        <v>3</v>
      </c>
      <c r="V26" s="508">
        <v>0</v>
      </c>
      <c r="W26" s="508">
        <v>3</v>
      </c>
      <c r="X26" s="508">
        <v>5</v>
      </c>
      <c r="Y26" s="508">
        <v>1</v>
      </c>
      <c r="Z26" s="508">
        <v>19</v>
      </c>
      <c r="AA26" s="508">
        <v>3</v>
      </c>
      <c r="AB26" s="508">
        <v>5</v>
      </c>
      <c r="AC26" s="508">
        <v>2</v>
      </c>
      <c r="AD26" s="508">
        <v>1</v>
      </c>
      <c r="AE26" s="508">
        <v>1</v>
      </c>
      <c r="AF26" s="508">
        <v>254</v>
      </c>
      <c r="AG26" s="183">
        <v>2.6518663292323367E-4</v>
      </c>
    </row>
    <row r="27" spans="1:33" ht="23.1" customHeight="1">
      <c r="A27" s="735" t="s">
        <v>720</v>
      </c>
      <c r="B27" s="508">
        <v>201</v>
      </c>
      <c r="C27" s="508">
        <v>98</v>
      </c>
      <c r="D27" s="508">
        <v>49</v>
      </c>
      <c r="E27" s="508">
        <v>5</v>
      </c>
      <c r="F27" s="508">
        <v>26</v>
      </c>
      <c r="G27" s="508">
        <v>16</v>
      </c>
      <c r="H27" s="508">
        <v>21</v>
      </c>
      <c r="I27" s="508">
        <v>11</v>
      </c>
      <c r="J27" s="508">
        <v>12</v>
      </c>
      <c r="K27" s="508">
        <v>1</v>
      </c>
      <c r="L27" s="508">
        <v>1</v>
      </c>
      <c r="M27" s="508">
        <v>5</v>
      </c>
      <c r="N27" s="508">
        <v>2</v>
      </c>
      <c r="O27" s="508">
        <v>10</v>
      </c>
      <c r="P27" s="508">
        <v>1</v>
      </c>
      <c r="Q27" s="508">
        <v>9</v>
      </c>
      <c r="R27" s="508">
        <v>8</v>
      </c>
      <c r="S27" s="508">
        <v>1</v>
      </c>
      <c r="T27" s="508">
        <v>0</v>
      </c>
      <c r="U27" s="508">
        <v>3</v>
      </c>
      <c r="V27" s="508">
        <v>0</v>
      </c>
      <c r="W27" s="508">
        <v>12</v>
      </c>
      <c r="X27" s="508">
        <v>34</v>
      </c>
      <c r="Y27" s="508">
        <v>0</v>
      </c>
      <c r="Z27" s="508">
        <v>36</v>
      </c>
      <c r="AA27" s="508">
        <v>26</v>
      </c>
      <c r="AB27" s="508">
        <v>12</v>
      </c>
      <c r="AC27" s="508">
        <v>25</v>
      </c>
      <c r="AD27" s="508">
        <v>1</v>
      </c>
      <c r="AE27" s="508">
        <v>2</v>
      </c>
      <c r="AF27" s="508">
        <v>628</v>
      </c>
      <c r="AG27" s="183">
        <v>6.5565828927476673E-4</v>
      </c>
    </row>
    <row r="28" spans="1:33" ht="23.1" customHeight="1">
      <c r="A28" s="735" t="s">
        <v>721</v>
      </c>
      <c r="B28" s="508">
        <v>227</v>
      </c>
      <c r="C28" s="508">
        <v>313</v>
      </c>
      <c r="D28" s="508">
        <v>144</v>
      </c>
      <c r="E28" s="508">
        <v>45</v>
      </c>
      <c r="F28" s="508">
        <v>61</v>
      </c>
      <c r="G28" s="508">
        <v>37</v>
      </c>
      <c r="H28" s="508">
        <v>43</v>
      </c>
      <c r="I28" s="508">
        <v>30</v>
      </c>
      <c r="J28" s="508">
        <v>28</v>
      </c>
      <c r="K28" s="508">
        <v>4</v>
      </c>
      <c r="L28" s="508">
        <v>3</v>
      </c>
      <c r="M28" s="508">
        <v>14</v>
      </c>
      <c r="N28" s="508">
        <v>39</v>
      </c>
      <c r="O28" s="508">
        <v>27</v>
      </c>
      <c r="P28" s="508">
        <v>9</v>
      </c>
      <c r="Q28" s="508">
        <v>17</v>
      </c>
      <c r="R28" s="508">
        <v>15</v>
      </c>
      <c r="S28" s="508">
        <v>20</v>
      </c>
      <c r="T28" s="508">
        <v>9</v>
      </c>
      <c r="U28" s="508">
        <v>24</v>
      </c>
      <c r="V28" s="508">
        <v>22</v>
      </c>
      <c r="W28" s="508">
        <v>27</v>
      </c>
      <c r="X28" s="508">
        <v>71</v>
      </c>
      <c r="Y28" s="508">
        <v>9</v>
      </c>
      <c r="Z28" s="508">
        <v>64</v>
      </c>
      <c r="AA28" s="508">
        <v>18</v>
      </c>
      <c r="AB28" s="508">
        <v>27</v>
      </c>
      <c r="AC28" s="508">
        <v>56</v>
      </c>
      <c r="AD28" s="508">
        <v>7</v>
      </c>
      <c r="AE28" s="508">
        <v>6</v>
      </c>
      <c r="AF28" s="508">
        <v>1416</v>
      </c>
      <c r="AG28" s="183">
        <v>1.4783632764539328E-3</v>
      </c>
    </row>
    <row r="29" spans="1:33" ht="23.1" customHeight="1">
      <c r="A29" s="735" t="s">
        <v>722</v>
      </c>
      <c r="B29" s="508">
        <v>466</v>
      </c>
      <c r="C29" s="508">
        <v>347</v>
      </c>
      <c r="D29" s="508">
        <v>196</v>
      </c>
      <c r="E29" s="508">
        <v>36</v>
      </c>
      <c r="F29" s="508">
        <v>61</v>
      </c>
      <c r="G29" s="508">
        <v>78</v>
      </c>
      <c r="H29" s="508">
        <v>58</v>
      </c>
      <c r="I29" s="508">
        <v>49</v>
      </c>
      <c r="J29" s="508">
        <v>44</v>
      </c>
      <c r="K29" s="508">
        <v>31</v>
      </c>
      <c r="L29" s="508">
        <v>14</v>
      </c>
      <c r="M29" s="508">
        <v>17</v>
      </c>
      <c r="N29" s="508">
        <v>62</v>
      </c>
      <c r="O29" s="508">
        <v>43</v>
      </c>
      <c r="P29" s="508">
        <v>31</v>
      </c>
      <c r="Q29" s="508">
        <v>18</v>
      </c>
      <c r="R29" s="508">
        <v>37</v>
      </c>
      <c r="S29" s="508">
        <v>70</v>
      </c>
      <c r="T29" s="508">
        <v>22</v>
      </c>
      <c r="U29" s="508">
        <v>52</v>
      </c>
      <c r="V29" s="508">
        <v>46</v>
      </c>
      <c r="W29" s="508">
        <v>38</v>
      </c>
      <c r="X29" s="508">
        <v>69</v>
      </c>
      <c r="Y29" s="508">
        <v>33</v>
      </c>
      <c r="Z29" s="508">
        <v>103</v>
      </c>
      <c r="AA29" s="508">
        <v>31</v>
      </c>
      <c r="AB29" s="508">
        <v>84</v>
      </c>
      <c r="AC29" s="508">
        <v>81</v>
      </c>
      <c r="AD29" s="508">
        <v>18</v>
      </c>
      <c r="AE29" s="508">
        <v>28</v>
      </c>
      <c r="AF29" s="508">
        <v>2263</v>
      </c>
      <c r="AG29" s="183">
        <v>2.3626667334853456E-3</v>
      </c>
    </row>
    <row r="30" spans="1:33" ht="23.1" customHeight="1">
      <c r="A30" s="735" t="s">
        <v>723</v>
      </c>
      <c r="B30" s="508">
        <v>487</v>
      </c>
      <c r="C30" s="508">
        <v>410</v>
      </c>
      <c r="D30" s="508">
        <v>305</v>
      </c>
      <c r="E30" s="508">
        <v>51</v>
      </c>
      <c r="F30" s="508">
        <v>119</v>
      </c>
      <c r="G30" s="508">
        <v>161</v>
      </c>
      <c r="H30" s="508">
        <v>66</v>
      </c>
      <c r="I30" s="508">
        <v>104</v>
      </c>
      <c r="J30" s="508">
        <v>77</v>
      </c>
      <c r="K30" s="508">
        <v>72</v>
      </c>
      <c r="L30" s="508">
        <v>40</v>
      </c>
      <c r="M30" s="508">
        <v>45</v>
      </c>
      <c r="N30" s="508">
        <v>125</v>
      </c>
      <c r="O30" s="508">
        <v>77</v>
      </c>
      <c r="P30" s="508">
        <v>69</v>
      </c>
      <c r="Q30" s="508">
        <v>28</v>
      </c>
      <c r="R30" s="508">
        <v>66</v>
      </c>
      <c r="S30" s="508">
        <v>124</v>
      </c>
      <c r="T30" s="508">
        <v>35</v>
      </c>
      <c r="U30" s="508">
        <v>106</v>
      </c>
      <c r="V30" s="508">
        <v>128</v>
      </c>
      <c r="W30" s="508">
        <v>71</v>
      </c>
      <c r="X30" s="508">
        <v>118</v>
      </c>
      <c r="Y30" s="508">
        <v>79</v>
      </c>
      <c r="Z30" s="508">
        <v>183</v>
      </c>
      <c r="AA30" s="508">
        <v>39</v>
      </c>
      <c r="AB30" s="508">
        <v>142</v>
      </c>
      <c r="AC30" s="508">
        <v>157</v>
      </c>
      <c r="AD30" s="508">
        <v>19</v>
      </c>
      <c r="AE30" s="508">
        <v>99</v>
      </c>
      <c r="AF30" s="508">
        <v>3602</v>
      </c>
      <c r="AG30" s="183">
        <v>3.7606387865727862E-3</v>
      </c>
    </row>
    <row r="31" spans="1:33" ht="23.1" customHeight="1">
      <c r="A31" s="735" t="s">
        <v>724</v>
      </c>
      <c r="B31" s="508">
        <v>456</v>
      </c>
      <c r="C31" s="508">
        <v>313</v>
      </c>
      <c r="D31" s="508">
        <v>201</v>
      </c>
      <c r="E31" s="508">
        <v>59</v>
      </c>
      <c r="F31" s="508">
        <v>78</v>
      </c>
      <c r="G31" s="508">
        <v>116</v>
      </c>
      <c r="H31" s="508">
        <v>61</v>
      </c>
      <c r="I31" s="508">
        <v>90</v>
      </c>
      <c r="J31" s="508">
        <v>66</v>
      </c>
      <c r="K31" s="508">
        <v>72</v>
      </c>
      <c r="L31" s="508">
        <v>37</v>
      </c>
      <c r="M31" s="508">
        <v>38</v>
      </c>
      <c r="N31" s="508">
        <v>121</v>
      </c>
      <c r="O31" s="508">
        <v>51</v>
      </c>
      <c r="P31" s="508">
        <v>52</v>
      </c>
      <c r="Q31" s="508">
        <v>18</v>
      </c>
      <c r="R31" s="508">
        <v>59</v>
      </c>
      <c r="S31" s="508">
        <v>85</v>
      </c>
      <c r="T31" s="508">
        <v>30</v>
      </c>
      <c r="U31" s="508">
        <v>98</v>
      </c>
      <c r="V31" s="508">
        <v>139</v>
      </c>
      <c r="W31" s="508">
        <v>67</v>
      </c>
      <c r="X31" s="508">
        <v>77</v>
      </c>
      <c r="Y31" s="508">
        <v>47</v>
      </c>
      <c r="Z31" s="508">
        <v>124</v>
      </c>
      <c r="AA31" s="508">
        <v>40</v>
      </c>
      <c r="AB31" s="508">
        <v>124</v>
      </c>
      <c r="AC31" s="508">
        <v>129</v>
      </c>
      <c r="AD31" s="508">
        <v>7</v>
      </c>
      <c r="AE31" s="508">
        <v>142</v>
      </c>
      <c r="AF31" s="508">
        <v>2997</v>
      </c>
      <c r="AG31" s="183">
        <v>3.1289934601217771E-3</v>
      </c>
    </row>
    <row r="32" spans="1:33" ht="23.1" customHeight="1">
      <c r="A32" s="735" t="s">
        <v>725</v>
      </c>
      <c r="B32" s="508">
        <v>993</v>
      </c>
      <c r="C32" s="508">
        <v>666</v>
      </c>
      <c r="D32" s="508">
        <v>444</v>
      </c>
      <c r="E32" s="508">
        <v>110</v>
      </c>
      <c r="F32" s="508">
        <v>206</v>
      </c>
      <c r="G32" s="508">
        <v>432</v>
      </c>
      <c r="H32" s="508">
        <v>237</v>
      </c>
      <c r="I32" s="508">
        <v>317</v>
      </c>
      <c r="J32" s="508">
        <v>217</v>
      </c>
      <c r="K32" s="508">
        <v>248</v>
      </c>
      <c r="L32" s="508">
        <v>135</v>
      </c>
      <c r="M32" s="508">
        <v>91</v>
      </c>
      <c r="N32" s="508">
        <v>347</v>
      </c>
      <c r="O32" s="508">
        <v>166</v>
      </c>
      <c r="P32" s="508">
        <v>193</v>
      </c>
      <c r="Q32" s="508">
        <v>27</v>
      </c>
      <c r="R32" s="508">
        <v>144</v>
      </c>
      <c r="S32" s="508">
        <v>308</v>
      </c>
      <c r="T32" s="508">
        <v>114</v>
      </c>
      <c r="U32" s="508">
        <v>355</v>
      </c>
      <c r="V32" s="508">
        <v>424</v>
      </c>
      <c r="W32" s="508">
        <v>142</v>
      </c>
      <c r="X32" s="508">
        <v>242</v>
      </c>
      <c r="Y32" s="508">
        <v>197</v>
      </c>
      <c r="Z32" s="508">
        <v>275</v>
      </c>
      <c r="AA32" s="508">
        <v>93</v>
      </c>
      <c r="AB32" s="508">
        <v>512</v>
      </c>
      <c r="AC32" s="508">
        <v>337</v>
      </c>
      <c r="AD32" s="508">
        <v>36</v>
      </c>
      <c r="AE32" s="508">
        <v>600</v>
      </c>
      <c r="AF32" s="508">
        <v>8608</v>
      </c>
      <c r="AG32" s="183">
        <v>8.987112347256675E-3</v>
      </c>
    </row>
    <row r="33" spans="1:33" ht="23.1" customHeight="1">
      <c r="A33" s="735" t="s">
        <v>726</v>
      </c>
      <c r="B33" s="508">
        <v>2471</v>
      </c>
      <c r="C33" s="508">
        <v>1268</v>
      </c>
      <c r="D33" s="508">
        <v>810</v>
      </c>
      <c r="E33" s="508">
        <v>261</v>
      </c>
      <c r="F33" s="508">
        <v>448</v>
      </c>
      <c r="G33" s="508">
        <v>939</v>
      </c>
      <c r="H33" s="508">
        <v>464</v>
      </c>
      <c r="I33" s="508">
        <v>712</v>
      </c>
      <c r="J33" s="508">
        <v>508</v>
      </c>
      <c r="K33" s="508">
        <v>519</v>
      </c>
      <c r="L33" s="508">
        <v>311</v>
      </c>
      <c r="M33" s="508">
        <v>168</v>
      </c>
      <c r="N33" s="508">
        <v>794</v>
      </c>
      <c r="O33" s="508">
        <v>392</v>
      </c>
      <c r="P33" s="508">
        <v>349</v>
      </c>
      <c r="Q33" s="508">
        <v>82</v>
      </c>
      <c r="R33" s="508">
        <v>353</v>
      </c>
      <c r="S33" s="508">
        <v>567</v>
      </c>
      <c r="T33" s="508">
        <v>257</v>
      </c>
      <c r="U33" s="508">
        <v>773</v>
      </c>
      <c r="V33" s="508">
        <v>1131</v>
      </c>
      <c r="W33" s="508">
        <v>378</v>
      </c>
      <c r="X33" s="508">
        <v>450</v>
      </c>
      <c r="Y33" s="508">
        <v>451</v>
      </c>
      <c r="Z33" s="508">
        <v>516</v>
      </c>
      <c r="AA33" s="508">
        <v>249</v>
      </c>
      <c r="AB33" s="508">
        <v>641</v>
      </c>
      <c r="AC33" s="508">
        <v>644</v>
      </c>
      <c r="AD33" s="508">
        <v>55</v>
      </c>
      <c r="AE33" s="508">
        <v>1042</v>
      </c>
      <c r="AF33" s="508">
        <v>18003</v>
      </c>
      <c r="AG33" s="183">
        <v>1.8795885639830614E-2</v>
      </c>
    </row>
    <row r="34" spans="1:33" ht="23.1" customHeight="1">
      <c r="A34" s="735" t="s">
        <v>727</v>
      </c>
      <c r="B34" s="508">
        <v>9181</v>
      </c>
      <c r="C34" s="508">
        <v>3354</v>
      </c>
      <c r="D34" s="508">
        <v>2617</v>
      </c>
      <c r="E34" s="508">
        <v>973</v>
      </c>
      <c r="F34" s="508">
        <v>1296</v>
      </c>
      <c r="G34" s="508">
        <v>3353</v>
      </c>
      <c r="H34" s="508">
        <v>1547</v>
      </c>
      <c r="I34" s="508">
        <v>1970</v>
      </c>
      <c r="J34" s="508">
        <v>1596</v>
      </c>
      <c r="K34" s="508">
        <v>1458</v>
      </c>
      <c r="L34" s="508">
        <v>1350</v>
      </c>
      <c r="M34" s="508">
        <v>505</v>
      </c>
      <c r="N34" s="508">
        <v>2605</v>
      </c>
      <c r="O34" s="508">
        <v>1194</v>
      </c>
      <c r="P34" s="508">
        <v>1120</v>
      </c>
      <c r="Q34" s="508">
        <v>456</v>
      </c>
      <c r="R34" s="508">
        <v>1054</v>
      </c>
      <c r="S34" s="508">
        <v>1698</v>
      </c>
      <c r="T34" s="508">
        <v>1026</v>
      </c>
      <c r="U34" s="508">
        <v>3071</v>
      </c>
      <c r="V34" s="508">
        <v>4958</v>
      </c>
      <c r="W34" s="508">
        <v>1201</v>
      </c>
      <c r="X34" s="508">
        <v>1045</v>
      </c>
      <c r="Y34" s="508">
        <v>1406</v>
      </c>
      <c r="Z34" s="508">
        <v>1125</v>
      </c>
      <c r="AA34" s="508">
        <v>811</v>
      </c>
      <c r="AB34" s="508">
        <v>2517</v>
      </c>
      <c r="AC34" s="508">
        <v>2245</v>
      </c>
      <c r="AD34" s="508">
        <v>232</v>
      </c>
      <c r="AE34" s="508">
        <v>3667</v>
      </c>
      <c r="AF34" s="508">
        <v>60631</v>
      </c>
      <c r="AG34" s="183">
        <v>6.3301302129010167E-2</v>
      </c>
    </row>
    <row r="35" spans="1:33" ht="23.1" customHeight="1">
      <c r="A35" s="735" t="s">
        <v>728</v>
      </c>
      <c r="B35" s="508">
        <v>4676</v>
      </c>
      <c r="C35" s="508">
        <v>1676</v>
      </c>
      <c r="D35" s="508">
        <v>1239</v>
      </c>
      <c r="E35" s="508">
        <v>546</v>
      </c>
      <c r="F35" s="508">
        <v>558</v>
      </c>
      <c r="G35" s="508">
        <v>2016</v>
      </c>
      <c r="H35" s="508">
        <v>736</v>
      </c>
      <c r="I35" s="508">
        <v>761</v>
      </c>
      <c r="J35" s="508">
        <v>749</v>
      </c>
      <c r="K35" s="508">
        <v>526</v>
      </c>
      <c r="L35" s="508">
        <v>860</v>
      </c>
      <c r="M35" s="508">
        <v>283</v>
      </c>
      <c r="N35" s="508">
        <v>1297</v>
      </c>
      <c r="O35" s="508">
        <v>542</v>
      </c>
      <c r="P35" s="508">
        <v>458</v>
      </c>
      <c r="Q35" s="508">
        <v>282</v>
      </c>
      <c r="R35" s="508">
        <v>698</v>
      </c>
      <c r="S35" s="508">
        <v>649</v>
      </c>
      <c r="T35" s="508">
        <v>496</v>
      </c>
      <c r="U35" s="508">
        <v>1598</v>
      </c>
      <c r="V35" s="508">
        <v>2856</v>
      </c>
      <c r="W35" s="508">
        <v>544</v>
      </c>
      <c r="X35" s="508">
        <v>368</v>
      </c>
      <c r="Y35" s="508">
        <v>603</v>
      </c>
      <c r="Z35" s="508">
        <v>554</v>
      </c>
      <c r="AA35" s="508">
        <v>358</v>
      </c>
      <c r="AB35" s="508">
        <v>1087</v>
      </c>
      <c r="AC35" s="508">
        <v>1182</v>
      </c>
      <c r="AD35" s="508">
        <v>144</v>
      </c>
      <c r="AE35" s="508">
        <v>1107</v>
      </c>
      <c r="AF35" s="508">
        <v>29449</v>
      </c>
      <c r="AG35" s="183">
        <v>3.0745988791166572E-2</v>
      </c>
    </row>
    <row r="36" spans="1:33" ht="23.1" customHeight="1" thickBot="1">
      <c r="A36" s="735" t="s">
        <v>729</v>
      </c>
      <c r="B36" s="508">
        <v>130837</v>
      </c>
      <c r="C36" s="508">
        <v>86411</v>
      </c>
      <c r="D36" s="508">
        <v>37630</v>
      </c>
      <c r="E36" s="508">
        <v>22602</v>
      </c>
      <c r="F36" s="508">
        <v>12569</v>
      </c>
      <c r="G36" s="508">
        <v>43654</v>
      </c>
      <c r="H36" s="508">
        <v>19578</v>
      </c>
      <c r="I36" s="508">
        <v>20060</v>
      </c>
      <c r="J36" s="508">
        <v>29722</v>
      </c>
      <c r="K36" s="508">
        <v>13679</v>
      </c>
      <c r="L36" s="508">
        <v>18860</v>
      </c>
      <c r="M36" s="508">
        <v>10797</v>
      </c>
      <c r="N36" s="508">
        <v>30469</v>
      </c>
      <c r="O36" s="508">
        <v>16553</v>
      </c>
      <c r="P36" s="508">
        <v>11858</v>
      </c>
      <c r="Q36" s="508">
        <v>34461</v>
      </c>
      <c r="R36" s="508">
        <v>14485</v>
      </c>
      <c r="S36" s="508">
        <v>18484</v>
      </c>
      <c r="T36" s="508">
        <v>12973</v>
      </c>
      <c r="U36" s="508">
        <v>27744</v>
      </c>
      <c r="V36" s="508">
        <v>34569</v>
      </c>
      <c r="W36" s="508">
        <v>18075</v>
      </c>
      <c r="X36" s="508">
        <v>17553</v>
      </c>
      <c r="Y36" s="508">
        <v>16185</v>
      </c>
      <c r="Z36" s="508">
        <v>23445</v>
      </c>
      <c r="AA36" s="508">
        <v>8061</v>
      </c>
      <c r="AB36" s="508">
        <v>22296</v>
      </c>
      <c r="AC36" s="508">
        <v>34253</v>
      </c>
      <c r="AD36" s="508">
        <v>20657</v>
      </c>
      <c r="AE36" s="508">
        <v>21390</v>
      </c>
      <c r="AF36" s="508">
        <v>829910</v>
      </c>
      <c r="AG36" s="183">
        <v>0.86646078161149953</v>
      </c>
    </row>
    <row r="37" spans="1:33" ht="23.1" customHeight="1" thickTop="1" thickBot="1">
      <c r="A37" s="648" t="s">
        <v>6</v>
      </c>
      <c r="B37" s="507">
        <v>150093</v>
      </c>
      <c r="C37" s="507">
        <v>94933</v>
      </c>
      <c r="D37" s="507">
        <v>43655</v>
      </c>
      <c r="E37" s="507">
        <v>24690</v>
      </c>
      <c r="F37" s="507">
        <v>15441</v>
      </c>
      <c r="G37" s="507">
        <v>50808</v>
      </c>
      <c r="H37" s="507">
        <v>22820</v>
      </c>
      <c r="I37" s="507">
        <v>24106</v>
      </c>
      <c r="J37" s="507">
        <v>33026</v>
      </c>
      <c r="K37" s="507">
        <v>16610</v>
      </c>
      <c r="L37" s="507">
        <v>21613</v>
      </c>
      <c r="M37" s="507">
        <v>11963</v>
      </c>
      <c r="N37" s="507">
        <v>35864</v>
      </c>
      <c r="O37" s="507">
        <v>19060</v>
      </c>
      <c r="P37" s="507">
        <v>14142</v>
      </c>
      <c r="Q37" s="507">
        <v>35399</v>
      </c>
      <c r="R37" s="507">
        <v>16920</v>
      </c>
      <c r="S37" s="507">
        <v>22007</v>
      </c>
      <c r="T37" s="507">
        <v>14962</v>
      </c>
      <c r="U37" s="507">
        <v>33830</v>
      </c>
      <c r="V37" s="507">
        <v>44274</v>
      </c>
      <c r="W37" s="507">
        <v>20558</v>
      </c>
      <c r="X37" s="507">
        <v>20032</v>
      </c>
      <c r="Y37" s="507">
        <v>19011</v>
      </c>
      <c r="Z37" s="507">
        <v>26449</v>
      </c>
      <c r="AA37" s="507">
        <v>9731</v>
      </c>
      <c r="AB37" s="507">
        <v>27447</v>
      </c>
      <c r="AC37" s="507">
        <v>39111</v>
      </c>
      <c r="AD37" s="507">
        <v>21177</v>
      </c>
      <c r="AE37" s="507">
        <v>28084</v>
      </c>
      <c r="AF37" s="507">
        <v>957816</v>
      </c>
      <c r="AG37" s="681">
        <v>1</v>
      </c>
    </row>
    <row r="38" spans="1:33" ht="23.1" customHeight="1" thickTop="1">
      <c r="A38" s="832" t="s">
        <v>730</v>
      </c>
      <c r="B38" s="183">
        <v>0.15670337517853117</v>
      </c>
      <c r="C38" s="183">
        <v>9.9114026075989542E-2</v>
      </c>
      <c r="D38" s="183">
        <v>4.5577647481353414E-2</v>
      </c>
      <c r="E38" s="183">
        <v>2.5777393570372599E-2</v>
      </c>
      <c r="F38" s="183">
        <v>1.6121050389636422E-2</v>
      </c>
      <c r="G38" s="183">
        <v>5.3045678919541955E-2</v>
      </c>
      <c r="H38" s="183">
        <v>2.3825035288614932E-2</v>
      </c>
      <c r="I38" s="183">
        <v>2.5167673123021542E-2</v>
      </c>
      <c r="J38" s="183">
        <v>3.4480526531191796E-2</v>
      </c>
      <c r="K38" s="183">
        <v>1.734153532620044E-2</v>
      </c>
      <c r="L38" s="183">
        <v>2.2564876761298622E-2</v>
      </c>
      <c r="M38" s="183">
        <v>1.2489872793939545E-2</v>
      </c>
      <c r="N38" s="183">
        <v>3.7443517335271077E-2</v>
      </c>
      <c r="O38" s="183">
        <v>1.9899437887861551E-2</v>
      </c>
      <c r="P38" s="183">
        <v>1.4764840011025081E-2</v>
      </c>
      <c r="Q38" s="183">
        <v>3.6958037869486413E-2</v>
      </c>
      <c r="R38" s="183">
        <v>1.7665188303390214E-2</v>
      </c>
      <c r="S38" s="183">
        <v>2.2976229254888205E-2</v>
      </c>
      <c r="T38" s="183">
        <v>1.5620954337785127E-2</v>
      </c>
      <c r="U38" s="183">
        <v>3.5319936188161399E-2</v>
      </c>
      <c r="V38" s="183">
        <v>4.6223909393871054E-2</v>
      </c>
      <c r="W38" s="183">
        <v>2.1463412596991489E-2</v>
      </c>
      <c r="X38" s="183">
        <v>2.0914246577630777E-2</v>
      </c>
      <c r="Y38" s="183">
        <v>1.9848279836628329E-2</v>
      </c>
      <c r="Z38" s="183">
        <v>2.7613863205459086E-2</v>
      </c>
      <c r="AA38" s="183">
        <v>1.0159571358173178E-2</v>
      </c>
      <c r="AB38" s="183">
        <v>2.8655816983637776E-2</v>
      </c>
      <c r="AC38" s="183">
        <v>4.0833521260868477E-2</v>
      </c>
      <c r="AD38" s="183">
        <v>2.2109674509509132E-2</v>
      </c>
      <c r="AE38" s="183">
        <v>2.9320871649669664E-2</v>
      </c>
      <c r="AF38" s="183">
        <v>1</v>
      </c>
      <c r="AG38" s="183"/>
    </row>
    <row r="39" spans="1:33" ht="23.1" customHeight="1" thickBot="1">
      <c r="A39" s="325"/>
      <c r="B39" s="611"/>
      <c r="C39" s="612"/>
      <c r="D39" s="612"/>
      <c r="E39" s="612"/>
      <c r="F39" s="612"/>
      <c r="G39" s="612"/>
      <c r="H39" s="611"/>
      <c r="I39" s="611"/>
      <c r="J39" s="611"/>
      <c r="K39" s="611"/>
      <c r="L39" s="611"/>
      <c r="M39" s="611"/>
      <c r="N39" s="611"/>
      <c r="O39" s="611"/>
      <c r="P39" s="611"/>
      <c r="Q39" s="612"/>
      <c r="R39" s="611"/>
      <c r="S39" s="611"/>
      <c r="T39" s="611"/>
      <c r="U39" s="611"/>
      <c r="V39" s="611"/>
      <c r="W39" s="611"/>
      <c r="X39" s="611"/>
      <c r="Y39" s="612"/>
      <c r="Z39" s="611"/>
      <c r="AA39" s="611"/>
      <c r="AB39" s="611"/>
      <c r="AC39" s="611"/>
      <c r="AD39" s="611"/>
      <c r="AE39" s="611"/>
      <c r="AF39" s="611"/>
      <c r="AG39" s="611"/>
    </row>
    <row r="40" spans="1:33" ht="23.1" customHeight="1">
      <c r="A40" s="1215" t="s">
        <v>732</v>
      </c>
      <c r="B40" s="1215"/>
      <c r="C40" s="1215"/>
      <c r="D40" s="1215"/>
      <c r="E40" s="1215"/>
      <c r="F40" s="1215"/>
      <c r="G40" s="1215"/>
      <c r="H40" s="1215"/>
      <c r="I40" s="1215"/>
      <c r="J40" s="1215"/>
      <c r="K40" s="1215"/>
      <c r="L40" s="1215"/>
      <c r="M40" s="1215"/>
      <c r="N40" s="1215"/>
      <c r="O40" s="1215"/>
      <c r="P40" s="1215"/>
      <c r="Q40" s="38"/>
      <c r="R40" s="38"/>
      <c r="S40" s="38"/>
      <c r="T40" s="38"/>
      <c r="U40" s="38"/>
      <c r="V40" s="38"/>
      <c r="W40" s="38"/>
      <c r="X40" s="38"/>
      <c r="Y40" s="38"/>
      <c r="Z40" s="38"/>
      <c r="AA40" s="38"/>
      <c r="AB40" s="38"/>
      <c r="AC40" s="38"/>
      <c r="AD40" s="38"/>
      <c r="AE40" s="38"/>
      <c r="AF40" s="38"/>
      <c r="AG40" s="38"/>
    </row>
    <row r="41" spans="1:33" ht="23.1" customHeight="1">
      <c r="A41" s="347"/>
      <c r="B41" s="163"/>
      <c r="C41" s="97"/>
      <c r="D41" s="97"/>
      <c r="E41" s="97"/>
      <c r="F41" s="97"/>
      <c r="G41" s="97"/>
      <c r="H41" s="163"/>
      <c r="I41" s="163"/>
      <c r="J41" s="163"/>
      <c r="K41" s="163"/>
      <c r="L41" s="163"/>
      <c r="M41" s="163"/>
      <c r="N41" s="163"/>
      <c r="O41" s="163"/>
      <c r="P41" s="138"/>
      <c r="Q41" s="38"/>
      <c r="R41" s="38"/>
      <c r="S41" s="38"/>
      <c r="T41" s="38"/>
      <c r="U41" s="38"/>
      <c r="V41" s="38"/>
      <c r="W41" s="38"/>
      <c r="X41" s="38"/>
      <c r="Y41" s="38"/>
      <c r="Z41" s="38"/>
      <c r="AA41" s="38"/>
      <c r="AB41" s="38"/>
      <c r="AC41" s="38"/>
      <c r="AD41" s="38"/>
      <c r="AE41" s="38"/>
      <c r="AF41" s="38"/>
      <c r="AG41" s="38"/>
    </row>
    <row r="42" spans="1:33" ht="33.75" customHeight="1">
      <c r="A42" s="1216" t="s">
        <v>787</v>
      </c>
      <c r="B42" s="1216"/>
      <c r="C42" s="1216"/>
      <c r="D42" s="1216"/>
      <c r="E42" s="1216"/>
      <c r="F42" s="1216"/>
      <c r="G42" s="1216"/>
      <c r="H42" s="1216"/>
      <c r="I42" s="1216"/>
      <c r="J42" s="1216"/>
      <c r="K42" s="1216"/>
      <c r="L42" s="1216"/>
      <c r="M42" s="1216"/>
      <c r="N42" s="1216"/>
      <c r="O42" s="1216"/>
      <c r="P42" s="1216"/>
      <c r="Q42" s="1216"/>
      <c r="R42" s="1216"/>
      <c r="S42" s="1216"/>
      <c r="T42" s="1216"/>
      <c r="U42" s="1216"/>
      <c r="V42" s="1216"/>
      <c r="W42" s="1216"/>
      <c r="X42" s="1216"/>
      <c r="Y42" s="1216"/>
      <c r="Z42" s="1216"/>
      <c r="AA42" s="1216"/>
      <c r="AB42" s="1216"/>
      <c r="AC42" s="1216"/>
      <c r="AD42" s="1216"/>
      <c r="AE42" s="1216"/>
      <c r="AF42" s="1216"/>
      <c r="AG42" s="1216"/>
    </row>
    <row r="43" spans="1:33" ht="33.75" customHeight="1">
      <c r="A43" s="1216" t="s">
        <v>1322</v>
      </c>
      <c r="B43" s="1216"/>
      <c r="C43" s="1216"/>
      <c r="D43" s="1216"/>
      <c r="E43" s="1216"/>
      <c r="F43" s="1216"/>
      <c r="G43" s="1216"/>
      <c r="H43" s="1216"/>
      <c r="I43" s="1216"/>
      <c r="J43" s="1216"/>
      <c r="K43" s="1216"/>
      <c r="L43" s="1216"/>
      <c r="M43" s="1216"/>
      <c r="N43" s="1216"/>
      <c r="O43" s="1216"/>
      <c r="P43" s="1216"/>
      <c r="Q43" s="1216"/>
      <c r="R43" s="1216"/>
      <c r="S43" s="1216"/>
      <c r="T43" s="1216"/>
      <c r="U43" s="1216"/>
      <c r="V43" s="1216"/>
      <c r="W43" s="1216"/>
      <c r="X43" s="1216"/>
      <c r="Y43" s="1216"/>
      <c r="Z43" s="1216"/>
      <c r="AA43" s="1216"/>
      <c r="AB43" s="1216"/>
      <c r="AC43" s="1216"/>
      <c r="AD43" s="1216"/>
      <c r="AE43" s="1216"/>
      <c r="AF43" s="1216"/>
      <c r="AG43" s="1216"/>
    </row>
    <row r="44" spans="1:33" ht="34.5" customHeight="1">
      <c r="A44" s="1216" t="s">
        <v>1396</v>
      </c>
      <c r="B44" s="1216"/>
      <c r="C44" s="1216"/>
      <c r="D44" s="1216"/>
      <c r="E44" s="1216"/>
      <c r="F44" s="1216"/>
      <c r="G44" s="1216"/>
      <c r="H44" s="1216"/>
      <c r="I44" s="1216"/>
      <c r="J44" s="1216"/>
      <c r="K44" s="1216"/>
      <c r="L44" s="1216"/>
      <c r="M44" s="1216"/>
      <c r="N44" s="1216"/>
      <c r="O44" s="1216"/>
      <c r="P44" s="1216"/>
      <c r="Q44" s="1216"/>
      <c r="R44" s="1216"/>
      <c r="S44" s="1216"/>
      <c r="T44" s="1216"/>
      <c r="U44" s="1216"/>
      <c r="V44" s="1216"/>
      <c r="W44" s="1216"/>
      <c r="X44" s="1216"/>
      <c r="Y44" s="1216"/>
      <c r="Z44" s="1216"/>
      <c r="AA44" s="1216"/>
      <c r="AB44" s="1216"/>
      <c r="AC44" s="1216"/>
      <c r="AD44" s="1216"/>
      <c r="AE44" s="1216"/>
      <c r="AF44" s="1216"/>
      <c r="AG44" s="1216"/>
    </row>
    <row r="45" spans="1:33" ht="33.75" customHeight="1">
      <c r="A45" s="1214" t="s">
        <v>1319</v>
      </c>
      <c r="B45" s="1214"/>
      <c r="C45" s="1214"/>
      <c r="D45" s="1214"/>
      <c r="E45" s="1214"/>
      <c r="F45" s="1214"/>
      <c r="G45" s="1214"/>
      <c r="H45" s="1214"/>
      <c r="I45" s="1214"/>
      <c r="J45" s="1214"/>
      <c r="K45" s="1214"/>
      <c r="L45" s="1214"/>
      <c r="M45" s="1214"/>
      <c r="N45" s="1214"/>
      <c r="O45" s="1214"/>
      <c r="P45" s="1214"/>
      <c r="Q45" s="1214"/>
      <c r="R45" s="1214"/>
      <c r="S45" s="1214"/>
      <c r="T45" s="1214"/>
      <c r="U45" s="1214"/>
      <c r="V45" s="1214"/>
      <c r="W45" s="1214"/>
      <c r="X45" s="1214"/>
      <c r="Y45" s="1214"/>
      <c r="Z45" s="1214"/>
      <c r="AA45" s="1214"/>
      <c r="AB45" s="1214"/>
      <c r="AC45" s="1214"/>
      <c r="AD45" s="1214"/>
      <c r="AE45" s="1214"/>
      <c r="AF45" s="1214"/>
      <c r="AG45" s="1214"/>
    </row>
    <row r="46" spans="1:33" ht="23.1" customHeight="1">
      <c r="A46" s="348"/>
      <c r="B46" s="38"/>
      <c r="C46" s="38"/>
      <c r="D46" s="38"/>
      <c r="E46" s="38"/>
      <c r="F46" s="38"/>
      <c r="G46" s="38"/>
      <c r="H46" s="38"/>
      <c r="I46" s="38"/>
      <c r="J46" s="38"/>
      <c r="K46" s="38"/>
      <c r="L46" s="38"/>
      <c r="M46" s="38"/>
      <c r="N46" s="38"/>
      <c r="O46" s="38"/>
      <c r="P46" s="496"/>
      <c r="Q46" s="38"/>
      <c r="R46" s="38"/>
      <c r="S46" s="38"/>
      <c r="T46" s="38"/>
      <c r="U46" s="38"/>
      <c r="V46" s="38"/>
      <c r="W46" s="38"/>
      <c r="X46" s="38"/>
      <c r="Y46" s="38"/>
      <c r="Z46" s="38"/>
      <c r="AA46" s="38"/>
      <c r="AB46" s="38"/>
      <c r="AC46" s="38"/>
      <c r="AD46" s="38"/>
      <c r="AE46" s="38"/>
      <c r="AF46" s="38"/>
      <c r="AG46" s="38"/>
    </row>
    <row r="47" spans="1:33" ht="23.1" customHeight="1" thickBot="1">
      <c r="A47" s="346"/>
      <c r="B47" s="487"/>
      <c r="C47" s="487"/>
      <c r="D47" s="488"/>
      <c r="E47" s="487"/>
      <c r="F47" s="487"/>
      <c r="G47" s="487"/>
      <c r="H47" s="487"/>
      <c r="I47" s="488"/>
      <c r="J47" s="487"/>
      <c r="K47" s="487"/>
      <c r="L47" s="487"/>
      <c r="M47" s="487"/>
      <c r="N47" s="487"/>
      <c r="O47" s="487"/>
      <c r="P47" s="487"/>
      <c r="Q47" s="38"/>
      <c r="R47" s="38"/>
      <c r="S47" s="38"/>
      <c r="T47" s="38"/>
      <c r="U47" s="38"/>
      <c r="V47" s="38"/>
      <c r="W47" s="38"/>
      <c r="X47" s="38"/>
      <c r="Y47" s="38"/>
      <c r="Z47" s="38"/>
      <c r="AA47" s="38"/>
      <c r="AB47" s="38"/>
      <c r="AC47" s="38"/>
      <c r="AD47" s="38"/>
      <c r="AE47" s="38"/>
      <c r="AF47" s="38"/>
      <c r="AG47" s="38"/>
    </row>
    <row r="48" spans="1:33" ht="23.1" customHeight="1" thickTop="1" thickBot="1">
      <c r="A48" s="648" t="s">
        <v>714</v>
      </c>
      <c r="B48" s="733" t="s">
        <v>761</v>
      </c>
      <c r="C48" s="733" t="s">
        <v>762</v>
      </c>
      <c r="D48" s="733" t="s">
        <v>763</v>
      </c>
      <c r="E48" s="733" t="s">
        <v>764</v>
      </c>
      <c r="F48" s="733" t="s">
        <v>765</v>
      </c>
      <c r="G48" s="733" t="s">
        <v>766</v>
      </c>
      <c r="H48" s="733" t="s">
        <v>767</v>
      </c>
      <c r="I48" s="733" t="s">
        <v>768</v>
      </c>
      <c r="J48" s="733" t="s">
        <v>769</v>
      </c>
      <c r="K48" s="733" t="s">
        <v>770</v>
      </c>
      <c r="L48" s="733" t="s">
        <v>771</v>
      </c>
      <c r="M48" s="733" t="s">
        <v>772</v>
      </c>
      <c r="N48" s="733" t="s">
        <v>773</v>
      </c>
      <c r="O48" s="733" t="s">
        <v>774</v>
      </c>
      <c r="P48" s="733" t="s">
        <v>775</v>
      </c>
      <c r="Q48" s="733" t="s">
        <v>776</v>
      </c>
      <c r="R48" s="733" t="s">
        <v>777</v>
      </c>
      <c r="S48" s="733" t="s">
        <v>778</v>
      </c>
      <c r="T48" s="733" t="s">
        <v>779</v>
      </c>
      <c r="U48" s="733" t="s">
        <v>780</v>
      </c>
      <c r="V48" s="733" t="s">
        <v>781</v>
      </c>
      <c r="W48" s="733" t="s">
        <v>782</v>
      </c>
      <c r="X48" s="733" t="s">
        <v>783</v>
      </c>
      <c r="Y48" s="733" t="s">
        <v>784</v>
      </c>
      <c r="Z48" s="733" t="s">
        <v>785</v>
      </c>
      <c r="AA48" s="733" t="s">
        <v>786</v>
      </c>
      <c r="AB48" s="733" t="s">
        <v>1218</v>
      </c>
      <c r="AC48" s="733" t="s">
        <v>1226</v>
      </c>
      <c r="AD48" s="733" t="s">
        <v>1260</v>
      </c>
      <c r="AE48" s="733" t="s">
        <v>1261</v>
      </c>
      <c r="AF48" s="733" t="s">
        <v>6</v>
      </c>
      <c r="AG48" s="744" t="s">
        <v>634</v>
      </c>
    </row>
    <row r="49" spans="1:33" ht="23.1" customHeight="1" thickTop="1">
      <c r="A49" s="735" t="s">
        <v>716</v>
      </c>
      <c r="B49" s="508">
        <v>0</v>
      </c>
      <c r="C49" s="508">
        <v>0</v>
      </c>
      <c r="D49" s="508">
        <v>0</v>
      </c>
      <c r="E49" s="508">
        <v>0</v>
      </c>
      <c r="F49" s="508">
        <v>0</v>
      </c>
      <c r="G49" s="508">
        <v>0</v>
      </c>
      <c r="H49" s="508">
        <v>0</v>
      </c>
      <c r="I49" s="508">
        <v>0</v>
      </c>
      <c r="J49" s="508">
        <v>0</v>
      </c>
      <c r="K49" s="508">
        <v>0</v>
      </c>
      <c r="L49" s="508">
        <v>0</v>
      </c>
      <c r="M49" s="508">
        <v>0</v>
      </c>
      <c r="N49" s="508">
        <v>0</v>
      </c>
      <c r="O49" s="508">
        <v>0</v>
      </c>
      <c r="P49" s="508">
        <v>0</v>
      </c>
      <c r="Q49" s="508">
        <v>0</v>
      </c>
      <c r="R49" s="508">
        <v>0</v>
      </c>
      <c r="S49" s="508">
        <v>0</v>
      </c>
      <c r="T49" s="508">
        <v>0</v>
      </c>
      <c r="U49" s="508">
        <v>0</v>
      </c>
      <c r="V49" s="508">
        <v>0</v>
      </c>
      <c r="W49" s="508">
        <v>0</v>
      </c>
      <c r="X49" s="508">
        <v>0</v>
      </c>
      <c r="Y49" s="508">
        <v>0</v>
      </c>
      <c r="Z49" s="508">
        <v>0</v>
      </c>
      <c r="AA49" s="508">
        <v>0</v>
      </c>
      <c r="AB49" s="508">
        <v>0</v>
      </c>
      <c r="AC49" s="508">
        <v>0</v>
      </c>
      <c r="AD49" s="508">
        <v>0</v>
      </c>
      <c r="AE49" s="508">
        <v>0</v>
      </c>
      <c r="AF49" s="508">
        <v>0</v>
      </c>
      <c r="AG49" s="183">
        <v>0</v>
      </c>
    </row>
    <row r="50" spans="1:33" ht="23.1" customHeight="1">
      <c r="A50" s="735" t="s">
        <v>717</v>
      </c>
      <c r="B50" s="508">
        <v>0</v>
      </c>
      <c r="C50" s="508">
        <v>15516.54999</v>
      </c>
      <c r="D50" s="508">
        <v>0</v>
      </c>
      <c r="E50" s="508">
        <v>0</v>
      </c>
      <c r="F50" s="508">
        <v>0</v>
      </c>
      <c r="G50" s="508">
        <v>0</v>
      </c>
      <c r="H50" s="508">
        <v>0</v>
      </c>
      <c r="I50" s="508">
        <v>0</v>
      </c>
      <c r="J50" s="508">
        <v>0</v>
      </c>
      <c r="K50" s="508">
        <v>0</v>
      </c>
      <c r="L50" s="508">
        <v>0</v>
      </c>
      <c r="M50" s="508">
        <v>0</v>
      </c>
      <c r="N50" s="508">
        <v>0</v>
      </c>
      <c r="O50" s="508">
        <v>0</v>
      </c>
      <c r="P50" s="508">
        <v>0</v>
      </c>
      <c r="Q50" s="508">
        <v>0</v>
      </c>
      <c r="R50" s="508">
        <v>0</v>
      </c>
      <c r="S50" s="508">
        <v>0</v>
      </c>
      <c r="T50" s="508">
        <v>0</v>
      </c>
      <c r="U50" s="508">
        <v>0</v>
      </c>
      <c r="V50" s="508">
        <v>0</v>
      </c>
      <c r="W50" s="508">
        <v>0</v>
      </c>
      <c r="X50" s="508">
        <v>0</v>
      </c>
      <c r="Y50" s="508">
        <v>0</v>
      </c>
      <c r="Z50" s="508">
        <v>0</v>
      </c>
      <c r="AA50" s="508">
        <v>0</v>
      </c>
      <c r="AB50" s="508">
        <v>0</v>
      </c>
      <c r="AC50" s="508">
        <v>0</v>
      </c>
      <c r="AD50" s="508">
        <v>0</v>
      </c>
      <c r="AE50" s="508">
        <v>0</v>
      </c>
      <c r="AF50" s="508">
        <v>15516.54999</v>
      </c>
      <c r="AG50" s="183">
        <v>6.8594611989889042E-3</v>
      </c>
    </row>
    <row r="51" spans="1:33" ht="23.1" customHeight="1">
      <c r="A51" s="735" t="s">
        <v>718</v>
      </c>
      <c r="B51" s="508">
        <v>10827.18807</v>
      </c>
      <c r="C51" s="508">
        <v>12909.859570000001</v>
      </c>
      <c r="D51" s="508">
        <v>0</v>
      </c>
      <c r="E51" s="508">
        <v>0</v>
      </c>
      <c r="F51" s="508">
        <v>0</v>
      </c>
      <c r="G51" s="508">
        <v>0</v>
      </c>
      <c r="H51" s="508">
        <v>0</v>
      </c>
      <c r="I51" s="508">
        <v>0</v>
      </c>
      <c r="J51" s="508">
        <v>0</v>
      </c>
      <c r="K51" s="508">
        <v>0</v>
      </c>
      <c r="L51" s="508">
        <v>0</v>
      </c>
      <c r="M51" s="508">
        <v>0</v>
      </c>
      <c r="N51" s="508">
        <v>0</v>
      </c>
      <c r="O51" s="508">
        <v>0</v>
      </c>
      <c r="P51" s="508">
        <v>0</v>
      </c>
      <c r="Q51" s="508">
        <v>0</v>
      </c>
      <c r="R51" s="508">
        <v>0</v>
      </c>
      <c r="S51" s="508">
        <v>0</v>
      </c>
      <c r="T51" s="508">
        <v>0</v>
      </c>
      <c r="U51" s="508">
        <v>0</v>
      </c>
      <c r="V51" s="508">
        <v>0</v>
      </c>
      <c r="W51" s="508">
        <v>0</v>
      </c>
      <c r="X51" s="508">
        <v>0</v>
      </c>
      <c r="Y51" s="508">
        <v>0</v>
      </c>
      <c r="Z51" s="508">
        <v>0</v>
      </c>
      <c r="AA51" s="508">
        <v>0</v>
      </c>
      <c r="AB51" s="508">
        <v>0</v>
      </c>
      <c r="AC51" s="508">
        <v>0</v>
      </c>
      <c r="AD51" s="508">
        <v>0</v>
      </c>
      <c r="AE51" s="508">
        <v>0</v>
      </c>
      <c r="AF51" s="508">
        <v>23737.047640000001</v>
      </c>
      <c r="AG51" s="183">
        <v>1.0493528353278688E-2</v>
      </c>
    </row>
    <row r="52" spans="1:33" ht="23.1" customHeight="1">
      <c r="A52" s="735" t="s">
        <v>719</v>
      </c>
      <c r="B52" s="508">
        <v>2770.8409999999999</v>
      </c>
      <c r="C52" s="508">
        <v>12732.45954</v>
      </c>
      <c r="D52" s="508">
        <v>0</v>
      </c>
      <c r="E52" s="508">
        <v>0</v>
      </c>
      <c r="F52" s="508">
        <v>2566.68649</v>
      </c>
      <c r="G52" s="508">
        <v>0</v>
      </c>
      <c r="H52" s="508">
        <v>0</v>
      </c>
      <c r="I52" s="508">
        <v>0</v>
      </c>
      <c r="J52" s="508">
        <v>0</v>
      </c>
      <c r="K52" s="508">
        <v>0</v>
      </c>
      <c r="L52" s="508">
        <v>0</v>
      </c>
      <c r="M52" s="508">
        <v>0</v>
      </c>
      <c r="N52" s="508">
        <v>0</v>
      </c>
      <c r="O52" s="508">
        <v>0</v>
      </c>
      <c r="P52" s="508">
        <v>0</v>
      </c>
      <c r="Q52" s="508">
        <v>2095.7121200000001</v>
      </c>
      <c r="R52" s="508">
        <v>0</v>
      </c>
      <c r="S52" s="508">
        <v>0</v>
      </c>
      <c r="T52" s="508">
        <v>0</v>
      </c>
      <c r="U52" s="508">
        <v>0</v>
      </c>
      <c r="V52" s="508">
        <v>0</v>
      </c>
      <c r="W52" s="508">
        <v>0</v>
      </c>
      <c r="X52" s="508">
        <v>0</v>
      </c>
      <c r="Y52" s="508">
        <v>0</v>
      </c>
      <c r="Z52" s="508">
        <v>0</v>
      </c>
      <c r="AA52" s="508">
        <v>0</v>
      </c>
      <c r="AB52" s="508">
        <v>0</v>
      </c>
      <c r="AC52" s="508">
        <v>0</v>
      </c>
      <c r="AD52" s="508">
        <v>0</v>
      </c>
      <c r="AE52" s="508">
        <v>0</v>
      </c>
      <c r="AF52" s="508">
        <v>20165.699149999997</v>
      </c>
      <c r="AG52" s="183">
        <v>8.9147285291547272E-3</v>
      </c>
    </row>
    <row r="53" spans="1:33" ht="23.1" customHeight="1">
      <c r="A53" s="735" t="s">
        <v>720</v>
      </c>
      <c r="B53" s="508">
        <v>17721.653690000003</v>
      </c>
      <c r="C53" s="508">
        <v>9817.8168399999995</v>
      </c>
      <c r="D53" s="508">
        <v>6129.3048799999997</v>
      </c>
      <c r="E53" s="508">
        <v>709.44866999999999</v>
      </c>
      <c r="F53" s="508">
        <v>2840.68361</v>
      </c>
      <c r="G53" s="508">
        <v>2123.6112400000002</v>
      </c>
      <c r="H53" s="508">
        <v>946.59706000000006</v>
      </c>
      <c r="I53" s="508">
        <v>0</v>
      </c>
      <c r="J53" s="508">
        <v>0</v>
      </c>
      <c r="K53" s="508">
        <v>0</v>
      </c>
      <c r="L53" s="508">
        <v>0</v>
      </c>
      <c r="M53" s="508">
        <v>0</v>
      </c>
      <c r="N53" s="508">
        <v>0</v>
      </c>
      <c r="O53" s="508">
        <v>0</v>
      </c>
      <c r="P53" s="508">
        <v>0</v>
      </c>
      <c r="Q53" s="508">
        <v>0</v>
      </c>
      <c r="R53" s="508">
        <v>1962.45625</v>
      </c>
      <c r="S53" s="508">
        <v>0</v>
      </c>
      <c r="T53" s="508">
        <v>0</v>
      </c>
      <c r="U53" s="508">
        <v>0</v>
      </c>
      <c r="V53" s="508">
        <v>0</v>
      </c>
      <c r="W53" s="508">
        <v>974.72334000000001</v>
      </c>
      <c r="X53" s="508">
        <v>0</v>
      </c>
      <c r="Y53" s="508">
        <v>0</v>
      </c>
      <c r="Z53" s="508">
        <v>1127.43634</v>
      </c>
      <c r="AA53" s="508">
        <v>837.89082999999994</v>
      </c>
      <c r="AB53" s="508">
        <v>0</v>
      </c>
      <c r="AC53" s="508">
        <v>3549.39273</v>
      </c>
      <c r="AD53" s="508">
        <v>0</v>
      </c>
      <c r="AE53" s="508">
        <v>0</v>
      </c>
      <c r="AF53" s="508">
        <v>48741.015479999995</v>
      </c>
      <c r="AG53" s="183">
        <v>2.1547129013849652E-2</v>
      </c>
    </row>
    <row r="54" spans="1:33" ht="23.1" customHeight="1">
      <c r="A54" s="735" t="s">
        <v>721</v>
      </c>
      <c r="B54" s="508">
        <v>38226.02981</v>
      </c>
      <c r="C54" s="508">
        <v>27165.211059999998</v>
      </c>
      <c r="D54" s="508">
        <v>9057.0936099999999</v>
      </c>
      <c r="E54" s="508">
        <v>3036.308</v>
      </c>
      <c r="F54" s="508">
        <v>3724.4474</v>
      </c>
      <c r="G54" s="508">
        <v>2744.9958199999996</v>
      </c>
      <c r="H54" s="508">
        <v>2422.7838999999999</v>
      </c>
      <c r="I54" s="508">
        <v>1715.49567</v>
      </c>
      <c r="J54" s="508">
        <v>1165.1650500000001</v>
      </c>
      <c r="K54" s="508">
        <v>344.56488999999999</v>
      </c>
      <c r="L54" s="508">
        <v>0</v>
      </c>
      <c r="M54" s="508">
        <v>358.99265000000003</v>
      </c>
      <c r="N54" s="508">
        <v>2210.3624500000001</v>
      </c>
      <c r="O54" s="508">
        <v>2248.8804799999998</v>
      </c>
      <c r="P54" s="508">
        <v>514.57403999999997</v>
      </c>
      <c r="Q54" s="508">
        <v>348.65540000000004</v>
      </c>
      <c r="R54" s="508">
        <v>0</v>
      </c>
      <c r="S54" s="508">
        <v>0</v>
      </c>
      <c r="T54" s="508">
        <v>0</v>
      </c>
      <c r="U54" s="508">
        <v>1973.39582</v>
      </c>
      <c r="V54" s="508">
        <v>2302.7864799999998</v>
      </c>
      <c r="W54" s="508">
        <v>751.43214</v>
      </c>
      <c r="X54" s="508">
        <v>1153.9541200000001</v>
      </c>
      <c r="Y54" s="508">
        <v>0</v>
      </c>
      <c r="Z54" s="508">
        <v>3763.4089599999998</v>
      </c>
      <c r="AA54" s="508">
        <v>0</v>
      </c>
      <c r="AB54" s="508">
        <v>1499.4136799999999</v>
      </c>
      <c r="AC54" s="508">
        <v>6567.4254199999996</v>
      </c>
      <c r="AD54" s="508">
        <v>0</v>
      </c>
      <c r="AE54" s="508">
        <v>360.07254</v>
      </c>
      <c r="AF54" s="508">
        <v>113655.44938999999</v>
      </c>
      <c r="AG54" s="183">
        <v>5.024410359563132E-2</v>
      </c>
    </row>
    <row r="55" spans="1:33" ht="23.1" customHeight="1">
      <c r="A55" s="735" t="s">
        <v>722</v>
      </c>
      <c r="B55" s="508">
        <v>37612.645640000002</v>
      </c>
      <c r="C55" s="508">
        <v>19732.95463</v>
      </c>
      <c r="D55" s="508">
        <v>10443.93586</v>
      </c>
      <c r="E55" s="508">
        <v>2802.5060699999999</v>
      </c>
      <c r="F55" s="508">
        <v>5065.8628200000003</v>
      </c>
      <c r="G55" s="508">
        <v>6318.8526700000002</v>
      </c>
      <c r="H55" s="508">
        <v>1801.4069199999999</v>
      </c>
      <c r="I55" s="508">
        <v>2199.64176</v>
      </c>
      <c r="J55" s="508">
        <v>783.84142000000008</v>
      </c>
      <c r="K55" s="508">
        <v>1682.2446100000002</v>
      </c>
      <c r="L55" s="508">
        <v>426.98386999999997</v>
      </c>
      <c r="M55" s="508">
        <v>0</v>
      </c>
      <c r="N55" s="508">
        <v>2687.7127700000001</v>
      </c>
      <c r="O55" s="508">
        <v>2132.7341299999998</v>
      </c>
      <c r="P55" s="508">
        <v>1652.5605399999999</v>
      </c>
      <c r="Q55" s="508">
        <v>311.32370000000003</v>
      </c>
      <c r="R55" s="508">
        <v>1570.7665</v>
      </c>
      <c r="S55" s="508">
        <v>2772.5909200000001</v>
      </c>
      <c r="T55" s="508">
        <v>1287.20867</v>
      </c>
      <c r="U55" s="508">
        <v>4675.6583499999997</v>
      </c>
      <c r="V55" s="508">
        <v>5114.5044400000006</v>
      </c>
      <c r="W55" s="508">
        <v>1935.8031699999999</v>
      </c>
      <c r="X55" s="508">
        <v>1778.4275299999999</v>
      </c>
      <c r="Y55" s="508">
        <v>1752.3687600000001</v>
      </c>
      <c r="Z55" s="508">
        <v>3615.7240899999997</v>
      </c>
      <c r="AA55" s="508">
        <v>1697.44955</v>
      </c>
      <c r="AB55" s="508">
        <v>3195.8382900000001</v>
      </c>
      <c r="AC55" s="508">
        <v>6879.8276599999999</v>
      </c>
      <c r="AD55" s="508">
        <v>209.55958999999999</v>
      </c>
      <c r="AE55" s="508">
        <v>1523.3105</v>
      </c>
      <c r="AF55" s="508">
        <v>133664.24543000001</v>
      </c>
      <c r="AG55" s="183">
        <v>5.9089469360786372E-2</v>
      </c>
    </row>
    <row r="56" spans="1:33" ht="23.1" customHeight="1">
      <c r="A56" s="735" t="s">
        <v>723</v>
      </c>
      <c r="B56" s="508">
        <v>36533.60643</v>
      </c>
      <c r="C56" s="508">
        <v>15791.270960000002</v>
      </c>
      <c r="D56" s="508">
        <v>12325.128710000001</v>
      </c>
      <c r="E56" s="508">
        <v>4626.5334299999995</v>
      </c>
      <c r="F56" s="508">
        <v>5292.1284299999998</v>
      </c>
      <c r="G56" s="508">
        <v>7665.5694100000001</v>
      </c>
      <c r="H56" s="508">
        <v>953.79557</v>
      </c>
      <c r="I56" s="508">
        <v>2865.9882699999998</v>
      </c>
      <c r="J56" s="508">
        <v>1454.06169</v>
      </c>
      <c r="K56" s="508">
        <v>3395.3287099999998</v>
      </c>
      <c r="L56" s="508">
        <v>509.48505999999998</v>
      </c>
      <c r="M56" s="508">
        <v>1039.4294300000001</v>
      </c>
      <c r="N56" s="508">
        <v>3196.7541200000001</v>
      </c>
      <c r="O56" s="508">
        <v>2989.45525</v>
      </c>
      <c r="P56" s="508">
        <v>3618.5530299999996</v>
      </c>
      <c r="Q56" s="508">
        <v>842.23967000000005</v>
      </c>
      <c r="R56" s="508">
        <v>1554.7722699999999</v>
      </c>
      <c r="S56" s="508">
        <v>3258.8657000000003</v>
      </c>
      <c r="T56" s="508">
        <v>1150.4595900000002</v>
      </c>
      <c r="U56" s="508">
        <v>5965.2203600000003</v>
      </c>
      <c r="V56" s="508">
        <v>9897.851990000001</v>
      </c>
      <c r="W56" s="508">
        <v>3308.0454900000004</v>
      </c>
      <c r="X56" s="508">
        <v>2100.6601700000001</v>
      </c>
      <c r="Y56" s="508">
        <v>2317.5536699999998</v>
      </c>
      <c r="Z56" s="508">
        <v>4372.2488099999991</v>
      </c>
      <c r="AA56" s="508">
        <v>1847.8707899999999</v>
      </c>
      <c r="AB56" s="508">
        <v>2619.7620400000001</v>
      </c>
      <c r="AC56" s="508">
        <v>7740.1022300000004</v>
      </c>
      <c r="AD56" s="508">
        <v>331.08762999999999</v>
      </c>
      <c r="AE56" s="508">
        <v>4214.4459100000004</v>
      </c>
      <c r="AF56" s="508">
        <v>153778.27481999999</v>
      </c>
      <c r="AG56" s="183">
        <v>6.7981356039522697E-2</v>
      </c>
    </row>
    <row r="57" spans="1:33" ht="23.1" customHeight="1">
      <c r="A57" s="735" t="s">
        <v>724</v>
      </c>
      <c r="B57" s="508">
        <v>28793.49611</v>
      </c>
      <c r="C57" s="508">
        <v>9576.2053300000007</v>
      </c>
      <c r="D57" s="508">
        <v>7489.2524899999999</v>
      </c>
      <c r="E57" s="508">
        <v>3945.3141700000001</v>
      </c>
      <c r="F57" s="508">
        <v>4292.9804199999999</v>
      </c>
      <c r="G57" s="508">
        <v>4616.3338800000001</v>
      </c>
      <c r="H57" s="508">
        <v>1155.6831000000002</v>
      </c>
      <c r="I57" s="508">
        <v>2145.8705199999999</v>
      </c>
      <c r="J57" s="508">
        <v>2362.4107300000001</v>
      </c>
      <c r="K57" s="508">
        <v>3059.23288</v>
      </c>
      <c r="L57" s="508">
        <v>873.98385999999994</v>
      </c>
      <c r="M57" s="508">
        <v>946.13771999999994</v>
      </c>
      <c r="N57" s="508">
        <v>4833.7255500000001</v>
      </c>
      <c r="O57" s="508">
        <v>2641.1498999999999</v>
      </c>
      <c r="P57" s="508">
        <v>2840.8410099999996</v>
      </c>
      <c r="Q57" s="508">
        <v>1053.02071</v>
      </c>
      <c r="R57" s="508">
        <v>1193.6544199999998</v>
      </c>
      <c r="S57" s="508">
        <v>3040.2783799999997</v>
      </c>
      <c r="T57" s="508">
        <v>796.30107999999996</v>
      </c>
      <c r="U57" s="508">
        <v>4945.2020999999995</v>
      </c>
      <c r="V57" s="508">
        <v>10696.316859999999</v>
      </c>
      <c r="W57" s="508">
        <v>3005.0167299999998</v>
      </c>
      <c r="X57" s="508">
        <v>1308.91147</v>
      </c>
      <c r="Y57" s="508">
        <v>1608.2702400000001</v>
      </c>
      <c r="Z57" s="508">
        <v>2990.7417400000004</v>
      </c>
      <c r="AA57" s="508">
        <v>1580.8138100000001</v>
      </c>
      <c r="AB57" s="508">
        <v>2377.19715</v>
      </c>
      <c r="AC57" s="508">
        <v>5299.3131399999993</v>
      </c>
      <c r="AD57" s="508">
        <v>110.19983000000001</v>
      </c>
      <c r="AE57" s="508">
        <v>5061.2957999999999</v>
      </c>
      <c r="AF57" s="508">
        <v>124639.15113</v>
      </c>
      <c r="AG57" s="183">
        <v>5.5099711057042075E-2</v>
      </c>
    </row>
    <row r="58" spans="1:33" ht="23.1" customHeight="1">
      <c r="A58" s="735" t="s">
        <v>725</v>
      </c>
      <c r="B58" s="508">
        <v>41826.747069999998</v>
      </c>
      <c r="C58" s="508">
        <v>16577.34002</v>
      </c>
      <c r="D58" s="508">
        <v>14385.822539999999</v>
      </c>
      <c r="E58" s="508">
        <v>6600.3920399999997</v>
      </c>
      <c r="F58" s="508">
        <v>5543.5055999999995</v>
      </c>
      <c r="G58" s="508">
        <v>10448.04988</v>
      </c>
      <c r="H58" s="508">
        <v>3474.21081</v>
      </c>
      <c r="I58" s="508">
        <v>5518.0841500000006</v>
      </c>
      <c r="J58" s="508">
        <v>3045.4704700000002</v>
      </c>
      <c r="K58" s="508">
        <v>7001.3762100000004</v>
      </c>
      <c r="L58" s="508">
        <v>1545.9191799999999</v>
      </c>
      <c r="M58" s="508">
        <v>2062.9293299999999</v>
      </c>
      <c r="N58" s="508">
        <v>11081.767230000001</v>
      </c>
      <c r="O58" s="508">
        <v>3362.8103300000002</v>
      </c>
      <c r="P58" s="508">
        <v>5135.3987400000005</v>
      </c>
      <c r="Q58" s="508">
        <v>1156.2096200000001</v>
      </c>
      <c r="R58" s="508">
        <v>2308.3746900000001</v>
      </c>
      <c r="S58" s="508">
        <v>7265.1386600000005</v>
      </c>
      <c r="T58" s="508">
        <v>2814.2754900000004</v>
      </c>
      <c r="U58" s="508">
        <v>13315.417599999999</v>
      </c>
      <c r="V58" s="508">
        <v>17374.153350000001</v>
      </c>
      <c r="W58" s="508">
        <v>4120.0684199999996</v>
      </c>
      <c r="X58" s="508">
        <v>3094.7174</v>
      </c>
      <c r="Y58" s="508">
        <v>4012.7847700000002</v>
      </c>
      <c r="Z58" s="508">
        <v>4796.0589600000003</v>
      </c>
      <c r="AA58" s="508">
        <v>2997.5997200000002</v>
      </c>
      <c r="AB58" s="508">
        <v>4798.0740800000003</v>
      </c>
      <c r="AC58" s="508">
        <v>9203.0930200000003</v>
      </c>
      <c r="AD58" s="508">
        <v>472.54178000000002</v>
      </c>
      <c r="AE58" s="508">
        <v>8633.4130600000008</v>
      </c>
      <c r="AF58" s="508">
        <v>223971.74421999999</v>
      </c>
      <c r="AG58" s="183">
        <v>9.9012054234805927E-2</v>
      </c>
    </row>
    <row r="59" spans="1:33" ht="23.1" customHeight="1">
      <c r="A59" s="735" t="s">
        <v>726</v>
      </c>
      <c r="B59" s="508">
        <v>72581.443750000006</v>
      </c>
      <c r="C59" s="508">
        <v>25073.886850000003</v>
      </c>
      <c r="D59" s="508">
        <v>20460.757379999999</v>
      </c>
      <c r="E59" s="508">
        <v>10179.92073</v>
      </c>
      <c r="F59" s="508">
        <v>10157.915369999999</v>
      </c>
      <c r="G59" s="508">
        <v>21176.051510000001</v>
      </c>
      <c r="H59" s="508">
        <v>7148.7138800000002</v>
      </c>
      <c r="I59" s="508">
        <v>11105.35075</v>
      </c>
      <c r="J59" s="508">
        <v>8187.6616900000008</v>
      </c>
      <c r="K59" s="508">
        <v>11014.60858</v>
      </c>
      <c r="L59" s="508">
        <v>4488.84339</v>
      </c>
      <c r="M59" s="508">
        <v>3621.5668799999999</v>
      </c>
      <c r="N59" s="508">
        <v>17601.743870000002</v>
      </c>
      <c r="O59" s="508">
        <v>8951.90798</v>
      </c>
      <c r="P59" s="508">
        <v>6493.2293600000003</v>
      </c>
      <c r="Q59" s="508">
        <v>2482.7523099999999</v>
      </c>
      <c r="R59" s="508">
        <v>5760.5286799999994</v>
      </c>
      <c r="S59" s="508">
        <v>11618.59108</v>
      </c>
      <c r="T59" s="508">
        <v>6476.8438799999994</v>
      </c>
      <c r="U59" s="508">
        <v>21798.348000000002</v>
      </c>
      <c r="V59" s="508">
        <v>36084.055939999998</v>
      </c>
      <c r="W59" s="508">
        <v>9357.5059799999999</v>
      </c>
      <c r="X59" s="508">
        <v>5346.9381399999993</v>
      </c>
      <c r="Y59" s="508">
        <v>7816.9968600000002</v>
      </c>
      <c r="Z59" s="508">
        <v>7774.5495999999994</v>
      </c>
      <c r="AA59" s="508">
        <v>5413.4597100000001</v>
      </c>
      <c r="AB59" s="508">
        <v>10300.9575</v>
      </c>
      <c r="AC59" s="508">
        <v>14823.500050000001</v>
      </c>
      <c r="AD59" s="508">
        <v>1383.84413</v>
      </c>
      <c r="AE59" s="508">
        <v>21502.018820000001</v>
      </c>
      <c r="AF59" s="508">
        <v>406184.49264999997</v>
      </c>
      <c r="AG59" s="183">
        <v>0.17956354787367709</v>
      </c>
    </row>
    <row r="60" spans="1:33" ht="23.1" customHeight="1">
      <c r="A60" s="735" t="s">
        <v>727</v>
      </c>
      <c r="B60" s="508">
        <v>122696.64277999999</v>
      </c>
      <c r="C60" s="508">
        <v>35230.900079999999</v>
      </c>
      <c r="D60" s="508">
        <v>30757.433800000003</v>
      </c>
      <c r="E60" s="508">
        <v>14183.72328</v>
      </c>
      <c r="F60" s="508">
        <v>14022.219489999999</v>
      </c>
      <c r="G60" s="508">
        <v>37119.208689999999</v>
      </c>
      <c r="H60" s="508">
        <v>13508.75382</v>
      </c>
      <c r="I60" s="508">
        <v>17328.318579999999</v>
      </c>
      <c r="J60" s="508">
        <v>15039.989439999999</v>
      </c>
      <c r="K60" s="508">
        <v>15482.860980000001</v>
      </c>
      <c r="L60" s="508">
        <v>10584.04808</v>
      </c>
      <c r="M60" s="508">
        <v>4988.2563899999996</v>
      </c>
      <c r="N60" s="508">
        <v>26272.861109999998</v>
      </c>
      <c r="O60" s="508">
        <v>12649.91921</v>
      </c>
      <c r="P60" s="508">
        <v>11790.70793</v>
      </c>
      <c r="Q60" s="508">
        <v>5912.8079100000004</v>
      </c>
      <c r="R60" s="508">
        <v>9817.2006600000004</v>
      </c>
      <c r="S60" s="508">
        <v>16947.69975</v>
      </c>
      <c r="T60" s="508">
        <v>10647.26224</v>
      </c>
      <c r="U60" s="508">
        <v>34608.993609999998</v>
      </c>
      <c r="V60" s="508">
        <v>60751.567499999997</v>
      </c>
      <c r="W60" s="508">
        <v>13550.494839999999</v>
      </c>
      <c r="X60" s="508">
        <v>7559.5669100000005</v>
      </c>
      <c r="Y60" s="508">
        <v>13430.77729</v>
      </c>
      <c r="Z60" s="508">
        <v>10287.977949999999</v>
      </c>
      <c r="AA60" s="508">
        <v>8619.0420099999992</v>
      </c>
      <c r="AB60" s="508">
        <v>17936.022420000001</v>
      </c>
      <c r="AC60" s="508">
        <v>23812.17337</v>
      </c>
      <c r="AD60" s="508">
        <v>2059.6154200000001</v>
      </c>
      <c r="AE60" s="508">
        <v>46723.493880000002</v>
      </c>
      <c r="AF60" s="508">
        <v>664320.53941999993</v>
      </c>
      <c r="AG60" s="183">
        <v>0.29367874732331967</v>
      </c>
    </row>
    <row r="61" spans="1:33" ht="23.1" customHeight="1">
      <c r="A61" s="735" t="s">
        <v>728</v>
      </c>
      <c r="B61" s="508">
        <v>21889.59823</v>
      </c>
      <c r="C61" s="508">
        <v>7285.30926</v>
      </c>
      <c r="D61" s="508">
        <v>5498.0726399999994</v>
      </c>
      <c r="E61" s="508">
        <v>2628.92416</v>
      </c>
      <c r="F61" s="508">
        <v>2457.4849700000004</v>
      </c>
      <c r="G61" s="508">
        <v>9182.5374200000006</v>
      </c>
      <c r="H61" s="508">
        <v>3183.8424399999999</v>
      </c>
      <c r="I61" s="508">
        <v>3279.7338799999998</v>
      </c>
      <c r="J61" s="508">
        <v>3229.6578</v>
      </c>
      <c r="K61" s="508">
        <v>2422.49811</v>
      </c>
      <c r="L61" s="508">
        <v>3285.8014900000003</v>
      </c>
      <c r="M61" s="508">
        <v>1190.76422</v>
      </c>
      <c r="N61" s="508">
        <v>5507.9570899999999</v>
      </c>
      <c r="O61" s="508">
        <v>2310.1566000000003</v>
      </c>
      <c r="P61" s="508">
        <v>1916.8913400000001</v>
      </c>
      <c r="Q61" s="508">
        <v>1320.80115</v>
      </c>
      <c r="R61" s="508">
        <v>3198.4920499999998</v>
      </c>
      <c r="S61" s="508">
        <v>2740.4716899999999</v>
      </c>
      <c r="T61" s="508">
        <v>2176.9690900000001</v>
      </c>
      <c r="U61" s="508">
        <v>6812.5041900000006</v>
      </c>
      <c r="V61" s="508">
        <v>13522.212529999999</v>
      </c>
      <c r="W61" s="508">
        <v>2450.8861299999999</v>
      </c>
      <c r="X61" s="508">
        <v>1416.2385400000001</v>
      </c>
      <c r="Y61" s="508">
        <v>2676.2842999999998</v>
      </c>
      <c r="Z61" s="508">
        <v>2321.53674</v>
      </c>
      <c r="AA61" s="508">
        <v>1526.7297599999999</v>
      </c>
      <c r="AB61" s="508">
        <v>4079.6790299999998</v>
      </c>
      <c r="AC61" s="508">
        <v>4946.9191700000001</v>
      </c>
      <c r="AD61" s="508">
        <v>611.85265000000004</v>
      </c>
      <c r="AE61" s="508">
        <v>4918.8164900000002</v>
      </c>
      <c r="AF61" s="508">
        <v>129989.62316</v>
      </c>
      <c r="AG61" s="183">
        <v>5.7465014897761402E-2</v>
      </c>
    </row>
    <row r="62" spans="1:33" ht="23.1" customHeight="1" thickBot="1">
      <c r="A62" s="735" t="s">
        <v>729</v>
      </c>
      <c r="B62" s="508">
        <v>25422.021270000001</v>
      </c>
      <c r="C62" s="508">
        <v>12802.606400000001</v>
      </c>
      <c r="D62" s="508">
        <v>8809.4834499999997</v>
      </c>
      <c r="E62" s="508">
        <v>4075.46866</v>
      </c>
      <c r="F62" s="508">
        <v>3522.6009199999999</v>
      </c>
      <c r="G62" s="508">
        <v>22233.115899999997</v>
      </c>
      <c r="H62" s="508">
        <v>5474.5687800000005</v>
      </c>
      <c r="I62" s="508">
        <v>4809.8824199999999</v>
      </c>
      <c r="J62" s="508">
        <v>5855.9337300000007</v>
      </c>
      <c r="K62" s="508">
        <v>3286.1120599999999</v>
      </c>
      <c r="L62" s="508">
        <v>6826.2240999999995</v>
      </c>
      <c r="M62" s="508">
        <v>1805.4966200000001</v>
      </c>
      <c r="N62" s="508">
        <v>8053.9806799999997</v>
      </c>
      <c r="O62" s="508">
        <v>3663.20885</v>
      </c>
      <c r="P62" s="508">
        <v>2621.6723999999999</v>
      </c>
      <c r="Q62" s="508">
        <v>4977.7068600000002</v>
      </c>
      <c r="R62" s="508">
        <v>4926.4126200000001</v>
      </c>
      <c r="S62" s="508">
        <v>3824.5220399999998</v>
      </c>
      <c r="T62" s="508">
        <v>3849.9636299999997</v>
      </c>
      <c r="U62" s="508">
        <v>10281.74295</v>
      </c>
      <c r="V62" s="508">
        <v>18064.906269999999</v>
      </c>
      <c r="W62" s="508">
        <v>3570.6304599999999</v>
      </c>
      <c r="X62" s="508">
        <v>2606.62869</v>
      </c>
      <c r="Y62" s="508">
        <v>3744.5053499999999</v>
      </c>
      <c r="Z62" s="508">
        <v>4104.3214699999999</v>
      </c>
      <c r="AA62" s="508">
        <v>2331.7200800000001</v>
      </c>
      <c r="AB62" s="508">
        <v>6278.6953200000007</v>
      </c>
      <c r="AC62" s="508">
        <v>5709.2624100000003</v>
      </c>
      <c r="AD62" s="508">
        <v>3501.6724300000001</v>
      </c>
      <c r="AE62" s="508">
        <v>6666.5224400000006</v>
      </c>
      <c r="AF62" s="508">
        <v>203701.58925999998</v>
      </c>
      <c r="AG62" s="183">
        <v>9.0051148522181559E-2</v>
      </c>
    </row>
    <row r="63" spans="1:33" ht="23.1" customHeight="1" thickTop="1" thickBot="1">
      <c r="A63" s="648" t="s">
        <v>6</v>
      </c>
      <c r="B63" s="507">
        <v>456901.91385000001</v>
      </c>
      <c r="C63" s="507">
        <v>220212.37052999999</v>
      </c>
      <c r="D63" s="507">
        <v>125356.28535999999</v>
      </c>
      <c r="E63" s="507">
        <v>52788.539209999995</v>
      </c>
      <c r="F63" s="507">
        <v>59486.515519999994</v>
      </c>
      <c r="G63" s="507">
        <v>123628.32642</v>
      </c>
      <c r="H63" s="507">
        <v>40070.35628</v>
      </c>
      <c r="I63" s="507">
        <v>50968.366000000002</v>
      </c>
      <c r="J63" s="507">
        <v>41124.192020000002</v>
      </c>
      <c r="K63" s="507">
        <v>47688.82703</v>
      </c>
      <c r="L63" s="507">
        <v>28541.289030000004</v>
      </c>
      <c r="M63" s="507">
        <v>16013.57324</v>
      </c>
      <c r="N63" s="507">
        <v>81446.86486999999</v>
      </c>
      <c r="O63" s="507">
        <v>40950.222730000001</v>
      </c>
      <c r="P63" s="507">
        <v>36584.428390000001</v>
      </c>
      <c r="Q63" s="507">
        <v>20501.229449999999</v>
      </c>
      <c r="R63" s="507">
        <v>32292.65814</v>
      </c>
      <c r="S63" s="507">
        <v>51468.158219999998</v>
      </c>
      <c r="T63" s="507">
        <v>29199.283669999997</v>
      </c>
      <c r="U63" s="507">
        <v>104376.48298000002</v>
      </c>
      <c r="V63" s="507">
        <v>173808.35535999999</v>
      </c>
      <c r="W63" s="507">
        <v>43024.606699999997</v>
      </c>
      <c r="X63" s="507">
        <v>26366.042970000002</v>
      </c>
      <c r="Y63" s="507">
        <v>37359.541239999999</v>
      </c>
      <c r="Z63" s="507">
        <v>45154.004660000006</v>
      </c>
      <c r="AA63" s="507">
        <v>26852.576259999998</v>
      </c>
      <c r="AB63" s="507">
        <v>53085.639510000001</v>
      </c>
      <c r="AC63" s="507">
        <v>88531.009199999986</v>
      </c>
      <c r="AD63" s="507">
        <v>8680.3734599999989</v>
      </c>
      <c r="AE63" s="507">
        <v>99603.389439999999</v>
      </c>
      <c r="AF63" s="507">
        <v>2262065.4217399997</v>
      </c>
      <c r="AG63" s="681">
        <v>1</v>
      </c>
    </row>
    <row r="64" spans="1:33" ht="23.1" customHeight="1" thickTop="1" thickBot="1">
      <c r="A64" s="737" t="s">
        <v>730</v>
      </c>
      <c r="B64" s="183">
        <v>0.20198439419959272</v>
      </c>
      <c r="C64" s="183">
        <v>9.7350133384122364E-2</v>
      </c>
      <c r="D64" s="183">
        <v>5.5416737356594616E-2</v>
      </c>
      <c r="E64" s="183">
        <v>2.3336433465922752E-2</v>
      </c>
      <c r="F64" s="183">
        <v>2.6297433729499508E-2</v>
      </c>
      <c r="G64" s="183">
        <v>5.4652851872384861E-2</v>
      </c>
      <c r="H64" s="183">
        <v>1.7714057204047416E-2</v>
      </c>
      <c r="I64" s="183">
        <v>2.2531782463123772E-2</v>
      </c>
      <c r="J64" s="183">
        <v>1.8179930440900747E-2</v>
      </c>
      <c r="K64" s="183">
        <v>2.1081984000850585E-2</v>
      </c>
      <c r="L64" s="183">
        <v>1.2617357904726649E-2</v>
      </c>
      <c r="M64" s="183">
        <v>7.0791821872606252E-3</v>
      </c>
      <c r="N64" s="183">
        <v>3.6005530205819765E-2</v>
      </c>
      <c r="O64" s="183">
        <v>1.8103023164776882E-2</v>
      </c>
      <c r="P64" s="183">
        <v>1.6173019594569883E-2</v>
      </c>
      <c r="Q64" s="183">
        <v>9.0630577051260888E-3</v>
      </c>
      <c r="R64" s="183">
        <v>1.4275740139805601E-2</v>
      </c>
      <c r="S64" s="183">
        <v>2.2752727540660721E-2</v>
      </c>
      <c r="T64" s="183">
        <v>1.2908240137254591E-2</v>
      </c>
      <c r="U64" s="183">
        <v>4.6142115067438122E-2</v>
      </c>
      <c r="V64" s="183">
        <v>7.6836131125820911E-2</v>
      </c>
      <c r="W64" s="183">
        <v>1.9020054100338579E-2</v>
      </c>
      <c r="X64" s="183">
        <v>1.1655738475379294E-2</v>
      </c>
      <c r="Y64" s="183">
        <v>1.6515676726653966E-2</v>
      </c>
      <c r="Z64" s="183">
        <v>1.9961405282994497E-2</v>
      </c>
      <c r="AA64" s="183">
        <v>1.1870822126508071E-2</v>
      </c>
      <c r="AB64" s="183">
        <v>2.3467773743327938E-2</v>
      </c>
      <c r="AC64" s="183">
        <v>3.9137245257876402E-2</v>
      </c>
      <c r="AD64" s="183">
        <v>3.8373662302494255E-3</v>
      </c>
      <c r="AE64" s="183">
        <v>4.4032055166372791E-2</v>
      </c>
      <c r="AF64" s="183">
        <v>1</v>
      </c>
      <c r="AG64" s="183"/>
    </row>
    <row r="65" spans="1:33" ht="23.1" customHeight="1" thickTop="1" thickBot="1">
      <c r="A65" s="738" t="s">
        <v>734</v>
      </c>
      <c r="B65" s="733" t="s">
        <v>761</v>
      </c>
      <c r="C65" s="733" t="s">
        <v>762</v>
      </c>
      <c r="D65" s="733" t="s">
        <v>763</v>
      </c>
      <c r="E65" s="733" t="s">
        <v>764</v>
      </c>
      <c r="F65" s="733" t="s">
        <v>765</v>
      </c>
      <c r="G65" s="733" t="s">
        <v>766</v>
      </c>
      <c r="H65" s="733" t="s">
        <v>767</v>
      </c>
      <c r="I65" s="733" t="s">
        <v>768</v>
      </c>
      <c r="J65" s="733" t="s">
        <v>769</v>
      </c>
      <c r="K65" s="733" t="s">
        <v>770</v>
      </c>
      <c r="L65" s="733" t="s">
        <v>771</v>
      </c>
      <c r="M65" s="733" t="s">
        <v>772</v>
      </c>
      <c r="N65" s="733" t="s">
        <v>773</v>
      </c>
      <c r="O65" s="733" t="s">
        <v>774</v>
      </c>
      <c r="P65" s="733" t="s">
        <v>775</v>
      </c>
      <c r="Q65" s="733" t="s">
        <v>776</v>
      </c>
      <c r="R65" s="733" t="s">
        <v>777</v>
      </c>
      <c r="S65" s="733" t="s">
        <v>778</v>
      </c>
      <c r="T65" s="733" t="s">
        <v>779</v>
      </c>
      <c r="U65" s="733" t="s">
        <v>780</v>
      </c>
      <c r="V65" s="733" t="s">
        <v>781</v>
      </c>
      <c r="W65" s="733" t="s">
        <v>782</v>
      </c>
      <c r="X65" s="733" t="s">
        <v>783</v>
      </c>
      <c r="Y65" s="733" t="s">
        <v>784</v>
      </c>
      <c r="Z65" s="733" t="s">
        <v>785</v>
      </c>
      <c r="AA65" s="733" t="s">
        <v>786</v>
      </c>
      <c r="AB65" s="733" t="s">
        <v>1218</v>
      </c>
      <c r="AC65" s="733" t="s">
        <v>1226</v>
      </c>
      <c r="AD65" s="733" t="s">
        <v>1260</v>
      </c>
      <c r="AE65" s="733" t="s">
        <v>1261</v>
      </c>
      <c r="AF65" s="733" t="s">
        <v>6</v>
      </c>
      <c r="AG65" s="744" t="s">
        <v>634</v>
      </c>
    </row>
    <row r="66" spans="1:33" ht="23.1" customHeight="1" thickTop="1">
      <c r="A66" s="735" t="s">
        <v>716</v>
      </c>
      <c r="B66" s="508">
        <v>0</v>
      </c>
      <c r="C66" s="508">
        <v>0</v>
      </c>
      <c r="D66" s="508">
        <v>0</v>
      </c>
      <c r="E66" s="508">
        <v>0</v>
      </c>
      <c r="F66" s="508">
        <v>0</v>
      </c>
      <c r="G66" s="508">
        <v>0</v>
      </c>
      <c r="H66" s="508">
        <v>0</v>
      </c>
      <c r="I66" s="508">
        <v>0</v>
      </c>
      <c r="J66" s="508">
        <v>0</v>
      </c>
      <c r="K66" s="508">
        <v>0</v>
      </c>
      <c r="L66" s="508">
        <v>0</v>
      </c>
      <c r="M66" s="508">
        <v>0</v>
      </c>
      <c r="N66" s="508">
        <v>0</v>
      </c>
      <c r="O66" s="508">
        <v>0</v>
      </c>
      <c r="P66" s="508">
        <v>0</v>
      </c>
      <c r="Q66" s="508">
        <v>0</v>
      </c>
      <c r="R66" s="508">
        <v>0</v>
      </c>
      <c r="S66" s="508">
        <v>0</v>
      </c>
      <c r="T66" s="508">
        <v>0</v>
      </c>
      <c r="U66" s="508">
        <v>0</v>
      </c>
      <c r="V66" s="508">
        <v>0</v>
      </c>
      <c r="W66" s="508">
        <v>0</v>
      </c>
      <c r="X66" s="508">
        <v>0</v>
      </c>
      <c r="Y66" s="508">
        <v>0</v>
      </c>
      <c r="Z66" s="508">
        <v>0</v>
      </c>
      <c r="AA66" s="508">
        <v>0</v>
      </c>
      <c r="AB66" s="508">
        <v>0</v>
      </c>
      <c r="AC66" s="508">
        <v>0</v>
      </c>
      <c r="AD66" s="508">
        <v>0</v>
      </c>
      <c r="AE66" s="508">
        <v>0</v>
      </c>
      <c r="AF66" s="508">
        <v>0</v>
      </c>
      <c r="AG66" s="183">
        <v>0</v>
      </c>
    </row>
    <row r="67" spans="1:33" ht="23.1" customHeight="1">
      <c r="A67" s="735" t="s">
        <v>717</v>
      </c>
      <c r="B67" s="508">
        <v>0</v>
      </c>
      <c r="C67" s="508">
        <v>2</v>
      </c>
      <c r="D67" s="508">
        <v>0</v>
      </c>
      <c r="E67" s="508">
        <v>0</v>
      </c>
      <c r="F67" s="508">
        <v>0</v>
      </c>
      <c r="G67" s="508">
        <v>0</v>
      </c>
      <c r="H67" s="508">
        <v>0</v>
      </c>
      <c r="I67" s="508">
        <v>0</v>
      </c>
      <c r="J67" s="508">
        <v>0</v>
      </c>
      <c r="K67" s="508">
        <v>0</v>
      </c>
      <c r="L67" s="508">
        <v>0</v>
      </c>
      <c r="M67" s="508">
        <v>0</v>
      </c>
      <c r="N67" s="508">
        <v>0</v>
      </c>
      <c r="O67" s="508">
        <v>0</v>
      </c>
      <c r="P67" s="508">
        <v>0</v>
      </c>
      <c r="Q67" s="508">
        <v>0</v>
      </c>
      <c r="R67" s="508">
        <v>0</v>
      </c>
      <c r="S67" s="508">
        <v>0</v>
      </c>
      <c r="T67" s="508">
        <v>0</v>
      </c>
      <c r="U67" s="508">
        <v>0</v>
      </c>
      <c r="V67" s="508">
        <v>0</v>
      </c>
      <c r="W67" s="508">
        <v>0</v>
      </c>
      <c r="X67" s="508">
        <v>0</v>
      </c>
      <c r="Y67" s="508">
        <v>0</v>
      </c>
      <c r="Z67" s="508">
        <v>0</v>
      </c>
      <c r="AA67" s="508">
        <v>0</v>
      </c>
      <c r="AB67" s="508">
        <v>0</v>
      </c>
      <c r="AC67" s="508">
        <v>0</v>
      </c>
      <c r="AD67" s="508">
        <v>0</v>
      </c>
      <c r="AE67" s="508">
        <v>0</v>
      </c>
      <c r="AF67" s="508">
        <v>2</v>
      </c>
      <c r="AG67" s="183">
        <v>2.1930305489155463E-6</v>
      </c>
    </row>
    <row r="68" spans="1:33" ht="23.1" customHeight="1">
      <c r="A68" s="735" t="s">
        <v>718</v>
      </c>
      <c r="B68" s="508">
        <v>2</v>
      </c>
      <c r="C68" s="508">
        <v>3</v>
      </c>
      <c r="D68" s="508">
        <v>0</v>
      </c>
      <c r="E68" s="508">
        <v>0</v>
      </c>
      <c r="F68" s="508">
        <v>0</v>
      </c>
      <c r="G68" s="508">
        <v>0</v>
      </c>
      <c r="H68" s="508">
        <v>0</v>
      </c>
      <c r="I68" s="508">
        <v>0</v>
      </c>
      <c r="J68" s="508">
        <v>0</v>
      </c>
      <c r="K68" s="508">
        <v>0</v>
      </c>
      <c r="L68" s="508">
        <v>0</v>
      </c>
      <c r="M68" s="508">
        <v>0</v>
      </c>
      <c r="N68" s="508">
        <v>0</v>
      </c>
      <c r="O68" s="508">
        <v>0</v>
      </c>
      <c r="P68" s="508">
        <v>0</v>
      </c>
      <c r="Q68" s="508">
        <v>0</v>
      </c>
      <c r="R68" s="508">
        <v>0</v>
      </c>
      <c r="S68" s="508">
        <v>0</v>
      </c>
      <c r="T68" s="508">
        <v>0</v>
      </c>
      <c r="U68" s="508">
        <v>0</v>
      </c>
      <c r="V68" s="508">
        <v>0</v>
      </c>
      <c r="W68" s="508">
        <v>0</v>
      </c>
      <c r="X68" s="508">
        <v>0</v>
      </c>
      <c r="Y68" s="508">
        <v>0</v>
      </c>
      <c r="Z68" s="508">
        <v>0</v>
      </c>
      <c r="AA68" s="508">
        <v>0</v>
      </c>
      <c r="AB68" s="508">
        <v>0</v>
      </c>
      <c r="AC68" s="508">
        <v>0</v>
      </c>
      <c r="AD68" s="508">
        <v>0</v>
      </c>
      <c r="AE68" s="508">
        <v>0</v>
      </c>
      <c r="AF68" s="508">
        <v>5</v>
      </c>
      <c r="AG68" s="183">
        <v>5.4825763722888663E-6</v>
      </c>
    </row>
    <row r="69" spans="1:33" ht="23.1" customHeight="1">
      <c r="A69" s="735" t="s">
        <v>719</v>
      </c>
      <c r="B69" s="508">
        <v>1</v>
      </c>
      <c r="C69" s="508">
        <v>7</v>
      </c>
      <c r="D69" s="508">
        <v>0</v>
      </c>
      <c r="E69" s="508">
        <v>0</v>
      </c>
      <c r="F69" s="508">
        <v>1</v>
      </c>
      <c r="G69" s="508">
        <v>0</v>
      </c>
      <c r="H69" s="508">
        <v>0</v>
      </c>
      <c r="I69" s="508">
        <v>0</v>
      </c>
      <c r="J69" s="508">
        <v>0</v>
      </c>
      <c r="K69" s="508">
        <v>0</v>
      </c>
      <c r="L69" s="508">
        <v>0</v>
      </c>
      <c r="M69" s="508">
        <v>0</v>
      </c>
      <c r="N69" s="508">
        <v>0</v>
      </c>
      <c r="O69" s="508">
        <v>0</v>
      </c>
      <c r="P69" s="508">
        <v>0</v>
      </c>
      <c r="Q69" s="508">
        <v>1</v>
      </c>
      <c r="R69" s="508">
        <v>0</v>
      </c>
      <c r="S69" s="508">
        <v>0</v>
      </c>
      <c r="T69" s="508">
        <v>0</v>
      </c>
      <c r="U69" s="508">
        <v>0</v>
      </c>
      <c r="V69" s="508">
        <v>0</v>
      </c>
      <c r="W69" s="508">
        <v>0</v>
      </c>
      <c r="X69" s="508">
        <v>0</v>
      </c>
      <c r="Y69" s="508">
        <v>0</v>
      </c>
      <c r="Z69" s="508">
        <v>0</v>
      </c>
      <c r="AA69" s="508">
        <v>0</v>
      </c>
      <c r="AB69" s="508">
        <v>0</v>
      </c>
      <c r="AC69" s="508">
        <v>0</v>
      </c>
      <c r="AD69" s="508">
        <v>0</v>
      </c>
      <c r="AE69" s="508">
        <v>0</v>
      </c>
      <c r="AF69" s="508">
        <v>10</v>
      </c>
      <c r="AG69" s="183">
        <v>1.0965152744577733E-5</v>
      </c>
    </row>
    <row r="70" spans="1:33" ht="23.1" customHeight="1">
      <c r="A70" s="735" t="s">
        <v>720</v>
      </c>
      <c r="B70" s="508">
        <v>19</v>
      </c>
      <c r="C70" s="508">
        <v>10</v>
      </c>
      <c r="D70" s="508">
        <v>7</v>
      </c>
      <c r="E70" s="508">
        <v>1</v>
      </c>
      <c r="F70" s="508">
        <v>3</v>
      </c>
      <c r="G70" s="508">
        <v>3</v>
      </c>
      <c r="H70" s="508">
        <v>1</v>
      </c>
      <c r="I70" s="508">
        <v>0</v>
      </c>
      <c r="J70" s="508">
        <v>0</v>
      </c>
      <c r="K70" s="508">
        <v>0</v>
      </c>
      <c r="L70" s="508">
        <v>0</v>
      </c>
      <c r="M70" s="508">
        <v>0</v>
      </c>
      <c r="N70" s="508">
        <v>0</v>
      </c>
      <c r="O70" s="508">
        <v>0</v>
      </c>
      <c r="P70" s="508">
        <v>0</v>
      </c>
      <c r="Q70" s="508">
        <v>0</v>
      </c>
      <c r="R70" s="508">
        <v>2</v>
      </c>
      <c r="S70" s="508">
        <v>0</v>
      </c>
      <c r="T70" s="508">
        <v>0</v>
      </c>
      <c r="U70" s="508">
        <v>0</v>
      </c>
      <c r="V70" s="508">
        <v>0</v>
      </c>
      <c r="W70" s="508">
        <v>1</v>
      </c>
      <c r="X70" s="508">
        <v>0</v>
      </c>
      <c r="Y70" s="508">
        <v>0</v>
      </c>
      <c r="Z70" s="508">
        <v>1</v>
      </c>
      <c r="AA70" s="508">
        <v>1</v>
      </c>
      <c r="AB70" s="508">
        <v>0</v>
      </c>
      <c r="AC70" s="508">
        <v>4</v>
      </c>
      <c r="AD70" s="508">
        <v>0</v>
      </c>
      <c r="AE70" s="508">
        <v>0</v>
      </c>
      <c r="AF70" s="508">
        <v>53</v>
      </c>
      <c r="AG70" s="183">
        <v>5.8115309546261977E-5</v>
      </c>
    </row>
    <row r="71" spans="1:33" ht="23.1" customHeight="1">
      <c r="A71" s="735" t="s">
        <v>721</v>
      </c>
      <c r="B71" s="508">
        <v>81</v>
      </c>
      <c r="C71" s="508">
        <v>60</v>
      </c>
      <c r="D71" s="508">
        <v>21</v>
      </c>
      <c r="E71" s="508">
        <v>8</v>
      </c>
      <c r="F71" s="508">
        <v>9</v>
      </c>
      <c r="G71" s="508">
        <v>6</v>
      </c>
      <c r="H71" s="508">
        <v>6</v>
      </c>
      <c r="I71" s="508">
        <v>4</v>
      </c>
      <c r="J71" s="508">
        <v>3</v>
      </c>
      <c r="K71" s="508">
        <v>1</v>
      </c>
      <c r="L71" s="508">
        <v>0</v>
      </c>
      <c r="M71" s="508">
        <v>1</v>
      </c>
      <c r="N71" s="508">
        <v>5</v>
      </c>
      <c r="O71" s="508">
        <v>5</v>
      </c>
      <c r="P71" s="508">
        <v>1</v>
      </c>
      <c r="Q71" s="508">
        <v>1</v>
      </c>
      <c r="R71" s="508">
        <v>0</v>
      </c>
      <c r="S71" s="508">
        <v>0</v>
      </c>
      <c r="T71" s="508">
        <v>0</v>
      </c>
      <c r="U71" s="508">
        <v>5</v>
      </c>
      <c r="V71" s="508">
        <v>5</v>
      </c>
      <c r="W71" s="508">
        <v>2</v>
      </c>
      <c r="X71" s="508">
        <v>3</v>
      </c>
      <c r="Y71" s="508">
        <v>0</v>
      </c>
      <c r="Z71" s="508">
        <v>8</v>
      </c>
      <c r="AA71" s="508">
        <v>0</v>
      </c>
      <c r="AB71" s="508">
        <v>3</v>
      </c>
      <c r="AC71" s="508">
        <v>15</v>
      </c>
      <c r="AD71" s="508">
        <v>0</v>
      </c>
      <c r="AE71" s="508">
        <v>1</v>
      </c>
      <c r="AF71" s="508">
        <v>254</v>
      </c>
      <c r="AG71" s="183">
        <v>2.7851487971227438E-4</v>
      </c>
    </row>
    <row r="72" spans="1:33" ht="23.1" customHeight="1">
      <c r="A72" s="735" t="s">
        <v>722</v>
      </c>
      <c r="B72" s="508">
        <v>143</v>
      </c>
      <c r="C72" s="508">
        <v>75</v>
      </c>
      <c r="D72" s="508">
        <v>39</v>
      </c>
      <c r="E72" s="508">
        <v>11</v>
      </c>
      <c r="F72" s="508">
        <v>20</v>
      </c>
      <c r="G72" s="508">
        <v>23</v>
      </c>
      <c r="H72" s="508">
        <v>7</v>
      </c>
      <c r="I72" s="508">
        <v>8</v>
      </c>
      <c r="J72" s="508">
        <v>3</v>
      </c>
      <c r="K72" s="508">
        <v>7</v>
      </c>
      <c r="L72" s="508">
        <v>2</v>
      </c>
      <c r="M72" s="508">
        <v>0</v>
      </c>
      <c r="N72" s="508">
        <v>11</v>
      </c>
      <c r="O72" s="508">
        <v>8</v>
      </c>
      <c r="P72" s="508">
        <v>6</v>
      </c>
      <c r="Q72" s="508">
        <v>1</v>
      </c>
      <c r="R72" s="508">
        <v>6</v>
      </c>
      <c r="S72" s="508">
        <v>11</v>
      </c>
      <c r="T72" s="508">
        <v>5</v>
      </c>
      <c r="U72" s="508">
        <v>18</v>
      </c>
      <c r="V72" s="508">
        <v>21</v>
      </c>
      <c r="W72" s="508">
        <v>7</v>
      </c>
      <c r="X72" s="508">
        <v>7</v>
      </c>
      <c r="Y72" s="508">
        <v>7</v>
      </c>
      <c r="Z72" s="508">
        <v>14</v>
      </c>
      <c r="AA72" s="508">
        <v>6</v>
      </c>
      <c r="AB72" s="508">
        <v>13</v>
      </c>
      <c r="AC72" s="508">
        <v>26</v>
      </c>
      <c r="AD72" s="508">
        <v>1</v>
      </c>
      <c r="AE72" s="508">
        <v>6</v>
      </c>
      <c r="AF72" s="508">
        <v>512</v>
      </c>
      <c r="AG72" s="183">
        <v>5.6141582052237986E-4</v>
      </c>
    </row>
    <row r="73" spans="1:33" ht="23.1" customHeight="1">
      <c r="A73" s="735" t="s">
        <v>723</v>
      </c>
      <c r="B73" s="508">
        <v>221</v>
      </c>
      <c r="C73" s="508">
        <v>93</v>
      </c>
      <c r="D73" s="508">
        <v>74</v>
      </c>
      <c r="E73" s="508">
        <v>29</v>
      </c>
      <c r="F73" s="508">
        <v>31</v>
      </c>
      <c r="G73" s="508">
        <v>48</v>
      </c>
      <c r="H73" s="508">
        <v>6</v>
      </c>
      <c r="I73" s="508">
        <v>17</v>
      </c>
      <c r="J73" s="508">
        <v>9</v>
      </c>
      <c r="K73" s="508">
        <v>20</v>
      </c>
      <c r="L73" s="508">
        <v>3</v>
      </c>
      <c r="M73" s="508">
        <v>6</v>
      </c>
      <c r="N73" s="508">
        <v>19</v>
      </c>
      <c r="O73" s="508">
        <v>18</v>
      </c>
      <c r="P73" s="508">
        <v>22</v>
      </c>
      <c r="Q73" s="508">
        <v>5</v>
      </c>
      <c r="R73" s="508">
        <v>10</v>
      </c>
      <c r="S73" s="508">
        <v>20</v>
      </c>
      <c r="T73" s="508">
        <v>7</v>
      </c>
      <c r="U73" s="508">
        <v>36</v>
      </c>
      <c r="V73" s="508">
        <v>60</v>
      </c>
      <c r="W73" s="508">
        <v>20</v>
      </c>
      <c r="X73" s="508">
        <v>13</v>
      </c>
      <c r="Y73" s="508">
        <v>14</v>
      </c>
      <c r="Z73" s="508">
        <v>26</v>
      </c>
      <c r="AA73" s="508">
        <v>11</v>
      </c>
      <c r="AB73" s="508">
        <v>17</v>
      </c>
      <c r="AC73" s="508">
        <v>47</v>
      </c>
      <c r="AD73" s="508">
        <v>2</v>
      </c>
      <c r="AE73" s="508">
        <v>25</v>
      </c>
      <c r="AF73" s="508">
        <v>929</v>
      </c>
      <c r="AG73" s="183">
        <v>1.0186626899712713E-3</v>
      </c>
    </row>
    <row r="74" spans="1:33" ht="23.1" customHeight="1">
      <c r="A74" s="735" t="s">
        <v>724</v>
      </c>
      <c r="B74" s="508">
        <v>242</v>
      </c>
      <c r="C74" s="508">
        <v>81</v>
      </c>
      <c r="D74" s="508">
        <v>64</v>
      </c>
      <c r="E74" s="508">
        <v>33</v>
      </c>
      <c r="F74" s="508">
        <v>37</v>
      </c>
      <c r="G74" s="508">
        <v>40</v>
      </c>
      <c r="H74" s="508">
        <v>10</v>
      </c>
      <c r="I74" s="508">
        <v>19</v>
      </c>
      <c r="J74" s="508">
        <v>20</v>
      </c>
      <c r="K74" s="508">
        <v>26</v>
      </c>
      <c r="L74" s="508">
        <v>8</v>
      </c>
      <c r="M74" s="508">
        <v>8</v>
      </c>
      <c r="N74" s="508">
        <v>42</v>
      </c>
      <c r="O74" s="508">
        <v>23</v>
      </c>
      <c r="P74" s="508">
        <v>24</v>
      </c>
      <c r="Q74" s="508">
        <v>9</v>
      </c>
      <c r="R74" s="508">
        <v>10</v>
      </c>
      <c r="S74" s="508">
        <v>26</v>
      </c>
      <c r="T74" s="508">
        <v>7</v>
      </c>
      <c r="U74" s="508">
        <v>42</v>
      </c>
      <c r="V74" s="508">
        <v>92</v>
      </c>
      <c r="W74" s="508">
        <v>25</v>
      </c>
      <c r="X74" s="508">
        <v>11</v>
      </c>
      <c r="Y74" s="508">
        <v>14</v>
      </c>
      <c r="Z74" s="508">
        <v>26</v>
      </c>
      <c r="AA74" s="508">
        <v>13</v>
      </c>
      <c r="AB74" s="508">
        <v>20</v>
      </c>
      <c r="AC74" s="508">
        <v>45</v>
      </c>
      <c r="AD74" s="508">
        <v>1</v>
      </c>
      <c r="AE74" s="508">
        <v>43</v>
      </c>
      <c r="AF74" s="508">
        <v>1061</v>
      </c>
      <c r="AG74" s="183">
        <v>1.1634027061996973E-3</v>
      </c>
    </row>
    <row r="75" spans="1:33" ht="23.1" customHeight="1">
      <c r="A75" s="735" t="s">
        <v>725</v>
      </c>
      <c r="B75" s="508">
        <v>505</v>
      </c>
      <c r="C75" s="508">
        <v>199</v>
      </c>
      <c r="D75" s="508">
        <v>176</v>
      </c>
      <c r="E75" s="508">
        <v>79</v>
      </c>
      <c r="F75" s="508">
        <v>66</v>
      </c>
      <c r="G75" s="508">
        <v>128</v>
      </c>
      <c r="H75" s="508">
        <v>43</v>
      </c>
      <c r="I75" s="508">
        <v>66</v>
      </c>
      <c r="J75" s="508">
        <v>37</v>
      </c>
      <c r="K75" s="508">
        <v>85</v>
      </c>
      <c r="L75" s="508">
        <v>19</v>
      </c>
      <c r="M75" s="508">
        <v>24</v>
      </c>
      <c r="N75" s="508">
        <v>133</v>
      </c>
      <c r="O75" s="508">
        <v>41</v>
      </c>
      <c r="P75" s="508">
        <v>63</v>
      </c>
      <c r="Q75" s="508">
        <v>13</v>
      </c>
      <c r="R75" s="508">
        <v>28</v>
      </c>
      <c r="S75" s="508">
        <v>89</v>
      </c>
      <c r="T75" s="508">
        <v>34</v>
      </c>
      <c r="U75" s="508">
        <v>159</v>
      </c>
      <c r="V75" s="508">
        <v>212</v>
      </c>
      <c r="W75" s="508">
        <v>50</v>
      </c>
      <c r="X75" s="508">
        <v>37</v>
      </c>
      <c r="Y75" s="508">
        <v>49</v>
      </c>
      <c r="Z75" s="508">
        <v>58</v>
      </c>
      <c r="AA75" s="508">
        <v>36</v>
      </c>
      <c r="AB75" s="508">
        <v>59</v>
      </c>
      <c r="AC75" s="508">
        <v>111</v>
      </c>
      <c r="AD75" s="508">
        <v>6</v>
      </c>
      <c r="AE75" s="508">
        <v>106</v>
      </c>
      <c r="AF75" s="508">
        <v>2711</v>
      </c>
      <c r="AG75" s="183">
        <v>2.9726529090550232E-3</v>
      </c>
    </row>
    <row r="76" spans="1:33" ht="23.1" customHeight="1">
      <c r="A76" s="735" t="s">
        <v>726</v>
      </c>
      <c r="B76" s="508">
        <v>1511</v>
      </c>
      <c r="C76" s="508">
        <v>528</v>
      </c>
      <c r="D76" s="508">
        <v>434</v>
      </c>
      <c r="E76" s="508">
        <v>214</v>
      </c>
      <c r="F76" s="508">
        <v>213</v>
      </c>
      <c r="G76" s="508">
        <v>445</v>
      </c>
      <c r="H76" s="508">
        <v>153</v>
      </c>
      <c r="I76" s="508">
        <v>231</v>
      </c>
      <c r="J76" s="508">
        <v>171</v>
      </c>
      <c r="K76" s="508">
        <v>229</v>
      </c>
      <c r="L76" s="508">
        <v>94</v>
      </c>
      <c r="M76" s="508">
        <v>75</v>
      </c>
      <c r="N76" s="508">
        <v>378</v>
      </c>
      <c r="O76" s="508">
        <v>188</v>
      </c>
      <c r="P76" s="508">
        <v>137</v>
      </c>
      <c r="Q76" s="508">
        <v>57</v>
      </c>
      <c r="R76" s="508">
        <v>122</v>
      </c>
      <c r="S76" s="508">
        <v>245</v>
      </c>
      <c r="T76" s="508">
        <v>133</v>
      </c>
      <c r="U76" s="508">
        <v>461</v>
      </c>
      <c r="V76" s="508">
        <v>763</v>
      </c>
      <c r="W76" s="508">
        <v>194</v>
      </c>
      <c r="X76" s="508">
        <v>113</v>
      </c>
      <c r="Y76" s="508">
        <v>163</v>
      </c>
      <c r="Z76" s="508">
        <v>161</v>
      </c>
      <c r="AA76" s="508">
        <v>113</v>
      </c>
      <c r="AB76" s="508">
        <v>221</v>
      </c>
      <c r="AC76" s="508">
        <v>307</v>
      </c>
      <c r="AD76" s="508">
        <v>28</v>
      </c>
      <c r="AE76" s="508">
        <v>461</v>
      </c>
      <c r="AF76" s="508">
        <v>8543</v>
      </c>
      <c r="AG76" s="183">
        <v>9.367529989692756E-3</v>
      </c>
    </row>
    <row r="77" spans="1:33" ht="23.1" customHeight="1">
      <c r="A77" s="735" t="s">
        <v>727</v>
      </c>
      <c r="B77" s="508">
        <v>7991</v>
      </c>
      <c r="C77" s="508">
        <v>2316</v>
      </c>
      <c r="D77" s="508">
        <v>1991</v>
      </c>
      <c r="E77" s="508">
        <v>898</v>
      </c>
      <c r="F77" s="508">
        <v>918</v>
      </c>
      <c r="G77" s="508">
        <v>2464</v>
      </c>
      <c r="H77" s="508">
        <v>929</v>
      </c>
      <c r="I77" s="508">
        <v>1134</v>
      </c>
      <c r="J77" s="508">
        <v>992</v>
      </c>
      <c r="K77" s="508">
        <v>977</v>
      </c>
      <c r="L77" s="508">
        <v>733</v>
      </c>
      <c r="M77" s="508">
        <v>327</v>
      </c>
      <c r="N77" s="508">
        <v>1693</v>
      </c>
      <c r="O77" s="508">
        <v>809</v>
      </c>
      <c r="P77" s="508">
        <v>754</v>
      </c>
      <c r="Q77" s="508">
        <v>399</v>
      </c>
      <c r="R77" s="508">
        <v>676</v>
      </c>
      <c r="S77" s="508">
        <v>1062</v>
      </c>
      <c r="T77" s="508">
        <v>725</v>
      </c>
      <c r="U77" s="508">
        <v>2255</v>
      </c>
      <c r="V77" s="508">
        <v>4011</v>
      </c>
      <c r="W77" s="508">
        <v>899</v>
      </c>
      <c r="X77" s="508">
        <v>487</v>
      </c>
      <c r="Y77" s="508">
        <v>886</v>
      </c>
      <c r="Z77" s="508">
        <v>688</v>
      </c>
      <c r="AA77" s="508">
        <v>554</v>
      </c>
      <c r="AB77" s="508">
        <v>1217</v>
      </c>
      <c r="AC77" s="508">
        <v>1532</v>
      </c>
      <c r="AD77" s="508">
        <v>139</v>
      </c>
      <c r="AE77" s="508">
        <v>2987</v>
      </c>
      <c r="AF77" s="508">
        <v>43443</v>
      </c>
      <c r="AG77" s="183">
        <v>4.7635913068269038E-2</v>
      </c>
    </row>
    <row r="78" spans="1:33" ht="23.1" customHeight="1">
      <c r="A78" s="735" t="s">
        <v>728</v>
      </c>
      <c r="B78" s="508">
        <v>4465</v>
      </c>
      <c r="C78" s="508">
        <v>1497</v>
      </c>
      <c r="D78" s="508">
        <v>1156</v>
      </c>
      <c r="E78" s="508">
        <v>540</v>
      </c>
      <c r="F78" s="508">
        <v>504</v>
      </c>
      <c r="G78" s="508">
        <v>1885</v>
      </c>
      <c r="H78" s="508">
        <v>665</v>
      </c>
      <c r="I78" s="508">
        <v>661</v>
      </c>
      <c r="J78" s="508">
        <v>662</v>
      </c>
      <c r="K78" s="508">
        <v>490</v>
      </c>
      <c r="L78" s="508">
        <v>680</v>
      </c>
      <c r="M78" s="508">
        <v>246</v>
      </c>
      <c r="N78" s="508">
        <v>1125</v>
      </c>
      <c r="O78" s="508">
        <v>473</v>
      </c>
      <c r="P78" s="508">
        <v>388</v>
      </c>
      <c r="Q78" s="508">
        <v>274</v>
      </c>
      <c r="R78" s="508">
        <v>657</v>
      </c>
      <c r="S78" s="508">
        <v>554</v>
      </c>
      <c r="T78" s="508">
        <v>444</v>
      </c>
      <c r="U78" s="508">
        <v>1386</v>
      </c>
      <c r="V78" s="508">
        <v>2778</v>
      </c>
      <c r="W78" s="508">
        <v>497</v>
      </c>
      <c r="X78" s="508">
        <v>287</v>
      </c>
      <c r="Y78" s="508">
        <v>544</v>
      </c>
      <c r="Z78" s="508">
        <v>491</v>
      </c>
      <c r="AA78" s="508">
        <v>312</v>
      </c>
      <c r="AB78" s="508">
        <v>829</v>
      </c>
      <c r="AC78" s="508">
        <v>1034</v>
      </c>
      <c r="AD78" s="508">
        <v>128</v>
      </c>
      <c r="AE78" s="508">
        <v>999</v>
      </c>
      <c r="AF78" s="508">
        <v>26651</v>
      </c>
      <c r="AG78" s="183">
        <v>2.9223228579574115E-2</v>
      </c>
    </row>
    <row r="79" spans="1:33" ht="23.1" customHeight="1" thickBot="1">
      <c r="A79" s="735" t="s">
        <v>729</v>
      </c>
      <c r="B79" s="508">
        <v>130723</v>
      </c>
      <c r="C79" s="508">
        <v>86266</v>
      </c>
      <c r="D79" s="508">
        <v>37590</v>
      </c>
      <c r="E79" s="508">
        <v>22602</v>
      </c>
      <c r="F79" s="508">
        <v>12524</v>
      </c>
      <c r="G79" s="508">
        <v>43553</v>
      </c>
      <c r="H79" s="508">
        <v>19544</v>
      </c>
      <c r="I79" s="508">
        <v>19970</v>
      </c>
      <c r="J79" s="508">
        <v>29658</v>
      </c>
      <c r="K79" s="508">
        <v>13650</v>
      </c>
      <c r="L79" s="508">
        <v>18525</v>
      </c>
      <c r="M79" s="508">
        <v>10788</v>
      </c>
      <c r="N79" s="508">
        <v>30356</v>
      </c>
      <c r="O79" s="508">
        <v>16502</v>
      </c>
      <c r="P79" s="508">
        <v>11637</v>
      </c>
      <c r="Q79" s="508">
        <v>34458</v>
      </c>
      <c r="R79" s="508">
        <v>14457</v>
      </c>
      <c r="S79" s="508">
        <v>18409</v>
      </c>
      <c r="T79" s="508">
        <v>12937</v>
      </c>
      <c r="U79" s="508">
        <v>27594</v>
      </c>
      <c r="V79" s="508">
        <v>34569</v>
      </c>
      <c r="W79" s="508">
        <v>18075</v>
      </c>
      <c r="X79" s="508">
        <v>17514</v>
      </c>
      <c r="Y79" s="508">
        <v>16183</v>
      </c>
      <c r="Z79" s="508">
        <v>23405</v>
      </c>
      <c r="AA79" s="508">
        <v>8049</v>
      </c>
      <c r="AB79" s="508">
        <v>22110</v>
      </c>
      <c r="AC79" s="508">
        <v>34154</v>
      </c>
      <c r="AD79" s="508">
        <v>20644</v>
      </c>
      <c r="AE79" s="508">
        <v>21360</v>
      </c>
      <c r="AF79" s="508">
        <v>827806</v>
      </c>
      <c r="AG79" s="183">
        <v>0.90770192328779142</v>
      </c>
    </row>
    <row r="80" spans="1:33" ht="23.1" customHeight="1" thickTop="1" thickBot="1">
      <c r="A80" s="648" t="s">
        <v>6</v>
      </c>
      <c r="B80" s="507">
        <v>145904</v>
      </c>
      <c r="C80" s="507">
        <v>91137</v>
      </c>
      <c r="D80" s="507">
        <v>41552</v>
      </c>
      <c r="E80" s="507">
        <v>24415</v>
      </c>
      <c r="F80" s="507">
        <v>14326</v>
      </c>
      <c r="G80" s="507">
        <v>48595</v>
      </c>
      <c r="H80" s="507">
        <v>21364</v>
      </c>
      <c r="I80" s="507">
        <v>22110</v>
      </c>
      <c r="J80" s="507">
        <v>31555</v>
      </c>
      <c r="K80" s="507">
        <v>15485</v>
      </c>
      <c r="L80" s="507">
        <v>20064</v>
      </c>
      <c r="M80" s="507">
        <v>11475</v>
      </c>
      <c r="N80" s="507">
        <v>33762</v>
      </c>
      <c r="O80" s="507">
        <v>18067</v>
      </c>
      <c r="P80" s="507">
        <v>13032</v>
      </c>
      <c r="Q80" s="507">
        <v>35218</v>
      </c>
      <c r="R80" s="507">
        <v>15968</v>
      </c>
      <c r="S80" s="507">
        <v>20416</v>
      </c>
      <c r="T80" s="507">
        <v>14292</v>
      </c>
      <c r="U80" s="507">
        <v>31956</v>
      </c>
      <c r="V80" s="507">
        <v>42511</v>
      </c>
      <c r="W80" s="507">
        <v>19770</v>
      </c>
      <c r="X80" s="507">
        <v>18472</v>
      </c>
      <c r="Y80" s="507">
        <v>17860</v>
      </c>
      <c r="Z80" s="507">
        <v>24878</v>
      </c>
      <c r="AA80" s="507">
        <v>9095</v>
      </c>
      <c r="AB80" s="507">
        <v>24489</v>
      </c>
      <c r="AC80" s="507">
        <v>37275</v>
      </c>
      <c r="AD80" s="507">
        <v>20949</v>
      </c>
      <c r="AE80" s="507">
        <v>25988</v>
      </c>
      <c r="AF80" s="507">
        <v>911980</v>
      </c>
      <c r="AG80" s="681">
        <v>1</v>
      </c>
    </row>
    <row r="81" spans="1:33" ht="23.1" customHeight="1" thickTop="1">
      <c r="A81" s="832" t="s">
        <v>730</v>
      </c>
      <c r="B81" s="183">
        <v>0.15998596460448694</v>
      </c>
      <c r="C81" s="183">
        <v>9.993311256825807E-2</v>
      </c>
      <c r="D81" s="183">
        <v>4.5562402684269393E-2</v>
      </c>
      <c r="E81" s="183">
        <v>2.6771420425886532E-2</v>
      </c>
      <c r="F81" s="183">
        <v>1.570867782188206E-2</v>
      </c>
      <c r="G81" s="183">
        <v>5.3285159762275491E-2</v>
      </c>
      <c r="H81" s="183">
        <v>2.3425952323515867E-2</v>
      </c>
      <c r="I81" s="183">
        <v>2.4243952718261366E-2</v>
      </c>
      <c r="J81" s="183">
        <v>3.4600539485515031E-2</v>
      </c>
      <c r="K81" s="183">
        <v>1.6979539024978618E-2</v>
      </c>
      <c r="L81" s="183">
        <v>2.2000482466720761E-2</v>
      </c>
      <c r="M81" s="183">
        <v>1.2582512774402947E-2</v>
      </c>
      <c r="N81" s="183">
        <v>3.7020548696243341E-2</v>
      </c>
      <c r="O81" s="183">
        <v>1.9810741463628587E-2</v>
      </c>
      <c r="P81" s="183">
        <v>1.4289787056733701E-2</v>
      </c>
      <c r="Q81" s="183">
        <v>3.8617074935853854E-2</v>
      </c>
      <c r="R81" s="183">
        <v>1.7509155902541724E-2</v>
      </c>
      <c r="S81" s="183">
        <v>2.2386455843329899E-2</v>
      </c>
      <c r="T81" s="183">
        <v>1.5671396302550496E-2</v>
      </c>
      <c r="U81" s="183">
        <v>3.5040242110572599E-2</v>
      </c>
      <c r="V81" s="183">
        <v>4.6613960832474398E-2</v>
      </c>
      <c r="W81" s="183">
        <v>2.1678106976030176E-2</v>
      </c>
      <c r="X81" s="183">
        <v>2.0254830149783985E-2</v>
      </c>
      <c r="Y81" s="183">
        <v>1.958376280181583E-2</v>
      </c>
      <c r="Z81" s="183">
        <v>2.7279106997960482E-2</v>
      </c>
      <c r="AA81" s="183">
        <v>9.9728064211934472E-3</v>
      </c>
      <c r="AB81" s="183">
        <v>2.6852562556196408E-2</v>
      </c>
      <c r="AC81" s="183">
        <v>4.0872606855413496E-2</v>
      </c>
      <c r="AD81" s="183">
        <v>2.2970898484615889E-2</v>
      </c>
      <c r="AE81" s="183">
        <v>2.849623895260861E-2</v>
      </c>
      <c r="AF81" s="183">
        <v>1</v>
      </c>
      <c r="AG81" s="183"/>
    </row>
    <row r="82" spans="1:33" ht="23.1" customHeight="1" thickBot="1">
      <c r="A82" s="325"/>
      <c r="B82" s="611"/>
      <c r="C82" s="612"/>
      <c r="D82" s="612"/>
      <c r="E82" s="612"/>
      <c r="F82" s="612"/>
      <c r="G82" s="612"/>
      <c r="H82" s="611"/>
      <c r="I82" s="611"/>
      <c r="J82" s="611"/>
      <c r="K82" s="611"/>
      <c r="L82" s="611"/>
      <c r="M82" s="611"/>
      <c r="N82" s="611"/>
      <c r="O82" s="611"/>
      <c r="P82" s="611"/>
      <c r="Q82" s="611"/>
      <c r="R82" s="611"/>
      <c r="S82" s="611"/>
      <c r="T82" s="611"/>
      <c r="U82" s="611"/>
      <c r="V82" s="611"/>
      <c r="W82" s="611"/>
      <c r="X82" s="611"/>
      <c r="Y82" s="611"/>
      <c r="Z82" s="611"/>
      <c r="AA82" s="611"/>
      <c r="AB82" s="611"/>
      <c r="AC82" s="611"/>
      <c r="AD82" s="611"/>
      <c r="AE82" s="611"/>
      <c r="AF82" s="611"/>
      <c r="AG82" s="611"/>
    </row>
    <row r="83" spans="1:33" ht="15.75" customHeight="1">
      <c r="A83" s="1213" t="s">
        <v>736</v>
      </c>
      <c r="B83" s="1213"/>
      <c r="C83" s="1213"/>
      <c r="D83" s="1213"/>
      <c r="E83" s="1213"/>
      <c r="F83" s="1213"/>
      <c r="G83" s="1213"/>
      <c r="H83" s="1213"/>
      <c r="I83" s="1213"/>
      <c r="J83" s="1213"/>
      <c r="K83" s="1213"/>
      <c r="L83" s="1213"/>
      <c r="M83" s="1213"/>
      <c r="N83" s="1213"/>
      <c r="O83" s="1213"/>
      <c r="P83" s="1213"/>
      <c r="Q83" s="38"/>
      <c r="R83" s="38"/>
      <c r="S83" s="38"/>
      <c r="T83" s="38"/>
      <c r="U83" s="38"/>
      <c r="V83" s="38"/>
      <c r="W83" s="38"/>
      <c r="X83" s="38"/>
      <c r="Y83" s="38"/>
      <c r="Z83" s="38"/>
      <c r="AA83" s="38"/>
      <c r="AB83" s="38"/>
      <c r="AC83" s="38"/>
      <c r="AD83" s="38"/>
      <c r="AE83" s="38"/>
      <c r="AF83" s="38"/>
      <c r="AG83" s="38"/>
    </row>
    <row r="84" spans="1:33" ht="23.1" customHeight="1">
      <c r="A84" s="347"/>
      <c r="B84" s="163"/>
      <c r="C84" s="245"/>
      <c r="D84" s="245"/>
      <c r="E84" s="245"/>
      <c r="F84" s="245"/>
      <c r="G84" s="245"/>
      <c r="H84" s="262"/>
      <c r="I84" s="262"/>
      <c r="J84" s="262"/>
      <c r="K84" s="262"/>
      <c r="L84" s="262"/>
      <c r="M84" s="262"/>
      <c r="N84" s="262"/>
      <c r="O84" s="262"/>
      <c r="P84" s="183"/>
      <c r="Q84" s="38"/>
      <c r="R84" s="38"/>
      <c r="S84" s="38"/>
      <c r="T84" s="38"/>
      <c r="U84" s="38"/>
      <c r="V84" s="38"/>
      <c r="W84" s="38"/>
      <c r="X84" s="38"/>
      <c r="Y84" s="38"/>
      <c r="Z84" s="38"/>
      <c r="AA84" s="38"/>
      <c r="AB84" s="38"/>
      <c r="AC84" s="38"/>
      <c r="AD84" s="38"/>
      <c r="AE84" s="38"/>
      <c r="AF84" s="38"/>
      <c r="AG84" s="38"/>
    </row>
    <row r="85" spans="1:33" ht="33.75" customHeight="1">
      <c r="A85" s="1138" t="s">
        <v>787</v>
      </c>
      <c r="B85" s="1138"/>
      <c r="C85" s="1138"/>
      <c r="D85" s="1138"/>
      <c r="E85" s="1138"/>
      <c r="F85" s="1138"/>
      <c r="G85" s="1138"/>
      <c r="H85" s="1138"/>
      <c r="I85" s="1138"/>
      <c r="J85" s="1138"/>
      <c r="K85" s="1138"/>
      <c r="L85" s="1138"/>
      <c r="M85" s="1138"/>
      <c r="N85" s="1138"/>
      <c r="O85" s="1138"/>
      <c r="P85" s="1138"/>
      <c r="Q85" s="1138"/>
      <c r="R85" s="1138"/>
      <c r="S85" s="1138"/>
      <c r="T85" s="1138"/>
      <c r="U85" s="1138"/>
      <c r="V85" s="1138"/>
      <c r="W85" s="1138"/>
      <c r="X85" s="1138"/>
      <c r="Y85" s="1138"/>
      <c r="Z85" s="1138"/>
      <c r="AA85" s="1138"/>
      <c r="AB85" s="1138"/>
      <c r="AC85" s="1138"/>
      <c r="AD85" s="1138"/>
      <c r="AE85" s="1138"/>
      <c r="AF85" s="1138"/>
      <c r="AG85" s="1138"/>
    </row>
    <row r="86" spans="1:33" ht="34.5" customHeight="1">
      <c r="A86" s="1138" t="s">
        <v>799</v>
      </c>
      <c r="B86" s="1138"/>
      <c r="C86" s="1138"/>
      <c r="D86" s="1138"/>
      <c r="E86" s="1138"/>
      <c r="F86" s="1138"/>
      <c r="G86" s="1138"/>
      <c r="H86" s="1138"/>
      <c r="I86" s="1138"/>
      <c r="J86" s="1138"/>
      <c r="K86" s="1138"/>
      <c r="L86" s="1138"/>
      <c r="M86" s="1138"/>
      <c r="N86" s="1138"/>
      <c r="O86" s="1138"/>
      <c r="P86" s="1138"/>
      <c r="Q86" s="1138"/>
      <c r="R86" s="1138"/>
      <c r="S86" s="1138"/>
      <c r="T86" s="1138"/>
      <c r="U86" s="1138"/>
      <c r="V86" s="1138"/>
      <c r="W86" s="1138"/>
      <c r="X86" s="1138"/>
      <c r="Y86" s="1138"/>
      <c r="Z86" s="1138"/>
      <c r="AA86" s="1138"/>
      <c r="AB86" s="1138"/>
      <c r="AC86" s="1138"/>
      <c r="AD86" s="1138"/>
      <c r="AE86" s="1138"/>
      <c r="AF86" s="1138"/>
      <c r="AG86" s="1138"/>
    </row>
    <row r="87" spans="1:33" ht="29.25" customHeight="1">
      <c r="A87" s="1138" t="s">
        <v>1396</v>
      </c>
      <c r="B87" s="1138"/>
      <c r="C87" s="1138"/>
      <c r="D87" s="1138"/>
      <c r="E87" s="1138"/>
      <c r="F87" s="1138"/>
      <c r="G87" s="1138"/>
      <c r="H87" s="1138"/>
      <c r="I87" s="1138"/>
      <c r="J87" s="1138"/>
      <c r="K87" s="1138"/>
      <c r="L87" s="1138"/>
      <c r="M87" s="1138"/>
      <c r="N87" s="1138"/>
      <c r="O87" s="1138"/>
      <c r="P87" s="1138"/>
      <c r="Q87" s="1138"/>
      <c r="R87" s="1138"/>
      <c r="S87" s="1138"/>
      <c r="T87" s="1138"/>
      <c r="U87" s="1138"/>
      <c r="V87" s="1138"/>
      <c r="W87" s="1138"/>
      <c r="X87" s="1138"/>
      <c r="Y87" s="1138"/>
      <c r="Z87" s="1138"/>
      <c r="AA87" s="1138"/>
      <c r="AB87" s="1138"/>
      <c r="AC87" s="1138"/>
      <c r="AD87" s="1138"/>
      <c r="AE87" s="1138"/>
      <c r="AF87" s="1138"/>
      <c r="AG87" s="1138"/>
    </row>
    <row r="88" spans="1:33" ht="33.75" customHeight="1">
      <c r="A88" s="1162" t="s">
        <v>1319</v>
      </c>
      <c r="B88" s="1162"/>
      <c r="C88" s="1162"/>
      <c r="D88" s="1162"/>
      <c r="E88" s="1162"/>
      <c r="F88" s="1162"/>
      <c r="G88" s="1162"/>
      <c r="H88" s="1162"/>
      <c r="I88" s="1162"/>
      <c r="J88" s="1162"/>
      <c r="K88" s="1162"/>
      <c r="L88" s="1162"/>
      <c r="M88" s="1162"/>
      <c r="N88" s="1162"/>
      <c r="O88" s="1162"/>
      <c r="P88" s="1162"/>
      <c r="Q88" s="1162"/>
      <c r="R88" s="1162"/>
      <c r="S88" s="1162"/>
      <c r="T88" s="1162"/>
      <c r="U88" s="1162"/>
      <c r="V88" s="1162"/>
      <c r="W88" s="1162"/>
      <c r="X88" s="1162"/>
      <c r="Y88" s="1162"/>
      <c r="Z88" s="1162"/>
      <c r="AA88" s="1162"/>
      <c r="AB88" s="1162"/>
      <c r="AC88" s="1162"/>
      <c r="AD88" s="1162"/>
      <c r="AE88" s="1162"/>
      <c r="AF88" s="1162"/>
      <c r="AG88" s="1162"/>
    </row>
    <row r="89" spans="1:33" ht="23.1" customHeight="1">
      <c r="A89" s="1039"/>
      <c r="B89" s="788"/>
      <c r="C89" s="788"/>
      <c r="D89" s="788"/>
      <c r="E89" s="788"/>
      <c r="F89" s="788"/>
      <c r="G89" s="788"/>
      <c r="H89" s="788"/>
      <c r="I89" s="788"/>
      <c r="J89" s="788"/>
      <c r="K89" s="788"/>
      <c r="L89" s="788"/>
      <c r="M89" s="788"/>
      <c r="N89" s="788"/>
      <c r="O89" s="788"/>
      <c r="P89" s="1040"/>
      <c r="Q89" s="788"/>
      <c r="R89" s="788"/>
      <c r="S89" s="788"/>
      <c r="T89" s="788"/>
      <c r="U89" s="788"/>
      <c r="V89" s="788"/>
      <c r="W89" s="788"/>
      <c r="X89" s="788"/>
      <c r="Y89" s="788"/>
      <c r="Z89" s="788"/>
      <c r="AA89" s="788"/>
      <c r="AB89" s="788"/>
      <c r="AC89" s="788"/>
      <c r="AD89" s="788"/>
      <c r="AE89" s="788"/>
      <c r="AF89" s="788"/>
      <c r="AG89" s="788"/>
    </row>
    <row r="90" spans="1:33" ht="23.1" customHeight="1" thickBot="1">
      <c r="A90" s="1041"/>
      <c r="B90" s="1042"/>
      <c r="C90" s="1042"/>
      <c r="D90" s="1043"/>
      <c r="E90" s="1042"/>
      <c r="F90" s="1042"/>
      <c r="G90" s="1042"/>
      <c r="H90" s="1042"/>
      <c r="I90" s="1043"/>
      <c r="J90" s="1042"/>
      <c r="K90" s="1042"/>
      <c r="L90" s="1042"/>
      <c r="M90" s="1042"/>
      <c r="N90" s="1042"/>
      <c r="O90" s="1042"/>
      <c r="P90" s="1042"/>
      <c r="Q90" s="788"/>
      <c r="R90" s="788"/>
      <c r="S90" s="788"/>
      <c r="T90" s="788"/>
      <c r="U90" s="788"/>
      <c r="V90" s="788"/>
      <c r="W90" s="788"/>
      <c r="X90" s="788"/>
      <c r="Y90" s="788"/>
      <c r="Z90" s="788"/>
      <c r="AA90" s="788"/>
      <c r="AB90" s="788"/>
      <c r="AC90" s="788"/>
      <c r="AD90" s="788"/>
      <c r="AE90" s="788"/>
      <c r="AF90" s="788"/>
      <c r="AG90" s="788"/>
    </row>
    <row r="91" spans="1:33" ht="23.1" customHeight="1" thickTop="1" thickBot="1">
      <c r="A91" s="648" t="s">
        <v>714</v>
      </c>
      <c r="B91" s="733" t="s">
        <v>761</v>
      </c>
      <c r="C91" s="733" t="s">
        <v>762</v>
      </c>
      <c r="D91" s="733" t="s">
        <v>763</v>
      </c>
      <c r="E91" s="733" t="s">
        <v>764</v>
      </c>
      <c r="F91" s="733" t="s">
        <v>765</v>
      </c>
      <c r="G91" s="733" t="s">
        <v>766</v>
      </c>
      <c r="H91" s="733" t="s">
        <v>767</v>
      </c>
      <c r="I91" s="733" t="s">
        <v>768</v>
      </c>
      <c r="J91" s="733" t="s">
        <v>769</v>
      </c>
      <c r="K91" s="733" t="s">
        <v>770</v>
      </c>
      <c r="L91" s="733" t="s">
        <v>771</v>
      </c>
      <c r="M91" s="733" t="s">
        <v>772</v>
      </c>
      <c r="N91" s="733" t="s">
        <v>773</v>
      </c>
      <c r="O91" s="733" t="s">
        <v>774</v>
      </c>
      <c r="P91" s="733" t="s">
        <v>775</v>
      </c>
      <c r="Q91" s="733" t="s">
        <v>776</v>
      </c>
      <c r="R91" s="733" t="s">
        <v>777</v>
      </c>
      <c r="S91" s="733" t="s">
        <v>778</v>
      </c>
      <c r="T91" s="733" t="s">
        <v>779</v>
      </c>
      <c r="U91" s="733" t="s">
        <v>780</v>
      </c>
      <c r="V91" s="733" t="s">
        <v>781</v>
      </c>
      <c r="W91" s="733" t="s">
        <v>782</v>
      </c>
      <c r="X91" s="733" t="s">
        <v>783</v>
      </c>
      <c r="Y91" s="733" t="s">
        <v>784</v>
      </c>
      <c r="Z91" s="733" t="s">
        <v>785</v>
      </c>
      <c r="AA91" s="733" t="s">
        <v>786</v>
      </c>
      <c r="AB91" s="733" t="s">
        <v>1218</v>
      </c>
      <c r="AC91" s="733" t="s">
        <v>1226</v>
      </c>
      <c r="AD91" s="733" t="s">
        <v>1260</v>
      </c>
      <c r="AE91" s="733" t="s">
        <v>1261</v>
      </c>
      <c r="AF91" s="733" t="s">
        <v>6</v>
      </c>
      <c r="AG91" s="744" t="s">
        <v>634</v>
      </c>
    </row>
    <row r="92" spans="1:33" ht="23.1" customHeight="1" thickTop="1">
      <c r="A92" s="735" t="s">
        <v>716</v>
      </c>
      <c r="B92" s="508">
        <v>30000</v>
      </c>
      <c r="C92" s="508">
        <v>0</v>
      </c>
      <c r="D92" s="508">
        <v>21627.5</v>
      </c>
      <c r="E92" s="508">
        <v>0</v>
      </c>
      <c r="F92" s="508">
        <v>0</v>
      </c>
      <c r="G92" s="508">
        <v>0</v>
      </c>
      <c r="H92" s="508">
        <v>0</v>
      </c>
      <c r="I92" s="508">
        <v>0</v>
      </c>
      <c r="J92" s="508">
        <v>0</v>
      </c>
      <c r="K92" s="508">
        <v>0</v>
      </c>
      <c r="L92" s="508">
        <v>0</v>
      </c>
      <c r="M92" s="508">
        <v>0</v>
      </c>
      <c r="N92" s="508">
        <v>0</v>
      </c>
      <c r="O92" s="508">
        <v>0</v>
      </c>
      <c r="P92" s="508">
        <v>0</v>
      </c>
      <c r="Q92" s="508">
        <v>0</v>
      </c>
      <c r="R92" s="508">
        <v>0</v>
      </c>
      <c r="S92" s="508">
        <v>0</v>
      </c>
      <c r="T92" s="508">
        <v>0</v>
      </c>
      <c r="U92" s="508">
        <v>16000</v>
      </c>
      <c r="V92" s="508">
        <v>0</v>
      </c>
      <c r="W92" s="508">
        <v>0</v>
      </c>
      <c r="X92" s="508">
        <v>0</v>
      </c>
      <c r="Y92" s="508">
        <v>0</v>
      </c>
      <c r="Z92" s="508">
        <v>0</v>
      </c>
      <c r="AA92" s="508">
        <v>0</v>
      </c>
      <c r="AB92" s="508">
        <v>0</v>
      </c>
      <c r="AC92" s="508">
        <v>0</v>
      </c>
      <c r="AD92" s="508">
        <v>0</v>
      </c>
      <c r="AE92" s="508">
        <v>0</v>
      </c>
      <c r="AF92" s="508">
        <v>67627.5</v>
      </c>
      <c r="AG92" s="183">
        <v>1.6435623270756029E-2</v>
      </c>
    </row>
    <row r="93" spans="1:33" ht="23.1" customHeight="1">
      <c r="A93" s="735" t="s">
        <v>717</v>
      </c>
      <c r="B93" s="508">
        <v>33206.31813</v>
      </c>
      <c r="C93" s="508">
        <v>9995.3722200000011</v>
      </c>
      <c r="D93" s="508">
        <v>14450.360419999999</v>
      </c>
      <c r="E93" s="508">
        <v>0</v>
      </c>
      <c r="F93" s="508">
        <v>8000</v>
      </c>
      <c r="G93" s="508">
        <v>0</v>
      </c>
      <c r="H93" s="508">
        <v>0</v>
      </c>
      <c r="I93" s="508">
        <v>0</v>
      </c>
      <c r="J93" s="508">
        <v>0</v>
      </c>
      <c r="K93" s="508">
        <v>0</v>
      </c>
      <c r="L93" s="508">
        <v>0</v>
      </c>
      <c r="M93" s="508">
        <v>0</v>
      </c>
      <c r="N93" s="508">
        <v>0</v>
      </c>
      <c r="O93" s="508">
        <v>0</v>
      </c>
      <c r="P93" s="508">
        <v>0</v>
      </c>
      <c r="Q93" s="508">
        <v>0</v>
      </c>
      <c r="R93" s="508">
        <v>0</v>
      </c>
      <c r="S93" s="508">
        <v>0</v>
      </c>
      <c r="T93" s="508">
        <v>0</v>
      </c>
      <c r="U93" s="508">
        <v>0</v>
      </c>
      <c r="V93" s="508">
        <v>0</v>
      </c>
      <c r="W93" s="508">
        <v>0</v>
      </c>
      <c r="X93" s="508">
        <v>0</v>
      </c>
      <c r="Y93" s="508">
        <v>0</v>
      </c>
      <c r="Z93" s="508">
        <v>7000</v>
      </c>
      <c r="AA93" s="508">
        <v>0</v>
      </c>
      <c r="AB93" s="508">
        <v>0</v>
      </c>
      <c r="AC93" s="508">
        <v>0</v>
      </c>
      <c r="AD93" s="508">
        <v>0</v>
      </c>
      <c r="AE93" s="508">
        <v>0</v>
      </c>
      <c r="AF93" s="508">
        <v>72652.050770000002</v>
      </c>
      <c r="AG93" s="183">
        <v>1.7656748161673293E-2</v>
      </c>
    </row>
    <row r="94" spans="1:33" ht="23.1" customHeight="1">
      <c r="A94" s="735" t="s">
        <v>718</v>
      </c>
      <c r="B94" s="508">
        <v>32378.35166</v>
      </c>
      <c r="C94" s="508">
        <v>66785.55</v>
      </c>
      <c r="D94" s="508">
        <v>3737.3122200000003</v>
      </c>
      <c r="E94" s="508">
        <v>0</v>
      </c>
      <c r="F94" s="508">
        <v>0</v>
      </c>
      <c r="G94" s="508">
        <v>11868</v>
      </c>
      <c r="H94" s="508">
        <v>5000</v>
      </c>
      <c r="I94" s="508">
        <v>0</v>
      </c>
      <c r="J94" s="508">
        <v>0</v>
      </c>
      <c r="K94" s="508">
        <v>0</v>
      </c>
      <c r="L94" s="508">
        <v>0</v>
      </c>
      <c r="M94" s="508">
        <v>0</v>
      </c>
      <c r="N94" s="508">
        <v>0</v>
      </c>
      <c r="O94" s="508">
        <v>4200</v>
      </c>
      <c r="P94" s="508">
        <v>0</v>
      </c>
      <c r="Q94" s="508">
        <v>0</v>
      </c>
      <c r="R94" s="508">
        <v>0</v>
      </c>
      <c r="S94" s="508">
        <v>0</v>
      </c>
      <c r="T94" s="508">
        <v>0</v>
      </c>
      <c r="U94" s="508">
        <v>7755.8239199999998</v>
      </c>
      <c r="V94" s="508">
        <v>3500</v>
      </c>
      <c r="W94" s="508">
        <v>0</v>
      </c>
      <c r="X94" s="508">
        <v>0</v>
      </c>
      <c r="Y94" s="508">
        <v>0</v>
      </c>
      <c r="Z94" s="508">
        <v>17052.09722</v>
      </c>
      <c r="AA94" s="508">
        <v>7987.6279999999997</v>
      </c>
      <c r="AB94" s="508">
        <v>0</v>
      </c>
      <c r="AC94" s="508">
        <v>0</v>
      </c>
      <c r="AD94" s="508">
        <v>0</v>
      </c>
      <c r="AE94" s="508">
        <v>0</v>
      </c>
      <c r="AF94" s="508">
        <v>160264.76302000001</v>
      </c>
      <c r="AG94" s="183">
        <v>3.8949410647646482E-2</v>
      </c>
    </row>
    <row r="95" spans="1:33" ht="23.1" customHeight="1">
      <c r="A95" s="735" t="s">
        <v>719</v>
      </c>
      <c r="B95" s="508">
        <v>178085.91049000001</v>
      </c>
      <c r="C95" s="508">
        <v>103845.00809</v>
      </c>
      <c r="D95" s="508">
        <v>34235.848570000002</v>
      </c>
      <c r="E95" s="508">
        <v>5049.1424800000004</v>
      </c>
      <c r="F95" s="508">
        <v>31903.545760000001</v>
      </c>
      <c r="G95" s="508">
        <v>7441.92904</v>
      </c>
      <c r="H95" s="508">
        <v>16059.9545</v>
      </c>
      <c r="I95" s="508">
        <v>2926.2408</v>
      </c>
      <c r="J95" s="508">
        <v>12652.7</v>
      </c>
      <c r="K95" s="508">
        <v>0</v>
      </c>
      <c r="L95" s="508">
        <v>3331.08698</v>
      </c>
      <c r="M95" s="508">
        <v>0</v>
      </c>
      <c r="N95" s="508">
        <v>5088.375</v>
      </c>
      <c r="O95" s="508">
        <v>6500</v>
      </c>
      <c r="P95" s="508">
        <v>2969.5541800000001</v>
      </c>
      <c r="Q95" s="508">
        <v>0</v>
      </c>
      <c r="R95" s="508">
        <v>1533.75</v>
      </c>
      <c r="S95" s="508">
        <v>1501.3381399999998</v>
      </c>
      <c r="T95" s="508">
        <v>0</v>
      </c>
      <c r="U95" s="508">
        <v>5349.9916600000006</v>
      </c>
      <c r="V95" s="508">
        <v>0</v>
      </c>
      <c r="W95" s="508">
        <v>5500</v>
      </c>
      <c r="X95" s="508">
        <v>8516.6020000000008</v>
      </c>
      <c r="Y95" s="508">
        <v>1507.1</v>
      </c>
      <c r="Z95" s="508">
        <v>36926.698560000004</v>
      </c>
      <c r="AA95" s="508">
        <v>5010.75</v>
      </c>
      <c r="AB95" s="508">
        <v>9413.3647200000014</v>
      </c>
      <c r="AC95" s="508">
        <v>2717.94427</v>
      </c>
      <c r="AD95" s="508">
        <v>2500</v>
      </c>
      <c r="AE95" s="508">
        <v>2020.23714</v>
      </c>
      <c r="AF95" s="508">
        <v>492587.07237999997</v>
      </c>
      <c r="AG95" s="183">
        <v>0.11971425159413422</v>
      </c>
    </row>
    <row r="96" spans="1:33" ht="23.1" customHeight="1">
      <c r="A96" s="735" t="s">
        <v>720</v>
      </c>
      <c r="B96" s="508">
        <v>174096.35896000001</v>
      </c>
      <c r="C96" s="508">
        <v>74710.008260000002</v>
      </c>
      <c r="D96" s="508">
        <v>36184.209360000001</v>
      </c>
      <c r="E96" s="508">
        <v>3026.1341699999998</v>
      </c>
      <c r="F96" s="508">
        <v>19314.375640000002</v>
      </c>
      <c r="G96" s="508">
        <v>11941.57237</v>
      </c>
      <c r="H96" s="508">
        <v>19781.365670000003</v>
      </c>
      <c r="I96" s="508">
        <v>9263.54493</v>
      </c>
      <c r="J96" s="508">
        <v>10701.63616</v>
      </c>
      <c r="K96" s="508">
        <v>1000</v>
      </c>
      <c r="L96" s="508">
        <v>1000</v>
      </c>
      <c r="M96" s="508">
        <v>4722</v>
      </c>
      <c r="N96" s="508">
        <v>1872.67</v>
      </c>
      <c r="O96" s="508">
        <v>7889.6510900000003</v>
      </c>
      <c r="P96" s="508">
        <v>976.31226000000004</v>
      </c>
      <c r="Q96" s="508">
        <v>7735.5</v>
      </c>
      <c r="R96" s="508">
        <v>4744.8973699999997</v>
      </c>
      <c r="S96" s="508">
        <v>867.24106999999992</v>
      </c>
      <c r="T96" s="508">
        <v>0</v>
      </c>
      <c r="U96" s="508">
        <v>3710.9201499999999</v>
      </c>
      <c r="V96" s="508">
        <v>0</v>
      </c>
      <c r="W96" s="508">
        <v>10199.65425</v>
      </c>
      <c r="X96" s="508">
        <v>30310.676960000001</v>
      </c>
      <c r="Y96" s="508">
        <v>0</v>
      </c>
      <c r="Z96" s="508">
        <v>30411.667839999998</v>
      </c>
      <c r="AA96" s="508">
        <v>24151.167359999999</v>
      </c>
      <c r="AB96" s="508">
        <v>10782.36</v>
      </c>
      <c r="AC96" s="508">
        <v>14920.02743</v>
      </c>
      <c r="AD96" s="508">
        <v>762</v>
      </c>
      <c r="AE96" s="508">
        <v>1525.08761</v>
      </c>
      <c r="AF96" s="508">
        <v>516601.03891</v>
      </c>
      <c r="AG96" s="183">
        <v>0.12555040563093323</v>
      </c>
    </row>
    <row r="97" spans="1:33" ht="23.1" customHeight="1">
      <c r="A97" s="735" t="s">
        <v>721</v>
      </c>
      <c r="B97" s="508">
        <v>62454.100869999995</v>
      </c>
      <c r="C97" s="508">
        <v>108796.90846999999</v>
      </c>
      <c r="D97" s="508">
        <v>57593.590100000001</v>
      </c>
      <c r="E97" s="508">
        <v>17605.392390000001</v>
      </c>
      <c r="F97" s="508">
        <v>24717.553949999998</v>
      </c>
      <c r="G97" s="508">
        <v>13482.543880000001</v>
      </c>
      <c r="H97" s="508">
        <v>16798.804260000001</v>
      </c>
      <c r="I97" s="508">
        <v>11687.76525</v>
      </c>
      <c r="J97" s="508">
        <v>10745.161</v>
      </c>
      <c r="K97" s="508">
        <v>1249.5</v>
      </c>
      <c r="L97" s="508">
        <v>1276.23713</v>
      </c>
      <c r="M97" s="508">
        <v>4269.0600000000004</v>
      </c>
      <c r="N97" s="508">
        <v>14910.329589999999</v>
      </c>
      <c r="O97" s="508">
        <v>8559.4525599999997</v>
      </c>
      <c r="P97" s="508">
        <v>3361.1090600000002</v>
      </c>
      <c r="Q97" s="508">
        <v>7474.46137</v>
      </c>
      <c r="R97" s="508">
        <v>7554.1015199999993</v>
      </c>
      <c r="S97" s="508">
        <v>8566.901820000001</v>
      </c>
      <c r="T97" s="508">
        <v>4480.7103099999995</v>
      </c>
      <c r="U97" s="508">
        <v>8787.5076399999998</v>
      </c>
      <c r="V97" s="508">
        <v>7126.0531600000004</v>
      </c>
      <c r="W97" s="508">
        <v>11621.38926</v>
      </c>
      <c r="X97" s="508">
        <v>33602.018210000002</v>
      </c>
      <c r="Y97" s="508">
        <v>3333.7336299999997</v>
      </c>
      <c r="Z97" s="508">
        <v>24302.516309999999</v>
      </c>
      <c r="AA97" s="508">
        <v>7967.0946100000001</v>
      </c>
      <c r="AB97" s="508">
        <v>8821.6613300000008</v>
      </c>
      <c r="AC97" s="508">
        <v>15540.713880000001</v>
      </c>
      <c r="AD97" s="508">
        <v>3368.5114700000004</v>
      </c>
      <c r="AE97" s="508">
        <v>2646.68833</v>
      </c>
      <c r="AF97" s="508">
        <v>512701.57136</v>
      </c>
      <c r="AG97" s="183">
        <v>0.12460271157735535</v>
      </c>
    </row>
    <row r="98" spans="1:33" ht="23.1" customHeight="1">
      <c r="A98" s="735" t="s">
        <v>722</v>
      </c>
      <c r="B98" s="508">
        <v>89050.035019999996</v>
      </c>
      <c r="C98" s="508">
        <v>65724.141239999997</v>
      </c>
      <c r="D98" s="508">
        <v>38656.000740000003</v>
      </c>
      <c r="E98" s="508">
        <v>7003.1477599999998</v>
      </c>
      <c r="F98" s="508">
        <v>10775.621300000001</v>
      </c>
      <c r="G98" s="508">
        <v>13242.415630000001</v>
      </c>
      <c r="H98" s="508">
        <v>12095.06158</v>
      </c>
      <c r="I98" s="508">
        <v>10604.016180000001</v>
      </c>
      <c r="J98" s="508">
        <v>10239.62833</v>
      </c>
      <c r="K98" s="508">
        <v>5903.0337900000004</v>
      </c>
      <c r="L98" s="508">
        <v>3008.13634</v>
      </c>
      <c r="M98" s="508">
        <v>4204.5482499999998</v>
      </c>
      <c r="N98" s="508">
        <v>12442.686439999999</v>
      </c>
      <c r="O98" s="508">
        <v>8945.12111</v>
      </c>
      <c r="P98" s="508">
        <v>6314.0625999999993</v>
      </c>
      <c r="Q98" s="508">
        <v>3937.0250000000001</v>
      </c>
      <c r="R98" s="508">
        <v>8305.1054600000007</v>
      </c>
      <c r="S98" s="508">
        <v>15191.11534</v>
      </c>
      <c r="T98" s="508">
        <v>4717.4462100000001</v>
      </c>
      <c r="U98" s="508">
        <v>8836.1435199999996</v>
      </c>
      <c r="V98" s="508">
        <v>6187.9324500000002</v>
      </c>
      <c r="W98" s="508">
        <v>7573.7257599999994</v>
      </c>
      <c r="X98" s="508">
        <v>15806.043019999999</v>
      </c>
      <c r="Y98" s="508">
        <v>6393.0595700000003</v>
      </c>
      <c r="Z98" s="508">
        <v>21254.60916</v>
      </c>
      <c r="AA98" s="508">
        <v>6433.0951500000001</v>
      </c>
      <c r="AB98" s="508">
        <v>16858.53268</v>
      </c>
      <c r="AC98" s="508">
        <v>11748.37773</v>
      </c>
      <c r="AD98" s="508">
        <v>3863.79808</v>
      </c>
      <c r="AE98" s="508">
        <v>5648.86517</v>
      </c>
      <c r="AF98" s="508">
        <v>440962.53061000002</v>
      </c>
      <c r="AG98" s="183">
        <v>0.10716785375217454</v>
      </c>
    </row>
    <row r="99" spans="1:33" ht="23.1" customHeight="1">
      <c r="A99" s="735" t="s">
        <v>723</v>
      </c>
      <c r="B99" s="508">
        <v>36997.866909999997</v>
      </c>
      <c r="C99" s="508">
        <v>48914.051789999998</v>
      </c>
      <c r="D99" s="508">
        <v>36422.778340000004</v>
      </c>
      <c r="E99" s="508">
        <v>3807.1973499999999</v>
      </c>
      <c r="F99" s="508">
        <v>14248.536990000001</v>
      </c>
      <c r="G99" s="508">
        <v>17635.123370000001</v>
      </c>
      <c r="H99" s="508">
        <v>9730.0177600000006</v>
      </c>
      <c r="I99" s="508">
        <v>13842.641019999999</v>
      </c>
      <c r="J99" s="508">
        <v>11179.667099999999</v>
      </c>
      <c r="K99" s="508">
        <v>8079.7836399999997</v>
      </c>
      <c r="L99" s="508">
        <v>5837.4612500000003</v>
      </c>
      <c r="M99" s="508">
        <v>6316.96738</v>
      </c>
      <c r="N99" s="508">
        <v>16147.412869999998</v>
      </c>
      <c r="O99" s="508">
        <v>9877.8750999999993</v>
      </c>
      <c r="P99" s="508">
        <v>7345.2055499999997</v>
      </c>
      <c r="Q99" s="508">
        <v>3282.69</v>
      </c>
      <c r="R99" s="508">
        <v>9091.4852699999992</v>
      </c>
      <c r="S99" s="508">
        <v>17605.167710000002</v>
      </c>
      <c r="T99" s="508">
        <v>4390.96551</v>
      </c>
      <c r="U99" s="508">
        <v>11912.20492</v>
      </c>
      <c r="V99" s="508">
        <v>11655.68902</v>
      </c>
      <c r="W99" s="508">
        <v>8082.62345</v>
      </c>
      <c r="X99" s="508">
        <v>17338.642670000001</v>
      </c>
      <c r="Y99" s="508">
        <v>10730.309080000001</v>
      </c>
      <c r="Z99" s="508">
        <v>26068.981110000001</v>
      </c>
      <c r="AA99" s="508">
        <v>4537.6977000000006</v>
      </c>
      <c r="AB99" s="508">
        <v>18919.441449999998</v>
      </c>
      <c r="AC99" s="508">
        <v>16547.49222</v>
      </c>
      <c r="AD99" s="508">
        <v>2587.90337</v>
      </c>
      <c r="AE99" s="508">
        <v>11836.160519999999</v>
      </c>
      <c r="AF99" s="508">
        <v>420970.04042000003</v>
      </c>
      <c r="AG99" s="183">
        <v>0.1023090457671518</v>
      </c>
    </row>
    <row r="100" spans="1:33" ht="23.1" customHeight="1">
      <c r="A100" s="735" t="s">
        <v>724</v>
      </c>
      <c r="B100" s="508">
        <v>21333.406930000001</v>
      </c>
      <c r="C100" s="508">
        <v>25378.45261</v>
      </c>
      <c r="D100" s="508">
        <v>15916.34986</v>
      </c>
      <c r="E100" s="508">
        <v>3209.56493</v>
      </c>
      <c r="F100" s="508">
        <v>4349.4975999999997</v>
      </c>
      <c r="G100" s="508">
        <v>8688.7109299999993</v>
      </c>
      <c r="H100" s="508">
        <v>5699.3859299999995</v>
      </c>
      <c r="I100" s="508">
        <v>8238.6729900000009</v>
      </c>
      <c r="J100" s="508">
        <v>5302.0420599999998</v>
      </c>
      <c r="K100" s="508">
        <v>5286.8916399999998</v>
      </c>
      <c r="L100" s="508">
        <v>3264.3604399999999</v>
      </c>
      <c r="M100" s="508">
        <v>2913.2052100000001</v>
      </c>
      <c r="N100" s="508">
        <v>8672.6296199999997</v>
      </c>
      <c r="O100" s="508">
        <v>2788.2063800000001</v>
      </c>
      <c r="P100" s="508">
        <v>3062.84996</v>
      </c>
      <c r="Q100" s="508">
        <v>1061.3499999999999</v>
      </c>
      <c r="R100" s="508">
        <v>5355.5378000000001</v>
      </c>
      <c r="S100" s="508">
        <v>6794.9937800000007</v>
      </c>
      <c r="T100" s="508">
        <v>2487.20964</v>
      </c>
      <c r="U100" s="508">
        <v>6463.5673899999992</v>
      </c>
      <c r="V100" s="508">
        <v>5469.6416200000003</v>
      </c>
      <c r="W100" s="508">
        <v>4772.9646299999995</v>
      </c>
      <c r="X100" s="508">
        <v>7773.6191900000003</v>
      </c>
      <c r="Y100" s="508">
        <v>3737.2635399999999</v>
      </c>
      <c r="Z100" s="508">
        <v>11169.685960000001</v>
      </c>
      <c r="AA100" s="508">
        <v>2972.4722400000001</v>
      </c>
      <c r="AB100" s="508">
        <v>11925.362859999999</v>
      </c>
      <c r="AC100" s="508">
        <v>8486.7330000000002</v>
      </c>
      <c r="AD100" s="508">
        <v>684.14900999999998</v>
      </c>
      <c r="AE100" s="508">
        <v>11220.27722</v>
      </c>
      <c r="AF100" s="508">
        <v>214479.05497</v>
      </c>
      <c r="AG100" s="183">
        <v>5.212519976273991E-2</v>
      </c>
    </row>
    <row r="101" spans="1:33" ht="23.1" customHeight="1">
      <c r="A101" s="735" t="s">
        <v>725</v>
      </c>
      <c r="B101" s="508">
        <v>34776.349329999997</v>
      </c>
      <c r="C101" s="508">
        <v>35709.442340000001</v>
      </c>
      <c r="D101" s="508">
        <v>21235.8442</v>
      </c>
      <c r="E101" s="508">
        <v>2613.8278500000001</v>
      </c>
      <c r="F101" s="508">
        <v>11034.097380000001</v>
      </c>
      <c r="G101" s="508">
        <v>24694.637289999999</v>
      </c>
      <c r="H101" s="508">
        <v>15431.214749999999</v>
      </c>
      <c r="I101" s="508">
        <v>20067.18131</v>
      </c>
      <c r="J101" s="508">
        <v>14439.15885</v>
      </c>
      <c r="K101" s="508">
        <v>13030.044830000001</v>
      </c>
      <c r="L101" s="508">
        <v>9997.9405600000009</v>
      </c>
      <c r="M101" s="508">
        <v>5150.9159600000003</v>
      </c>
      <c r="N101" s="508">
        <v>16677.203960000003</v>
      </c>
      <c r="O101" s="508">
        <v>9682.5900399999991</v>
      </c>
      <c r="P101" s="508">
        <v>10498.724880000002</v>
      </c>
      <c r="Q101" s="508">
        <v>1202.1398000000002</v>
      </c>
      <c r="R101" s="508">
        <v>8973.4496500000005</v>
      </c>
      <c r="S101" s="508">
        <v>18877.372289999999</v>
      </c>
      <c r="T101" s="508">
        <v>6316.8756599999997</v>
      </c>
      <c r="U101" s="508">
        <v>16598.760539999999</v>
      </c>
      <c r="V101" s="508">
        <v>18369.647399999998</v>
      </c>
      <c r="W101" s="508">
        <v>7070.4810099999995</v>
      </c>
      <c r="X101" s="508">
        <v>17116.437610000001</v>
      </c>
      <c r="Y101" s="508">
        <v>11448.696619999999</v>
      </c>
      <c r="Z101" s="508">
        <v>17587.29724</v>
      </c>
      <c r="AA101" s="508">
        <v>4707.1425799999997</v>
      </c>
      <c r="AB101" s="508">
        <v>34521.59994</v>
      </c>
      <c r="AC101" s="508">
        <v>15711.60944</v>
      </c>
      <c r="AD101" s="508">
        <v>2501.9947099999999</v>
      </c>
      <c r="AE101" s="508">
        <v>40251.822850000004</v>
      </c>
      <c r="AF101" s="508">
        <v>466294.50086999999</v>
      </c>
      <c r="AG101" s="183">
        <v>0.11332432441720512</v>
      </c>
    </row>
    <row r="102" spans="1:33" ht="23.1" customHeight="1">
      <c r="A102" s="735" t="s">
        <v>726</v>
      </c>
      <c r="B102" s="508">
        <v>40411.833460000002</v>
      </c>
      <c r="C102" s="508">
        <v>33657.645909999999</v>
      </c>
      <c r="D102" s="508">
        <v>17602.122600000002</v>
      </c>
      <c r="E102" s="508">
        <v>2443.8675499999999</v>
      </c>
      <c r="F102" s="508">
        <v>10472.20973</v>
      </c>
      <c r="G102" s="508">
        <v>23498.25605</v>
      </c>
      <c r="H102" s="508">
        <v>13830.722659999999</v>
      </c>
      <c r="I102" s="508">
        <v>22174.0069</v>
      </c>
      <c r="J102" s="508">
        <v>15703.294260000001</v>
      </c>
      <c r="K102" s="508">
        <v>13912.900710000002</v>
      </c>
      <c r="L102" s="508">
        <v>10117.2287</v>
      </c>
      <c r="M102" s="508">
        <v>3970.2217300000002</v>
      </c>
      <c r="N102" s="508">
        <v>18423.851480000001</v>
      </c>
      <c r="O102" s="508">
        <v>8890.2660099999994</v>
      </c>
      <c r="P102" s="508">
        <v>9782.6888099999996</v>
      </c>
      <c r="Q102" s="508">
        <v>919.02800000000002</v>
      </c>
      <c r="R102" s="508">
        <v>10783.120919999999</v>
      </c>
      <c r="S102" s="508">
        <v>15775.96758</v>
      </c>
      <c r="T102" s="508">
        <v>5589.9768300000005</v>
      </c>
      <c r="U102" s="508">
        <v>14930.652699999999</v>
      </c>
      <c r="V102" s="508">
        <v>17490.153160000002</v>
      </c>
      <c r="W102" s="508">
        <v>8329.3892599999999</v>
      </c>
      <c r="X102" s="508">
        <v>16233.956189999999</v>
      </c>
      <c r="Y102" s="508">
        <v>13005.14617</v>
      </c>
      <c r="Z102" s="508">
        <v>17316.169190000001</v>
      </c>
      <c r="AA102" s="508">
        <v>6312.6832999999997</v>
      </c>
      <c r="AB102" s="508">
        <v>18468.648579999997</v>
      </c>
      <c r="AC102" s="508">
        <v>14987.855220000001</v>
      </c>
      <c r="AD102" s="508">
        <v>1304.20281</v>
      </c>
      <c r="AE102" s="508">
        <v>27707.501749999999</v>
      </c>
      <c r="AF102" s="508">
        <v>434045.56822000002</v>
      </c>
      <c r="AG102" s="183">
        <v>0.10548681293268501</v>
      </c>
    </row>
    <row r="103" spans="1:33" ht="23.1" customHeight="1">
      <c r="A103" s="735" t="s">
        <v>727</v>
      </c>
      <c r="B103" s="508">
        <v>18701.04825</v>
      </c>
      <c r="C103" s="508">
        <v>17416.37127</v>
      </c>
      <c r="D103" s="508">
        <v>11668.424060000001</v>
      </c>
      <c r="E103" s="508">
        <v>1494.91003</v>
      </c>
      <c r="F103" s="508">
        <v>6760.1227600000002</v>
      </c>
      <c r="G103" s="508">
        <v>15795.05193</v>
      </c>
      <c r="H103" s="508">
        <v>11239.303800000002</v>
      </c>
      <c r="I103" s="508">
        <v>15041.586579999999</v>
      </c>
      <c r="J103" s="508">
        <v>11227.78089</v>
      </c>
      <c r="K103" s="508">
        <v>9274.1022599999997</v>
      </c>
      <c r="L103" s="508">
        <v>10388.893380000001</v>
      </c>
      <c r="M103" s="508">
        <v>2833.6139900000003</v>
      </c>
      <c r="N103" s="508">
        <v>14661.04451</v>
      </c>
      <c r="O103" s="508">
        <v>6748.6328200000007</v>
      </c>
      <c r="P103" s="508">
        <v>6259.5400999999993</v>
      </c>
      <c r="Q103" s="508">
        <v>1135.88942</v>
      </c>
      <c r="R103" s="508">
        <v>6479.1053899999997</v>
      </c>
      <c r="S103" s="508">
        <v>11977.797189999999</v>
      </c>
      <c r="T103" s="508">
        <v>5006.1711699999996</v>
      </c>
      <c r="U103" s="508">
        <v>13939.388730000001</v>
      </c>
      <c r="V103" s="508">
        <v>15763.00585</v>
      </c>
      <c r="W103" s="508">
        <v>4890.5732800000005</v>
      </c>
      <c r="X103" s="508">
        <v>10552.98144</v>
      </c>
      <c r="Y103" s="508">
        <v>9255.4364299999997</v>
      </c>
      <c r="Z103" s="508">
        <v>8196.5607199999995</v>
      </c>
      <c r="AA103" s="508">
        <v>4559.3499000000002</v>
      </c>
      <c r="AB103" s="508">
        <v>21151.34187</v>
      </c>
      <c r="AC103" s="508">
        <v>11553.364750000001</v>
      </c>
      <c r="AD103" s="508">
        <v>1717.83779</v>
      </c>
      <c r="AE103" s="508">
        <v>12121.5555</v>
      </c>
      <c r="AF103" s="508">
        <v>297810.78606000001</v>
      </c>
      <c r="AG103" s="183">
        <v>7.2377448310966416E-2</v>
      </c>
    </row>
    <row r="104" spans="1:33" ht="23.1" customHeight="1">
      <c r="A104" s="735" t="s">
        <v>728</v>
      </c>
      <c r="B104" s="508">
        <v>953.39687000000004</v>
      </c>
      <c r="C104" s="508">
        <v>856.40959999999995</v>
      </c>
      <c r="D104" s="508">
        <v>416.60171000000003</v>
      </c>
      <c r="E104" s="508">
        <v>31.611759999999997</v>
      </c>
      <c r="F104" s="508">
        <v>261.31272000000001</v>
      </c>
      <c r="G104" s="508">
        <v>631.78026999999997</v>
      </c>
      <c r="H104" s="508">
        <v>353.73773999999997</v>
      </c>
      <c r="I104" s="508">
        <v>489.18528000000003</v>
      </c>
      <c r="J104" s="508">
        <v>419.17356999999998</v>
      </c>
      <c r="K104" s="508">
        <v>198.35742999999999</v>
      </c>
      <c r="L104" s="508">
        <v>885.94862000000001</v>
      </c>
      <c r="M104" s="508">
        <v>178.11951999999999</v>
      </c>
      <c r="N104" s="508">
        <v>866.51311999999996</v>
      </c>
      <c r="O104" s="508">
        <v>338.73833000000002</v>
      </c>
      <c r="P104" s="508">
        <v>338.97123999999997</v>
      </c>
      <c r="Q104" s="508">
        <v>29.4</v>
      </c>
      <c r="R104" s="508">
        <v>206.94601999999998</v>
      </c>
      <c r="S104" s="508">
        <v>495.76089000000002</v>
      </c>
      <c r="T104" s="508">
        <v>248.10794000000001</v>
      </c>
      <c r="U104" s="508">
        <v>1067.0866100000001</v>
      </c>
      <c r="V104" s="508">
        <v>383.04939000000002</v>
      </c>
      <c r="W104" s="508">
        <v>224.56164000000001</v>
      </c>
      <c r="X104" s="508">
        <v>417.48036999999999</v>
      </c>
      <c r="Y104" s="508">
        <v>312.86928</v>
      </c>
      <c r="Z104" s="508">
        <v>322.46555999999998</v>
      </c>
      <c r="AA104" s="508">
        <v>222.27987999999999</v>
      </c>
      <c r="AB104" s="508">
        <v>1280.9106200000001</v>
      </c>
      <c r="AC104" s="508">
        <v>711.33513000000005</v>
      </c>
      <c r="AD104" s="508">
        <v>73.482050000000001</v>
      </c>
      <c r="AE104" s="508">
        <v>554.97766999999999</v>
      </c>
      <c r="AF104" s="508">
        <v>13770.570830000001</v>
      </c>
      <c r="AG104" s="183">
        <v>3.3466846236389364E-3</v>
      </c>
    </row>
    <row r="105" spans="1:33" ht="23.1" customHeight="1" thickBot="1">
      <c r="A105" s="735" t="s">
        <v>729</v>
      </c>
      <c r="B105" s="508">
        <v>217.08085</v>
      </c>
      <c r="C105" s="508">
        <v>226.9109</v>
      </c>
      <c r="D105" s="508">
        <v>102.96774000000001</v>
      </c>
      <c r="E105" s="508">
        <v>0</v>
      </c>
      <c r="F105" s="508">
        <v>67.022729999999996</v>
      </c>
      <c r="G105" s="508">
        <v>186.75260999999998</v>
      </c>
      <c r="H105" s="508">
        <v>84.527910000000006</v>
      </c>
      <c r="I105" s="508">
        <v>178.63727</v>
      </c>
      <c r="J105" s="508">
        <v>152.06679</v>
      </c>
      <c r="K105" s="508">
        <v>67.687910000000002</v>
      </c>
      <c r="L105" s="508">
        <v>557.67475999999999</v>
      </c>
      <c r="M105" s="508">
        <v>16.86224</v>
      </c>
      <c r="N105" s="508">
        <v>221.92612</v>
      </c>
      <c r="O105" s="508">
        <v>99.936759999999992</v>
      </c>
      <c r="P105" s="508">
        <v>259.08877000000001</v>
      </c>
      <c r="Q105" s="508">
        <v>6.5</v>
      </c>
      <c r="R105" s="508">
        <v>57.940930000000002</v>
      </c>
      <c r="S105" s="508">
        <v>152.54006000000001</v>
      </c>
      <c r="T105" s="508">
        <v>62.53087</v>
      </c>
      <c r="U105" s="508">
        <v>251.54230999999999</v>
      </c>
      <c r="V105" s="508">
        <v>0</v>
      </c>
      <c r="W105" s="508">
        <v>0</v>
      </c>
      <c r="X105" s="508">
        <v>97.966179999999994</v>
      </c>
      <c r="Y105" s="508">
        <v>6.2370299999999999</v>
      </c>
      <c r="Z105" s="508">
        <v>78.202579999999998</v>
      </c>
      <c r="AA105" s="508">
        <v>36.270000000000003</v>
      </c>
      <c r="AB105" s="508">
        <v>419.44497999999999</v>
      </c>
      <c r="AC105" s="508">
        <v>212.47667000000001</v>
      </c>
      <c r="AD105" s="508">
        <v>28.20879</v>
      </c>
      <c r="AE105" s="508">
        <v>74.269320000000008</v>
      </c>
      <c r="AF105" s="508">
        <v>3923.2730799999999</v>
      </c>
      <c r="AG105" s="183">
        <v>9.5347955093976085E-4</v>
      </c>
    </row>
    <row r="106" spans="1:33" ht="23.1" customHeight="1" thickTop="1" thickBot="1">
      <c r="A106" s="648" t="s">
        <v>6</v>
      </c>
      <c r="B106" s="507">
        <v>752662.05773</v>
      </c>
      <c r="C106" s="507">
        <v>592016.27269999997</v>
      </c>
      <c r="D106" s="507">
        <v>309849.90992000006</v>
      </c>
      <c r="E106" s="507">
        <v>46284.796270000006</v>
      </c>
      <c r="F106" s="507">
        <v>141903.89655999999</v>
      </c>
      <c r="G106" s="507">
        <v>149106.77336999998</v>
      </c>
      <c r="H106" s="507">
        <v>126104.09656000002</v>
      </c>
      <c r="I106" s="507">
        <v>114513.47851000002</v>
      </c>
      <c r="J106" s="507">
        <v>102762.30900999998</v>
      </c>
      <c r="K106" s="507">
        <v>58002.302209999994</v>
      </c>
      <c r="L106" s="507">
        <v>49664.968160000004</v>
      </c>
      <c r="M106" s="507">
        <v>34575.514280000003</v>
      </c>
      <c r="N106" s="507">
        <v>109984.64271000001</v>
      </c>
      <c r="O106" s="507">
        <v>74520.470199999996</v>
      </c>
      <c r="P106" s="507">
        <v>51168.107410000004</v>
      </c>
      <c r="Q106" s="507">
        <v>26783.98359</v>
      </c>
      <c r="R106" s="507">
        <v>63085.440329999998</v>
      </c>
      <c r="S106" s="507">
        <v>97806.195869999996</v>
      </c>
      <c r="T106" s="507">
        <v>33299.994140000003</v>
      </c>
      <c r="U106" s="507">
        <v>115603.59009</v>
      </c>
      <c r="V106" s="507">
        <v>85945.172050000008</v>
      </c>
      <c r="W106" s="507">
        <v>68265.362539999987</v>
      </c>
      <c r="X106" s="507">
        <v>157766.42384</v>
      </c>
      <c r="Y106" s="507">
        <v>59729.851349999997</v>
      </c>
      <c r="Z106" s="507">
        <v>217686.95144999999</v>
      </c>
      <c r="AA106" s="507">
        <v>74897.630720000016</v>
      </c>
      <c r="AB106" s="507">
        <v>152562.66902999999</v>
      </c>
      <c r="AC106" s="507">
        <v>113137.92974000001</v>
      </c>
      <c r="AD106" s="507">
        <v>19392.088079999998</v>
      </c>
      <c r="AE106" s="507">
        <v>115607.44308</v>
      </c>
      <c r="AF106" s="507">
        <v>4114690.3214999996</v>
      </c>
      <c r="AG106" s="681">
        <v>1</v>
      </c>
    </row>
    <row r="107" spans="1:33" ht="23.1" customHeight="1" thickTop="1" thickBot="1">
      <c r="A107" s="737" t="s">
        <v>730</v>
      </c>
      <c r="B107" s="183">
        <v>0.1829207057933874</v>
      </c>
      <c r="C107" s="183">
        <v>0.14387869473593384</v>
      </c>
      <c r="D107" s="183">
        <v>7.530333651137204E-2</v>
      </c>
      <c r="E107" s="183">
        <v>1.1248670654059576E-2</v>
      </c>
      <c r="F107" s="183">
        <v>3.4487138878599569E-2</v>
      </c>
      <c r="G107" s="183">
        <v>3.6237665952864102E-2</v>
      </c>
      <c r="H107" s="183">
        <v>3.0647287330733824E-2</v>
      </c>
      <c r="I107" s="183">
        <v>2.783040023975715E-2</v>
      </c>
      <c r="J107" s="183">
        <v>2.4974494064121514E-2</v>
      </c>
      <c r="K107" s="183">
        <v>1.4096395518984138E-2</v>
      </c>
      <c r="L107" s="183">
        <v>1.2070159423782534E-2</v>
      </c>
      <c r="M107" s="183">
        <v>8.4029444693168517E-3</v>
      </c>
      <c r="N107" s="183">
        <v>2.6729749778570309E-2</v>
      </c>
      <c r="O107" s="183">
        <v>1.8110833228594893E-2</v>
      </c>
      <c r="P107" s="183">
        <v>1.2435469843899894E-2</v>
      </c>
      <c r="Q107" s="183">
        <v>6.5093558681801281E-3</v>
      </c>
      <c r="R107" s="183">
        <v>1.5331758990553234E-2</v>
      </c>
      <c r="S107" s="183">
        <v>2.3770001683709942E-2</v>
      </c>
      <c r="T107" s="183">
        <v>8.0929526982872861E-3</v>
      </c>
      <c r="U107" s="183">
        <v>2.8095331861537762E-2</v>
      </c>
      <c r="V107" s="183">
        <v>2.0887397430839685E-2</v>
      </c>
      <c r="W107" s="183">
        <v>1.6590644059724529E-2</v>
      </c>
      <c r="X107" s="183">
        <v>3.8342235141158004E-2</v>
      </c>
      <c r="Y107" s="183">
        <v>1.4516244646140377E-2</v>
      </c>
      <c r="Z107" s="183">
        <v>5.2904820154398104E-2</v>
      </c>
      <c r="AA107" s="183">
        <v>1.820249517409521E-2</v>
      </c>
      <c r="AB107" s="183">
        <v>3.7077557995757911E-2</v>
      </c>
      <c r="AC107" s="183">
        <v>2.7496098345198398E-2</v>
      </c>
      <c r="AD107" s="183">
        <v>4.7128912663664717E-3</v>
      </c>
      <c r="AE107" s="183">
        <v>2.8096268260075427E-2</v>
      </c>
      <c r="AF107" s="183">
        <v>1.0000000000000002</v>
      </c>
      <c r="AG107" s="183"/>
    </row>
    <row r="108" spans="1:33" ht="23.1" customHeight="1" thickTop="1" thickBot="1">
      <c r="A108" s="738" t="s">
        <v>738</v>
      </c>
      <c r="B108" s="733" t="s">
        <v>761</v>
      </c>
      <c r="C108" s="733" t="s">
        <v>762</v>
      </c>
      <c r="D108" s="733" t="s">
        <v>763</v>
      </c>
      <c r="E108" s="733" t="s">
        <v>764</v>
      </c>
      <c r="F108" s="733" t="s">
        <v>765</v>
      </c>
      <c r="G108" s="733" t="s">
        <v>766</v>
      </c>
      <c r="H108" s="733" t="s">
        <v>767</v>
      </c>
      <c r="I108" s="733" t="s">
        <v>768</v>
      </c>
      <c r="J108" s="733" t="s">
        <v>769</v>
      </c>
      <c r="K108" s="733" t="s">
        <v>770</v>
      </c>
      <c r="L108" s="733" t="s">
        <v>771</v>
      </c>
      <c r="M108" s="733" t="s">
        <v>772</v>
      </c>
      <c r="N108" s="733" t="s">
        <v>773</v>
      </c>
      <c r="O108" s="733" t="s">
        <v>774</v>
      </c>
      <c r="P108" s="733" t="s">
        <v>775</v>
      </c>
      <c r="Q108" s="733" t="s">
        <v>776</v>
      </c>
      <c r="R108" s="733" t="s">
        <v>777</v>
      </c>
      <c r="S108" s="733" t="s">
        <v>778</v>
      </c>
      <c r="T108" s="733" t="s">
        <v>779</v>
      </c>
      <c r="U108" s="733" t="s">
        <v>780</v>
      </c>
      <c r="V108" s="733" t="s">
        <v>781</v>
      </c>
      <c r="W108" s="733" t="s">
        <v>782</v>
      </c>
      <c r="X108" s="733" t="s">
        <v>783</v>
      </c>
      <c r="Y108" s="733" t="s">
        <v>784</v>
      </c>
      <c r="Z108" s="733" t="s">
        <v>785</v>
      </c>
      <c r="AA108" s="733" t="s">
        <v>786</v>
      </c>
      <c r="AB108" s="733" t="s">
        <v>1218</v>
      </c>
      <c r="AC108" s="733" t="s">
        <v>1226</v>
      </c>
      <c r="AD108" s="733" t="s">
        <v>1260</v>
      </c>
      <c r="AE108" s="733" t="s">
        <v>1261</v>
      </c>
      <c r="AF108" s="733" t="s">
        <v>6</v>
      </c>
      <c r="AG108" s="744" t="s">
        <v>634</v>
      </c>
    </row>
    <row r="109" spans="1:33" ht="23.1" customHeight="1" thickTop="1">
      <c r="A109" s="735" t="s">
        <v>716</v>
      </c>
      <c r="B109" s="508">
        <v>1</v>
      </c>
      <c r="C109" s="508">
        <v>0</v>
      </c>
      <c r="D109" s="508">
        <v>1</v>
      </c>
      <c r="E109" s="508">
        <v>0</v>
      </c>
      <c r="F109" s="508">
        <v>0</v>
      </c>
      <c r="G109" s="508">
        <v>0</v>
      </c>
      <c r="H109" s="508">
        <v>0</v>
      </c>
      <c r="I109" s="508">
        <v>0</v>
      </c>
      <c r="J109" s="508">
        <v>0</v>
      </c>
      <c r="K109" s="508">
        <v>0</v>
      </c>
      <c r="L109" s="508">
        <v>0</v>
      </c>
      <c r="M109" s="508">
        <v>0</v>
      </c>
      <c r="N109" s="508">
        <v>0</v>
      </c>
      <c r="O109" s="508">
        <v>0</v>
      </c>
      <c r="P109" s="508">
        <v>0</v>
      </c>
      <c r="Q109" s="508">
        <v>0</v>
      </c>
      <c r="R109" s="508">
        <v>0</v>
      </c>
      <c r="S109" s="508">
        <v>0</v>
      </c>
      <c r="T109" s="508">
        <v>0</v>
      </c>
      <c r="U109" s="508">
        <v>1</v>
      </c>
      <c r="V109" s="508">
        <v>0</v>
      </c>
      <c r="W109" s="508">
        <v>0</v>
      </c>
      <c r="X109" s="508">
        <v>0</v>
      </c>
      <c r="Y109" s="508">
        <v>0</v>
      </c>
      <c r="Z109" s="508">
        <v>0</v>
      </c>
      <c r="AA109" s="508">
        <v>0</v>
      </c>
      <c r="AB109" s="508">
        <v>0</v>
      </c>
      <c r="AC109" s="508">
        <v>0</v>
      </c>
      <c r="AD109" s="508">
        <v>0</v>
      </c>
      <c r="AE109" s="508">
        <v>0</v>
      </c>
      <c r="AF109" s="508">
        <v>3</v>
      </c>
      <c r="AG109" s="183">
        <v>6.9202555881063869E-5</v>
      </c>
    </row>
    <row r="110" spans="1:33" ht="23.1" customHeight="1">
      <c r="A110" s="735" t="s">
        <v>717</v>
      </c>
      <c r="B110" s="508">
        <v>4</v>
      </c>
      <c r="C110" s="508">
        <v>1</v>
      </c>
      <c r="D110" s="508">
        <v>2</v>
      </c>
      <c r="E110" s="508">
        <v>0</v>
      </c>
      <c r="F110" s="508">
        <v>1</v>
      </c>
      <c r="G110" s="508">
        <v>0</v>
      </c>
      <c r="H110" s="508">
        <v>0</v>
      </c>
      <c r="I110" s="508">
        <v>0</v>
      </c>
      <c r="J110" s="508">
        <v>0</v>
      </c>
      <c r="K110" s="508">
        <v>0</v>
      </c>
      <c r="L110" s="508">
        <v>0</v>
      </c>
      <c r="M110" s="508">
        <v>0</v>
      </c>
      <c r="N110" s="508">
        <v>0</v>
      </c>
      <c r="O110" s="508">
        <v>0</v>
      </c>
      <c r="P110" s="508">
        <v>0</v>
      </c>
      <c r="Q110" s="508">
        <v>0</v>
      </c>
      <c r="R110" s="508">
        <v>0</v>
      </c>
      <c r="S110" s="508">
        <v>0</v>
      </c>
      <c r="T110" s="508">
        <v>0</v>
      </c>
      <c r="U110" s="508">
        <v>0</v>
      </c>
      <c r="V110" s="508">
        <v>0</v>
      </c>
      <c r="W110" s="508">
        <v>0</v>
      </c>
      <c r="X110" s="508">
        <v>0</v>
      </c>
      <c r="Y110" s="508">
        <v>0</v>
      </c>
      <c r="Z110" s="508">
        <v>1</v>
      </c>
      <c r="AA110" s="508">
        <v>0</v>
      </c>
      <c r="AB110" s="508">
        <v>0</v>
      </c>
      <c r="AC110" s="508">
        <v>0</v>
      </c>
      <c r="AD110" s="508">
        <v>0</v>
      </c>
      <c r="AE110" s="508">
        <v>0</v>
      </c>
      <c r="AF110" s="508">
        <v>9</v>
      </c>
      <c r="AG110" s="183">
        <v>2.0760766764319163E-4</v>
      </c>
    </row>
    <row r="111" spans="1:33" ht="23.1" customHeight="1">
      <c r="A111" s="735" t="s">
        <v>718</v>
      </c>
      <c r="B111" s="508">
        <v>6</v>
      </c>
      <c r="C111" s="508">
        <v>15</v>
      </c>
      <c r="D111" s="508">
        <v>1</v>
      </c>
      <c r="E111" s="508">
        <v>0</v>
      </c>
      <c r="F111" s="508">
        <v>0</v>
      </c>
      <c r="G111" s="508">
        <v>2</v>
      </c>
      <c r="H111" s="508">
        <v>1</v>
      </c>
      <c r="I111" s="508">
        <v>0</v>
      </c>
      <c r="J111" s="508">
        <v>0</v>
      </c>
      <c r="K111" s="508">
        <v>0</v>
      </c>
      <c r="L111" s="508">
        <v>0</v>
      </c>
      <c r="M111" s="508">
        <v>0</v>
      </c>
      <c r="N111" s="508">
        <v>0</v>
      </c>
      <c r="O111" s="508">
        <v>1</v>
      </c>
      <c r="P111" s="508">
        <v>0</v>
      </c>
      <c r="Q111" s="508">
        <v>0</v>
      </c>
      <c r="R111" s="508">
        <v>0</v>
      </c>
      <c r="S111" s="508">
        <v>0</v>
      </c>
      <c r="T111" s="508">
        <v>0</v>
      </c>
      <c r="U111" s="508">
        <v>2</v>
      </c>
      <c r="V111" s="508">
        <v>1</v>
      </c>
      <c r="W111" s="508">
        <v>0</v>
      </c>
      <c r="X111" s="508">
        <v>0</v>
      </c>
      <c r="Y111" s="508">
        <v>0</v>
      </c>
      <c r="Z111" s="508">
        <v>4</v>
      </c>
      <c r="AA111" s="508">
        <v>2</v>
      </c>
      <c r="AB111" s="508">
        <v>0</v>
      </c>
      <c r="AC111" s="508">
        <v>0</v>
      </c>
      <c r="AD111" s="508">
        <v>0</v>
      </c>
      <c r="AE111" s="508">
        <v>0</v>
      </c>
      <c r="AF111" s="508">
        <v>35</v>
      </c>
      <c r="AG111" s="183">
        <v>8.0736315194574523E-4</v>
      </c>
    </row>
    <row r="112" spans="1:33" ht="23.1" customHeight="1">
      <c r="A112" s="735" t="s">
        <v>719</v>
      </c>
      <c r="B112" s="508">
        <v>82</v>
      </c>
      <c r="C112" s="508">
        <v>49</v>
      </c>
      <c r="D112" s="508">
        <v>16</v>
      </c>
      <c r="E112" s="508">
        <v>2</v>
      </c>
      <c r="F112" s="508">
        <v>16</v>
      </c>
      <c r="G112" s="508">
        <v>4</v>
      </c>
      <c r="H112" s="508">
        <v>8</v>
      </c>
      <c r="I112" s="508">
        <v>2</v>
      </c>
      <c r="J112" s="508">
        <v>7</v>
      </c>
      <c r="K112" s="508">
        <v>0</v>
      </c>
      <c r="L112" s="508">
        <v>2</v>
      </c>
      <c r="M112" s="508">
        <v>0</v>
      </c>
      <c r="N112" s="508">
        <v>3</v>
      </c>
      <c r="O112" s="508">
        <v>4</v>
      </c>
      <c r="P112" s="508">
        <v>2</v>
      </c>
      <c r="Q112" s="508">
        <v>0</v>
      </c>
      <c r="R112" s="508">
        <v>1</v>
      </c>
      <c r="S112" s="508">
        <v>1</v>
      </c>
      <c r="T112" s="508">
        <v>0</v>
      </c>
      <c r="U112" s="508">
        <v>3</v>
      </c>
      <c r="V112" s="508">
        <v>0</v>
      </c>
      <c r="W112" s="508">
        <v>3</v>
      </c>
      <c r="X112" s="508">
        <v>5</v>
      </c>
      <c r="Y112" s="508">
        <v>1</v>
      </c>
      <c r="Z112" s="508">
        <v>19</v>
      </c>
      <c r="AA112" s="508">
        <v>3</v>
      </c>
      <c r="AB112" s="508">
        <v>5</v>
      </c>
      <c r="AC112" s="508">
        <v>1</v>
      </c>
      <c r="AD112" s="508">
        <v>1</v>
      </c>
      <c r="AE112" s="508">
        <v>1</v>
      </c>
      <c r="AF112" s="508">
        <v>241</v>
      </c>
      <c r="AG112" s="183">
        <v>5.5592719891121309E-3</v>
      </c>
    </row>
    <row r="113" spans="1:33" ht="23.1" customHeight="1">
      <c r="A113" s="735" t="s">
        <v>720</v>
      </c>
      <c r="B113" s="508">
        <v>180</v>
      </c>
      <c r="C113" s="508">
        <v>82</v>
      </c>
      <c r="D113" s="508">
        <v>41</v>
      </c>
      <c r="E113" s="508">
        <v>4</v>
      </c>
      <c r="F113" s="508">
        <v>22</v>
      </c>
      <c r="G113" s="508">
        <v>13</v>
      </c>
      <c r="H113" s="508">
        <v>20</v>
      </c>
      <c r="I113" s="508">
        <v>11</v>
      </c>
      <c r="J113" s="508">
        <v>12</v>
      </c>
      <c r="K113" s="508">
        <v>1</v>
      </c>
      <c r="L113" s="508">
        <v>1</v>
      </c>
      <c r="M113" s="508">
        <v>5</v>
      </c>
      <c r="N113" s="508">
        <v>2</v>
      </c>
      <c r="O113" s="508">
        <v>9</v>
      </c>
      <c r="P113" s="508">
        <v>1</v>
      </c>
      <c r="Q113" s="508">
        <v>9</v>
      </c>
      <c r="R113" s="508">
        <v>6</v>
      </c>
      <c r="S113" s="508">
        <v>1</v>
      </c>
      <c r="T113" s="508">
        <v>0</v>
      </c>
      <c r="U113" s="508">
        <v>3</v>
      </c>
      <c r="V113" s="508">
        <v>0</v>
      </c>
      <c r="W113" s="508">
        <v>10</v>
      </c>
      <c r="X113" s="508">
        <v>34</v>
      </c>
      <c r="Y113" s="508">
        <v>0</v>
      </c>
      <c r="Z113" s="508">
        <v>33</v>
      </c>
      <c r="AA113" s="508">
        <v>25</v>
      </c>
      <c r="AB113" s="508">
        <v>12</v>
      </c>
      <c r="AC113" s="508">
        <v>16</v>
      </c>
      <c r="AD113" s="508">
        <v>1</v>
      </c>
      <c r="AE113" s="508">
        <v>2</v>
      </c>
      <c r="AF113" s="508">
        <v>556</v>
      </c>
      <c r="AG113" s="183">
        <v>1.2825540356623838E-2</v>
      </c>
    </row>
    <row r="114" spans="1:33" ht="23.1" customHeight="1">
      <c r="A114" s="735" t="s">
        <v>721</v>
      </c>
      <c r="B114" s="508">
        <v>129</v>
      </c>
      <c r="C114" s="508">
        <v>234</v>
      </c>
      <c r="D114" s="508">
        <v>118</v>
      </c>
      <c r="E114" s="508">
        <v>36</v>
      </c>
      <c r="F114" s="508">
        <v>51</v>
      </c>
      <c r="G114" s="508">
        <v>29</v>
      </c>
      <c r="H114" s="508">
        <v>37</v>
      </c>
      <c r="I114" s="508">
        <v>25</v>
      </c>
      <c r="J114" s="508">
        <v>24</v>
      </c>
      <c r="K114" s="508">
        <v>3</v>
      </c>
      <c r="L114" s="508">
        <v>3</v>
      </c>
      <c r="M114" s="508">
        <v>10</v>
      </c>
      <c r="N114" s="508">
        <v>32</v>
      </c>
      <c r="O114" s="508">
        <v>20</v>
      </c>
      <c r="P114" s="508">
        <v>8</v>
      </c>
      <c r="Q114" s="508">
        <v>16</v>
      </c>
      <c r="R114" s="508">
        <v>15</v>
      </c>
      <c r="S114" s="508">
        <v>20</v>
      </c>
      <c r="T114" s="508">
        <v>9</v>
      </c>
      <c r="U114" s="508">
        <v>19</v>
      </c>
      <c r="V114" s="508">
        <v>17</v>
      </c>
      <c r="W114" s="508">
        <v>25</v>
      </c>
      <c r="X114" s="508">
        <v>68</v>
      </c>
      <c r="Y114" s="508">
        <v>8</v>
      </c>
      <c r="Z114" s="508">
        <v>53</v>
      </c>
      <c r="AA114" s="508">
        <v>18</v>
      </c>
      <c r="AB114" s="508">
        <v>20</v>
      </c>
      <c r="AC114" s="508">
        <v>34</v>
      </c>
      <c r="AD114" s="508">
        <v>7</v>
      </c>
      <c r="AE114" s="508">
        <v>5</v>
      </c>
      <c r="AF114" s="508">
        <v>1093</v>
      </c>
      <c r="AG114" s="183">
        <v>2.5212797859334272E-2</v>
      </c>
    </row>
    <row r="115" spans="1:33" ht="23.1" customHeight="1">
      <c r="A115" s="735" t="s">
        <v>722</v>
      </c>
      <c r="B115" s="508">
        <v>291</v>
      </c>
      <c r="C115" s="508">
        <v>245</v>
      </c>
      <c r="D115" s="508">
        <v>145</v>
      </c>
      <c r="E115" s="508">
        <v>25</v>
      </c>
      <c r="F115" s="508">
        <v>41</v>
      </c>
      <c r="G115" s="508">
        <v>52</v>
      </c>
      <c r="H115" s="508">
        <v>47</v>
      </c>
      <c r="I115" s="508">
        <v>40</v>
      </c>
      <c r="J115" s="508">
        <v>41</v>
      </c>
      <c r="K115" s="508">
        <v>24</v>
      </c>
      <c r="L115" s="508">
        <v>12</v>
      </c>
      <c r="M115" s="508">
        <v>16</v>
      </c>
      <c r="N115" s="508">
        <v>46</v>
      </c>
      <c r="O115" s="508">
        <v>33</v>
      </c>
      <c r="P115" s="508">
        <v>25</v>
      </c>
      <c r="Q115" s="508">
        <v>16</v>
      </c>
      <c r="R115" s="508">
        <v>30</v>
      </c>
      <c r="S115" s="508">
        <v>58</v>
      </c>
      <c r="T115" s="508">
        <v>17</v>
      </c>
      <c r="U115" s="508">
        <v>34</v>
      </c>
      <c r="V115" s="508">
        <v>24</v>
      </c>
      <c r="W115" s="508">
        <v>29</v>
      </c>
      <c r="X115" s="508">
        <v>61</v>
      </c>
      <c r="Y115" s="508">
        <v>25</v>
      </c>
      <c r="Z115" s="508">
        <v>78</v>
      </c>
      <c r="AA115" s="508">
        <v>25</v>
      </c>
      <c r="AB115" s="508">
        <v>65</v>
      </c>
      <c r="AC115" s="508">
        <v>45</v>
      </c>
      <c r="AD115" s="508">
        <v>15</v>
      </c>
      <c r="AE115" s="508">
        <v>22</v>
      </c>
      <c r="AF115" s="508">
        <v>1627</v>
      </c>
      <c r="AG115" s="183">
        <v>3.7530852806163639E-2</v>
      </c>
    </row>
    <row r="116" spans="1:33" ht="23.1" customHeight="1">
      <c r="A116" s="735" t="s">
        <v>723</v>
      </c>
      <c r="B116" s="508">
        <v>220</v>
      </c>
      <c r="C116" s="508">
        <v>286</v>
      </c>
      <c r="D116" s="508">
        <v>214</v>
      </c>
      <c r="E116" s="508">
        <v>22</v>
      </c>
      <c r="F116" s="508">
        <v>85</v>
      </c>
      <c r="G116" s="508">
        <v>105</v>
      </c>
      <c r="H116" s="508">
        <v>58</v>
      </c>
      <c r="I116" s="508">
        <v>86</v>
      </c>
      <c r="J116" s="508">
        <v>67</v>
      </c>
      <c r="K116" s="508">
        <v>51</v>
      </c>
      <c r="L116" s="508">
        <v>36</v>
      </c>
      <c r="M116" s="508">
        <v>36</v>
      </c>
      <c r="N116" s="508">
        <v>96</v>
      </c>
      <c r="O116" s="508">
        <v>57</v>
      </c>
      <c r="P116" s="508">
        <v>43</v>
      </c>
      <c r="Q116" s="508">
        <v>22</v>
      </c>
      <c r="R116" s="508">
        <v>54</v>
      </c>
      <c r="S116" s="508">
        <v>103</v>
      </c>
      <c r="T116" s="508">
        <v>26</v>
      </c>
      <c r="U116" s="508">
        <v>70</v>
      </c>
      <c r="V116" s="508">
        <v>67</v>
      </c>
      <c r="W116" s="508">
        <v>49</v>
      </c>
      <c r="X116" s="508">
        <v>103</v>
      </c>
      <c r="Y116" s="508">
        <v>65</v>
      </c>
      <c r="Z116" s="508">
        <v>150</v>
      </c>
      <c r="AA116" s="508">
        <v>27</v>
      </c>
      <c r="AB116" s="508">
        <v>114</v>
      </c>
      <c r="AC116" s="508">
        <v>97</v>
      </c>
      <c r="AD116" s="508">
        <v>16</v>
      </c>
      <c r="AE116" s="508">
        <v>73</v>
      </c>
      <c r="AF116" s="508">
        <v>2498</v>
      </c>
      <c r="AG116" s="183">
        <v>5.7622661530299185E-2</v>
      </c>
    </row>
    <row r="117" spans="1:33" ht="23.1" customHeight="1">
      <c r="A117" s="735" t="s">
        <v>724</v>
      </c>
      <c r="B117" s="508">
        <v>178</v>
      </c>
      <c r="C117" s="508">
        <v>211</v>
      </c>
      <c r="D117" s="508">
        <v>129</v>
      </c>
      <c r="E117" s="508">
        <v>26</v>
      </c>
      <c r="F117" s="508">
        <v>38</v>
      </c>
      <c r="G117" s="508">
        <v>75</v>
      </c>
      <c r="H117" s="508">
        <v>49</v>
      </c>
      <c r="I117" s="508">
        <v>71</v>
      </c>
      <c r="J117" s="508">
        <v>45</v>
      </c>
      <c r="K117" s="508">
        <v>45</v>
      </c>
      <c r="L117" s="508">
        <v>28</v>
      </c>
      <c r="M117" s="508">
        <v>25</v>
      </c>
      <c r="N117" s="508">
        <v>73</v>
      </c>
      <c r="O117" s="508">
        <v>24</v>
      </c>
      <c r="P117" s="508">
        <v>26</v>
      </c>
      <c r="Q117" s="508">
        <v>9</v>
      </c>
      <c r="R117" s="508">
        <v>45</v>
      </c>
      <c r="S117" s="508">
        <v>58</v>
      </c>
      <c r="T117" s="508">
        <v>22</v>
      </c>
      <c r="U117" s="508">
        <v>55</v>
      </c>
      <c r="V117" s="508">
        <v>47</v>
      </c>
      <c r="W117" s="508">
        <v>41</v>
      </c>
      <c r="X117" s="508">
        <v>64</v>
      </c>
      <c r="Y117" s="508">
        <v>32</v>
      </c>
      <c r="Z117" s="508">
        <v>94</v>
      </c>
      <c r="AA117" s="508">
        <v>26</v>
      </c>
      <c r="AB117" s="508">
        <v>99</v>
      </c>
      <c r="AC117" s="508">
        <v>73</v>
      </c>
      <c r="AD117" s="508">
        <v>6</v>
      </c>
      <c r="AE117" s="508">
        <v>96</v>
      </c>
      <c r="AF117" s="508">
        <v>1810</v>
      </c>
      <c r="AG117" s="183">
        <v>4.1752208714908534E-2</v>
      </c>
    </row>
    <row r="118" spans="1:33" ht="23.1" customHeight="1">
      <c r="A118" s="735" t="s">
        <v>725</v>
      </c>
      <c r="B118" s="508">
        <v>403</v>
      </c>
      <c r="C118" s="508">
        <v>410</v>
      </c>
      <c r="D118" s="508">
        <v>248</v>
      </c>
      <c r="E118" s="508">
        <v>31</v>
      </c>
      <c r="F118" s="508">
        <v>135</v>
      </c>
      <c r="G118" s="508">
        <v>293</v>
      </c>
      <c r="H118" s="508">
        <v>181</v>
      </c>
      <c r="I118" s="508">
        <v>239</v>
      </c>
      <c r="J118" s="508">
        <v>175</v>
      </c>
      <c r="K118" s="508">
        <v>159</v>
      </c>
      <c r="L118" s="508">
        <v>112</v>
      </c>
      <c r="M118" s="508">
        <v>61</v>
      </c>
      <c r="N118" s="508">
        <v>194</v>
      </c>
      <c r="O118" s="508">
        <v>112</v>
      </c>
      <c r="P118" s="508">
        <v>122</v>
      </c>
      <c r="Q118" s="508">
        <v>13</v>
      </c>
      <c r="R118" s="508">
        <v>109</v>
      </c>
      <c r="S118" s="508">
        <v>217</v>
      </c>
      <c r="T118" s="508">
        <v>73</v>
      </c>
      <c r="U118" s="508">
        <v>192</v>
      </c>
      <c r="V118" s="508">
        <v>210</v>
      </c>
      <c r="W118" s="508">
        <v>82</v>
      </c>
      <c r="X118" s="508">
        <v>199</v>
      </c>
      <c r="Y118" s="508">
        <v>135</v>
      </c>
      <c r="Z118" s="508">
        <v>205</v>
      </c>
      <c r="AA118" s="508">
        <v>56</v>
      </c>
      <c r="AB118" s="508">
        <v>421</v>
      </c>
      <c r="AC118" s="508">
        <v>186</v>
      </c>
      <c r="AD118" s="508">
        <v>29</v>
      </c>
      <c r="AE118" s="508">
        <v>479</v>
      </c>
      <c r="AF118" s="508">
        <v>5481</v>
      </c>
      <c r="AG118" s="183">
        <v>0.12643306959470368</v>
      </c>
    </row>
    <row r="119" spans="1:33" ht="23.1" customHeight="1">
      <c r="A119" s="735" t="s">
        <v>726</v>
      </c>
      <c r="B119" s="508">
        <v>812</v>
      </c>
      <c r="C119" s="508">
        <v>669</v>
      </c>
      <c r="D119" s="508">
        <v>350</v>
      </c>
      <c r="E119" s="508">
        <v>46</v>
      </c>
      <c r="F119" s="508">
        <v>220</v>
      </c>
      <c r="G119" s="508">
        <v>481</v>
      </c>
      <c r="H119" s="508">
        <v>291</v>
      </c>
      <c r="I119" s="508">
        <v>458</v>
      </c>
      <c r="J119" s="508">
        <v>324</v>
      </c>
      <c r="K119" s="508">
        <v>284</v>
      </c>
      <c r="L119" s="508">
        <v>207</v>
      </c>
      <c r="M119" s="508">
        <v>83</v>
      </c>
      <c r="N119" s="508">
        <v>378</v>
      </c>
      <c r="O119" s="508">
        <v>187</v>
      </c>
      <c r="P119" s="508">
        <v>203</v>
      </c>
      <c r="Q119" s="508">
        <v>20</v>
      </c>
      <c r="R119" s="508">
        <v>218</v>
      </c>
      <c r="S119" s="508">
        <v>321</v>
      </c>
      <c r="T119" s="508">
        <v>113</v>
      </c>
      <c r="U119" s="508">
        <v>309</v>
      </c>
      <c r="V119" s="508">
        <v>365</v>
      </c>
      <c r="W119" s="508">
        <v>174</v>
      </c>
      <c r="X119" s="508">
        <v>326</v>
      </c>
      <c r="Y119" s="508">
        <v>271</v>
      </c>
      <c r="Z119" s="508">
        <v>346</v>
      </c>
      <c r="AA119" s="508">
        <v>130</v>
      </c>
      <c r="AB119" s="508">
        <v>388</v>
      </c>
      <c r="AC119" s="508">
        <v>311</v>
      </c>
      <c r="AD119" s="508">
        <v>27</v>
      </c>
      <c r="AE119" s="508">
        <v>561</v>
      </c>
      <c r="AF119" s="508">
        <v>8873</v>
      </c>
      <c r="AG119" s="183">
        <v>0.20467809277755991</v>
      </c>
    </row>
    <row r="120" spans="1:33" ht="23.1" customHeight="1">
      <c r="A120" s="735" t="s">
        <v>727</v>
      </c>
      <c r="B120" s="508">
        <v>1027</v>
      </c>
      <c r="C120" s="508">
        <v>951</v>
      </c>
      <c r="D120" s="508">
        <v>598</v>
      </c>
      <c r="E120" s="508">
        <v>75</v>
      </c>
      <c r="F120" s="508">
        <v>359</v>
      </c>
      <c r="G120" s="508">
        <v>865</v>
      </c>
      <c r="H120" s="508">
        <v>592</v>
      </c>
      <c r="I120" s="508">
        <v>807</v>
      </c>
      <c r="J120" s="508">
        <v>587</v>
      </c>
      <c r="K120" s="508">
        <v>476</v>
      </c>
      <c r="L120" s="508">
        <v>601</v>
      </c>
      <c r="M120" s="508">
        <v>156</v>
      </c>
      <c r="N120" s="508">
        <v>831</v>
      </c>
      <c r="O120" s="508">
        <v>371</v>
      </c>
      <c r="P120" s="508">
        <v>349</v>
      </c>
      <c r="Q120" s="508">
        <v>51</v>
      </c>
      <c r="R120" s="508">
        <v>351</v>
      </c>
      <c r="S120" s="508">
        <v>632</v>
      </c>
      <c r="T120" s="508">
        <v>276</v>
      </c>
      <c r="U120" s="508">
        <v>806</v>
      </c>
      <c r="V120" s="508">
        <v>945</v>
      </c>
      <c r="W120" s="508">
        <v>270</v>
      </c>
      <c r="X120" s="508">
        <v>542</v>
      </c>
      <c r="Y120" s="508">
        <v>503</v>
      </c>
      <c r="Z120" s="508">
        <v>429</v>
      </c>
      <c r="AA120" s="508">
        <v>249</v>
      </c>
      <c r="AB120" s="508">
        <v>1235</v>
      </c>
      <c r="AC120" s="508">
        <v>652</v>
      </c>
      <c r="AD120" s="508">
        <v>89</v>
      </c>
      <c r="AE120" s="508">
        <v>660</v>
      </c>
      <c r="AF120" s="508">
        <v>16335</v>
      </c>
      <c r="AG120" s="183">
        <v>0.37680791677239278</v>
      </c>
    </row>
    <row r="121" spans="1:33" ht="23.1" customHeight="1">
      <c r="A121" s="735" t="s">
        <v>728</v>
      </c>
      <c r="B121" s="508">
        <v>187</v>
      </c>
      <c r="C121" s="508">
        <v>168</v>
      </c>
      <c r="D121" s="508">
        <v>82</v>
      </c>
      <c r="E121" s="508">
        <v>6</v>
      </c>
      <c r="F121" s="508">
        <v>50</v>
      </c>
      <c r="G121" s="508">
        <v>127</v>
      </c>
      <c r="H121" s="508">
        <v>70</v>
      </c>
      <c r="I121" s="508">
        <v>96</v>
      </c>
      <c r="J121" s="508">
        <v>85</v>
      </c>
      <c r="K121" s="508">
        <v>36</v>
      </c>
      <c r="L121" s="508">
        <v>177</v>
      </c>
      <c r="M121" s="508">
        <v>35</v>
      </c>
      <c r="N121" s="508">
        <v>166</v>
      </c>
      <c r="O121" s="508">
        <v>69</v>
      </c>
      <c r="P121" s="508">
        <v>68</v>
      </c>
      <c r="Q121" s="508">
        <v>6</v>
      </c>
      <c r="R121" s="508">
        <v>41</v>
      </c>
      <c r="S121" s="508">
        <v>95</v>
      </c>
      <c r="T121" s="508">
        <v>49</v>
      </c>
      <c r="U121" s="508">
        <v>210</v>
      </c>
      <c r="V121" s="508">
        <v>78</v>
      </c>
      <c r="W121" s="508">
        <v>44</v>
      </c>
      <c r="X121" s="508">
        <v>81</v>
      </c>
      <c r="Y121" s="508">
        <v>58</v>
      </c>
      <c r="Z121" s="508">
        <v>63</v>
      </c>
      <c r="AA121" s="508">
        <v>45</v>
      </c>
      <c r="AB121" s="508">
        <v>254</v>
      </c>
      <c r="AC121" s="508">
        <v>146</v>
      </c>
      <c r="AD121" s="508">
        <v>15</v>
      </c>
      <c r="AE121" s="508">
        <v>107</v>
      </c>
      <c r="AF121" s="508">
        <v>2714</v>
      </c>
      <c r="AG121" s="183">
        <v>6.2605245553735783E-2</v>
      </c>
    </row>
    <row r="122" spans="1:33" ht="23.1" customHeight="1" thickBot="1">
      <c r="A122" s="735" t="s">
        <v>729</v>
      </c>
      <c r="B122" s="508">
        <v>109</v>
      </c>
      <c r="C122" s="508">
        <v>143</v>
      </c>
      <c r="D122" s="508">
        <v>39</v>
      </c>
      <c r="E122" s="508">
        <v>0</v>
      </c>
      <c r="F122" s="508">
        <v>37</v>
      </c>
      <c r="G122" s="508">
        <v>98</v>
      </c>
      <c r="H122" s="508">
        <v>33</v>
      </c>
      <c r="I122" s="508">
        <v>90</v>
      </c>
      <c r="J122" s="508">
        <v>64</v>
      </c>
      <c r="K122" s="508">
        <v>29</v>
      </c>
      <c r="L122" s="508">
        <v>335</v>
      </c>
      <c r="M122" s="508">
        <v>9</v>
      </c>
      <c r="N122" s="508">
        <v>113</v>
      </c>
      <c r="O122" s="508">
        <v>51</v>
      </c>
      <c r="P122" s="508">
        <v>221</v>
      </c>
      <c r="Q122" s="508">
        <v>3</v>
      </c>
      <c r="R122" s="508">
        <v>28</v>
      </c>
      <c r="S122" s="508">
        <v>75</v>
      </c>
      <c r="T122" s="508">
        <v>36</v>
      </c>
      <c r="U122" s="508">
        <v>148</v>
      </c>
      <c r="V122" s="508">
        <v>0</v>
      </c>
      <c r="W122" s="508">
        <v>0</v>
      </c>
      <c r="X122" s="508">
        <v>38</v>
      </c>
      <c r="Y122" s="508">
        <v>2</v>
      </c>
      <c r="Z122" s="508">
        <v>40</v>
      </c>
      <c r="AA122" s="508">
        <v>12</v>
      </c>
      <c r="AB122" s="508">
        <v>185</v>
      </c>
      <c r="AC122" s="508">
        <v>95</v>
      </c>
      <c r="AD122" s="508">
        <v>13</v>
      </c>
      <c r="AE122" s="508">
        <v>30</v>
      </c>
      <c r="AF122" s="508">
        <v>2076</v>
      </c>
      <c r="AG122" s="183">
        <v>4.7888168669696203E-2</v>
      </c>
    </row>
    <row r="123" spans="1:33" ht="23.1" customHeight="1" thickTop="1" thickBot="1">
      <c r="A123" s="648" t="s">
        <v>6</v>
      </c>
      <c r="B123" s="507">
        <v>3629</v>
      </c>
      <c r="C123" s="507">
        <v>3464</v>
      </c>
      <c r="D123" s="507">
        <v>1984</v>
      </c>
      <c r="E123" s="507">
        <v>273</v>
      </c>
      <c r="F123" s="507">
        <v>1055</v>
      </c>
      <c r="G123" s="507">
        <v>2144</v>
      </c>
      <c r="H123" s="507">
        <v>1387</v>
      </c>
      <c r="I123" s="507">
        <v>1925</v>
      </c>
      <c r="J123" s="507">
        <v>1431</v>
      </c>
      <c r="K123" s="507">
        <v>1108</v>
      </c>
      <c r="L123" s="507">
        <v>1514</v>
      </c>
      <c r="M123" s="507">
        <v>436</v>
      </c>
      <c r="N123" s="507">
        <v>1934</v>
      </c>
      <c r="O123" s="507">
        <v>938</v>
      </c>
      <c r="P123" s="507">
        <v>1068</v>
      </c>
      <c r="Q123" s="507">
        <v>165</v>
      </c>
      <c r="R123" s="507">
        <v>898</v>
      </c>
      <c r="S123" s="507">
        <v>1581</v>
      </c>
      <c r="T123" s="507">
        <v>621</v>
      </c>
      <c r="U123" s="507">
        <v>1852</v>
      </c>
      <c r="V123" s="507">
        <v>1754</v>
      </c>
      <c r="W123" s="507">
        <v>727</v>
      </c>
      <c r="X123" s="507">
        <v>1521</v>
      </c>
      <c r="Y123" s="507">
        <v>1100</v>
      </c>
      <c r="Z123" s="507">
        <v>1515</v>
      </c>
      <c r="AA123" s="507">
        <v>618</v>
      </c>
      <c r="AB123" s="507">
        <v>2798</v>
      </c>
      <c r="AC123" s="507">
        <v>1656</v>
      </c>
      <c r="AD123" s="507">
        <v>219</v>
      </c>
      <c r="AE123" s="507">
        <v>2036</v>
      </c>
      <c r="AF123" s="507">
        <v>43351</v>
      </c>
      <c r="AG123" s="681">
        <v>1</v>
      </c>
    </row>
    <row r="124" spans="1:33" ht="23.1" customHeight="1" thickTop="1">
      <c r="A124" s="832" t="s">
        <v>730</v>
      </c>
      <c r="B124" s="183">
        <v>8.3712025097460271E-2</v>
      </c>
      <c r="C124" s="183">
        <v>7.9905884524001755E-2</v>
      </c>
      <c r="D124" s="183">
        <v>4.576595695601024E-2</v>
      </c>
      <c r="E124" s="183">
        <v>6.2974325851768128E-3</v>
      </c>
      <c r="F124" s="183">
        <v>2.4336232151507462E-2</v>
      </c>
      <c r="G124" s="183">
        <v>4.9456759936333645E-2</v>
      </c>
      <c r="H124" s="183">
        <v>3.1994648335678534E-2</v>
      </c>
      <c r="I124" s="183">
        <v>4.4404973357015987E-2</v>
      </c>
      <c r="J124" s="183">
        <v>3.3009619155267469E-2</v>
      </c>
      <c r="K124" s="183">
        <v>2.555881063873959E-2</v>
      </c>
      <c r="L124" s="183">
        <v>3.4924223201310237E-2</v>
      </c>
      <c r="M124" s="183">
        <v>1.0057438121381284E-2</v>
      </c>
      <c r="N124" s="183">
        <v>4.4612581024659176E-2</v>
      </c>
      <c r="O124" s="183">
        <v>2.163733247214597E-2</v>
      </c>
      <c r="P124" s="183">
        <v>2.4636109893658741E-2</v>
      </c>
      <c r="Q124" s="183">
        <v>3.8061405734585133E-3</v>
      </c>
      <c r="R124" s="183">
        <v>2.0714631727065121E-2</v>
      </c>
      <c r="S124" s="183">
        <v>3.6469746949320661E-2</v>
      </c>
      <c r="T124" s="183">
        <v>1.4324929067380221E-2</v>
      </c>
      <c r="U124" s="183">
        <v>4.2721044497243434E-2</v>
      </c>
      <c r="V124" s="183">
        <v>4.0460427671795342E-2</v>
      </c>
      <c r="W124" s="183">
        <v>1.6770086041844479E-2</v>
      </c>
      <c r="X124" s="183">
        <v>3.5085695831699383E-2</v>
      </c>
      <c r="Y124" s="183">
        <v>2.5374270489723419E-2</v>
      </c>
      <c r="Z124" s="183">
        <v>3.4947290719937255E-2</v>
      </c>
      <c r="AA124" s="183">
        <v>1.4255726511499159E-2</v>
      </c>
      <c r="AB124" s="183">
        <v>6.4542917118405568E-2</v>
      </c>
      <c r="AC124" s="183">
        <v>3.8199810846347257E-2</v>
      </c>
      <c r="AD124" s="183">
        <v>5.0517865793176624E-3</v>
      </c>
      <c r="AE124" s="183">
        <v>4.6965467924615346E-2</v>
      </c>
      <c r="AF124" s="183">
        <v>1.0000000000000002</v>
      </c>
      <c r="AG124" s="183"/>
    </row>
    <row r="125" spans="1:33" ht="23.1" customHeight="1" thickBot="1">
      <c r="A125" s="1044"/>
      <c r="B125" s="1045"/>
      <c r="C125" s="1046"/>
      <c r="D125" s="1046"/>
      <c r="E125" s="1046"/>
      <c r="F125" s="1046"/>
      <c r="G125" s="1046"/>
      <c r="H125" s="1045"/>
      <c r="I125" s="1045"/>
      <c r="J125" s="1045"/>
      <c r="K125" s="1045"/>
      <c r="L125" s="1045"/>
      <c r="M125" s="1045"/>
      <c r="N125" s="1045"/>
      <c r="O125" s="1045"/>
      <c r="P125" s="1045"/>
      <c r="Q125" s="788"/>
      <c r="R125" s="788"/>
      <c r="S125" s="788"/>
      <c r="T125" s="788"/>
      <c r="U125" s="788"/>
      <c r="V125" s="788"/>
      <c r="W125" s="788"/>
      <c r="X125" s="788"/>
      <c r="Y125" s="788"/>
      <c r="Z125" s="788"/>
      <c r="AA125" s="788"/>
      <c r="AB125" s="788"/>
      <c r="AC125" s="788"/>
      <c r="AD125" s="788"/>
      <c r="AE125" s="788"/>
      <c r="AF125" s="788"/>
      <c r="AG125" s="788"/>
    </row>
    <row r="126" spans="1:33" ht="23.1" customHeight="1">
      <c r="A126" s="1213" t="s">
        <v>1488</v>
      </c>
      <c r="B126" s="1213"/>
      <c r="C126" s="1213"/>
      <c r="D126" s="1213"/>
      <c r="E126" s="1213"/>
      <c r="F126" s="1213"/>
      <c r="G126" s="1213"/>
      <c r="H126" s="1213"/>
      <c r="I126" s="1213"/>
      <c r="J126" s="1213"/>
      <c r="K126" s="1213"/>
      <c r="L126" s="1213"/>
      <c r="M126" s="1213"/>
      <c r="N126" s="1213"/>
      <c r="O126" s="1213"/>
      <c r="P126" s="1213"/>
      <c r="Q126" s="788"/>
      <c r="R126" s="788"/>
      <c r="S126" s="788"/>
      <c r="T126" s="788"/>
      <c r="U126" s="788"/>
      <c r="V126" s="788"/>
      <c r="W126" s="788"/>
      <c r="X126" s="788"/>
      <c r="Y126" s="788"/>
      <c r="Z126" s="788"/>
      <c r="AA126" s="788"/>
      <c r="AB126" s="788"/>
      <c r="AC126" s="788"/>
      <c r="AD126" s="788"/>
      <c r="AE126" s="788"/>
      <c r="AF126" s="788"/>
      <c r="AG126" s="788"/>
    </row>
    <row r="127" spans="1:33" ht="23.1" customHeight="1">
      <c r="A127" s="1047"/>
      <c r="B127" s="788"/>
      <c r="C127" s="1048"/>
      <c r="D127" s="1048"/>
      <c r="E127" s="1048"/>
      <c r="F127" s="1048"/>
      <c r="G127" s="1048"/>
      <c r="H127" s="788"/>
      <c r="I127" s="788"/>
      <c r="J127" s="788"/>
      <c r="K127" s="788"/>
      <c r="L127" s="788"/>
      <c r="M127" s="788"/>
      <c r="N127" s="788"/>
      <c r="O127" s="788"/>
      <c r="P127" s="1040"/>
      <c r="Q127" s="788"/>
      <c r="R127" s="788"/>
      <c r="S127" s="788"/>
      <c r="T127" s="788"/>
      <c r="U127" s="788"/>
      <c r="V127" s="788"/>
      <c r="W127" s="788"/>
      <c r="X127" s="788"/>
      <c r="Y127" s="788"/>
      <c r="Z127" s="788"/>
      <c r="AA127" s="788"/>
      <c r="AB127" s="788"/>
      <c r="AC127" s="788"/>
      <c r="AD127" s="788"/>
      <c r="AE127" s="788"/>
      <c r="AF127" s="788"/>
      <c r="AG127" s="788"/>
    </row>
    <row r="128" spans="1:33" ht="33.75" customHeight="1">
      <c r="A128" s="1138" t="s">
        <v>787</v>
      </c>
      <c r="B128" s="1138"/>
      <c r="C128" s="1138"/>
      <c r="D128" s="1138"/>
      <c r="E128" s="1138"/>
      <c r="F128" s="1138"/>
      <c r="G128" s="1138"/>
      <c r="H128" s="1138"/>
      <c r="I128" s="1138"/>
      <c r="J128" s="1138"/>
      <c r="K128" s="1138"/>
      <c r="L128" s="1138"/>
      <c r="M128" s="1138"/>
      <c r="N128" s="1138"/>
      <c r="O128" s="1138"/>
      <c r="P128" s="1138"/>
      <c r="Q128" s="1138"/>
      <c r="R128" s="1138"/>
      <c r="S128" s="1138"/>
      <c r="T128" s="1138"/>
      <c r="U128" s="1138"/>
      <c r="V128" s="1138"/>
      <c r="W128" s="1138"/>
      <c r="X128" s="1138"/>
      <c r="Y128" s="1138"/>
      <c r="Z128" s="1138"/>
      <c r="AA128" s="1138"/>
      <c r="AB128" s="1138"/>
      <c r="AC128" s="1138"/>
      <c r="AD128" s="1138"/>
      <c r="AE128" s="1138"/>
      <c r="AF128" s="1138"/>
      <c r="AG128" s="1138"/>
    </row>
    <row r="129" spans="1:33" ht="33.75" customHeight="1">
      <c r="A129" s="1138" t="s">
        <v>740</v>
      </c>
      <c r="B129" s="1138"/>
      <c r="C129" s="1138"/>
      <c r="D129" s="1138"/>
      <c r="E129" s="1138"/>
      <c r="F129" s="1138"/>
      <c r="G129" s="1138"/>
      <c r="H129" s="1138"/>
      <c r="I129" s="1138"/>
      <c r="J129" s="1138"/>
      <c r="K129" s="1138"/>
      <c r="L129" s="1138"/>
      <c r="M129" s="1138"/>
      <c r="N129" s="1138"/>
      <c r="O129" s="1138"/>
      <c r="P129" s="1138"/>
      <c r="Q129" s="1138"/>
      <c r="R129" s="1138"/>
      <c r="S129" s="1138"/>
      <c r="T129" s="1138"/>
      <c r="U129" s="1138"/>
      <c r="V129" s="1138"/>
      <c r="W129" s="1138"/>
      <c r="X129" s="1138"/>
      <c r="Y129" s="1138"/>
      <c r="Z129" s="1138"/>
      <c r="AA129" s="1138"/>
      <c r="AB129" s="1138"/>
      <c r="AC129" s="1138"/>
      <c r="AD129" s="1138"/>
      <c r="AE129" s="1138"/>
      <c r="AF129" s="1138"/>
      <c r="AG129" s="1138"/>
    </row>
    <row r="130" spans="1:33" ht="33.75" customHeight="1">
      <c r="A130" s="1138" t="s">
        <v>1396</v>
      </c>
      <c r="B130" s="1138"/>
      <c r="C130" s="1138"/>
      <c r="D130" s="1138"/>
      <c r="E130" s="1138"/>
      <c r="F130" s="1138"/>
      <c r="G130" s="1138"/>
      <c r="H130" s="1138"/>
      <c r="I130" s="1138"/>
      <c r="J130" s="1138"/>
      <c r="K130" s="1138"/>
      <c r="L130" s="1138"/>
      <c r="M130" s="1138"/>
      <c r="N130" s="1138"/>
      <c r="O130" s="1138"/>
      <c r="P130" s="1138"/>
      <c r="Q130" s="1138"/>
      <c r="R130" s="1138"/>
      <c r="S130" s="1138"/>
      <c r="T130" s="1138"/>
      <c r="U130" s="1138"/>
      <c r="V130" s="1138"/>
      <c r="W130" s="1138"/>
      <c r="X130" s="1138"/>
      <c r="Y130" s="1138"/>
      <c r="Z130" s="1138"/>
      <c r="AA130" s="1138"/>
      <c r="AB130" s="1138"/>
      <c r="AC130" s="1138"/>
      <c r="AD130" s="1138"/>
      <c r="AE130" s="1138"/>
      <c r="AF130" s="1138"/>
      <c r="AG130" s="1138"/>
    </row>
    <row r="131" spans="1:33" ht="37.5" customHeight="1">
      <c r="A131" s="1162" t="s">
        <v>1319</v>
      </c>
      <c r="B131" s="1162"/>
      <c r="C131" s="1162"/>
      <c r="D131" s="1162"/>
      <c r="E131" s="1162"/>
      <c r="F131" s="1162"/>
      <c r="G131" s="1162"/>
      <c r="H131" s="1162"/>
      <c r="I131" s="1162"/>
      <c r="J131" s="1162"/>
      <c r="K131" s="1162"/>
      <c r="L131" s="1162"/>
      <c r="M131" s="1162"/>
      <c r="N131" s="1162"/>
      <c r="O131" s="1162"/>
      <c r="P131" s="1162"/>
      <c r="Q131" s="1162"/>
      <c r="R131" s="1162"/>
      <c r="S131" s="1162"/>
      <c r="T131" s="1162"/>
      <c r="U131" s="1162"/>
      <c r="V131" s="1162"/>
      <c r="W131" s="1162"/>
      <c r="X131" s="1162"/>
      <c r="Y131" s="1162"/>
      <c r="Z131" s="1162"/>
      <c r="AA131" s="1162"/>
      <c r="AB131" s="1162"/>
      <c r="AC131" s="1162"/>
      <c r="AD131" s="1162"/>
      <c r="AE131" s="1162"/>
      <c r="AF131" s="1162"/>
      <c r="AG131" s="1162"/>
    </row>
    <row r="132" spans="1:33" ht="23.1" customHeight="1">
      <c r="A132" s="1039"/>
      <c r="B132" s="788"/>
      <c r="C132" s="788"/>
      <c r="D132" s="788"/>
      <c r="E132" s="788"/>
      <c r="F132" s="788"/>
      <c r="G132" s="788"/>
      <c r="H132" s="788"/>
      <c r="I132" s="788"/>
      <c r="J132" s="788"/>
      <c r="K132" s="788"/>
      <c r="L132" s="788"/>
      <c r="M132" s="788"/>
      <c r="N132" s="788"/>
      <c r="O132" s="788"/>
      <c r="P132" s="1040"/>
      <c r="Q132" s="788"/>
      <c r="R132" s="788"/>
      <c r="S132" s="788"/>
      <c r="T132" s="788"/>
      <c r="U132" s="788"/>
      <c r="V132" s="788"/>
      <c r="W132" s="788"/>
      <c r="X132" s="788"/>
      <c r="Y132" s="788"/>
      <c r="Z132" s="788"/>
      <c r="AA132" s="788"/>
      <c r="AB132" s="788"/>
      <c r="AC132" s="788"/>
      <c r="AD132" s="788"/>
      <c r="AE132" s="788"/>
      <c r="AF132" s="788"/>
      <c r="AG132" s="788"/>
    </row>
    <row r="133" spans="1:33" ht="23.1" customHeight="1" thickBot="1">
      <c r="A133" s="1041"/>
      <c r="B133" s="1042"/>
      <c r="C133" s="1042"/>
      <c r="D133" s="1043"/>
      <c r="E133" s="1042"/>
      <c r="F133" s="1042"/>
      <c r="G133" s="1042"/>
      <c r="H133" s="1042"/>
      <c r="I133" s="1043"/>
      <c r="J133" s="1042"/>
      <c r="K133" s="1042"/>
      <c r="L133" s="1042"/>
      <c r="M133" s="1042"/>
      <c r="N133" s="1042"/>
      <c r="O133" s="1042"/>
      <c r="P133" s="1042"/>
      <c r="Q133" s="788"/>
      <c r="R133" s="788"/>
      <c r="S133" s="788"/>
      <c r="T133" s="788"/>
      <c r="U133" s="788"/>
      <c r="V133" s="788"/>
      <c r="W133" s="788"/>
      <c r="X133" s="788"/>
      <c r="Y133" s="788"/>
      <c r="Z133" s="788"/>
      <c r="AA133" s="788"/>
      <c r="AB133" s="788"/>
      <c r="AC133" s="788"/>
      <c r="AD133" s="788"/>
      <c r="AE133" s="788"/>
      <c r="AF133" s="788"/>
      <c r="AG133" s="788"/>
    </row>
    <row r="134" spans="1:33" ht="23.1" customHeight="1" thickTop="1" thickBot="1">
      <c r="A134" s="648" t="s">
        <v>714</v>
      </c>
      <c r="B134" s="733" t="s">
        <v>761</v>
      </c>
      <c r="C134" s="733" t="s">
        <v>762</v>
      </c>
      <c r="D134" s="733" t="s">
        <v>763</v>
      </c>
      <c r="E134" s="733" t="s">
        <v>764</v>
      </c>
      <c r="F134" s="733" t="s">
        <v>765</v>
      </c>
      <c r="G134" s="733" t="s">
        <v>766</v>
      </c>
      <c r="H134" s="733" t="s">
        <v>767</v>
      </c>
      <c r="I134" s="733" t="s">
        <v>768</v>
      </c>
      <c r="J134" s="733" t="s">
        <v>769</v>
      </c>
      <c r="K134" s="733" t="s">
        <v>770</v>
      </c>
      <c r="L134" s="733" t="s">
        <v>771</v>
      </c>
      <c r="M134" s="733" t="s">
        <v>772</v>
      </c>
      <c r="N134" s="733" t="s">
        <v>773</v>
      </c>
      <c r="O134" s="733" t="s">
        <v>774</v>
      </c>
      <c r="P134" s="733" t="s">
        <v>775</v>
      </c>
      <c r="Q134" s="733" t="s">
        <v>776</v>
      </c>
      <c r="R134" s="733" t="s">
        <v>777</v>
      </c>
      <c r="S134" s="733" t="s">
        <v>778</v>
      </c>
      <c r="T134" s="733" t="s">
        <v>779</v>
      </c>
      <c r="U134" s="733" t="s">
        <v>780</v>
      </c>
      <c r="V134" s="733" t="s">
        <v>781</v>
      </c>
      <c r="W134" s="733" t="s">
        <v>782</v>
      </c>
      <c r="X134" s="733" t="s">
        <v>783</v>
      </c>
      <c r="Y134" s="733" t="s">
        <v>784</v>
      </c>
      <c r="Z134" s="733" t="s">
        <v>785</v>
      </c>
      <c r="AA134" s="733" t="s">
        <v>786</v>
      </c>
      <c r="AB134" s="733" t="s">
        <v>1218</v>
      </c>
      <c r="AC134" s="733" t="s">
        <v>1226</v>
      </c>
      <c r="AD134" s="733" t="s">
        <v>1260</v>
      </c>
      <c r="AE134" s="733" t="s">
        <v>1261</v>
      </c>
      <c r="AF134" s="733" t="s">
        <v>6</v>
      </c>
      <c r="AG134" s="744" t="s">
        <v>634</v>
      </c>
    </row>
    <row r="135" spans="1:33" ht="23.1" customHeight="1" thickTop="1">
      <c r="A135" s="735" t="s">
        <v>716</v>
      </c>
      <c r="B135" s="508">
        <v>0</v>
      </c>
      <c r="C135" s="508">
        <v>0</v>
      </c>
      <c r="D135" s="508">
        <v>0</v>
      </c>
      <c r="E135" s="508">
        <v>0</v>
      </c>
      <c r="F135" s="508">
        <v>0</v>
      </c>
      <c r="G135" s="508">
        <v>0</v>
      </c>
      <c r="H135" s="508">
        <v>0</v>
      </c>
      <c r="I135" s="508">
        <v>0</v>
      </c>
      <c r="J135" s="508">
        <v>0</v>
      </c>
      <c r="K135" s="508">
        <v>0</v>
      </c>
      <c r="L135" s="508">
        <v>0</v>
      </c>
      <c r="M135" s="508">
        <v>0</v>
      </c>
      <c r="N135" s="508">
        <v>0</v>
      </c>
      <c r="O135" s="508">
        <v>0</v>
      </c>
      <c r="P135" s="508">
        <v>0</v>
      </c>
      <c r="Q135" s="508">
        <v>0</v>
      </c>
      <c r="R135" s="508">
        <v>0</v>
      </c>
      <c r="S135" s="508">
        <v>0</v>
      </c>
      <c r="T135" s="508">
        <v>0</v>
      </c>
      <c r="U135" s="508">
        <v>0</v>
      </c>
      <c r="V135" s="508">
        <v>0</v>
      </c>
      <c r="W135" s="508">
        <v>0</v>
      </c>
      <c r="X135" s="508">
        <v>0</v>
      </c>
      <c r="Y135" s="508">
        <v>0</v>
      </c>
      <c r="Z135" s="508">
        <v>0</v>
      </c>
      <c r="AA135" s="508">
        <v>0</v>
      </c>
      <c r="AB135" s="508">
        <v>0</v>
      </c>
      <c r="AC135" s="508">
        <v>0</v>
      </c>
      <c r="AD135" s="508">
        <v>0</v>
      </c>
      <c r="AE135" s="508">
        <v>0</v>
      </c>
      <c r="AF135" s="508">
        <v>0</v>
      </c>
      <c r="AG135" s="183">
        <v>0</v>
      </c>
    </row>
    <row r="136" spans="1:33" ht="23.1" customHeight="1">
      <c r="A136" s="735" t="s">
        <v>717</v>
      </c>
      <c r="B136" s="508">
        <v>7734.2244700000001</v>
      </c>
      <c r="C136" s="508">
        <v>0</v>
      </c>
      <c r="D136" s="508">
        <v>0</v>
      </c>
      <c r="E136" s="508">
        <v>0</v>
      </c>
      <c r="F136" s="508">
        <v>0</v>
      </c>
      <c r="G136" s="508">
        <v>0</v>
      </c>
      <c r="H136" s="508">
        <v>0</v>
      </c>
      <c r="I136" s="508">
        <v>0</v>
      </c>
      <c r="J136" s="508">
        <v>0</v>
      </c>
      <c r="K136" s="508">
        <v>0</v>
      </c>
      <c r="L136" s="508">
        <v>0</v>
      </c>
      <c r="M136" s="508">
        <v>0</v>
      </c>
      <c r="N136" s="508">
        <v>0</v>
      </c>
      <c r="O136" s="508">
        <v>0</v>
      </c>
      <c r="P136" s="508">
        <v>0</v>
      </c>
      <c r="Q136" s="508">
        <v>0</v>
      </c>
      <c r="R136" s="508">
        <v>0</v>
      </c>
      <c r="S136" s="508">
        <v>0</v>
      </c>
      <c r="T136" s="508">
        <v>0</v>
      </c>
      <c r="U136" s="508">
        <v>0</v>
      </c>
      <c r="V136" s="508">
        <v>0</v>
      </c>
      <c r="W136" s="508">
        <v>0</v>
      </c>
      <c r="X136" s="508">
        <v>0</v>
      </c>
      <c r="Y136" s="508">
        <v>0</v>
      </c>
      <c r="Z136" s="508">
        <v>0</v>
      </c>
      <c r="AA136" s="508">
        <v>0</v>
      </c>
      <c r="AB136" s="508">
        <v>0</v>
      </c>
      <c r="AC136" s="508">
        <v>0</v>
      </c>
      <c r="AD136" s="508">
        <v>0</v>
      </c>
      <c r="AE136" s="508">
        <v>0</v>
      </c>
      <c r="AF136" s="508">
        <v>7734.2244700000001</v>
      </c>
      <c r="AG136" s="183">
        <v>3.5463220795090199E-2</v>
      </c>
    </row>
    <row r="137" spans="1:33" ht="23.1" customHeight="1">
      <c r="A137" s="735" t="s">
        <v>718</v>
      </c>
      <c r="B137" s="508">
        <v>0</v>
      </c>
      <c r="C137" s="508">
        <v>0</v>
      </c>
      <c r="D137" s="508">
        <v>0</v>
      </c>
      <c r="E137" s="508">
        <v>0</v>
      </c>
      <c r="F137" s="508">
        <v>0</v>
      </c>
      <c r="G137" s="508">
        <v>0</v>
      </c>
      <c r="H137" s="508">
        <v>0</v>
      </c>
      <c r="I137" s="508">
        <v>0</v>
      </c>
      <c r="J137" s="508">
        <v>0</v>
      </c>
      <c r="K137" s="508">
        <v>0</v>
      </c>
      <c r="L137" s="508">
        <v>0</v>
      </c>
      <c r="M137" s="508">
        <v>0</v>
      </c>
      <c r="N137" s="508">
        <v>0</v>
      </c>
      <c r="O137" s="508">
        <v>0</v>
      </c>
      <c r="P137" s="508">
        <v>0</v>
      </c>
      <c r="Q137" s="508">
        <v>0</v>
      </c>
      <c r="R137" s="508">
        <v>0</v>
      </c>
      <c r="S137" s="508">
        <v>0</v>
      </c>
      <c r="T137" s="508">
        <v>0</v>
      </c>
      <c r="U137" s="508">
        <v>0</v>
      </c>
      <c r="V137" s="508">
        <v>0</v>
      </c>
      <c r="W137" s="508">
        <v>0</v>
      </c>
      <c r="X137" s="508">
        <v>0</v>
      </c>
      <c r="Y137" s="508">
        <v>0</v>
      </c>
      <c r="Z137" s="508">
        <v>0</v>
      </c>
      <c r="AA137" s="508">
        <v>0</v>
      </c>
      <c r="AB137" s="508">
        <v>0</v>
      </c>
      <c r="AC137" s="508">
        <v>0</v>
      </c>
      <c r="AD137" s="508">
        <v>0</v>
      </c>
      <c r="AE137" s="508">
        <v>0</v>
      </c>
      <c r="AF137" s="508">
        <v>0</v>
      </c>
      <c r="AG137" s="183">
        <v>0</v>
      </c>
    </row>
    <row r="138" spans="1:33" ht="23.1" customHeight="1">
      <c r="A138" s="735" t="s">
        <v>719</v>
      </c>
      <c r="B138" s="508">
        <v>1433.4300700000001</v>
      </c>
      <c r="C138" s="508">
        <v>0</v>
      </c>
      <c r="D138" s="508">
        <v>0</v>
      </c>
      <c r="E138" s="508">
        <v>0</v>
      </c>
      <c r="F138" s="508">
        <v>0</v>
      </c>
      <c r="G138" s="508">
        <v>0</v>
      </c>
      <c r="H138" s="508">
        <v>0</v>
      </c>
      <c r="I138" s="508">
        <v>0</v>
      </c>
      <c r="J138" s="508">
        <v>0</v>
      </c>
      <c r="K138" s="508">
        <v>0</v>
      </c>
      <c r="L138" s="508">
        <v>0</v>
      </c>
      <c r="M138" s="508">
        <v>0</v>
      </c>
      <c r="N138" s="508">
        <v>0</v>
      </c>
      <c r="O138" s="508">
        <v>0</v>
      </c>
      <c r="P138" s="508">
        <v>0</v>
      </c>
      <c r="Q138" s="508">
        <v>0</v>
      </c>
      <c r="R138" s="508">
        <v>0</v>
      </c>
      <c r="S138" s="508">
        <v>0</v>
      </c>
      <c r="T138" s="508">
        <v>0</v>
      </c>
      <c r="U138" s="508">
        <v>0</v>
      </c>
      <c r="V138" s="508">
        <v>0</v>
      </c>
      <c r="W138" s="508">
        <v>0</v>
      </c>
      <c r="X138" s="508">
        <v>0</v>
      </c>
      <c r="Y138" s="508">
        <v>0</v>
      </c>
      <c r="Z138" s="508">
        <v>0</v>
      </c>
      <c r="AA138" s="508">
        <v>0</v>
      </c>
      <c r="AB138" s="508">
        <v>0</v>
      </c>
      <c r="AC138" s="508">
        <v>1384</v>
      </c>
      <c r="AD138" s="508">
        <v>0</v>
      </c>
      <c r="AE138" s="508">
        <v>0</v>
      </c>
      <c r="AF138" s="508">
        <v>2817.4300699999999</v>
      </c>
      <c r="AG138" s="183">
        <v>1.2918573159428411E-2</v>
      </c>
    </row>
    <row r="139" spans="1:33" ht="23.1" customHeight="1">
      <c r="A139" s="735" t="s">
        <v>720</v>
      </c>
      <c r="B139" s="508">
        <v>1536.2858600000002</v>
      </c>
      <c r="C139" s="508">
        <v>6017.26</v>
      </c>
      <c r="D139" s="508">
        <v>706.58</v>
      </c>
      <c r="E139" s="508">
        <v>0</v>
      </c>
      <c r="F139" s="508">
        <v>693</v>
      </c>
      <c r="G139" s="508">
        <v>0</v>
      </c>
      <c r="H139" s="508">
        <v>0</v>
      </c>
      <c r="I139" s="508">
        <v>0</v>
      </c>
      <c r="J139" s="508">
        <v>0</v>
      </c>
      <c r="K139" s="508">
        <v>0</v>
      </c>
      <c r="L139" s="508">
        <v>0</v>
      </c>
      <c r="M139" s="508">
        <v>0</v>
      </c>
      <c r="N139" s="508">
        <v>0</v>
      </c>
      <c r="O139" s="508">
        <v>1100</v>
      </c>
      <c r="P139" s="508">
        <v>0</v>
      </c>
      <c r="Q139" s="508">
        <v>0</v>
      </c>
      <c r="R139" s="508">
        <v>0</v>
      </c>
      <c r="S139" s="508">
        <v>0</v>
      </c>
      <c r="T139" s="508">
        <v>0</v>
      </c>
      <c r="U139" s="508">
        <v>0</v>
      </c>
      <c r="V139" s="508">
        <v>0</v>
      </c>
      <c r="W139" s="508">
        <v>934.46005000000002</v>
      </c>
      <c r="X139" s="508">
        <v>0</v>
      </c>
      <c r="Y139" s="508">
        <v>0</v>
      </c>
      <c r="Z139" s="508">
        <v>1696</v>
      </c>
      <c r="AA139" s="508">
        <v>0</v>
      </c>
      <c r="AB139" s="508">
        <v>0</v>
      </c>
      <c r="AC139" s="508">
        <v>5261.5</v>
      </c>
      <c r="AD139" s="508">
        <v>0</v>
      </c>
      <c r="AE139" s="508">
        <v>0</v>
      </c>
      <c r="AF139" s="508">
        <v>17945.085910000002</v>
      </c>
      <c r="AG139" s="183">
        <v>8.2282399002209475E-2</v>
      </c>
    </row>
    <row r="140" spans="1:33" ht="23.1" customHeight="1">
      <c r="A140" s="735" t="s">
        <v>721</v>
      </c>
      <c r="B140" s="508">
        <v>7388.32348</v>
      </c>
      <c r="C140" s="508">
        <v>9240.3041400000002</v>
      </c>
      <c r="D140" s="508">
        <v>2425.9919799999998</v>
      </c>
      <c r="E140" s="508">
        <v>514.5</v>
      </c>
      <c r="F140" s="508">
        <v>400</v>
      </c>
      <c r="G140" s="508">
        <v>946.84</v>
      </c>
      <c r="H140" s="508">
        <v>0</v>
      </c>
      <c r="I140" s="508">
        <v>350</v>
      </c>
      <c r="J140" s="508">
        <v>400</v>
      </c>
      <c r="K140" s="508">
        <v>0</v>
      </c>
      <c r="L140" s="508">
        <v>0</v>
      </c>
      <c r="M140" s="508">
        <v>1550</v>
      </c>
      <c r="N140" s="508">
        <v>987.2</v>
      </c>
      <c r="O140" s="508">
        <v>882.8</v>
      </c>
      <c r="P140" s="508">
        <v>0</v>
      </c>
      <c r="Q140" s="508">
        <v>0</v>
      </c>
      <c r="R140" s="508">
        <v>0</v>
      </c>
      <c r="S140" s="508">
        <v>0</v>
      </c>
      <c r="T140" s="508">
        <v>0</v>
      </c>
      <c r="U140" s="508">
        <v>0</v>
      </c>
      <c r="V140" s="508">
        <v>0</v>
      </c>
      <c r="W140" s="508">
        <v>0</v>
      </c>
      <c r="X140" s="508">
        <v>0</v>
      </c>
      <c r="Y140" s="508">
        <v>400</v>
      </c>
      <c r="Z140" s="508">
        <v>1235.8525900000002</v>
      </c>
      <c r="AA140" s="508">
        <v>0</v>
      </c>
      <c r="AB140" s="508">
        <v>1572.9665600000001</v>
      </c>
      <c r="AC140" s="508">
        <v>3474.7997700000001</v>
      </c>
      <c r="AD140" s="508">
        <v>0</v>
      </c>
      <c r="AE140" s="508">
        <v>0</v>
      </c>
      <c r="AF140" s="508">
        <v>31769.578519999999</v>
      </c>
      <c r="AG140" s="183">
        <v>0.14567091787830083</v>
      </c>
    </row>
    <row r="141" spans="1:33" ht="23.1" customHeight="1">
      <c r="A141" s="735" t="s">
        <v>722</v>
      </c>
      <c r="B141" s="508">
        <v>8483.0418900000004</v>
      </c>
      <c r="C141" s="508">
        <v>6865.8061200000002</v>
      </c>
      <c r="D141" s="508">
        <v>3291.54</v>
      </c>
      <c r="E141" s="508">
        <v>0</v>
      </c>
      <c r="F141" s="508">
        <v>0</v>
      </c>
      <c r="G141" s="508">
        <v>633.20000000000005</v>
      </c>
      <c r="H141" s="508">
        <v>877</v>
      </c>
      <c r="I141" s="508">
        <v>214.70185999999998</v>
      </c>
      <c r="J141" s="508">
        <v>0</v>
      </c>
      <c r="K141" s="508">
        <v>0</v>
      </c>
      <c r="L141" s="508">
        <v>0</v>
      </c>
      <c r="M141" s="508">
        <v>250</v>
      </c>
      <c r="N141" s="508">
        <v>1272.07</v>
      </c>
      <c r="O141" s="508">
        <v>510</v>
      </c>
      <c r="P141" s="508">
        <v>0</v>
      </c>
      <c r="Q141" s="508">
        <v>300</v>
      </c>
      <c r="R141" s="508">
        <v>238.85346999999999</v>
      </c>
      <c r="S141" s="508">
        <v>274</v>
      </c>
      <c r="T141" s="508">
        <v>0</v>
      </c>
      <c r="U141" s="508">
        <v>0</v>
      </c>
      <c r="V141" s="508">
        <v>210</v>
      </c>
      <c r="W141" s="508">
        <v>511.3</v>
      </c>
      <c r="X141" s="508">
        <v>240</v>
      </c>
      <c r="Y141" s="508">
        <v>253.67500000000001</v>
      </c>
      <c r="Z141" s="508">
        <v>2914.7818900000002</v>
      </c>
      <c r="AA141" s="508">
        <v>0</v>
      </c>
      <c r="AB141" s="508">
        <v>1472.7</v>
      </c>
      <c r="AC141" s="508">
        <v>2790.0125600000001</v>
      </c>
      <c r="AD141" s="508">
        <v>572.53482999999994</v>
      </c>
      <c r="AE141" s="508">
        <v>0</v>
      </c>
      <c r="AF141" s="508">
        <v>32175.217619999999</v>
      </c>
      <c r="AG141" s="183">
        <v>0.14753086764084267</v>
      </c>
    </row>
    <row r="142" spans="1:33" ht="23.1" customHeight="1">
      <c r="A142" s="735" t="s">
        <v>723</v>
      </c>
      <c r="B142" s="508">
        <v>7642.7734400000008</v>
      </c>
      <c r="C142" s="508">
        <v>5227.5284000000001</v>
      </c>
      <c r="D142" s="508">
        <v>3039.14813</v>
      </c>
      <c r="E142" s="508">
        <v>0</v>
      </c>
      <c r="F142" s="508">
        <v>493.25326000000001</v>
      </c>
      <c r="G142" s="508">
        <v>1357.73712</v>
      </c>
      <c r="H142" s="508">
        <v>340</v>
      </c>
      <c r="I142" s="508">
        <v>156</v>
      </c>
      <c r="J142" s="508">
        <v>140</v>
      </c>
      <c r="K142" s="508">
        <v>179</v>
      </c>
      <c r="L142" s="508">
        <v>156.75</v>
      </c>
      <c r="M142" s="508">
        <v>525</v>
      </c>
      <c r="N142" s="508">
        <v>1715.4855</v>
      </c>
      <c r="O142" s="508">
        <v>278</v>
      </c>
      <c r="P142" s="508">
        <v>647.29999999999995</v>
      </c>
      <c r="Q142" s="508">
        <v>200</v>
      </c>
      <c r="R142" s="508">
        <v>305</v>
      </c>
      <c r="S142" s="508">
        <v>137.76258999999999</v>
      </c>
      <c r="T142" s="508">
        <v>320.50453999999996</v>
      </c>
      <c r="U142" s="508">
        <v>0</v>
      </c>
      <c r="V142" s="508">
        <v>200</v>
      </c>
      <c r="W142" s="508">
        <v>327.33843000000002</v>
      </c>
      <c r="X142" s="508">
        <v>337.55</v>
      </c>
      <c r="Y142" s="508">
        <v>0</v>
      </c>
      <c r="Z142" s="508">
        <v>1125.95</v>
      </c>
      <c r="AA142" s="508">
        <v>160</v>
      </c>
      <c r="AB142" s="508">
        <v>2005.73549</v>
      </c>
      <c r="AC142" s="508">
        <v>2194.72154</v>
      </c>
      <c r="AD142" s="508">
        <v>189.27615</v>
      </c>
      <c r="AE142" s="508">
        <v>180</v>
      </c>
      <c r="AF142" s="508">
        <v>29581.814589999998</v>
      </c>
      <c r="AG142" s="183">
        <v>0.13563951064438015</v>
      </c>
    </row>
    <row r="143" spans="1:33" ht="23.1" customHeight="1">
      <c r="A143" s="735" t="s">
        <v>724</v>
      </c>
      <c r="B143" s="508">
        <v>4229.6122599999999</v>
      </c>
      <c r="C143" s="508">
        <v>2587.5605499999997</v>
      </c>
      <c r="D143" s="508">
        <v>935.02591000000007</v>
      </c>
      <c r="E143" s="508">
        <v>0</v>
      </c>
      <c r="F143" s="508">
        <v>314.63900000000001</v>
      </c>
      <c r="G143" s="508">
        <v>118.61150000000001</v>
      </c>
      <c r="H143" s="508">
        <v>230</v>
      </c>
      <c r="I143" s="508">
        <v>0</v>
      </c>
      <c r="J143" s="508">
        <v>105.97</v>
      </c>
      <c r="K143" s="508">
        <v>130</v>
      </c>
      <c r="L143" s="508">
        <v>104.25</v>
      </c>
      <c r="M143" s="508">
        <v>557.29025000000001</v>
      </c>
      <c r="N143" s="508">
        <v>672.89</v>
      </c>
      <c r="O143" s="508">
        <v>456</v>
      </c>
      <c r="P143" s="508">
        <v>230</v>
      </c>
      <c r="Q143" s="508">
        <v>0</v>
      </c>
      <c r="R143" s="508">
        <v>525</v>
      </c>
      <c r="S143" s="508">
        <v>109.76</v>
      </c>
      <c r="T143" s="508">
        <v>109.89024999999999</v>
      </c>
      <c r="U143" s="508">
        <v>110.73139999999999</v>
      </c>
      <c r="V143" s="508">
        <v>0</v>
      </c>
      <c r="W143" s="508">
        <v>118</v>
      </c>
      <c r="X143" s="508">
        <v>242.20500000000001</v>
      </c>
      <c r="Y143" s="508">
        <v>130</v>
      </c>
      <c r="Z143" s="508">
        <v>496.37</v>
      </c>
      <c r="AA143" s="508">
        <v>112</v>
      </c>
      <c r="AB143" s="508">
        <v>584.50384999999994</v>
      </c>
      <c r="AC143" s="508">
        <v>1331.4477400000001</v>
      </c>
      <c r="AD143" s="508">
        <v>0</v>
      </c>
      <c r="AE143" s="508">
        <v>346.2</v>
      </c>
      <c r="AF143" s="508">
        <v>14887.957710000001</v>
      </c>
      <c r="AG143" s="183">
        <v>6.8264754081761914E-2</v>
      </c>
    </row>
    <row r="144" spans="1:33" ht="23.1" customHeight="1">
      <c r="A144" s="735" t="s">
        <v>725</v>
      </c>
      <c r="B144" s="508">
        <v>7258.5331500000002</v>
      </c>
      <c r="C144" s="508">
        <v>4897.2879499999999</v>
      </c>
      <c r="D144" s="508">
        <v>1760.2338300000001</v>
      </c>
      <c r="E144" s="508">
        <v>0</v>
      </c>
      <c r="F144" s="508">
        <v>403.56486999999998</v>
      </c>
      <c r="G144" s="508">
        <v>880.25900999999999</v>
      </c>
      <c r="H144" s="508">
        <v>1039.2779699999999</v>
      </c>
      <c r="I144" s="508">
        <v>979.15435000000002</v>
      </c>
      <c r="J144" s="508">
        <v>445.41588000000002</v>
      </c>
      <c r="K144" s="508">
        <v>300.83335999999997</v>
      </c>
      <c r="L144" s="508">
        <v>319.20555999999999</v>
      </c>
      <c r="M144" s="508">
        <v>507.51703000000003</v>
      </c>
      <c r="N144" s="508">
        <v>1694</v>
      </c>
      <c r="O144" s="508">
        <v>1064.7733600000001</v>
      </c>
      <c r="P144" s="508">
        <v>685.26426000000004</v>
      </c>
      <c r="Q144" s="508">
        <v>72.8</v>
      </c>
      <c r="R144" s="508">
        <v>639.01774999999998</v>
      </c>
      <c r="S144" s="508">
        <v>170</v>
      </c>
      <c r="T144" s="508">
        <v>577.24189000000001</v>
      </c>
      <c r="U144" s="508">
        <v>361.20567999999997</v>
      </c>
      <c r="V144" s="508">
        <v>178.94188</v>
      </c>
      <c r="W144" s="508">
        <v>824.5</v>
      </c>
      <c r="X144" s="508">
        <v>544.21438000000001</v>
      </c>
      <c r="Y144" s="508">
        <v>1123.4000000000001</v>
      </c>
      <c r="Z144" s="508">
        <v>937.33749999999998</v>
      </c>
      <c r="AA144" s="508">
        <v>100</v>
      </c>
      <c r="AB144" s="508">
        <v>2573.5120200000001</v>
      </c>
      <c r="AC144" s="508">
        <v>3260.9025899999997</v>
      </c>
      <c r="AD144" s="508">
        <v>100</v>
      </c>
      <c r="AE144" s="508">
        <v>1205.73044</v>
      </c>
      <c r="AF144" s="508">
        <v>34904.124710000004</v>
      </c>
      <c r="AG144" s="183">
        <v>0.16004354231654383</v>
      </c>
    </row>
    <row r="145" spans="1:33" ht="23.1" customHeight="1">
      <c r="A145" s="735" t="s">
        <v>726</v>
      </c>
      <c r="B145" s="508">
        <v>7113.6237099999998</v>
      </c>
      <c r="C145" s="508">
        <v>3609.9198700000002</v>
      </c>
      <c r="D145" s="508">
        <v>1291.4564499999999</v>
      </c>
      <c r="E145" s="508">
        <v>68.599999999999994</v>
      </c>
      <c r="F145" s="508">
        <v>706.37846000000002</v>
      </c>
      <c r="G145" s="508">
        <v>656.76598999999999</v>
      </c>
      <c r="H145" s="508">
        <v>1014.34879</v>
      </c>
      <c r="I145" s="508">
        <v>1188.6823300000001</v>
      </c>
      <c r="J145" s="508">
        <v>676.80858999999998</v>
      </c>
      <c r="K145" s="508">
        <v>322.11727000000002</v>
      </c>
      <c r="L145" s="508">
        <v>501.95236</v>
      </c>
      <c r="M145" s="508">
        <v>439.4</v>
      </c>
      <c r="N145" s="508">
        <v>1810.87409</v>
      </c>
      <c r="O145" s="508">
        <v>842.91588000000002</v>
      </c>
      <c r="P145" s="508">
        <v>432.73890999999998</v>
      </c>
      <c r="Q145" s="508">
        <v>261.14620000000002</v>
      </c>
      <c r="R145" s="508">
        <v>604.01734999999996</v>
      </c>
      <c r="S145" s="508">
        <v>50</v>
      </c>
      <c r="T145" s="508">
        <v>505.53901000000002</v>
      </c>
      <c r="U145" s="508">
        <v>133.41633999999999</v>
      </c>
      <c r="V145" s="508">
        <v>151.47335000000001</v>
      </c>
      <c r="W145" s="508">
        <v>463.90330999999998</v>
      </c>
      <c r="X145" s="508">
        <v>524.59556999999995</v>
      </c>
      <c r="Y145" s="508">
        <v>896</v>
      </c>
      <c r="Z145" s="508">
        <v>469.10782</v>
      </c>
      <c r="AA145" s="508">
        <v>310.22459999999995</v>
      </c>
      <c r="AB145" s="508">
        <v>1557.9221399999999</v>
      </c>
      <c r="AC145" s="508">
        <v>1269.191</v>
      </c>
      <c r="AD145" s="508">
        <v>0</v>
      </c>
      <c r="AE145" s="508">
        <v>1042.6801700000001</v>
      </c>
      <c r="AF145" s="508">
        <v>28915.799559999999</v>
      </c>
      <c r="AG145" s="183">
        <v>0.1325856765911595</v>
      </c>
    </row>
    <row r="146" spans="1:33" ht="23.1" customHeight="1">
      <c r="A146" s="735" t="s">
        <v>727</v>
      </c>
      <c r="B146" s="508">
        <v>3356.806</v>
      </c>
      <c r="C146" s="508">
        <v>1853.8567499999999</v>
      </c>
      <c r="D146" s="508">
        <v>562.67373999999995</v>
      </c>
      <c r="E146" s="508">
        <v>0</v>
      </c>
      <c r="F146" s="508">
        <v>383.89380999999997</v>
      </c>
      <c r="G146" s="508">
        <v>467.44496999999996</v>
      </c>
      <c r="H146" s="508">
        <v>490.19053000000002</v>
      </c>
      <c r="I146" s="508">
        <v>517.16417999999999</v>
      </c>
      <c r="J146" s="508">
        <v>316.07006999999999</v>
      </c>
      <c r="K146" s="508">
        <v>99.455240000000003</v>
      </c>
      <c r="L146" s="508">
        <v>297.98061999999999</v>
      </c>
      <c r="M146" s="508">
        <v>396.29606000000001</v>
      </c>
      <c r="N146" s="508">
        <v>1694.1513200000002</v>
      </c>
      <c r="O146" s="508">
        <v>266.61833000000001</v>
      </c>
      <c r="P146" s="508">
        <v>328.07835999999998</v>
      </c>
      <c r="Q146" s="508">
        <v>91.027429999999995</v>
      </c>
      <c r="R146" s="508">
        <v>473.84334000000001</v>
      </c>
      <c r="S146" s="508">
        <v>105.6592</v>
      </c>
      <c r="T146" s="508">
        <v>446.51378000000005</v>
      </c>
      <c r="U146" s="508">
        <v>228.66249999999999</v>
      </c>
      <c r="V146" s="508">
        <v>59</v>
      </c>
      <c r="W146" s="508">
        <v>659.41849999999999</v>
      </c>
      <c r="X146" s="508">
        <v>356.34501</v>
      </c>
      <c r="Y146" s="508">
        <v>346.65313000000003</v>
      </c>
      <c r="Z146" s="508">
        <v>167.07776999999999</v>
      </c>
      <c r="AA146" s="508">
        <v>162.13047</v>
      </c>
      <c r="AB146" s="508">
        <v>1179.2477900000001</v>
      </c>
      <c r="AC146" s="508">
        <v>1143.0260600000001</v>
      </c>
      <c r="AD146" s="508">
        <v>61</v>
      </c>
      <c r="AE146" s="508">
        <v>354.21690999999998</v>
      </c>
      <c r="AF146" s="508">
        <v>16864.50187</v>
      </c>
      <c r="AG146" s="183">
        <v>7.7327669468975402E-2</v>
      </c>
    </row>
    <row r="147" spans="1:33" ht="23.1" customHeight="1">
      <c r="A147" s="735" t="s">
        <v>728</v>
      </c>
      <c r="B147" s="508">
        <v>130.49015</v>
      </c>
      <c r="C147" s="508">
        <v>55.414190000000005</v>
      </c>
      <c r="D147" s="508">
        <v>4.8019999999999996</v>
      </c>
      <c r="E147" s="508">
        <v>0</v>
      </c>
      <c r="F147" s="508">
        <v>19.675689999999999</v>
      </c>
      <c r="G147" s="508">
        <v>19.624659999999999</v>
      </c>
      <c r="H147" s="508">
        <v>5</v>
      </c>
      <c r="I147" s="508">
        <v>21.7</v>
      </c>
      <c r="J147" s="508">
        <v>9</v>
      </c>
      <c r="K147" s="508">
        <v>0</v>
      </c>
      <c r="L147" s="508">
        <v>16.688310000000001</v>
      </c>
      <c r="M147" s="508">
        <v>11.705</v>
      </c>
      <c r="N147" s="508">
        <v>35.615910000000007</v>
      </c>
      <c r="O147" s="508">
        <v>0</v>
      </c>
      <c r="P147" s="508">
        <v>10</v>
      </c>
      <c r="Q147" s="508">
        <v>13.72</v>
      </c>
      <c r="R147" s="508">
        <v>0</v>
      </c>
      <c r="S147" s="508">
        <v>0</v>
      </c>
      <c r="T147" s="508">
        <v>12.59639</v>
      </c>
      <c r="U147" s="508">
        <v>12</v>
      </c>
      <c r="V147" s="508">
        <v>0</v>
      </c>
      <c r="W147" s="508">
        <v>18.474209999999999</v>
      </c>
      <c r="X147" s="508">
        <v>0</v>
      </c>
      <c r="Y147" s="508">
        <v>5.5</v>
      </c>
      <c r="Z147" s="508">
        <v>0</v>
      </c>
      <c r="AA147" s="508">
        <v>4.07</v>
      </c>
      <c r="AB147" s="508">
        <v>18.5</v>
      </c>
      <c r="AC147" s="508">
        <v>10</v>
      </c>
      <c r="AD147" s="508">
        <v>4.5</v>
      </c>
      <c r="AE147" s="508">
        <v>6.5</v>
      </c>
      <c r="AF147" s="508">
        <v>445.57650999999998</v>
      </c>
      <c r="AG147" s="183">
        <v>2.0430720903599161E-3</v>
      </c>
    </row>
    <row r="148" spans="1:33" ht="23.1" customHeight="1" thickBot="1">
      <c r="A148" s="735" t="s">
        <v>729</v>
      </c>
      <c r="B148" s="508">
        <v>11.8986</v>
      </c>
      <c r="C148" s="508">
        <v>6.43</v>
      </c>
      <c r="D148" s="508">
        <v>2.1303000000000001</v>
      </c>
      <c r="E148" s="508">
        <v>0</v>
      </c>
      <c r="F148" s="508">
        <v>5.9050000000000002</v>
      </c>
      <c r="G148" s="508">
        <v>3.0066599999999997</v>
      </c>
      <c r="H148" s="508">
        <v>2.5</v>
      </c>
      <c r="I148" s="508">
        <v>0</v>
      </c>
      <c r="J148" s="508">
        <v>0</v>
      </c>
      <c r="K148" s="508">
        <v>0</v>
      </c>
      <c r="L148" s="508">
        <v>0</v>
      </c>
      <c r="M148" s="508">
        <v>0</v>
      </c>
      <c r="N148" s="508">
        <v>0</v>
      </c>
      <c r="O148" s="508">
        <v>0</v>
      </c>
      <c r="P148" s="508">
        <v>0</v>
      </c>
      <c r="Q148" s="508">
        <v>0</v>
      </c>
      <c r="R148" s="508">
        <v>0</v>
      </c>
      <c r="S148" s="508">
        <v>0</v>
      </c>
      <c r="T148" s="508">
        <v>0</v>
      </c>
      <c r="U148" s="508">
        <v>2.1931400000000001</v>
      </c>
      <c r="V148" s="508">
        <v>0</v>
      </c>
      <c r="W148" s="508">
        <v>0</v>
      </c>
      <c r="X148" s="508">
        <v>2.1</v>
      </c>
      <c r="Y148" s="508">
        <v>0</v>
      </c>
      <c r="Z148" s="508">
        <v>0</v>
      </c>
      <c r="AA148" s="508">
        <v>0</v>
      </c>
      <c r="AB148" s="508">
        <v>2</v>
      </c>
      <c r="AC148" s="508">
        <v>11.952909999999999</v>
      </c>
      <c r="AD148" s="508">
        <v>0</v>
      </c>
      <c r="AE148" s="508">
        <v>0</v>
      </c>
      <c r="AF148" s="508">
        <v>50.116610000000001</v>
      </c>
      <c r="AG148" s="183">
        <v>2.297963309476361E-4</v>
      </c>
    </row>
    <row r="149" spans="1:33" ht="23.1" customHeight="1" thickTop="1" thickBot="1">
      <c r="A149" s="648" t="s">
        <v>6</v>
      </c>
      <c r="B149" s="507">
        <v>56319.043079999996</v>
      </c>
      <c r="C149" s="507">
        <v>40361.367969999999</v>
      </c>
      <c r="D149" s="507">
        <v>14019.582340000001</v>
      </c>
      <c r="E149" s="507">
        <v>583.1</v>
      </c>
      <c r="F149" s="507">
        <v>3420.3100900000004</v>
      </c>
      <c r="G149" s="507">
        <v>5083.4899099999993</v>
      </c>
      <c r="H149" s="507">
        <v>3998.31729</v>
      </c>
      <c r="I149" s="507">
        <v>3427.40272</v>
      </c>
      <c r="J149" s="507">
        <v>2093.2645400000001</v>
      </c>
      <c r="K149" s="507">
        <v>1031.40587</v>
      </c>
      <c r="L149" s="507">
        <v>1396.8268500000001</v>
      </c>
      <c r="M149" s="507">
        <v>4237.2083400000001</v>
      </c>
      <c r="N149" s="507">
        <v>9882.2868200000012</v>
      </c>
      <c r="O149" s="507">
        <v>5401.107570000001</v>
      </c>
      <c r="P149" s="507">
        <v>2333.3815300000001</v>
      </c>
      <c r="Q149" s="507">
        <v>938.69362999999998</v>
      </c>
      <c r="R149" s="507">
        <v>2785.73191</v>
      </c>
      <c r="S149" s="507">
        <v>847.18179000000009</v>
      </c>
      <c r="T149" s="507">
        <v>1972.28586</v>
      </c>
      <c r="U149" s="507">
        <v>848.20905999999991</v>
      </c>
      <c r="V149" s="507">
        <v>799.41522999999995</v>
      </c>
      <c r="W149" s="507">
        <v>3857.3944999999999</v>
      </c>
      <c r="X149" s="507">
        <v>2247.0099599999999</v>
      </c>
      <c r="Y149" s="507">
        <v>3155.22813</v>
      </c>
      <c r="Z149" s="507">
        <v>9042.4775699999991</v>
      </c>
      <c r="AA149" s="507">
        <v>848.42507000000012</v>
      </c>
      <c r="AB149" s="507">
        <v>10967.08785</v>
      </c>
      <c r="AC149" s="507">
        <v>22131.554169999999</v>
      </c>
      <c r="AD149" s="507">
        <v>927.31097999999997</v>
      </c>
      <c r="AE149" s="507">
        <v>3135.3275200000003</v>
      </c>
      <c r="AF149" s="507">
        <v>218091.42815000002</v>
      </c>
      <c r="AG149" s="681">
        <v>1</v>
      </c>
    </row>
    <row r="150" spans="1:33" ht="23.1" customHeight="1" thickTop="1" thickBot="1">
      <c r="A150" s="737" t="s">
        <v>730</v>
      </c>
      <c r="B150" s="183">
        <v>0.25823593140609175</v>
      </c>
      <c r="C150" s="183">
        <v>0.18506627386675673</v>
      </c>
      <c r="D150" s="183">
        <v>6.4283050732088107E-2</v>
      </c>
      <c r="E150" s="183">
        <v>2.6736493265519475E-3</v>
      </c>
      <c r="F150" s="183">
        <v>1.5682918485212367E-2</v>
      </c>
      <c r="G150" s="183">
        <v>2.3308985378846028E-2</v>
      </c>
      <c r="H150" s="183">
        <v>1.8333216137454138E-2</v>
      </c>
      <c r="I150" s="183">
        <v>1.5715439845910329E-2</v>
      </c>
      <c r="J150" s="183">
        <v>9.5981055182062635E-3</v>
      </c>
      <c r="K150" s="183">
        <v>4.7292361682854155E-3</v>
      </c>
      <c r="L150" s="183">
        <v>6.404776482270929E-3</v>
      </c>
      <c r="M150" s="183">
        <v>1.9428587248673117E-2</v>
      </c>
      <c r="N150" s="183">
        <v>4.5312587036676712E-2</v>
      </c>
      <c r="O150" s="183">
        <v>2.476533633538866E-2</v>
      </c>
      <c r="P150" s="183">
        <v>1.0699097849894106E-2</v>
      </c>
      <c r="Q150" s="183">
        <v>4.3041289516173951E-3</v>
      </c>
      <c r="R150" s="183">
        <v>1.2773229712100447E-2</v>
      </c>
      <c r="S150" s="183">
        <v>3.8845258485689822E-3</v>
      </c>
      <c r="T150" s="183">
        <v>9.0433900897906507E-3</v>
      </c>
      <c r="U150" s="183">
        <v>3.8892361208099128E-3</v>
      </c>
      <c r="V150" s="183">
        <v>3.6655050442889214E-3</v>
      </c>
      <c r="W150" s="183">
        <v>1.7687052318933607E-2</v>
      </c>
      <c r="X150" s="183">
        <v>1.0303064082163468E-2</v>
      </c>
      <c r="Y150" s="183">
        <v>1.4467455950767039E-2</v>
      </c>
      <c r="Z150" s="183">
        <v>4.1461866001357553E-2</v>
      </c>
      <c r="AA150" s="183">
        <v>3.890226576977001E-3</v>
      </c>
      <c r="AB150" s="183">
        <v>5.0286652451360908E-2</v>
      </c>
      <c r="AC150" s="183">
        <v>0.10147833116475466</v>
      </c>
      <c r="AD150" s="183">
        <v>4.25193684990778E-3</v>
      </c>
      <c r="AE150" s="183">
        <v>1.4376207018294956E-2</v>
      </c>
      <c r="AF150" s="183">
        <v>1</v>
      </c>
      <c r="AG150" s="183"/>
    </row>
    <row r="151" spans="1:33" ht="23.1" customHeight="1" thickTop="1" thickBot="1">
      <c r="A151" s="738" t="s">
        <v>738</v>
      </c>
      <c r="B151" s="733" t="s">
        <v>761</v>
      </c>
      <c r="C151" s="733" t="s">
        <v>762</v>
      </c>
      <c r="D151" s="733" t="s">
        <v>763</v>
      </c>
      <c r="E151" s="733" t="s">
        <v>764</v>
      </c>
      <c r="F151" s="733" t="s">
        <v>765</v>
      </c>
      <c r="G151" s="733" t="s">
        <v>766</v>
      </c>
      <c r="H151" s="733" t="s">
        <v>767</v>
      </c>
      <c r="I151" s="733" t="s">
        <v>768</v>
      </c>
      <c r="J151" s="733" t="s">
        <v>769</v>
      </c>
      <c r="K151" s="733" t="s">
        <v>770</v>
      </c>
      <c r="L151" s="733" t="s">
        <v>771</v>
      </c>
      <c r="M151" s="733" t="s">
        <v>772</v>
      </c>
      <c r="N151" s="733" t="s">
        <v>773</v>
      </c>
      <c r="O151" s="733" t="s">
        <v>774</v>
      </c>
      <c r="P151" s="733" t="s">
        <v>775</v>
      </c>
      <c r="Q151" s="733" t="s">
        <v>776</v>
      </c>
      <c r="R151" s="733" t="s">
        <v>777</v>
      </c>
      <c r="S151" s="733" t="s">
        <v>778</v>
      </c>
      <c r="T151" s="733" t="s">
        <v>779</v>
      </c>
      <c r="U151" s="733" t="s">
        <v>780</v>
      </c>
      <c r="V151" s="733" t="s">
        <v>781</v>
      </c>
      <c r="W151" s="733" t="s">
        <v>782</v>
      </c>
      <c r="X151" s="733" t="s">
        <v>783</v>
      </c>
      <c r="Y151" s="733" t="s">
        <v>784</v>
      </c>
      <c r="Z151" s="733" t="s">
        <v>785</v>
      </c>
      <c r="AA151" s="733" t="s">
        <v>786</v>
      </c>
      <c r="AB151" s="733" t="s">
        <v>1218</v>
      </c>
      <c r="AC151" s="733" t="s">
        <v>1226</v>
      </c>
      <c r="AD151" s="733" t="s">
        <v>1260</v>
      </c>
      <c r="AE151" s="733" t="s">
        <v>1261</v>
      </c>
      <c r="AF151" s="733" t="s">
        <v>6</v>
      </c>
      <c r="AG151" s="744" t="s">
        <v>634</v>
      </c>
    </row>
    <row r="152" spans="1:33" ht="23.1" customHeight="1" thickTop="1">
      <c r="A152" s="735" t="s">
        <v>716</v>
      </c>
      <c r="B152" s="508">
        <v>0</v>
      </c>
      <c r="C152" s="508">
        <v>0</v>
      </c>
      <c r="D152" s="508">
        <v>0</v>
      </c>
      <c r="E152" s="508">
        <v>0</v>
      </c>
      <c r="F152" s="508">
        <v>0</v>
      </c>
      <c r="G152" s="508">
        <v>0</v>
      </c>
      <c r="H152" s="508">
        <v>0</v>
      </c>
      <c r="I152" s="508">
        <v>0</v>
      </c>
      <c r="J152" s="508">
        <v>0</v>
      </c>
      <c r="K152" s="508">
        <v>0</v>
      </c>
      <c r="L152" s="508">
        <v>0</v>
      </c>
      <c r="M152" s="508">
        <v>0</v>
      </c>
      <c r="N152" s="508">
        <v>0</v>
      </c>
      <c r="O152" s="508">
        <v>0</v>
      </c>
      <c r="P152" s="508">
        <v>0</v>
      </c>
      <c r="Q152" s="508">
        <v>0</v>
      </c>
      <c r="R152" s="508">
        <v>0</v>
      </c>
      <c r="S152" s="508">
        <v>0</v>
      </c>
      <c r="T152" s="508">
        <v>0</v>
      </c>
      <c r="U152" s="508">
        <v>0</v>
      </c>
      <c r="V152" s="508">
        <v>0</v>
      </c>
      <c r="W152" s="508">
        <v>0</v>
      </c>
      <c r="X152" s="508">
        <v>0</v>
      </c>
      <c r="Y152" s="508">
        <v>0</v>
      </c>
      <c r="Z152" s="508">
        <v>0</v>
      </c>
      <c r="AA152" s="508">
        <v>0</v>
      </c>
      <c r="AB152" s="508">
        <v>0</v>
      </c>
      <c r="AC152" s="508">
        <v>0</v>
      </c>
      <c r="AD152" s="508">
        <v>0</v>
      </c>
      <c r="AE152" s="508">
        <v>0</v>
      </c>
      <c r="AF152" s="508">
        <v>0</v>
      </c>
      <c r="AG152" s="183">
        <v>0</v>
      </c>
    </row>
    <row r="153" spans="1:33" ht="23.1" customHeight="1">
      <c r="A153" s="735" t="s">
        <v>717</v>
      </c>
      <c r="B153" s="508">
        <v>1</v>
      </c>
      <c r="C153" s="508">
        <v>0</v>
      </c>
      <c r="D153" s="508">
        <v>0</v>
      </c>
      <c r="E153" s="508">
        <v>0</v>
      </c>
      <c r="F153" s="508">
        <v>0</v>
      </c>
      <c r="G153" s="508">
        <v>0</v>
      </c>
      <c r="H153" s="508">
        <v>0</v>
      </c>
      <c r="I153" s="508">
        <v>0</v>
      </c>
      <c r="J153" s="508">
        <v>0</v>
      </c>
      <c r="K153" s="508">
        <v>0</v>
      </c>
      <c r="L153" s="508">
        <v>0</v>
      </c>
      <c r="M153" s="508">
        <v>0</v>
      </c>
      <c r="N153" s="508">
        <v>0</v>
      </c>
      <c r="O153" s="508">
        <v>0</v>
      </c>
      <c r="P153" s="508">
        <v>0</v>
      </c>
      <c r="Q153" s="508">
        <v>0</v>
      </c>
      <c r="R153" s="508">
        <v>0</v>
      </c>
      <c r="S153" s="508">
        <v>0</v>
      </c>
      <c r="T153" s="508">
        <v>0</v>
      </c>
      <c r="U153" s="508">
        <v>0</v>
      </c>
      <c r="V153" s="508">
        <v>0</v>
      </c>
      <c r="W153" s="508">
        <v>0</v>
      </c>
      <c r="X153" s="508">
        <v>0</v>
      </c>
      <c r="Y153" s="508">
        <v>0</v>
      </c>
      <c r="Z153" s="508">
        <v>0</v>
      </c>
      <c r="AA153" s="508">
        <v>0</v>
      </c>
      <c r="AB153" s="508">
        <v>0</v>
      </c>
      <c r="AC153" s="508">
        <v>0</v>
      </c>
      <c r="AD153" s="508">
        <v>0</v>
      </c>
      <c r="AE153" s="508">
        <v>0</v>
      </c>
      <c r="AF153" s="508">
        <v>1</v>
      </c>
      <c r="AG153" s="183">
        <v>4.0241448692152917E-4</v>
      </c>
    </row>
    <row r="154" spans="1:33" ht="23.1" customHeight="1">
      <c r="A154" s="735" t="s">
        <v>718</v>
      </c>
      <c r="B154" s="508">
        <v>0</v>
      </c>
      <c r="C154" s="508">
        <v>0</v>
      </c>
      <c r="D154" s="508">
        <v>0</v>
      </c>
      <c r="E154" s="508">
        <v>0</v>
      </c>
      <c r="F154" s="508">
        <v>0</v>
      </c>
      <c r="G154" s="508">
        <v>0</v>
      </c>
      <c r="H154" s="508">
        <v>0</v>
      </c>
      <c r="I154" s="508">
        <v>0</v>
      </c>
      <c r="J154" s="508">
        <v>0</v>
      </c>
      <c r="K154" s="508">
        <v>0</v>
      </c>
      <c r="L154" s="508">
        <v>0</v>
      </c>
      <c r="M154" s="508">
        <v>0</v>
      </c>
      <c r="N154" s="508">
        <v>0</v>
      </c>
      <c r="O154" s="508">
        <v>0</v>
      </c>
      <c r="P154" s="508">
        <v>0</v>
      </c>
      <c r="Q154" s="508">
        <v>0</v>
      </c>
      <c r="R154" s="508">
        <v>0</v>
      </c>
      <c r="S154" s="508">
        <v>0</v>
      </c>
      <c r="T154" s="508">
        <v>0</v>
      </c>
      <c r="U154" s="508">
        <v>0</v>
      </c>
      <c r="V154" s="508">
        <v>0</v>
      </c>
      <c r="W154" s="508">
        <v>0</v>
      </c>
      <c r="X154" s="508">
        <v>0</v>
      </c>
      <c r="Y154" s="508">
        <v>0</v>
      </c>
      <c r="Z154" s="508">
        <v>0</v>
      </c>
      <c r="AA154" s="508">
        <v>0</v>
      </c>
      <c r="AB154" s="508">
        <v>0</v>
      </c>
      <c r="AC154" s="508">
        <v>0</v>
      </c>
      <c r="AD154" s="508">
        <v>0</v>
      </c>
      <c r="AE154" s="508">
        <v>0</v>
      </c>
      <c r="AF154" s="508">
        <v>0</v>
      </c>
      <c r="AG154" s="183">
        <v>0</v>
      </c>
    </row>
    <row r="155" spans="1:33" ht="23.1" customHeight="1">
      <c r="A155" s="735" t="s">
        <v>719</v>
      </c>
      <c r="B155" s="508">
        <v>1</v>
      </c>
      <c r="C155" s="508">
        <v>0</v>
      </c>
      <c r="D155" s="508">
        <v>0</v>
      </c>
      <c r="E155" s="508">
        <v>0</v>
      </c>
      <c r="F155" s="508">
        <v>1</v>
      </c>
      <c r="G155" s="508">
        <v>0</v>
      </c>
      <c r="H155" s="508">
        <v>0</v>
      </c>
      <c r="I155" s="508">
        <v>0</v>
      </c>
      <c r="J155" s="508">
        <v>0</v>
      </c>
      <c r="K155" s="508">
        <v>0</v>
      </c>
      <c r="L155" s="508">
        <v>0</v>
      </c>
      <c r="M155" s="508">
        <v>0</v>
      </c>
      <c r="N155" s="508">
        <v>0</v>
      </c>
      <c r="O155" s="508">
        <v>0</v>
      </c>
      <c r="P155" s="508">
        <v>0</v>
      </c>
      <c r="Q155" s="508">
        <v>0</v>
      </c>
      <c r="R155" s="508">
        <v>0</v>
      </c>
      <c r="S155" s="508">
        <v>0</v>
      </c>
      <c r="T155" s="508">
        <v>0</v>
      </c>
      <c r="U155" s="508">
        <v>0</v>
      </c>
      <c r="V155" s="508">
        <v>0</v>
      </c>
      <c r="W155" s="508">
        <v>0</v>
      </c>
      <c r="X155" s="508">
        <v>0</v>
      </c>
      <c r="Y155" s="508">
        <v>0</v>
      </c>
      <c r="Z155" s="508">
        <v>0</v>
      </c>
      <c r="AA155" s="508">
        <v>0</v>
      </c>
      <c r="AB155" s="508">
        <v>0</v>
      </c>
      <c r="AC155" s="508">
        <v>1</v>
      </c>
      <c r="AD155" s="508">
        <v>0</v>
      </c>
      <c r="AE155" s="508">
        <v>0</v>
      </c>
      <c r="AF155" s="508">
        <v>3</v>
      </c>
      <c r="AG155" s="183">
        <v>1.2072434607645875E-3</v>
      </c>
    </row>
    <row r="156" spans="1:33" ht="23.1" customHeight="1">
      <c r="A156" s="735" t="s">
        <v>720</v>
      </c>
      <c r="B156" s="508">
        <v>2</v>
      </c>
      <c r="C156" s="508">
        <v>6</v>
      </c>
      <c r="D156" s="508">
        <v>1</v>
      </c>
      <c r="E156" s="508">
        <v>0</v>
      </c>
      <c r="F156" s="508">
        <v>1</v>
      </c>
      <c r="G156" s="508">
        <v>0</v>
      </c>
      <c r="H156" s="508">
        <v>0</v>
      </c>
      <c r="I156" s="508">
        <v>0</v>
      </c>
      <c r="J156" s="508">
        <v>0</v>
      </c>
      <c r="K156" s="508">
        <v>0</v>
      </c>
      <c r="L156" s="508">
        <v>0</v>
      </c>
      <c r="M156" s="508">
        <v>0</v>
      </c>
      <c r="N156" s="508">
        <v>0</v>
      </c>
      <c r="O156" s="508">
        <v>1</v>
      </c>
      <c r="P156" s="508">
        <v>0</v>
      </c>
      <c r="Q156" s="508">
        <v>0</v>
      </c>
      <c r="R156" s="508">
        <v>0</v>
      </c>
      <c r="S156" s="508">
        <v>0</v>
      </c>
      <c r="T156" s="508">
        <v>0</v>
      </c>
      <c r="U156" s="508">
        <v>0</v>
      </c>
      <c r="V156" s="508">
        <v>0</v>
      </c>
      <c r="W156" s="508">
        <v>1</v>
      </c>
      <c r="X156" s="508">
        <v>0</v>
      </c>
      <c r="Y156" s="508">
        <v>0</v>
      </c>
      <c r="Z156" s="508">
        <v>2</v>
      </c>
      <c r="AA156" s="508">
        <v>0</v>
      </c>
      <c r="AB156" s="508">
        <v>0</v>
      </c>
      <c r="AC156" s="508">
        <v>5</v>
      </c>
      <c r="AD156" s="508">
        <v>0</v>
      </c>
      <c r="AE156" s="508">
        <v>0</v>
      </c>
      <c r="AF156" s="508">
        <v>19</v>
      </c>
      <c r="AG156" s="183">
        <v>7.6458752515090539E-3</v>
      </c>
    </row>
    <row r="157" spans="1:33" ht="23.1" customHeight="1">
      <c r="A157" s="735" t="s">
        <v>721</v>
      </c>
      <c r="B157" s="508">
        <v>17</v>
      </c>
      <c r="C157" s="508">
        <v>19</v>
      </c>
      <c r="D157" s="508">
        <v>5</v>
      </c>
      <c r="E157" s="508">
        <v>1</v>
      </c>
      <c r="F157" s="508">
        <v>1</v>
      </c>
      <c r="G157" s="508">
        <v>2</v>
      </c>
      <c r="H157" s="508">
        <v>0</v>
      </c>
      <c r="I157" s="508">
        <v>1</v>
      </c>
      <c r="J157" s="508">
        <v>1</v>
      </c>
      <c r="K157" s="508">
        <v>0</v>
      </c>
      <c r="L157" s="508">
        <v>0</v>
      </c>
      <c r="M157" s="508">
        <v>3</v>
      </c>
      <c r="N157" s="508">
        <v>2</v>
      </c>
      <c r="O157" s="508">
        <v>2</v>
      </c>
      <c r="P157" s="508">
        <v>0</v>
      </c>
      <c r="Q157" s="508">
        <v>0</v>
      </c>
      <c r="R157" s="508">
        <v>0</v>
      </c>
      <c r="S157" s="508">
        <v>0</v>
      </c>
      <c r="T157" s="508">
        <v>0</v>
      </c>
      <c r="U157" s="508">
        <v>0</v>
      </c>
      <c r="V157" s="508">
        <v>0</v>
      </c>
      <c r="W157" s="508">
        <v>0</v>
      </c>
      <c r="X157" s="508">
        <v>0</v>
      </c>
      <c r="Y157" s="508">
        <v>1</v>
      </c>
      <c r="Z157" s="508">
        <v>3</v>
      </c>
      <c r="AA157" s="508">
        <v>0</v>
      </c>
      <c r="AB157" s="508">
        <v>4</v>
      </c>
      <c r="AC157" s="508">
        <v>7</v>
      </c>
      <c r="AD157" s="508">
        <v>0</v>
      </c>
      <c r="AE157" s="508">
        <v>0</v>
      </c>
      <c r="AF157" s="508">
        <v>69</v>
      </c>
      <c r="AG157" s="183">
        <v>2.7766599597585512E-2</v>
      </c>
    </row>
    <row r="158" spans="1:33" ht="23.1" customHeight="1">
      <c r="A158" s="735" t="s">
        <v>722</v>
      </c>
      <c r="B158" s="508">
        <v>32</v>
      </c>
      <c r="C158" s="508">
        <v>27</v>
      </c>
      <c r="D158" s="508">
        <v>12</v>
      </c>
      <c r="E158" s="508">
        <v>0</v>
      </c>
      <c r="F158" s="508">
        <v>0</v>
      </c>
      <c r="G158" s="508">
        <v>3</v>
      </c>
      <c r="H158" s="508">
        <v>4</v>
      </c>
      <c r="I158" s="508">
        <v>1</v>
      </c>
      <c r="J158" s="508">
        <v>0</v>
      </c>
      <c r="K158" s="508">
        <v>0</v>
      </c>
      <c r="L158" s="508">
        <v>0</v>
      </c>
      <c r="M158" s="508">
        <v>1</v>
      </c>
      <c r="N158" s="508">
        <v>5</v>
      </c>
      <c r="O158" s="508">
        <v>2</v>
      </c>
      <c r="P158" s="508">
        <v>0</v>
      </c>
      <c r="Q158" s="508">
        <v>1</v>
      </c>
      <c r="R158" s="508">
        <v>1</v>
      </c>
      <c r="S158" s="508">
        <v>1</v>
      </c>
      <c r="T158" s="508">
        <v>0</v>
      </c>
      <c r="U158" s="508">
        <v>0</v>
      </c>
      <c r="V158" s="508">
        <v>1</v>
      </c>
      <c r="W158" s="508">
        <v>2</v>
      </c>
      <c r="X158" s="508">
        <v>1</v>
      </c>
      <c r="Y158" s="508">
        <v>1</v>
      </c>
      <c r="Z158" s="508">
        <v>11</v>
      </c>
      <c r="AA158" s="508">
        <v>0</v>
      </c>
      <c r="AB158" s="508">
        <v>6</v>
      </c>
      <c r="AC158" s="508">
        <v>10</v>
      </c>
      <c r="AD158" s="508">
        <v>2</v>
      </c>
      <c r="AE158" s="508">
        <v>0</v>
      </c>
      <c r="AF158" s="508">
        <v>124</v>
      </c>
      <c r="AG158" s="183">
        <v>4.9899396378269616E-2</v>
      </c>
    </row>
    <row r="159" spans="1:33" ht="23.1" customHeight="1">
      <c r="A159" s="735" t="s">
        <v>723</v>
      </c>
      <c r="B159" s="508">
        <v>46</v>
      </c>
      <c r="C159" s="508">
        <v>31</v>
      </c>
      <c r="D159" s="508">
        <v>17</v>
      </c>
      <c r="E159" s="508">
        <v>0</v>
      </c>
      <c r="F159" s="508">
        <v>3</v>
      </c>
      <c r="G159" s="508">
        <v>8</v>
      </c>
      <c r="H159" s="508">
        <v>2</v>
      </c>
      <c r="I159" s="508">
        <v>1</v>
      </c>
      <c r="J159" s="508">
        <v>1</v>
      </c>
      <c r="K159" s="508">
        <v>1</v>
      </c>
      <c r="L159" s="508">
        <v>1</v>
      </c>
      <c r="M159" s="508">
        <v>3</v>
      </c>
      <c r="N159" s="508">
        <v>10</v>
      </c>
      <c r="O159" s="508">
        <v>2</v>
      </c>
      <c r="P159" s="508">
        <v>4</v>
      </c>
      <c r="Q159" s="508">
        <v>1</v>
      </c>
      <c r="R159" s="508">
        <v>2</v>
      </c>
      <c r="S159" s="508">
        <v>1</v>
      </c>
      <c r="T159" s="508">
        <v>2</v>
      </c>
      <c r="U159" s="508">
        <v>0</v>
      </c>
      <c r="V159" s="508">
        <v>1</v>
      </c>
      <c r="W159" s="508">
        <v>2</v>
      </c>
      <c r="X159" s="508">
        <v>2</v>
      </c>
      <c r="Y159" s="508">
        <v>0</v>
      </c>
      <c r="Z159" s="508">
        <v>7</v>
      </c>
      <c r="AA159" s="508">
        <v>1</v>
      </c>
      <c r="AB159" s="508">
        <v>11</v>
      </c>
      <c r="AC159" s="508">
        <v>13</v>
      </c>
      <c r="AD159" s="508">
        <v>1</v>
      </c>
      <c r="AE159" s="508">
        <v>1</v>
      </c>
      <c r="AF159" s="508">
        <v>175</v>
      </c>
      <c r="AG159" s="183">
        <v>7.0422535211267609E-2</v>
      </c>
    </row>
    <row r="160" spans="1:33" ht="23.1" customHeight="1">
      <c r="A160" s="735" t="s">
        <v>724</v>
      </c>
      <c r="B160" s="508">
        <v>36</v>
      </c>
      <c r="C160" s="508">
        <v>21</v>
      </c>
      <c r="D160" s="508">
        <v>8</v>
      </c>
      <c r="E160" s="508">
        <v>0</v>
      </c>
      <c r="F160" s="508">
        <v>3</v>
      </c>
      <c r="G160" s="508">
        <v>1</v>
      </c>
      <c r="H160" s="508">
        <v>2</v>
      </c>
      <c r="I160" s="508">
        <v>0</v>
      </c>
      <c r="J160" s="508">
        <v>1</v>
      </c>
      <c r="K160" s="508">
        <v>1</v>
      </c>
      <c r="L160" s="508">
        <v>1</v>
      </c>
      <c r="M160" s="508">
        <v>5</v>
      </c>
      <c r="N160" s="508">
        <v>6</v>
      </c>
      <c r="O160" s="508">
        <v>4</v>
      </c>
      <c r="P160" s="508">
        <v>2</v>
      </c>
      <c r="Q160" s="508">
        <v>0</v>
      </c>
      <c r="R160" s="508">
        <v>4</v>
      </c>
      <c r="S160" s="508">
        <v>1</v>
      </c>
      <c r="T160" s="508">
        <v>1</v>
      </c>
      <c r="U160" s="508">
        <v>1</v>
      </c>
      <c r="V160" s="508">
        <v>0</v>
      </c>
      <c r="W160" s="508">
        <v>1</v>
      </c>
      <c r="X160" s="508">
        <v>2</v>
      </c>
      <c r="Y160" s="508">
        <v>1</v>
      </c>
      <c r="Z160" s="508">
        <v>4</v>
      </c>
      <c r="AA160" s="508">
        <v>1</v>
      </c>
      <c r="AB160" s="508">
        <v>5</v>
      </c>
      <c r="AC160" s="508">
        <v>11</v>
      </c>
      <c r="AD160" s="508">
        <v>0</v>
      </c>
      <c r="AE160" s="508">
        <v>3</v>
      </c>
      <c r="AF160" s="508">
        <v>126</v>
      </c>
      <c r="AG160" s="183">
        <v>5.0704225352112678E-2</v>
      </c>
    </row>
    <row r="161" spans="1:33" ht="23.1" customHeight="1">
      <c r="A161" s="735" t="s">
        <v>725</v>
      </c>
      <c r="B161" s="508">
        <v>85</v>
      </c>
      <c r="C161" s="508">
        <v>57</v>
      </c>
      <c r="D161" s="508">
        <v>20</v>
      </c>
      <c r="E161" s="508">
        <v>0</v>
      </c>
      <c r="F161" s="508">
        <v>5</v>
      </c>
      <c r="G161" s="508">
        <v>11</v>
      </c>
      <c r="H161" s="508">
        <v>13</v>
      </c>
      <c r="I161" s="508">
        <v>12</v>
      </c>
      <c r="J161" s="508">
        <v>5</v>
      </c>
      <c r="K161" s="508">
        <v>4</v>
      </c>
      <c r="L161" s="508">
        <v>4</v>
      </c>
      <c r="M161" s="508">
        <v>6</v>
      </c>
      <c r="N161" s="508">
        <v>20</v>
      </c>
      <c r="O161" s="508">
        <v>13</v>
      </c>
      <c r="P161" s="508">
        <v>8</v>
      </c>
      <c r="Q161" s="508">
        <v>1</v>
      </c>
      <c r="R161" s="508">
        <v>7</v>
      </c>
      <c r="S161" s="508">
        <v>2</v>
      </c>
      <c r="T161" s="508">
        <v>7</v>
      </c>
      <c r="U161" s="508">
        <v>4</v>
      </c>
      <c r="V161" s="508">
        <v>2</v>
      </c>
      <c r="W161" s="508">
        <v>10</v>
      </c>
      <c r="X161" s="508">
        <v>6</v>
      </c>
      <c r="Y161" s="508">
        <v>13</v>
      </c>
      <c r="Z161" s="508">
        <v>12</v>
      </c>
      <c r="AA161" s="508">
        <v>1</v>
      </c>
      <c r="AB161" s="508">
        <v>32</v>
      </c>
      <c r="AC161" s="508">
        <v>40</v>
      </c>
      <c r="AD161" s="508">
        <v>1</v>
      </c>
      <c r="AE161" s="508">
        <v>15</v>
      </c>
      <c r="AF161" s="508">
        <v>416</v>
      </c>
      <c r="AG161" s="183">
        <v>0.16740442655935614</v>
      </c>
    </row>
    <row r="162" spans="1:33" ht="23.1" customHeight="1">
      <c r="A162" s="735" t="s">
        <v>726</v>
      </c>
      <c r="B162" s="508">
        <v>148</v>
      </c>
      <c r="C162" s="508">
        <v>71</v>
      </c>
      <c r="D162" s="508">
        <v>26</v>
      </c>
      <c r="E162" s="508">
        <v>1</v>
      </c>
      <c r="F162" s="508">
        <v>15</v>
      </c>
      <c r="G162" s="508">
        <v>13</v>
      </c>
      <c r="H162" s="508">
        <v>20</v>
      </c>
      <c r="I162" s="508">
        <v>23</v>
      </c>
      <c r="J162" s="508">
        <v>13</v>
      </c>
      <c r="K162" s="508">
        <v>6</v>
      </c>
      <c r="L162" s="508">
        <v>10</v>
      </c>
      <c r="M162" s="508">
        <v>10</v>
      </c>
      <c r="N162" s="508">
        <v>38</v>
      </c>
      <c r="O162" s="508">
        <v>17</v>
      </c>
      <c r="P162" s="508">
        <v>9</v>
      </c>
      <c r="Q162" s="508">
        <v>5</v>
      </c>
      <c r="R162" s="508">
        <v>13</v>
      </c>
      <c r="S162" s="508">
        <v>1</v>
      </c>
      <c r="T162" s="508">
        <v>11</v>
      </c>
      <c r="U162" s="508">
        <v>3</v>
      </c>
      <c r="V162" s="508">
        <v>3</v>
      </c>
      <c r="W162" s="508">
        <v>10</v>
      </c>
      <c r="X162" s="508">
        <v>11</v>
      </c>
      <c r="Y162" s="508">
        <v>17</v>
      </c>
      <c r="Z162" s="508">
        <v>9</v>
      </c>
      <c r="AA162" s="508">
        <v>6</v>
      </c>
      <c r="AB162" s="508">
        <v>32</v>
      </c>
      <c r="AC162" s="508">
        <v>26</v>
      </c>
      <c r="AD162" s="508">
        <v>0</v>
      </c>
      <c r="AE162" s="508">
        <v>20</v>
      </c>
      <c r="AF162" s="508">
        <v>587</v>
      </c>
      <c r="AG162" s="183">
        <v>0.23621730382293762</v>
      </c>
    </row>
    <row r="163" spans="1:33" ht="23.1" customHeight="1">
      <c r="A163" s="735" t="s">
        <v>727</v>
      </c>
      <c r="B163" s="508">
        <v>163</v>
      </c>
      <c r="C163" s="508">
        <v>87</v>
      </c>
      <c r="D163" s="508">
        <v>28</v>
      </c>
      <c r="E163" s="508">
        <v>0</v>
      </c>
      <c r="F163" s="508">
        <v>19</v>
      </c>
      <c r="G163" s="508">
        <v>24</v>
      </c>
      <c r="H163" s="508">
        <v>26</v>
      </c>
      <c r="I163" s="508">
        <v>29</v>
      </c>
      <c r="J163" s="508">
        <v>17</v>
      </c>
      <c r="K163" s="508">
        <v>5</v>
      </c>
      <c r="L163" s="508">
        <v>16</v>
      </c>
      <c r="M163" s="508">
        <v>22</v>
      </c>
      <c r="N163" s="508">
        <v>81</v>
      </c>
      <c r="O163" s="508">
        <v>14</v>
      </c>
      <c r="P163" s="508">
        <v>17</v>
      </c>
      <c r="Q163" s="508">
        <v>6</v>
      </c>
      <c r="R163" s="508">
        <v>27</v>
      </c>
      <c r="S163" s="508">
        <v>4</v>
      </c>
      <c r="T163" s="508">
        <v>25</v>
      </c>
      <c r="U163" s="508">
        <v>10</v>
      </c>
      <c r="V163" s="508">
        <v>2</v>
      </c>
      <c r="W163" s="508">
        <v>32</v>
      </c>
      <c r="X163" s="508">
        <v>16</v>
      </c>
      <c r="Y163" s="508">
        <v>17</v>
      </c>
      <c r="Z163" s="508">
        <v>8</v>
      </c>
      <c r="AA163" s="508">
        <v>8</v>
      </c>
      <c r="AB163" s="508">
        <v>65</v>
      </c>
      <c r="AC163" s="508">
        <v>61</v>
      </c>
      <c r="AD163" s="508">
        <v>4</v>
      </c>
      <c r="AE163" s="508">
        <v>20</v>
      </c>
      <c r="AF163" s="508">
        <v>853</v>
      </c>
      <c r="AG163" s="183">
        <v>0.34325955734406438</v>
      </c>
    </row>
    <row r="164" spans="1:33" ht="23.1" customHeight="1">
      <c r="A164" s="735" t="s">
        <v>728</v>
      </c>
      <c r="B164" s="508">
        <v>24</v>
      </c>
      <c r="C164" s="508">
        <v>11</v>
      </c>
      <c r="D164" s="508">
        <v>1</v>
      </c>
      <c r="E164" s="508">
        <v>0</v>
      </c>
      <c r="F164" s="508">
        <v>4</v>
      </c>
      <c r="G164" s="508">
        <v>4</v>
      </c>
      <c r="H164" s="508">
        <v>1</v>
      </c>
      <c r="I164" s="508">
        <v>4</v>
      </c>
      <c r="J164" s="508">
        <v>2</v>
      </c>
      <c r="K164" s="508">
        <v>0</v>
      </c>
      <c r="L164" s="508">
        <v>3</v>
      </c>
      <c r="M164" s="508">
        <v>2</v>
      </c>
      <c r="N164" s="508">
        <v>6</v>
      </c>
      <c r="O164" s="508">
        <v>0</v>
      </c>
      <c r="P164" s="508">
        <v>2</v>
      </c>
      <c r="Q164" s="508">
        <v>2</v>
      </c>
      <c r="R164" s="508">
        <v>0</v>
      </c>
      <c r="S164" s="508">
        <v>0</v>
      </c>
      <c r="T164" s="508">
        <v>3</v>
      </c>
      <c r="U164" s="508">
        <v>2</v>
      </c>
      <c r="V164" s="508">
        <v>0</v>
      </c>
      <c r="W164" s="508">
        <v>3</v>
      </c>
      <c r="X164" s="508">
        <v>0</v>
      </c>
      <c r="Y164" s="508">
        <v>1</v>
      </c>
      <c r="Z164" s="508">
        <v>0</v>
      </c>
      <c r="AA164" s="508">
        <v>1</v>
      </c>
      <c r="AB164" s="508">
        <v>4</v>
      </c>
      <c r="AC164" s="508">
        <v>2</v>
      </c>
      <c r="AD164" s="508">
        <v>1</v>
      </c>
      <c r="AE164" s="508">
        <v>1</v>
      </c>
      <c r="AF164" s="508">
        <v>84</v>
      </c>
      <c r="AG164" s="183">
        <v>3.3802816901408447E-2</v>
      </c>
    </row>
    <row r="165" spans="1:33" ht="23.1" customHeight="1" thickBot="1">
      <c r="A165" s="735" t="s">
        <v>729</v>
      </c>
      <c r="B165" s="508">
        <v>5</v>
      </c>
      <c r="C165" s="508">
        <v>2</v>
      </c>
      <c r="D165" s="508">
        <v>1</v>
      </c>
      <c r="E165" s="508">
        <v>0</v>
      </c>
      <c r="F165" s="508">
        <v>8</v>
      </c>
      <c r="G165" s="508">
        <v>3</v>
      </c>
      <c r="H165" s="508">
        <v>1</v>
      </c>
      <c r="I165" s="508">
        <v>0</v>
      </c>
      <c r="J165" s="508">
        <v>0</v>
      </c>
      <c r="K165" s="508">
        <v>0</v>
      </c>
      <c r="L165" s="508">
        <v>0</v>
      </c>
      <c r="M165" s="508">
        <v>0</v>
      </c>
      <c r="N165" s="508">
        <v>0</v>
      </c>
      <c r="O165" s="508">
        <v>0</v>
      </c>
      <c r="P165" s="508">
        <v>0</v>
      </c>
      <c r="Q165" s="508">
        <v>0</v>
      </c>
      <c r="R165" s="508">
        <v>0</v>
      </c>
      <c r="S165" s="508">
        <v>0</v>
      </c>
      <c r="T165" s="508">
        <v>0</v>
      </c>
      <c r="U165" s="508">
        <v>2</v>
      </c>
      <c r="V165" s="508">
        <v>0</v>
      </c>
      <c r="W165" s="508">
        <v>0</v>
      </c>
      <c r="X165" s="508">
        <v>1</v>
      </c>
      <c r="Y165" s="508">
        <v>0</v>
      </c>
      <c r="Z165" s="508">
        <v>0</v>
      </c>
      <c r="AA165" s="508">
        <v>0</v>
      </c>
      <c r="AB165" s="508">
        <v>1</v>
      </c>
      <c r="AC165" s="508">
        <v>4</v>
      </c>
      <c r="AD165" s="508">
        <v>0</v>
      </c>
      <c r="AE165" s="508">
        <v>0</v>
      </c>
      <c r="AF165" s="508">
        <v>28</v>
      </c>
      <c r="AG165" s="183">
        <v>1.1267605633802818E-2</v>
      </c>
    </row>
    <row r="166" spans="1:33" ht="23.1" customHeight="1" thickTop="1" thickBot="1">
      <c r="A166" s="648" t="s">
        <v>6</v>
      </c>
      <c r="B166" s="507">
        <v>560</v>
      </c>
      <c r="C166" s="507">
        <v>332</v>
      </c>
      <c r="D166" s="507">
        <v>119</v>
      </c>
      <c r="E166" s="507">
        <v>2</v>
      </c>
      <c r="F166" s="507">
        <v>60</v>
      </c>
      <c r="G166" s="507">
        <v>69</v>
      </c>
      <c r="H166" s="507">
        <v>69</v>
      </c>
      <c r="I166" s="507">
        <v>71</v>
      </c>
      <c r="J166" s="507">
        <v>40</v>
      </c>
      <c r="K166" s="507">
        <v>17</v>
      </c>
      <c r="L166" s="507">
        <v>35</v>
      </c>
      <c r="M166" s="507">
        <v>52</v>
      </c>
      <c r="N166" s="507">
        <v>168</v>
      </c>
      <c r="O166" s="507">
        <v>55</v>
      </c>
      <c r="P166" s="507">
        <v>42</v>
      </c>
      <c r="Q166" s="507">
        <v>16</v>
      </c>
      <c r="R166" s="507">
        <v>54</v>
      </c>
      <c r="S166" s="507">
        <v>10</v>
      </c>
      <c r="T166" s="507">
        <v>49</v>
      </c>
      <c r="U166" s="507">
        <v>22</v>
      </c>
      <c r="V166" s="507">
        <v>9</v>
      </c>
      <c r="W166" s="507">
        <v>61</v>
      </c>
      <c r="X166" s="507">
        <v>39</v>
      </c>
      <c r="Y166" s="507">
        <v>51</v>
      </c>
      <c r="Z166" s="507">
        <v>56</v>
      </c>
      <c r="AA166" s="507">
        <v>18</v>
      </c>
      <c r="AB166" s="507">
        <v>160</v>
      </c>
      <c r="AC166" s="507">
        <v>180</v>
      </c>
      <c r="AD166" s="507">
        <v>9</v>
      </c>
      <c r="AE166" s="507">
        <v>60</v>
      </c>
      <c r="AF166" s="507">
        <v>2485</v>
      </c>
      <c r="AG166" s="681">
        <v>1</v>
      </c>
    </row>
    <row r="167" spans="1:33" ht="23.1" customHeight="1" thickTop="1">
      <c r="A167" s="832" t="s">
        <v>730</v>
      </c>
      <c r="B167" s="183">
        <v>0.22535211267605634</v>
      </c>
      <c r="C167" s="183">
        <v>0.13360160965794768</v>
      </c>
      <c r="D167" s="183">
        <v>4.788732394366197E-2</v>
      </c>
      <c r="E167" s="183">
        <v>8.0482897384305833E-4</v>
      </c>
      <c r="F167" s="183">
        <v>2.4144869215291749E-2</v>
      </c>
      <c r="G167" s="183">
        <v>2.7766599597585512E-2</v>
      </c>
      <c r="H167" s="183">
        <v>2.7766599597585512E-2</v>
      </c>
      <c r="I167" s="183">
        <v>2.8571428571428571E-2</v>
      </c>
      <c r="J167" s="183">
        <v>1.6096579476861168E-2</v>
      </c>
      <c r="K167" s="183">
        <v>6.841046277665996E-3</v>
      </c>
      <c r="L167" s="183">
        <v>1.4084507042253521E-2</v>
      </c>
      <c r="M167" s="183">
        <v>2.0925553319919517E-2</v>
      </c>
      <c r="N167" s="183">
        <v>6.7605633802816895E-2</v>
      </c>
      <c r="O167" s="183">
        <v>2.2132796780684104E-2</v>
      </c>
      <c r="P167" s="183">
        <v>1.6901408450704224E-2</v>
      </c>
      <c r="Q167" s="183">
        <v>6.4386317907444666E-3</v>
      </c>
      <c r="R167" s="183">
        <v>2.1730382293762576E-2</v>
      </c>
      <c r="S167" s="183">
        <v>4.0241448692152921E-3</v>
      </c>
      <c r="T167" s="183">
        <v>1.9718309859154931E-2</v>
      </c>
      <c r="U167" s="183">
        <v>8.8531187122736412E-3</v>
      </c>
      <c r="V167" s="183">
        <v>3.6217303822937627E-3</v>
      </c>
      <c r="W167" s="183">
        <v>2.454728370221328E-2</v>
      </c>
      <c r="X167" s="183">
        <v>1.5694164989939637E-2</v>
      </c>
      <c r="Y167" s="183">
        <v>2.0523138832997986E-2</v>
      </c>
      <c r="Z167" s="183">
        <v>2.2535211267605635E-2</v>
      </c>
      <c r="AA167" s="183">
        <v>7.2434607645875254E-3</v>
      </c>
      <c r="AB167" s="183">
        <v>6.4386317907444673E-2</v>
      </c>
      <c r="AC167" s="183">
        <v>7.2434607645875254E-2</v>
      </c>
      <c r="AD167" s="183">
        <v>3.6217303822937627E-3</v>
      </c>
      <c r="AE167" s="183">
        <v>2.4144869215291749E-2</v>
      </c>
      <c r="AF167" s="183">
        <v>0.99999999999999989</v>
      </c>
      <c r="AG167" s="183"/>
    </row>
    <row r="168" spans="1:33" ht="23.1" customHeight="1">
      <c r="A168" s="832" t="s">
        <v>730</v>
      </c>
      <c r="B168" s="183">
        <v>0.20322085889570551</v>
      </c>
      <c r="C168" s="183">
        <v>0.14723926380368099</v>
      </c>
      <c r="D168" s="183">
        <v>4.8696319018404911E-2</v>
      </c>
      <c r="E168" s="183">
        <v>1.1503067484662577E-3</v>
      </c>
      <c r="F168" s="183">
        <v>2.2622699386503069E-2</v>
      </c>
      <c r="G168" s="183">
        <v>2.338957055214724E-2</v>
      </c>
      <c r="H168" s="183">
        <v>3.2208588957055216E-2</v>
      </c>
      <c r="I168" s="183">
        <v>2.2239263803680982E-2</v>
      </c>
      <c r="J168" s="183">
        <v>1.303680981595092E-2</v>
      </c>
      <c r="K168" s="183">
        <v>1.2653374233128834E-2</v>
      </c>
      <c r="L168" s="183">
        <v>1.0736196319018405E-2</v>
      </c>
      <c r="M168" s="183">
        <v>2.2622699386503069E-2</v>
      </c>
      <c r="N168" s="183">
        <v>6.9785276073619631E-2</v>
      </c>
      <c r="O168" s="183">
        <v>2.4539877300613498E-2</v>
      </c>
      <c r="P168" s="183">
        <v>1.7254601226993866E-2</v>
      </c>
      <c r="Q168" s="183">
        <v>5.3680981595092027E-3</v>
      </c>
      <c r="R168" s="183">
        <v>2.1472392638036811E-2</v>
      </c>
      <c r="S168" s="183">
        <v>3.450920245398773E-3</v>
      </c>
      <c r="T168" s="183">
        <v>1.8021472392638037E-2</v>
      </c>
      <c r="U168" s="183">
        <v>6.5184049079754598E-3</v>
      </c>
      <c r="V168" s="183">
        <v>2.6840490797546013E-3</v>
      </c>
      <c r="W168" s="183">
        <v>2.4923312883435581E-2</v>
      </c>
      <c r="X168" s="183">
        <v>9.202453987730062E-3</v>
      </c>
      <c r="Y168" s="183">
        <v>2.0705521472392636E-2</v>
      </c>
      <c r="Z168" s="183">
        <v>2.2239263803680982E-2</v>
      </c>
      <c r="AA168" s="183">
        <v>8.8190184049079749E-3</v>
      </c>
      <c r="AB168" s="183">
        <v>7.4769938650306747E-2</v>
      </c>
      <c r="AC168" s="183">
        <v>7.7453987730061347E-2</v>
      </c>
      <c r="AD168" s="183">
        <v>6.1349693251533744E-3</v>
      </c>
      <c r="AE168" s="183">
        <v>2.6840490797546013E-2</v>
      </c>
      <c r="AF168" s="183">
        <v>1</v>
      </c>
      <c r="AG168" s="183"/>
    </row>
    <row r="169" spans="1:33" ht="23.1" customHeight="1" thickBot="1">
      <c r="A169" s="325"/>
      <c r="B169" s="333"/>
      <c r="C169" s="334"/>
      <c r="D169" s="334"/>
      <c r="E169" s="334"/>
      <c r="F169" s="334"/>
      <c r="G169" s="334"/>
      <c r="H169" s="333"/>
      <c r="I169" s="333"/>
      <c r="J169" s="333"/>
      <c r="K169" s="333"/>
      <c r="L169" s="333"/>
      <c r="M169" s="333"/>
      <c r="N169" s="333"/>
      <c r="O169" s="333"/>
      <c r="P169" s="333"/>
      <c r="Q169" s="366"/>
    </row>
    <row r="170" spans="1:33" ht="27.75" customHeight="1">
      <c r="A170" s="1201" t="s">
        <v>1489</v>
      </c>
      <c r="B170" s="1200"/>
      <c r="C170" s="1200"/>
      <c r="D170" s="1200"/>
      <c r="E170" s="1200"/>
      <c r="F170" s="1200"/>
      <c r="G170" s="1200"/>
      <c r="H170" s="1200"/>
      <c r="I170" s="1200"/>
      <c r="J170" s="1200"/>
      <c r="K170" s="1200"/>
      <c r="L170" s="1200"/>
      <c r="M170" s="1200"/>
      <c r="N170" s="1200"/>
      <c r="O170" s="1200"/>
      <c r="P170" s="1200"/>
      <c r="Q170" s="366"/>
    </row>
    <row r="171" spans="1:33" ht="27.75" customHeight="1">
      <c r="A171" s="103"/>
      <c r="C171" s="45"/>
      <c r="D171" s="45"/>
      <c r="E171" s="45"/>
      <c r="F171" s="45"/>
      <c r="G171" s="45"/>
      <c r="Q171" s="366"/>
    </row>
    <row r="172" spans="1:33" ht="27.75" customHeight="1">
      <c r="A172" s="103"/>
      <c r="C172" s="45"/>
      <c r="D172" s="45"/>
      <c r="E172" s="45"/>
      <c r="F172" s="45"/>
      <c r="G172" s="45"/>
      <c r="Q172" s="366"/>
    </row>
    <row r="173" spans="1:33" ht="27.75" customHeight="1">
      <c r="A173" s="103"/>
      <c r="C173" s="45"/>
      <c r="D173" s="45"/>
      <c r="E173" s="45"/>
      <c r="F173" s="45"/>
      <c r="G173" s="45"/>
      <c r="Q173" s="366"/>
    </row>
    <row r="174" spans="1:33" ht="27.75" customHeight="1">
      <c r="A174" s="103"/>
      <c r="C174" s="45"/>
      <c r="D174" s="45"/>
      <c r="E174" s="45"/>
      <c r="F174" s="45"/>
      <c r="G174" s="45"/>
      <c r="Q174" s="366"/>
    </row>
    <row r="175" spans="1:33" ht="27.75" customHeight="1">
      <c r="A175" s="103"/>
      <c r="C175" s="45"/>
      <c r="D175" s="45"/>
      <c r="E175" s="45"/>
      <c r="F175" s="45"/>
      <c r="G175" s="45"/>
      <c r="Q175" s="366"/>
    </row>
    <row r="176" spans="1:33" ht="27.75" customHeight="1">
      <c r="A176" s="103"/>
      <c r="C176" s="45"/>
      <c r="D176" s="45"/>
      <c r="E176" s="45"/>
      <c r="F176" s="45"/>
      <c r="G176" s="45"/>
      <c r="Q176" s="366"/>
    </row>
    <row r="177" spans="1:17" ht="27.75" customHeight="1">
      <c r="A177" s="103"/>
      <c r="C177" s="45"/>
      <c r="D177" s="45"/>
      <c r="E177" s="45"/>
      <c r="F177" s="45"/>
      <c r="G177" s="45"/>
      <c r="Q177" s="366"/>
    </row>
    <row r="178" spans="1:17" ht="27.75" customHeight="1">
      <c r="A178" s="103"/>
      <c r="C178" s="45"/>
      <c r="D178" s="45"/>
      <c r="E178" s="45"/>
      <c r="F178" s="45"/>
      <c r="G178" s="45"/>
      <c r="Q178" s="366"/>
    </row>
    <row r="179" spans="1:17" ht="27.75" customHeight="1">
      <c r="A179" s="103"/>
      <c r="C179" s="45"/>
      <c r="D179" s="45"/>
      <c r="E179" s="45"/>
      <c r="F179" s="45"/>
      <c r="G179" s="45"/>
      <c r="Q179" s="366"/>
    </row>
    <row r="180" spans="1:17" ht="27.75" customHeight="1">
      <c r="A180" s="103"/>
      <c r="C180" s="45"/>
      <c r="D180" s="45"/>
      <c r="E180" s="45"/>
      <c r="F180" s="45"/>
      <c r="G180" s="45"/>
      <c r="Q180" s="366"/>
    </row>
    <row r="181" spans="1:17" ht="27.75" customHeight="1">
      <c r="A181" s="103"/>
      <c r="C181" s="45"/>
      <c r="D181" s="45"/>
      <c r="E181" s="45"/>
      <c r="F181" s="45"/>
      <c r="G181" s="45"/>
      <c r="Q181" s="366"/>
    </row>
    <row r="182" spans="1:17" ht="27.75" customHeight="1">
      <c r="A182" s="103"/>
      <c r="C182" s="45"/>
      <c r="D182" s="45"/>
      <c r="E182" s="45"/>
      <c r="F182" s="45"/>
      <c r="G182" s="45"/>
      <c r="Q182" s="366"/>
    </row>
    <row r="183" spans="1:17" ht="27.75" customHeight="1">
      <c r="A183" s="103"/>
      <c r="C183" s="45"/>
      <c r="D183" s="45"/>
      <c r="E183" s="45"/>
      <c r="F183" s="45"/>
      <c r="G183" s="45"/>
      <c r="Q183" s="366"/>
    </row>
    <row r="184" spans="1:17" ht="27.75" customHeight="1">
      <c r="A184" s="103"/>
      <c r="C184" s="45"/>
      <c r="D184" s="45"/>
      <c r="E184" s="45"/>
      <c r="F184" s="45"/>
      <c r="G184" s="45"/>
      <c r="Q184" s="366"/>
    </row>
    <row r="185" spans="1:17" ht="27.75" customHeight="1">
      <c r="A185" s="103"/>
      <c r="C185" s="45"/>
      <c r="D185" s="45"/>
      <c r="E185" s="45"/>
      <c r="F185" s="45"/>
      <c r="G185" s="45"/>
      <c r="Q185" s="366"/>
    </row>
    <row r="186" spans="1:17" ht="27.75" customHeight="1">
      <c r="A186" s="103"/>
      <c r="C186" s="45"/>
      <c r="D186" s="45"/>
      <c r="E186" s="45"/>
      <c r="F186" s="45"/>
      <c r="G186" s="45"/>
      <c r="Q186" s="366"/>
    </row>
    <row r="187" spans="1:17" ht="27.75" customHeight="1">
      <c r="A187" s="103"/>
      <c r="C187" s="45"/>
      <c r="D187" s="45"/>
      <c r="E187" s="45"/>
      <c r="F187" s="45"/>
      <c r="G187" s="45"/>
      <c r="Q187" s="366"/>
    </row>
    <row r="188" spans="1:17" ht="27.75" customHeight="1">
      <c r="A188" s="103"/>
      <c r="C188" s="45"/>
      <c r="D188" s="45"/>
      <c r="E188" s="45"/>
      <c r="F188" s="45"/>
      <c r="G188" s="45"/>
      <c r="Q188" s="366"/>
    </row>
    <row r="189" spans="1:17" ht="27.75" customHeight="1">
      <c r="A189" s="103"/>
      <c r="C189" s="45"/>
      <c r="D189" s="45"/>
      <c r="E189" s="45"/>
      <c r="F189" s="45"/>
      <c r="G189" s="45"/>
      <c r="Q189" s="366"/>
    </row>
    <row r="190" spans="1:17" ht="27.75" customHeight="1">
      <c r="A190" s="103"/>
      <c r="C190" s="45"/>
      <c r="D190" s="45"/>
      <c r="E190" s="45"/>
      <c r="F190" s="45"/>
      <c r="G190" s="45"/>
      <c r="Q190" s="366"/>
    </row>
    <row r="191" spans="1:17" ht="27.75" customHeight="1">
      <c r="A191" s="103"/>
      <c r="C191" s="45"/>
      <c r="D191" s="45"/>
      <c r="E191" s="45"/>
      <c r="F191" s="45"/>
      <c r="G191" s="45"/>
      <c r="Q191" s="366"/>
    </row>
    <row r="192" spans="1:17" ht="27.75" customHeight="1">
      <c r="A192" s="37"/>
      <c r="C192" s="45"/>
      <c r="D192" s="45"/>
      <c r="E192" s="45"/>
      <c r="F192" s="45"/>
      <c r="G192" s="45"/>
      <c r="Q192" s="366"/>
    </row>
    <row r="193" spans="1:17" ht="27.75" customHeight="1">
      <c r="A193" s="37"/>
      <c r="C193" s="45"/>
      <c r="D193" s="45"/>
      <c r="E193" s="45"/>
      <c r="F193" s="45"/>
      <c r="G193" s="45"/>
      <c r="Q193" s="366"/>
    </row>
    <row r="194" spans="1:17" ht="27.75" customHeight="1">
      <c r="A194" s="37"/>
      <c r="C194" s="45"/>
      <c r="D194" s="45"/>
      <c r="E194" s="45"/>
      <c r="F194" s="45"/>
      <c r="G194" s="45"/>
      <c r="Q194" s="366"/>
    </row>
    <row r="195" spans="1:17" ht="27.75" customHeight="1">
      <c r="A195" s="37"/>
      <c r="C195" s="45"/>
      <c r="D195" s="45"/>
      <c r="E195" s="45"/>
      <c r="F195" s="45"/>
      <c r="G195" s="45"/>
      <c r="Q195" s="366"/>
    </row>
    <row r="196" spans="1:17" ht="27.75" customHeight="1">
      <c r="A196" s="37"/>
      <c r="C196" s="45"/>
      <c r="D196" s="45"/>
      <c r="E196" s="45"/>
      <c r="F196" s="45"/>
      <c r="G196" s="45"/>
      <c r="Q196" s="366"/>
    </row>
    <row r="197" spans="1:17" ht="27.75" customHeight="1">
      <c r="A197" s="37"/>
      <c r="C197" s="45"/>
      <c r="D197" s="45"/>
      <c r="E197" s="45"/>
      <c r="F197" s="45"/>
      <c r="G197" s="45"/>
      <c r="Q197" s="366"/>
    </row>
    <row r="198" spans="1:17" ht="27.75" customHeight="1">
      <c r="A198" s="37"/>
      <c r="C198" s="45"/>
      <c r="D198" s="45"/>
      <c r="E198" s="45"/>
      <c r="F198" s="45"/>
      <c r="G198" s="45"/>
      <c r="Q198" s="366"/>
    </row>
    <row r="199" spans="1:17" ht="27.75" customHeight="1">
      <c r="A199" s="37"/>
      <c r="C199" s="45"/>
      <c r="D199" s="45"/>
      <c r="E199" s="45"/>
      <c r="F199" s="45"/>
      <c r="G199" s="45"/>
    </row>
    <row r="200" spans="1:17" ht="27.75" customHeight="1">
      <c r="A200" s="37"/>
      <c r="C200" s="45"/>
      <c r="D200" s="45"/>
      <c r="E200" s="45"/>
      <c r="F200" s="45"/>
      <c r="G200" s="45"/>
    </row>
    <row r="201" spans="1:17" ht="27.75" customHeight="1">
      <c r="A201" s="37"/>
      <c r="C201" s="45"/>
      <c r="D201" s="45"/>
      <c r="E201" s="45"/>
      <c r="F201" s="45"/>
      <c r="G201" s="45"/>
    </row>
    <row r="202" spans="1:17" ht="27.75" customHeight="1">
      <c r="A202" s="37"/>
      <c r="C202" s="45"/>
      <c r="D202" s="45"/>
      <c r="E202" s="45"/>
      <c r="F202" s="45"/>
      <c r="G202" s="45"/>
    </row>
    <row r="203" spans="1:17" ht="27.75" customHeight="1">
      <c r="A203" s="37"/>
      <c r="C203" s="45"/>
      <c r="D203" s="45"/>
      <c r="E203" s="45"/>
      <c r="F203" s="45"/>
      <c r="G203" s="45"/>
    </row>
    <row r="204" spans="1:17" ht="27.75" customHeight="1">
      <c r="A204" s="37"/>
      <c r="C204" s="45"/>
      <c r="D204" s="45"/>
      <c r="E204" s="45"/>
      <c r="F204" s="45"/>
      <c r="G204" s="45"/>
    </row>
    <row r="205" spans="1:17" ht="27.75" customHeight="1">
      <c r="A205" s="37"/>
      <c r="C205" s="45"/>
      <c r="D205" s="45"/>
      <c r="E205" s="45"/>
      <c r="F205" s="45"/>
      <c r="G205" s="45"/>
    </row>
    <row r="206" spans="1:17" ht="27.75" customHeight="1">
      <c r="A206" s="37"/>
      <c r="C206" s="45"/>
      <c r="D206" s="45"/>
      <c r="E206" s="45"/>
      <c r="F206" s="45"/>
      <c r="G206" s="45"/>
    </row>
    <row r="207" spans="1:17" ht="27.75" customHeight="1">
      <c r="A207" s="37"/>
      <c r="C207" s="45"/>
      <c r="D207" s="45"/>
      <c r="E207" s="45"/>
      <c r="F207" s="45"/>
      <c r="G207" s="45"/>
    </row>
    <row r="208" spans="1:17" ht="27.75" customHeight="1">
      <c r="A208" s="37"/>
      <c r="C208" s="45"/>
      <c r="D208" s="45"/>
      <c r="E208" s="45"/>
      <c r="F208" s="45"/>
      <c r="G208" s="45"/>
    </row>
    <row r="209" spans="1:7" ht="27.75" customHeight="1">
      <c r="A209" s="37"/>
      <c r="C209" s="45"/>
      <c r="D209" s="45"/>
      <c r="E209" s="45"/>
      <c r="F209" s="45"/>
      <c r="G209" s="45"/>
    </row>
    <row r="210" spans="1:7" ht="27.75" customHeight="1">
      <c r="A210" s="37"/>
      <c r="C210" s="45"/>
      <c r="D210" s="45"/>
      <c r="E210" s="45"/>
      <c r="F210" s="45"/>
      <c r="G210" s="45"/>
    </row>
    <row r="211" spans="1:7" ht="27.75" customHeight="1">
      <c r="A211" s="37"/>
      <c r="C211" s="45"/>
      <c r="D211" s="45"/>
      <c r="E211" s="45"/>
      <c r="F211" s="45"/>
      <c r="G211" s="45"/>
    </row>
    <row r="212" spans="1:7" ht="27.75" customHeight="1">
      <c r="A212" s="37"/>
      <c r="C212" s="45"/>
      <c r="D212" s="45"/>
      <c r="E212" s="45"/>
      <c r="F212" s="45"/>
      <c r="G212" s="45"/>
    </row>
    <row r="213" spans="1:7" ht="27.75" customHeight="1">
      <c r="A213" s="37"/>
      <c r="C213" s="45"/>
      <c r="D213" s="45"/>
      <c r="E213" s="45"/>
      <c r="F213" s="45"/>
      <c r="G213" s="45"/>
    </row>
    <row r="214" spans="1:7" ht="27.75" customHeight="1">
      <c r="A214" s="37"/>
      <c r="C214" s="45"/>
      <c r="D214" s="45"/>
      <c r="E214" s="45"/>
      <c r="F214" s="45"/>
      <c r="G214" s="45"/>
    </row>
    <row r="215" spans="1:7" ht="27.75" customHeight="1">
      <c r="A215" s="37"/>
      <c r="C215" s="45"/>
      <c r="D215" s="45"/>
      <c r="E215" s="45"/>
      <c r="F215" s="45"/>
      <c r="G215" s="45"/>
    </row>
    <row r="216" spans="1:7" ht="27.75" customHeight="1">
      <c r="A216" s="37"/>
      <c r="C216" s="45"/>
      <c r="D216" s="45"/>
      <c r="E216" s="45"/>
      <c r="F216" s="45"/>
      <c r="G216" s="45"/>
    </row>
    <row r="217" spans="1:7" ht="27.75" customHeight="1">
      <c r="A217" s="37"/>
      <c r="C217" s="45"/>
      <c r="D217" s="45"/>
      <c r="E217" s="45"/>
      <c r="F217" s="45"/>
      <c r="G217" s="45"/>
    </row>
    <row r="218" spans="1:7" ht="27.75" customHeight="1">
      <c r="A218" s="37"/>
      <c r="C218" s="45"/>
      <c r="D218" s="45"/>
      <c r="E218" s="45"/>
      <c r="F218" s="45"/>
      <c r="G218" s="45"/>
    </row>
    <row r="219" spans="1:7" ht="27.75" customHeight="1">
      <c r="A219" s="37"/>
      <c r="C219" s="45"/>
      <c r="D219" s="45"/>
      <c r="E219" s="45"/>
      <c r="F219" s="45"/>
      <c r="G219" s="45"/>
    </row>
    <row r="220" spans="1:7" ht="27.75" customHeight="1">
      <c r="A220" s="37"/>
      <c r="C220" s="45"/>
      <c r="D220" s="45"/>
      <c r="E220" s="45"/>
      <c r="F220" s="45"/>
      <c r="G220" s="45"/>
    </row>
    <row r="221" spans="1:7" ht="27.75" customHeight="1">
      <c r="A221" s="37"/>
      <c r="C221" s="45"/>
      <c r="D221" s="45"/>
      <c r="E221" s="45"/>
      <c r="F221" s="45"/>
      <c r="G221" s="45"/>
    </row>
    <row r="222" spans="1:7" ht="27.75" customHeight="1">
      <c r="A222" s="37"/>
      <c r="C222" s="45"/>
      <c r="D222" s="45"/>
      <c r="E222" s="45"/>
      <c r="F222" s="45"/>
      <c r="G222" s="45"/>
    </row>
    <row r="223" spans="1:7" ht="27.75" customHeight="1">
      <c r="A223" s="37"/>
      <c r="C223" s="45"/>
      <c r="D223" s="45"/>
      <c r="E223" s="45"/>
      <c r="F223" s="45"/>
      <c r="G223" s="45"/>
    </row>
    <row r="224" spans="1:7" ht="27.75" customHeight="1">
      <c r="A224" s="37"/>
      <c r="C224" s="45"/>
      <c r="D224" s="45"/>
      <c r="E224" s="45"/>
      <c r="F224" s="45"/>
      <c r="G224" s="45"/>
    </row>
    <row r="225" spans="1:7" ht="27.75" customHeight="1">
      <c r="A225" s="37"/>
      <c r="C225" s="45"/>
      <c r="D225" s="45"/>
      <c r="E225" s="45"/>
      <c r="F225" s="45"/>
      <c r="G225" s="45"/>
    </row>
    <row r="226" spans="1:7" ht="27.75" customHeight="1">
      <c r="A226" s="37"/>
      <c r="C226" s="45"/>
      <c r="D226" s="45"/>
      <c r="E226" s="45"/>
      <c r="F226" s="45"/>
      <c r="G226" s="45"/>
    </row>
    <row r="227" spans="1:7" ht="27.75" customHeight="1">
      <c r="A227" s="37"/>
      <c r="C227" s="45"/>
      <c r="D227" s="45"/>
      <c r="E227" s="45"/>
      <c r="F227" s="45"/>
      <c r="G227" s="45"/>
    </row>
    <row r="228" spans="1:7" ht="27.75" customHeight="1">
      <c r="A228" s="37"/>
      <c r="C228" s="45"/>
      <c r="D228" s="45"/>
      <c r="E228" s="45"/>
      <c r="F228" s="45"/>
      <c r="G228" s="45"/>
    </row>
    <row r="229" spans="1:7" ht="27.75" customHeight="1">
      <c r="A229" s="37"/>
      <c r="C229" s="45"/>
      <c r="D229" s="45"/>
      <c r="E229" s="45"/>
      <c r="F229" s="45"/>
      <c r="G229" s="45"/>
    </row>
    <row r="230" spans="1:7" ht="27.75" customHeight="1">
      <c r="A230" s="37"/>
      <c r="C230" s="45"/>
      <c r="D230" s="45"/>
      <c r="E230" s="45"/>
      <c r="F230" s="45"/>
      <c r="G230" s="45"/>
    </row>
    <row r="231" spans="1:7" ht="27.75" customHeight="1">
      <c r="A231" s="37"/>
      <c r="C231" s="45"/>
      <c r="D231" s="45"/>
      <c r="E231" s="45"/>
      <c r="F231" s="45"/>
      <c r="G231" s="45"/>
    </row>
    <row r="232" spans="1:7" ht="27.75" customHeight="1">
      <c r="A232" s="37"/>
      <c r="C232" s="45"/>
      <c r="D232" s="45"/>
      <c r="E232" s="45"/>
      <c r="F232" s="45"/>
      <c r="G232" s="45"/>
    </row>
    <row r="233" spans="1:7" ht="27.75" customHeight="1">
      <c r="A233" s="37"/>
      <c r="C233" s="45"/>
      <c r="D233" s="45"/>
      <c r="E233" s="45"/>
      <c r="F233" s="45"/>
      <c r="G233" s="45"/>
    </row>
    <row r="234" spans="1:7" ht="27.75" customHeight="1">
      <c r="A234" s="37"/>
      <c r="C234" s="45"/>
      <c r="D234" s="45"/>
      <c r="E234" s="45"/>
      <c r="F234" s="45"/>
      <c r="G234" s="45"/>
    </row>
    <row r="235" spans="1:7" ht="27.75" customHeight="1">
      <c r="A235" s="37"/>
      <c r="C235" s="45"/>
      <c r="D235" s="45"/>
      <c r="E235" s="45"/>
      <c r="F235" s="45"/>
      <c r="G235" s="45"/>
    </row>
    <row r="236" spans="1:7" ht="27.75" customHeight="1">
      <c r="A236" s="37"/>
      <c r="C236" s="45"/>
      <c r="D236" s="45"/>
      <c r="E236" s="45"/>
      <c r="F236" s="45"/>
      <c r="G236" s="45"/>
    </row>
    <row r="237" spans="1:7" ht="27.75" customHeight="1">
      <c r="A237" s="37"/>
      <c r="C237" s="45"/>
      <c r="D237" s="45"/>
      <c r="E237" s="45"/>
      <c r="F237" s="45"/>
      <c r="G237" s="45"/>
    </row>
    <row r="238" spans="1:7" ht="27.75" customHeight="1">
      <c r="A238" s="37"/>
      <c r="C238" s="45"/>
      <c r="D238" s="45"/>
      <c r="E238" s="45"/>
      <c r="F238" s="45"/>
      <c r="G238" s="45"/>
    </row>
    <row r="239" spans="1:7" ht="27.75" customHeight="1">
      <c r="A239" s="37"/>
      <c r="C239" s="45"/>
      <c r="D239" s="45"/>
      <c r="E239" s="45"/>
      <c r="F239" s="45"/>
      <c r="G239" s="45"/>
    </row>
    <row r="240" spans="1:7" ht="27.75" customHeight="1">
      <c r="A240" s="37"/>
      <c r="C240" s="45"/>
      <c r="D240" s="45"/>
      <c r="E240" s="45"/>
      <c r="F240" s="45"/>
      <c r="G240" s="45"/>
    </row>
    <row r="241" spans="1:7" ht="27.75" customHeight="1">
      <c r="A241" s="37"/>
      <c r="C241" s="45"/>
      <c r="D241" s="45"/>
      <c r="E241" s="45"/>
      <c r="F241" s="45"/>
      <c r="G241" s="45"/>
    </row>
    <row r="242" spans="1:7" ht="27.75" customHeight="1">
      <c r="A242" s="37"/>
      <c r="C242" s="45"/>
      <c r="D242" s="45"/>
      <c r="E242" s="45"/>
      <c r="F242" s="45"/>
      <c r="G242" s="45"/>
    </row>
    <row r="243" spans="1:7" ht="27.75" customHeight="1">
      <c r="A243" s="37"/>
      <c r="C243" s="45"/>
      <c r="D243" s="45"/>
      <c r="E243" s="45"/>
      <c r="F243" s="45"/>
      <c r="G243" s="45"/>
    </row>
    <row r="244" spans="1:7" ht="27.75" customHeight="1">
      <c r="A244" s="37"/>
      <c r="C244" s="45"/>
      <c r="D244" s="45"/>
      <c r="E244" s="45"/>
      <c r="F244" s="45"/>
      <c r="G244" s="45"/>
    </row>
    <row r="245" spans="1:7" ht="27.75" customHeight="1">
      <c r="A245" s="37"/>
      <c r="C245" s="45"/>
      <c r="D245" s="45"/>
      <c r="E245" s="45"/>
      <c r="F245" s="45"/>
      <c r="G245" s="45"/>
    </row>
    <row r="246" spans="1:7" ht="27.75" customHeight="1">
      <c r="A246" s="37"/>
      <c r="C246" s="45"/>
      <c r="D246" s="45"/>
      <c r="E246" s="45"/>
      <c r="F246" s="45"/>
      <c r="G246" s="45"/>
    </row>
    <row r="247" spans="1:7" ht="27.75" customHeight="1">
      <c r="A247" s="37"/>
      <c r="C247" s="45"/>
      <c r="D247" s="45"/>
      <c r="E247" s="45"/>
      <c r="F247" s="45"/>
      <c r="G247" s="45"/>
    </row>
    <row r="248" spans="1:7" ht="27.75" customHeight="1">
      <c r="A248" s="37"/>
      <c r="C248" s="45"/>
      <c r="D248" s="45"/>
      <c r="E248" s="45"/>
      <c r="F248" s="45"/>
      <c r="G248" s="45"/>
    </row>
    <row r="249" spans="1:7" ht="27.75" customHeight="1">
      <c r="A249" s="37"/>
      <c r="C249" s="45"/>
      <c r="D249" s="45"/>
      <c r="E249" s="45"/>
      <c r="F249" s="45"/>
      <c r="G249" s="45"/>
    </row>
    <row r="250" spans="1:7" ht="27.75" customHeight="1">
      <c r="A250" s="37"/>
      <c r="C250" s="45"/>
      <c r="D250" s="45"/>
      <c r="E250" s="45"/>
      <c r="F250" s="45"/>
      <c r="G250" s="45"/>
    </row>
    <row r="251" spans="1:7" ht="27.75" customHeight="1">
      <c r="A251" s="37"/>
      <c r="C251" s="45"/>
      <c r="D251" s="45"/>
      <c r="E251" s="45"/>
      <c r="F251" s="45"/>
      <c r="G251" s="45"/>
    </row>
    <row r="252" spans="1:7" ht="27.75" customHeight="1">
      <c r="A252" s="37"/>
      <c r="C252" s="45"/>
      <c r="D252" s="45"/>
      <c r="E252" s="45"/>
      <c r="F252" s="45"/>
      <c r="G252" s="45"/>
    </row>
    <row r="253" spans="1:7" ht="27.75" customHeight="1">
      <c r="A253" s="37"/>
      <c r="C253" s="45"/>
      <c r="D253" s="45"/>
      <c r="E253" s="45"/>
      <c r="F253" s="45"/>
      <c r="G253" s="45"/>
    </row>
    <row r="254" spans="1:7" ht="27.75" customHeight="1">
      <c r="A254" s="37"/>
      <c r="C254" s="45"/>
      <c r="D254" s="45"/>
      <c r="E254" s="45"/>
      <c r="F254" s="45"/>
      <c r="G254" s="45"/>
    </row>
    <row r="255" spans="1:7" ht="27.75" customHeight="1">
      <c r="A255" s="37"/>
      <c r="C255" s="45"/>
      <c r="D255" s="45"/>
      <c r="E255" s="45"/>
      <c r="F255" s="45"/>
      <c r="G255" s="45"/>
    </row>
    <row r="256" spans="1:7" ht="27.75" customHeight="1">
      <c r="A256" s="37"/>
      <c r="C256" s="45"/>
      <c r="D256" s="45"/>
      <c r="E256" s="45"/>
      <c r="F256" s="45"/>
      <c r="G256" s="45"/>
    </row>
    <row r="257" spans="1:7" ht="27.75" customHeight="1">
      <c r="A257" s="37"/>
      <c r="C257" s="45"/>
      <c r="D257" s="45"/>
      <c r="E257" s="45"/>
      <c r="F257" s="45"/>
      <c r="G257" s="45"/>
    </row>
    <row r="258" spans="1:7" ht="27.75" customHeight="1">
      <c r="A258" s="37"/>
      <c r="C258" s="45"/>
      <c r="D258" s="45"/>
      <c r="E258" s="45"/>
      <c r="F258" s="45"/>
      <c r="G258" s="45"/>
    </row>
    <row r="259" spans="1:7" ht="27.75" customHeight="1">
      <c r="A259" s="37"/>
      <c r="C259" s="45"/>
      <c r="D259" s="45"/>
      <c r="E259" s="45"/>
      <c r="F259" s="45"/>
      <c r="G259" s="45"/>
    </row>
    <row r="260" spans="1:7" ht="27.75" customHeight="1">
      <c r="A260" s="37"/>
      <c r="C260" s="45"/>
      <c r="D260" s="45"/>
      <c r="E260" s="45"/>
      <c r="F260" s="45"/>
      <c r="G260" s="45"/>
    </row>
    <row r="261" spans="1:7" ht="27.75" customHeight="1">
      <c r="A261" s="37"/>
      <c r="C261" s="45"/>
      <c r="D261" s="45"/>
      <c r="E261" s="45"/>
      <c r="F261" s="45"/>
      <c r="G261" s="45"/>
    </row>
    <row r="262" spans="1:7" ht="27.75" customHeight="1">
      <c r="A262" s="37"/>
      <c r="C262" s="45"/>
      <c r="D262" s="45"/>
      <c r="E262" s="45"/>
      <c r="F262" s="45"/>
      <c r="G262" s="45"/>
    </row>
    <row r="263" spans="1:7" ht="27.75" customHeight="1">
      <c r="A263" s="37"/>
      <c r="C263" s="45"/>
      <c r="D263" s="45"/>
      <c r="E263" s="45"/>
      <c r="F263" s="45"/>
      <c r="G263" s="45"/>
    </row>
    <row r="264" spans="1:7" ht="27.75" customHeight="1">
      <c r="A264" s="37"/>
    </row>
    <row r="265" spans="1:7" ht="27.75" customHeight="1">
      <c r="A265" s="37"/>
    </row>
    <row r="266" spans="1:7" ht="27.75" customHeight="1">
      <c r="A266" s="37"/>
    </row>
    <row r="267" spans="1:7" ht="27.75" customHeight="1">
      <c r="A267" s="37"/>
    </row>
    <row r="268" spans="1:7" ht="27.75" customHeight="1">
      <c r="A268" s="37"/>
    </row>
    <row r="269" spans="1:7" ht="27.75" customHeight="1">
      <c r="A269" s="37"/>
    </row>
    <row r="270" spans="1:7" ht="27.75" customHeight="1">
      <c r="A270" s="37"/>
    </row>
    <row r="271" spans="1:7" ht="27.75" customHeight="1">
      <c r="A271" s="37"/>
    </row>
    <row r="272" spans="1:7" ht="27.75" customHeight="1">
      <c r="A272" s="37"/>
    </row>
    <row r="273" spans="1:1" ht="27.75" customHeight="1">
      <c r="A273" s="37"/>
    </row>
    <row r="274" spans="1:1" ht="27.75" customHeight="1">
      <c r="A274" s="37"/>
    </row>
    <row r="275" spans="1:1" ht="27.75" customHeight="1">
      <c r="A275" s="37"/>
    </row>
    <row r="276" spans="1:1" ht="27.75" customHeight="1">
      <c r="A276" s="37"/>
    </row>
    <row r="277" spans="1:1" ht="27.75" customHeight="1">
      <c r="A277" s="37"/>
    </row>
    <row r="278" spans="1:1" ht="27.75" customHeight="1">
      <c r="A278" s="37"/>
    </row>
    <row r="279" spans="1:1" ht="27.75" customHeight="1">
      <c r="A279" s="37"/>
    </row>
    <row r="280" spans="1:1" ht="27.75" customHeight="1">
      <c r="A280" s="37"/>
    </row>
    <row r="281" spans="1:1" ht="27.75" customHeight="1">
      <c r="A281" s="37"/>
    </row>
    <row r="282" spans="1:1" ht="27.75" customHeight="1">
      <c r="A282" s="37"/>
    </row>
    <row r="283" spans="1:1" ht="27.75" customHeight="1">
      <c r="A283" s="37"/>
    </row>
    <row r="284" spans="1:1" ht="27.75" customHeight="1">
      <c r="A284" s="37"/>
    </row>
    <row r="285" spans="1:1" ht="27.75" customHeight="1">
      <c r="A285" s="37"/>
    </row>
    <row r="286" spans="1:1" ht="27.75" customHeight="1">
      <c r="A286" s="37"/>
    </row>
    <row r="287" spans="1:1" ht="27.75" customHeight="1">
      <c r="A287" s="37"/>
    </row>
    <row r="288" spans="1:1" ht="27.75" customHeight="1">
      <c r="A288" s="37"/>
    </row>
    <row r="289" spans="1:1" ht="27.75" customHeight="1">
      <c r="A289" s="37"/>
    </row>
    <row r="290" spans="1:1" ht="27.75" customHeight="1">
      <c r="A290" s="37"/>
    </row>
    <row r="291" spans="1:1" ht="27.75" customHeight="1">
      <c r="A291" s="37"/>
    </row>
    <row r="292" spans="1:1" ht="27.75" customHeight="1">
      <c r="A292" s="37"/>
    </row>
    <row r="293" spans="1:1" ht="27.75" customHeight="1">
      <c r="A293" s="37"/>
    </row>
    <row r="294" spans="1:1" ht="27.75" customHeight="1">
      <c r="A294" s="37"/>
    </row>
    <row r="295" spans="1:1" ht="27.75" customHeight="1">
      <c r="A295" s="37"/>
    </row>
    <row r="296" spans="1:1" ht="27.75" customHeight="1">
      <c r="A296" s="37"/>
    </row>
    <row r="297" spans="1:1" ht="27.75" customHeight="1">
      <c r="A297" s="37"/>
    </row>
    <row r="298" spans="1:1" ht="27.75" customHeight="1">
      <c r="A298" s="37"/>
    </row>
    <row r="299" spans="1:1" ht="27.75" customHeight="1">
      <c r="A299" s="37"/>
    </row>
    <row r="300" spans="1:1" ht="27.75" customHeight="1">
      <c r="A300" s="37"/>
    </row>
    <row r="301" spans="1:1" ht="27.75" customHeight="1">
      <c r="A301" s="37"/>
    </row>
    <row r="302" spans="1:1" ht="27.75" customHeight="1">
      <c r="A302" s="37"/>
    </row>
    <row r="303" spans="1:1" ht="27.75" customHeight="1">
      <c r="A303" s="37"/>
    </row>
    <row r="304" spans="1:1" ht="27.75" customHeight="1">
      <c r="A304" s="37"/>
    </row>
    <row r="305" spans="1:1" ht="27.75" customHeight="1">
      <c r="A305" s="37"/>
    </row>
    <row r="306" spans="1:1" ht="27.75" customHeight="1">
      <c r="A306" s="37"/>
    </row>
    <row r="307" spans="1:1" ht="27.75" customHeight="1">
      <c r="A307" s="37"/>
    </row>
    <row r="308" spans="1:1" ht="27.75" customHeight="1">
      <c r="A308" s="37"/>
    </row>
    <row r="309" spans="1:1" ht="27.75" customHeight="1">
      <c r="A309" s="37"/>
    </row>
    <row r="310" spans="1:1" ht="27.75" customHeight="1">
      <c r="A310" s="37"/>
    </row>
    <row r="311" spans="1:1" ht="27.75" customHeight="1">
      <c r="A311" s="37"/>
    </row>
    <row r="312" spans="1:1" ht="27.75" customHeight="1">
      <c r="A312" s="37"/>
    </row>
    <row r="313" spans="1:1" ht="27.75" customHeight="1">
      <c r="A313" s="37"/>
    </row>
    <row r="314" spans="1:1">
      <c r="A314" s="37"/>
    </row>
    <row r="315" spans="1:1">
      <c r="A315" s="37"/>
    </row>
    <row r="316" spans="1:1">
      <c r="A316" s="37"/>
    </row>
    <row r="317" spans="1:1">
      <c r="A317" s="37"/>
    </row>
    <row r="318" spans="1:1">
      <c r="A318" s="37"/>
    </row>
    <row r="319" spans="1:1">
      <c r="A319" s="37"/>
    </row>
    <row r="320" spans="1:1">
      <c r="A320" s="37"/>
    </row>
    <row r="321" spans="1:1">
      <c r="A321" s="37"/>
    </row>
    <row r="322" spans="1:1">
      <c r="A322" s="37"/>
    </row>
    <row r="323" spans="1:1">
      <c r="A323" s="37"/>
    </row>
    <row r="324" spans="1:1">
      <c r="A324" s="37"/>
    </row>
    <row r="325" spans="1:1">
      <c r="A325" s="37"/>
    </row>
    <row r="326" spans="1:1">
      <c r="A326" s="37"/>
    </row>
    <row r="327" spans="1:1">
      <c r="A327" s="37"/>
    </row>
    <row r="328" spans="1:1">
      <c r="A328" s="37"/>
    </row>
    <row r="329" spans="1:1">
      <c r="A329" s="37"/>
    </row>
    <row r="330" spans="1:1">
      <c r="A330" s="37"/>
    </row>
    <row r="331" spans="1:1">
      <c r="A331" s="37"/>
    </row>
    <row r="332" spans="1:1">
      <c r="A332" s="37"/>
    </row>
    <row r="333" spans="1:1">
      <c r="A333" s="37"/>
    </row>
    <row r="334" spans="1:1">
      <c r="A334" s="37"/>
    </row>
    <row r="335" spans="1:1">
      <c r="A335" s="37"/>
    </row>
    <row r="336" spans="1:1">
      <c r="A336" s="37"/>
    </row>
    <row r="337" spans="1:1">
      <c r="A337" s="37"/>
    </row>
    <row r="338" spans="1:1">
      <c r="A338" s="37"/>
    </row>
    <row r="339" spans="1:1">
      <c r="A339" s="37"/>
    </row>
    <row r="340" spans="1:1">
      <c r="A340" s="37"/>
    </row>
    <row r="341" spans="1:1">
      <c r="A341" s="37"/>
    </row>
    <row r="342" spans="1:1">
      <c r="A342" s="37"/>
    </row>
    <row r="343" spans="1:1">
      <c r="A343" s="37"/>
    </row>
    <row r="344" spans="1:1">
      <c r="A344" s="37"/>
    </row>
    <row r="345" spans="1:1">
      <c r="A345" s="37"/>
    </row>
    <row r="346" spans="1:1">
      <c r="A346" s="37"/>
    </row>
    <row r="347" spans="1:1">
      <c r="A347" s="37"/>
    </row>
    <row r="348" spans="1:1">
      <c r="A348" s="37"/>
    </row>
    <row r="349" spans="1:1">
      <c r="A349" s="37"/>
    </row>
    <row r="350" spans="1:1">
      <c r="A350" s="37"/>
    </row>
    <row r="351" spans="1:1">
      <c r="A351" s="37"/>
    </row>
    <row r="352" spans="1:1">
      <c r="A352" s="37"/>
    </row>
    <row r="353" spans="1:1">
      <c r="A353" s="37"/>
    </row>
    <row r="354" spans="1:1">
      <c r="A354" s="37"/>
    </row>
    <row r="355" spans="1:1">
      <c r="A355" s="37"/>
    </row>
    <row r="356" spans="1:1">
      <c r="A356" s="37"/>
    </row>
    <row r="357" spans="1:1">
      <c r="A357" s="37"/>
    </row>
    <row r="358" spans="1:1">
      <c r="A358" s="37"/>
    </row>
    <row r="359" spans="1:1">
      <c r="A359" s="37"/>
    </row>
    <row r="360" spans="1:1">
      <c r="A360" s="37"/>
    </row>
    <row r="361" spans="1:1">
      <c r="A361" s="37"/>
    </row>
    <row r="362" spans="1:1">
      <c r="A362" s="37"/>
    </row>
    <row r="363" spans="1:1">
      <c r="A363" s="37"/>
    </row>
    <row r="364" spans="1:1">
      <c r="A364" s="37"/>
    </row>
    <row r="365" spans="1:1">
      <c r="A365" s="37"/>
    </row>
    <row r="366" spans="1:1">
      <c r="A366" s="37"/>
    </row>
    <row r="367" spans="1:1">
      <c r="A367" s="37"/>
    </row>
    <row r="368" spans="1:1">
      <c r="A368" s="37"/>
    </row>
    <row r="369" spans="1:1">
      <c r="A369" s="37"/>
    </row>
    <row r="370" spans="1:1">
      <c r="A370" s="37"/>
    </row>
    <row r="371" spans="1:1">
      <c r="A371" s="37"/>
    </row>
    <row r="372" spans="1:1">
      <c r="A372" s="37"/>
    </row>
    <row r="373" spans="1:1">
      <c r="A373" s="37"/>
    </row>
    <row r="374" spans="1:1">
      <c r="A374" s="37"/>
    </row>
    <row r="375" spans="1:1">
      <c r="A375" s="37"/>
    </row>
    <row r="376" spans="1:1">
      <c r="A376" s="37"/>
    </row>
    <row r="377" spans="1:1">
      <c r="A377" s="37"/>
    </row>
    <row r="378" spans="1:1">
      <c r="A378" s="37"/>
    </row>
    <row r="379" spans="1:1">
      <c r="A379" s="37"/>
    </row>
    <row r="380" spans="1:1">
      <c r="A380" s="37"/>
    </row>
    <row r="381" spans="1:1">
      <c r="A381" s="37"/>
    </row>
    <row r="382" spans="1:1">
      <c r="A382" s="37"/>
    </row>
    <row r="383" spans="1:1">
      <c r="A383" s="37"/>
    </row>
    <row r="384" spans="1:1">
      <c r="A384" s="37"/>
    </row>
    <row r="385" spans="1:1">
      <c r="A385" s="37"/>
    </row>
    <row r="386" spans="1:1">
      <c r="A386" s="37"/>
    </row>
    <row r="387" spans="1:1">
      <c r="A387" s="37"/>
    </row>
    <row r="388" spans="1:1">
      <c r="A388" s="37"/>
    </row>
    <row r="389" spans="1:1">
      <c r="A389" s="37"/>
    </row>
    <row r="390" spans="1:1">
      <c r="A390" s="37"/>
    </row>
    <row r="391" spans="1:1">
      <c r="A391" s="37"/>
    </row>
    <row r="392" spans="1:1">
      <c r="A392" s="37"/>
    </row>
    <row r="393" spans="1:1">
      <c r="A393" s="37"/>
    </row>
    <row r="394" spans="1:1">
      <c r="A394" s="37"/>
    </row>
    <row r="395" spans="1:1">
      <c r="A395" s="37"/>
    </row>
    <row r="396" spans="1:1">
      <c r="A396" s="37"/>
    </row>
    <row r="397" spans="1:1">
      <c r="A397" s="37"/>
    </row>
    <row r="398" spans="1:1">
      <c r="A398" s="37"/>
    </row>
    <row r="399" spans="1:1">
      <c r="A399" s="37"/>
    </row>
    <row r="400" spans="1:1">
      <c r="A400" s="37"/>
    </row>
    <row r="401" spans="1:1">
      <c r="A401" s="37"/>
    </row>
    <row r="402" spans="1:1">
      <c r="A402" s="37"/>
    </row>
    <row r="403" spans="1:1">
      <c r="A403" s="37"/>
    </row>
    <row r="404" spans="1:1">
      <c r="A404" s="37"/>
    </row>
    <row r="405" spans="1:1">
      <c r="A405" s="37"/>
    </row>
    <row r="406" spans="1:1">
      <c r="A406" s="37"/>
    </row>
    <row r="407" spans="1:1">
      <c r="A407" s="37"/>
    </row>
    <row r="408" spans="1:1">
      <c r="A408" s="37"/>
    </row>
    <row r="409" spans="1:1">
      <c r="A409" s="37"/>
    </row>
    <row r="410" spans="1:1">
      <c r="A410" s="37"/>
    </row>
    <row r="411" spans="1:1">
      <c r="A411" s="37"/>
    </row>
    <row r="412" spans="1:1">
      <c r="A412" s="37"/>
    </row>
    <row r="413" spans="1:1">
      <c r="A413" s="37"/>
    </row>
    <row r="414" spans="1:1">
      <c r="A414" s="37"/>
    </row>
    <row r="415" spans="1:1">
      <c r="A415" s="37"/>
    </row>
    <row r="416" spans="1:1">
      <c r="A416" s="37"/>
    </row>
    <row r="417" spans="1:1">
      <c r="A417" s="37"/>
    </row>
    <row r="418" spans="1:1">
      <c r="A418" s="37"/>
    </row>
    <row r="419" spans="1:1">
      <c r="A419" s="37"/>
    </row>
    <row r="420" spans="1:1">
      <c r="A420" s="37"/>
    </row>
    <row r="421" spans="1:1">
      <c r="A421" s="37"/>
    </row>
    <row r="422" spans="1:1">
      <c r="A422" s="37"/>
    </row>
    <row r="423" spans="1:1">
      <c r="A423" s="37"/>
    </row>
    <row r="424" spans="1:1">
      <c r="A424" s="37"/>
    </row>
    <row r="425" spans="1:1">
      <c r="A425" s="37"/>
    </row>
    <row r="426" spans="1:1">
      <c r="A426" s="37"/>
    </row>
    <row r="427" spans="1:1">
      <c r="A427" s="37"/>
    </row>
    <row r="428" spans="1:1">
      <c r="A428" s="37"/>
    </row>
    <row r="429" spans="1:1">
      <c r="A429" s="37"/>
    </row>
    <row r="430" spans="1:1">
      <c r="A430" s="37"/>
    </row>
    <row r="431" spans="1:1">
      <c r="A431" s="37"/>
    </row>
    <row r="432" spans="1:1">
      <c r="A432" s="37"/>
    </row>
    <row r="433" spans="1:1">
      <c r="A433" s="37"/>
    </row>
    <row r="434" spans="1:1">
      <c r="A434" s="37"/>
    </row>
    <row r="435" spans="1:1">
      <c r="A435" s="37"/>
    </row>
    <row r="436" spans="1:1">
      <c r="A436" s="37"/>
    </row>
    <row r="437" spans="1:1">
      <c r="A437" s="37"/>
    </row>
    <row r="438" spans="1:1">
      <c r="A438" s="37"/>
    </row>
    <row r="439" spans="1:1">
      <c r="A439" s="37"/>
    </row>
    <row r="440" spans="1:1">
      <c r="A440" s="37"/>
    </row>
    <row r="441" spans="1:1">
      <c r="A441" s="37"/>
    </row>
    <row r="442" spans="1:1">
      <c r="A442" s="37"/>
    </row>
    <row r="443" spans="1:1">
      <c r="A443" s="37"/>
    </row>
    <row r="444" spans="1:1">
      <c r="A444" s="37"/>
    </row>
    <row r="445" spans="1:1">
      <c r="A445" s="37"/>
    </row>
    <row r="446" spans="1:1">
      <c r="A446" s="37"/>
    </row>
    <row r="447" spans="1:1">
      <c r="A447" s="37"/>
    </row>
    <row r="448" spans="1:1">
      <c r="A448" s="37"/>
    </row>
    <row r="449" spans="1:1">
      <c r="A449" s="37"/>
    </row>
    <row r="450" spans="1:1">
      <c r="A450" s="37"/>
    </row>
    <row r="451" spans="1:1">
      <c r="A451" s="37"/>
    </row>
    <row r="452" spans="1:1">
      <c r="A452" s="37"/>
    </row>
    <row r="453" spans="1:1">
      <c r="A453" s="37"/>
    </row>
    <row r="454" spans="1:1">
      <c r="A454" s="37"/>
    </row>
    <row r="455" spans="1:1">
      <c r="A455" s="37"/>
    </row>
    <row r="456" spans="1:1">
      <c r="A456" s="37"/>
    </row>
    <row r="457" spans="1:1">
      <c r="A457" s="37"/>
    </row>
    <row r="458" spans="1:1">
      <c r="A458" s="37"/>
    </row>
    <row r="459" spans="1:1">
      <c r="A459" s="37"/>
    </row>
    <row r="460" spans="1:1">
      <c r="A460" s="37"/>
    </row>
    <row r="461" spans="1:1">
      <c r="A461" s="37"/>
    </row>
    <row r="462" spans="1:1">
      <c r="A462" s="37"/>
    </row>
    <row r="463" spans="1:1">
      <c r="A463" s="37"/>
    </row>
    <row r="464" spans="1:1">
      <c r="A464" s="37"/>
    </row>
    <row r="465" spans="1:1">
      <c r="A465" s="37"/>
    </row>
    <row r="466" spans="1:1">
      <c r="A466" s="37"/>
    </row>
    <row r="467" spans="1:1">
      <c r="A467" s="37"/>
    </row>
    <row r="468" spans="1:1">
      <c r="A468" s="37"/>
    </row>
    <row r="469" spans="1:1">
      <c r="A469" s="37"/>
    </row>
    <row r="470" spans="1:1">
      <c r="A470" s="37"/>
    </row>
    <row r="471" spans="1:1">
      <c r="A471" s="37"/>
    </row>
    <row r="472" spans="1:1">
      <c r="A472" s="37"/>
    </row>
    <row r="473" spans="1:1">
      <c r="A473" s="37"/>
    </row>
    <row r="474" spans="1:1">
      <c r="A474" s="37"/>
    </row>
    <row r="475" spans="1:1">
      <c r="A475" s="37"/>
    </row>
    <row r="476" spans="1:1">
      <c r="A476" s="37"/>
    </row>
    <row r="477" spans="1:1">
      <c r="A477" s="37"/>
    </row>
    <row r="478" spans="1:1">
      <c r="A478" s="37"/>
    </row>
    <row r="479" spans="1:1">
      <c r="A479" s="37"/>
    </row>
    <row r="480" spans="1:1">
      <c r="A480" s="37"/>
    </row>
    <row r="481" spans="1:1">
      <c r="A481" s="37"/>
    </row>
    <row r="482" spans="1:1">
      <c r="A482" s="37"/>
    </row>
    <row r="483" spans="1:1">
      <c r="A483" s="37"/>
    </row>
    <row r="484" spans="1:1">
      <c r="A484" s="37"/>
    </row>
    <row r="485" spans="1:1">
      <c r="A485" s="37"/>
    </row>
    <row r="486" spans="1:1">
      <c r="A486" s="37"/>
    </row>
    <row r="487" spans="1:1">
      <c r="A487" s="37"/>
    </row>
    <row r="488" spans="1:1">
      <c r="A488" s="37"/>
    </row>
    <row r="489" spans="1:1">
      <c r="A489" s="37"/>
    </row>
    <row r="490" spans="1:1">
      <c r="A490" s="37"/>
    </row>
    <row r="491" spans="1:1">
      <c r="A491" s="37"/>
    </row>
    <row r="492" spans="1:1">
      <c r="A492" s="37"/>
    </row>
    <row r="493" spans="1:1">
      <c r="A493" s="37"/>
    </row>
    <row r="494" spans="1:1">
      <c r="A494" s="37"/>
    </row>
    <row r="495" spans="1:1">
      <c r="A495" s="37"/>
    </row>
    <row r="496" spans="1:1">
      <c r="A496" s="37"/>
    </row>
    <row r="497" spans="1:1">
      <c r="A497" s="37"/>
    </row>
    <row r="498" spans="1:1">
      <c r="A498" s="37"/>
    </row>
    <row r="499" spans="1:1">
      <c r="A499" s="37"/>
    </row>
    <row r="500" spans="1:1">
      <c r="A500" s="37"/>
    </row>
    <row r="501" spans="1:1">
      <c r="A501" s="37"/>
    </row>
    <row r="502" spans="1:1">
      <c r="A502" s="37"/>
    </row>
    <row r="503" spans="1:1">
      <c r="A503" s="37"/>
    </row>
    <row r="504" spans="1:1">
      <c r="A504" s="37"/>
    </row>
    <row r="505" spans="1:1">
      <c r="A505" s="37"/>
    </row>
    <row r="506" spans="1:1">
      <c r="A506" s="37"/>
    </row>
    <row r="507" spans="1:1">
      <c r="A507" s="37"/>
    </row>
    <row r="508" spans="1:1">
      <c r="A508" s="37"/>
    </row>
    <row r="509" spans="1:1">
      <c r="A509" s="37"/>
    </row>
    <row r="510" spans="1:1">
      <c r="A510" s="37"/>
    </row>
    <row r="511" spans="1:1">
      <c r="A511" s="37"/>
    </row>
    <row r="512" spans="1:1">
      <c r="A512" s="37"/>
    </row>
    <row r="513" spans="1:1">
      <c r="A513" s="37"/>
    </row>
    <row r="514" spans="1:1">
      <c r="A514" s="37"/>
    </row>
    <row r="515" spans="1:1">
      <c r="A515" s="37"/>
    </row>
    <row r="516" spans="1:1">
      <c r="A516" s="37"/>
    </row>
    <row r="517" spans="1:1">
      <c r="A517" s="37"/>
    </row>
    <row r="518" spans="1:1">
      <c r="A518" s="37"/>
    </row>
    <row r="519" spans="1:1">
      <c r="A519" s="37"/>
    </row>
    <row r="520" spans="1:1">
      <c r="A520" s="37"/>
    </row>
    <row r="521" spans="1:1">
      <c r="A521" s="37"/>
    </row>
    <row r="522" spans="1:1">
      <c r="A522" s="37"/>
    </row>
    <row r="523" spans="1:1">
      <c r="A523" s="37"/>
    </row>
    <row r="524" spans="1:1">
      <c r="A524" s="37"/>
    </row>
    <row r="525" spans="1:1">
      <c r="A525" s="37"/>
    </row>
    <row r="526" spans="1:1">
      <c r="A526" s="37"/>
    </row>
    <row r="527" spans="1:1">
      <c r="A527" s="37"/>
    </row>
    <row r="528" spans="1:1">
      <c r="A528" s="37"/>
    </row>
    <row r="529" spans="1:1">
      <c r="A529" s="37"/>
    </row>
    <row r="530" spans="1:1">
      <c r="A530" s="37"/>
    </row>
    <row r="531" spans="1:1">
      <c r="A531" s="37"/>
    </row>
    <row r="532" spans="1:1">
      <c r="A532" s="37"/>
    </row>
    <row r="533" spans="1:1">
      <c r="A533" s="37"/>
    </row>
    <row r="534" spans="1:1">
      <c r="A534" s="37"/>
    </row>
    <row r="535" spans="1:1">
      <c r="A535" s="37"/>
    </row>
    <row r="536" spans="1:1">
      <c r="A536" s="37"/>
    </row>
    <row r="537" spans="1:1">
      <c r="A537" s="37"/>
    </row>
    <row r="538" spans="1:1">
      <c r="A538" s="37"/>
    </row>
    <row r="539" spans="1:1">
      <c r="A539" s="37"/>
    </row>
    <row r="540" spans="1:1">
      <c r="A540" s="37"/>
    </row>
    <row r="541" spans="1:1">
      <c r="A541" s="37"/>
    </row>
    <row r="542" spans="1:1">
      <c r="A542" s="37"/>
    </row>
    <row r="543" spans="1:1">
      <c r="A543" s="37"/>
    </row>
    <row r="544" spans="1:1">
      <c r="A544" s="37"/>
    </row>
    <row r="545" spans="1:1">
      <c r="A545" s="37"/>
    </row>
    <row r="546" spans="1:1">
      <c r="A546" s="37"/>
    </row>
    <row r="547" spans="1:1">
      <c r="A547" s="37"/>
    </row>
    <row r="548" spans="1:1">
      <c r="A548" s="37"/>
    </row>
    <row r="549" spans="1:1">
      <c r="A549" s="37"/>
    </row>
    <row r="550" spans="1:1">
      <c r="A550" s="37"/>
    </row>
    <row r="551" spans="1:1">
      <c r="A551" s="37"/>
    </row>
    <row r="552" spans="1:1">
      <c r="A552" s="37"/>
    </row>
    <row r="553" spans="1:1">
      <c r="A553" s="37"/>
    </row>
    <row r="554" spans="1:1">
      <c r="A554" s="37"/>
    </row>
    <row r="555" spans="1:1">
      <c r="A555" s="37"/>
    </row>
    <row r="556" spans="1:1">
      <c r="A556" s="37"/>
    </row>
    <row r="557" spans="1:1">
      <c r="A557" s="37"/>
    </row>
    <row r="558" spans="1:1">
      <c r="A558" s="37"/>
    </row>
    <row r="559" spans="1:1">
      <c r="A559" s="37"/>
    </row>
    <row r="560" spans="1:1">
      <c r="A560" s="37"/>
    </row>
    <row r="561" spans="1:1">
      <c r="A561" s="37"/>
    </row>
    <row r="562" spans="1:1">
      <c r="A562" s="37"/>
    </row>
    <row r="563" spans="1:1">
      <c r="A563" s="37"/>
    </row>
    <row r="564" spans="1:1">
      <c r="A564" s="37"/>
    </row>
    <row r="565" spans="1:1">
      <c r="A565" s="37"/>
    </row>
    <row r="566" spans="1:1">
      <c r="A566" s="37"/>
    </row>
    <row r="567" spans="1:1">
      <c r="A567" s="37"/>
    </row>
    <row r="568" spans="1:1">
      <c r="A568" s="37"/>
    </row>
    <row r="569" spans="1:1">
      <c r="A569" s="37"/>
    </row>
    <row r="570" spans="1:1">
      <c r="A570" s="37"/>
    </row>
    <row r="571" spans="1:1">
      <c r="A571" s="37"/>
    </row>
    <row r="572" spans="1:1">
      <c r="A572" s="37"/>
    </row>
    <row r="573" spans="1:1">
      <c r="A573" s="37"/>
    </row>
    <row r="574" spans="1:1">
      <c r="A574" s="37"/>
    </row>
    <row r="575" spans="1:1">
      <c r="A575" s="37"/>
    </row>
    <row r="576" spans="1:1">
      <c r="A576" s="37"/>
    </row>
    <row r="577" spans="1:1">
      <c r="A577" s="37"/>
    </row>
    <row r="578" spans="1:1">
      <c r="A578" s="37"/>
    </row>
    <row r="579" spans="1:1">
      <c r="A579" s="37"/>
    </row>
    <row r="580" spans="1:1">
      <c r="A580" s="37"/>
    </row>
    <row r="581" spans="1:1">
      <c r="A581" s="37"/>
    </row>
    <row r="582" spans="1:1">
      <c r="A582" s="37"/>
    </row>
    <row r="583" spans="1:1">
      <c r="A583" s="37"/>
    </row>
    <row r="584" spans="1:1">
      <c r="A584" s="37"/>
    </row>
    <row r="585" spans="1:1">
      <c r="A585" s="37"/>
    </row>
    <row r="586" spans="1:1">
      <c r="A586" s="37"/>
    </row>
    <row r="587" spans="1:1">
      <c r="A587" s="37"/>
    </row>
    <row r="588" spans="1:1">
      <c r="A588" s="37"/>
    </row>
    <row r="589" spans="1:1">
      <c r="A589" s="37"/>
    </row>
    <row r="590" spans="1:1">
      <c r="A590" s="37"/>
    </row>
    <row r="591" spans="1:1">
      <c r="A591" s="37"/>
    </row>
    <row r="592" spans="1:1">
      <c r="A592" s="37"/>
    </row>
    <row r="593" spans="1:1">
      <c r="A593" s="37"/>
    </row>
    <row r="594" spans="1:1">
      <c r="A594" s="37"/>
    </row>
    <row r="595" spans="1:1">
      <c r="A595" s="37"/>
    </row>
    <row r="596" spans="1:1">
      <c r="A596" s="37"/>
    </row>
    <row r="597" spans="1:1">
      <c r="A597" s="37"/>
    </row>
    <row r="598" spans="1:1">
      <c r="A598" s="37"/>
    </row>
    <row r="599" spans="1:1">
      <c r="A599" s="37"/>
    </row>
    <row r="600" spans="1:1">
      <c r="A600" s="37"/>
    </row>
    <row r="601" spans="1:1">
      <c r="A601" s="37"/>
    </row>
    <row r="602" spans="1:1">
      <c r="A602" s="37"/>
    </row>
    <row r="603" spans="1:1">
      <c r="A603" s="37"/>
    </row>
    <row r="604" spans="1:1">
      <c r="A604" s="37"/>
    </row>
    <row r="605" spans="1:1">
      <c r="A605" s="37"/>
    </row>
    <row r="606" spans="1:1">
      <c r="A606" s="37"/>
    </row>
    <row r="607" spans="1:1">
      <c r="A607" s="37"/>
    </row>
    <row r="608" spans="1:1">
      <c r="A608" s="37"/>
    </row>
    <row r="609" spans="1:1">
      <c r="A609" s="37"/>
    </row>
    <row r="610" spans="1:1">
      <c r="A610" s="37"/>
    </row>
    <row r="611" spans="1:1">
      <c r="A611" s="37"/>
    </row>
    <row r="612" spans="1:1">
      <c r="A612" s="37"/>
    </row>
    <row r="613" spans="1:1">
      <c r="A613" s="37"/>
    </row>
    <row r="614" spans="1:1">
      <c r="A614" s="37"/>
    </row>
    <row r="615" spans="1:1">
      <c r="A615" s="37"/>
    </row>
    <row r="616" spans="1:1">
      <c r="A616" s="37"/>
    </row>
    <row r="617" spans="1:1">
      <c r="A617" s="37"/>
    </row>
    <row r="618" spans="1:1">
      <c r="A618" s="37"/>
    </row>
    <row r="619" spans="1:1">
      <c r="A619" s="37"/>
    </row>
    <row r="620" spans="1:1">
      <c r="A620" s="37"/>
    </row>
    <row r="621" spans="1:1">
      <c r="A621" s="37"/>
    </row>
    <row r="622" spans="1:1">
      <c r="A622" s="37"/>
    </row>
    <row r="623" spans="1:1">
      <c r="A623" s="37"/>
    </row>
    <row r="624" spans="1:1">
      <c r="A624" s="37"/>
    </row>
    <row r="625" spans="1:1">
      <c r="A625" s="37"/>
    </row>
    <row r="626" spans="1:1">
      <c r="A626" s="37"/>
    </row>
    <row r="627" spans="1:1">
      <c r="A627" s="37"/>
    </row>
    <row r="628" spans="1:1">
      <c r="A628" s="37"/>
    </row>
    <row r="629" spans="1:1">
      <c r="A629" s="37"/>
    </row>
    <row r="630" spans="1:1">
      <c r="A630" s="37"/>
    </row>
    <row r="631" spans="1:1">
      <c r="A631" s="37"/>
    </row>
    <row r="632" spans="1:1">
      <c r="A632" s="37"/>
    </row>
    <row r="633" spans="1:1">
      <c r="A633" s="37"/>
    </row>
    <row r="634" spans="1:1">
      <c r="A634" s="37"/>
    </row>
    <row r="635" spans="1:1">
      <c r="A635" s="37"/>
    </row>
    <row r="636" spans="1:1">
      <c r="A636" s="37"/>
    </row>
    <row r="637" spans="1:1">
      <c r="A637" s="37"/>
    </row>
    <row r="638" spans="1:1">
      <c r="A638" s="37"/>
    </row>
    <row r="639" spans="1:1">
      <c r="A639" s="37"/>
    </row>
    <row r="640" spans="1:1">
      <c r="A640" s="37"/>
    </row>
    <row r="641" spans="1:1">
      <c r="A641" s="37"/>
    </row>
    <row r="642" spans="1:1">
      <c r="A642" s="37"/>
    </row>
    <row r="643" spans="1:1">
      <c r="A643" s="37"/>
    </row>
    <row r="644" spans="1:1">
      <c r="A644" s="37"/>
    </row>
    <row r="645" spans="1:1">
      <c r="A645" s="37"/>
    </row>
    <row r="646" spans="1:1">
      <c r="A646" s="37"/>
    </row>
    <row r="647" spans="1:1">
      <c r="A647" s="37"/>
    </row>
  </sheetData>
  <mergeCells count="20">
    <mergeCell ref="A170:P170"/>
    <mergeCell ref="A86:AG86"/>
    <mergeCell ref="A87:AG87"/>
    <mergeCell ref="A88:AG88"/>
    <mergeCell ref="A129:AG129"/>
    <mergeCell ref="A130:AG130"/>
    <mergeCell ref="A131:AG131"/>
    <mergeCell ref="A126:P126"/>
    <mergeCell ref="A128:AG128"/>
    <mergeCell ref="A1:AG1"/>
    <mergeCell ref="A2:AG2"/>
    <mergeCell ref="A40:P40"/>
    <mergeCell ref="A43:AG43"/>
    <mergeCell ref="A44:AG44"/>
    <mergeCell ref="A42:AG42"/>
    <mergeCell ref="A83:P83"/>
    <mergeCell ref="A85:AG85"/>
    <mergeCell ref="A3:AG3"/>
    <mergeCell ref="A4:AG4"/>
    <mergeCell ref="A45:AG45"/>
  </mergeCells>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56"/>
  <sheetViews>
    <sheetView showGridLines="0" zoomScaleNormal="100" workbookViewId="0">
      <selection activeCell="E10" sqref="E10"/>
    </sheetView>
  </sheetViews>
  <sheetFormatPr defaultColWidth="17.7109375" defaultRowHeight="15"/>
  <cols>
    <col min="1" max="1" width="17.5703125" style="76" customWidth="1"/>
    <col min="2" max="2" width="17.7109375" style="366" customWidth="1"/>
    <col min="3" max="7" width="11.140625" style="366" customWidth="1"/>
    <col min="8" max="13" width="11.85546875" style="366" customWidth="1"/>
    <col min="14" max="17" width="11.28515625" style="366" customWidth="1"/>
    <col min="18" max="19" width="15.140625" style="366" customWidth="1"/>
    <col min="20" max="20" width="4" style="366" customWidth="1"/>
    <col min="21" max="256" width="17.7109375" style="366"/>
    <col min="257" max="257" width="17.5703125" style="366" customWidth="1"/>
    <col min="258" max="258" width="16.42578125" style="366" customWidth="1"/>
    <col min="259" max="263" width="11.140625" style="366" customWidth="1"/>
    <col min="264" max="269" width="11.85546875" style="366" customWidth="1"/>
    <col min="270" max="273" width="11.28515625" style="366" customWidth="1"/>
    <col min="274" max="275" width="15.140625" style="366" customWidth="1"/>
    <col min="276" max="276" width="4" style="366" customWidth="1"/>
    <col min="277" max="512" width="17.7109375" style="366"/>
    <col min="513" max="513" width="17.5703125" style="366" customWidth="1"/>
    <col min="514" max="514" width="16.42578125" style="366" customWidth="1"/>
    <col min="515" max="519" width="11.140625" style="366" customWidth="1"/>
    <col min="520" max="525" width="11.85546875" style="366" customWidth="1"/>
    <col min="526" max="529" width="11.28515625" style="366" customWidth="1"/>
    <col min="530" max="531" width="15.140625" style="366" customWidth="1"/>
    <col min="532" max="532" width="4" style="366" customWidth="1"/>
    <col min="533" max="768" width="17.7109375" style="366"/>
    <col min="769" max="769" width="17.5703125" style="366" customWidth="1"/>
    <col min="770" max="770" width="16.42578125" style="366" customWidth="1"/>
    <col min="771" max="775" width="11.140625" style="366" customWidth="1"/>
    <col min="776" max="781" width="11.85546875" style="366" customWidth="1"/>
    <col min="782" max="785" width="11.28515625" style="366" customWidth="1"/>
    <col min="786" max="787" width="15.140625" style="366" customWidth="1"/>
    <col min="788" max="788" width="4" style="366" customWidth="1"/>
    <col min="789" max="1024" width="17.7109375" style="366"/>
    <col min="1025" max="1025" width="17.5703125" style="366" customWidth="1"/>
    <col min="1026" max="1026" width="16.42578125" style="366" customWidth="1"/>
    <col min="1027" max="1031" width="11.140625" style="366" customWidth="1"/>
    <col min="1032" max="1037" width="11.85546875" style="366" customWidth="1"/>
    <col min="1038" max="1041" width="11.28515625" style="366" customWidth="1"/>
    <col min="1042" max="1043" width="15.140625" style="366" customWidth="1"/>
    <col min="1044" max="1044" width="4" style="366" customWidth="1"/>
    <col min="1045" max="1280" width="17.7109375" style="366"/>
    <col min="1281" max="1281" width="17.5703125" style="366" customWidth="1"/>
    <col min="1282" max="1282" width="16.42578125" style="366" customWidth="1"/>
    <col min="1283" max="1287" width="11.140625" style="366" customWidth="1"/>
    <col min="1288" max="1293" width="11.85546875" style="366" customWidth="1"/>
    <col min="1294" max="1297" width="11.28515625" style="366" customWidth="1"/>
    <col min="1298" max="1299" width="15.140625" style="366" customWidth="1"/>
    <col min="1300" max="1300" width="4" style="366" customWidth="1"/>
    <col min="1301" max="1536" width="17.7109375" style="366"/>
    <col min="1537" max="1537" width="17.5703125" style="366" customWidth="1"/>
    <col min="1538" max="1538" width="16.42578125" style="366" customWidth="1"/>
    <col min="1539" max="1543" width="11.140625" style="366" customWidth="1"/>
    <col min="1544" max="1549" width="11.85546875" style="366" customWidth="1"/>
    <col min="1550" max="1553" width="11.28515625" style="366" customWidth="1"/>
    <col min="1554" max="1555" width="15.140625" style="366" customWidth="1"/>
    <col min="1556" max="1556" width="4" style="366" customWidth="1"/>
    <col min="1557" max="1792" width="17.7109375" style="366"/>
    <col min="1793" max="1793" width="17.5703125" style="366" customWidth="1"/>
    <col min="1794" max="1794" width="16.42578125" style="366" customWidth="1"/>
    <col min="1795" max="1799" width="11.140625" style="366" customWidth="1"/>
    <col min="1800" max="1805" width="11.85546875" style="366" customWidth="1"/>
    <col min="1806" max="1809" width="11.28515625" style="366" customWidth="1"/>
    <col min="1810" max="1811" width="15.140625" style="366" customWidth="1"/>
    <col min="1812" max="1812" width="4" style="366" customWidth="1"/>
    <col min="1813" max="2048" width="17.7109375" style="366"/>
    <col min="2049" max="2049" width="17.5703125" style="366" customWidth="1"/>
    <col min="2050" max="2050" width="16.42578125" style="366" customWidth="1"/>
    <col min="2051" max="2055" width="11.140625" style="366" customWidth="1"/>
    <col min="2056" max="2061" width="11.85546875" style="366" customWidth="1"/>
    <col min="2062" max="2065" width="11.28515625" style="366" customWidth="1"/>
    <col min="2066" max="2067" width="15.140625" style="366" customWidth="1"/>
    <col min="2068" max="2068" width="4" style="366" customWidth="1"/>
    <col min="2069" max="2304" width="17.7109375" style="366"/>
    <col min="2305" max="2305" width="17.5703125" style="366" customWidth="1"/>
    <col min="2306" max="2306" width="16.42578125" style="366" customWidth="1"/>
    <col min="2307" max="2311" width="11.140625" style="366" customWidth="1"/>
    <col min="2312" max="2317" width="11.85546875" style="366" customWidth="1"/>
    <col min="2318" max="2321" width="11.28515625" style="366" customWidth="1"/>
    <col min="2322" max="2323" width="15.140625" style="366" customWidth="1"/>
    <col min="2324" max="2324" width="4" style="366" customWidth="1"/>
    <col min="2325" max="2560" width="17.7109375" style="366"/>
    <col min="2561" max="2561" width="17.5703125" style="366" customWidth="1"/>
    <col min="2562" max="2562" width="16.42578125" style="366" customWidth="1"/>
    <col min="2563" max="2567" width="11.140625" style="366" customWidth="1"/>
    <col min="2568" max="2573" width="11.85546875" style="366" customWidth="1"/>
    <col min="2574" max="2577" width="11.28515625" style="366" customWidth="1"/>
    <col min="2578" max="2579" width="15.140625" style="366" customWidth="1"/>
    <col min="2580" max="2580" width="4" style="366" customWidth="1"/>
    <col min="2581" max="2816" width="17.7109375" style="366"/>
    <col min="2817" max="2817" width="17.5703125" style="366" customWidth="1"/>
    <col min="2818" max="2818" width="16.42578125" style="366" customWidth="1"/>
    <col min="2819" max="2823" width="11.140625" style="366" customWidth="1"/>
    <col min="2824" max="2829" width="11.85546875" style="366" customWidth="1"/>
    <col min="2830" max="2833" width="11.28515625" style="366" customWidth="1"/>
    <col min="2834" max="2835" width="15.140625" style="366" customWidth="1"/>
    <col min="2836" max="2836" width="4" style="366" customWidth="1"/>
    <col min="2837" max="3072" width="17.7109375" style="366"/>
    <col min="3073" max="3073" width="17.5703125" style="366" customWidth="1"/>
    <col min="3074" max="3074" width="16.42578125" style="366" customWidth="1"/>
    <col min="3075" max="3079" width="11.140625" style="366" customWidth="1"/>
    <col min="3080" max="3085" width="11.85546875" style="366" customWidth="1"/>
    <col min="3086" max="3089" width="11.28515625" style="366" customWidth="1"/>
    <col min="3090" max="3091" width="15.140625" style="366" customWidth="1"/>
    <col min="3092" max="3092" width="4" style="366" customWidth="1"/>
    <col min="3093" max="3328" width="17.7109375" style="366"/>
    <col min="3329" max="3329" width="17.5703125" style="366" customWidth="1"/>
    <col min="3330" max="3330" width="16.42578125" style="366" customWidth="1"/>
    <col min="3331" max="3335" width="11.140625" style="366" customWidth="1"/>
    <col min="3336" max="3341" width="11.85546875" style="366" customWidth="1"/>
    <col min="3342" max="3345" width="11.28515625" style="366" customWidth="1"/>
    <col min="3346" max="3347" width="15.140625" style="366" customWidth="1"/>
    <col min="3348" max="3348" width="4" style="366" customWidth="1"/>
    <col min="3349" max="3584" width="17.7109375" style="366"/>
    <col min="3585" max="3585" width="17.5703125" style="366" customWidth="1"/>
    <col min="3586" max="3586" width="16.42578125" style="366" customWidth="1"/>
    <col min="3587" max="3591" width="11.140625" style="366" customWidth="1"/>
    <col min="3592" max="3597" width="11.85546875" style="366" customWidth="1"/>
    <col min="3598" max="3601" width="11.28515625" style="366" customWidth="1"/>
    <col min="3602" max="3603" width="15.140625" style="366" customWidth="1"/>
    <col min="3604" max="3604" width="4" style="366" customWidth="1"/>
    <col min="3605" max="3840" width="17.7109375" style="366"/>
    <col min="3841" max="3841" width="17.5703125" style="366" customWidth="1"/>
    <col min="3842" max="3842" width="16.42578125" style="366" customWidth="1"/>
    <col min="3843" max="3847" width="11.140625" style="366" customWidth="1"/>
    <col min="3848" max="3853" width="11.85546875" style="366" customWidth="1"/>
    <col min="3854" max="3857" width="11.28515625" style="366" customWidth="1"/>
    <col min="3858" max="3859" width="15.140625" style="366" customWidth="1"/>
    <col min="3860" max="3860" width="4" style="366" customWidth="1"/>
    <col min="3861" max="4096" width="17.7109375" style="366"/>
    <col min="4097" max="4097" width="17.5703125" style="366" customWidth="1"/>
    <col min="4098" max="4098" width="16.42578125" style="366" customWidth="1"/>
    <col min="4099" max="4103" width="11.140625" style="366" customWidth="1"/>
    <col min="4104" max="4109" width="11.85546875" style="366" customWidth="1"/>
    <col min="4110" max="4113" width="11.28515625" style="366" customWidth="1"/>
    <col min="4114" max="4115" width="15.140625" style="366" customWidth="1"/>
    <col min="4116" max="4116" width="4" style="366" customWidth="1"/>
    <col min="4117" max="4352" width="17.7109375" style="366"/>
    <col min="4353" max="4353" width="17.5703125" style="366" customWidth="1"/>
    <col min="4354" max="4354" width="16.42578125" style="366" customWidth="1"/>
    <col min="4355" max="4359" width="11.140625" style="366" customWidth="1"/>
    <col min="4360" max="4365" width="11.85546875" style="366" customWidth="1"/>
    <col min="4366" max="4369" width="11.28515625" style="366" customWidth="1"/>
    <col min="4370" max="4371" width="15.140625" style="366" customWidth="1"/>
    <col min="4372" max="4372" width="4" style="366" customWidth="1"/>
    <col min="4373" max="4608" width="17.7109375" style="366"/>
    <col min="4609" max="4609" width="17.5703125" style="366" customWidth="1"/>
    <col min="4610" max="4610" width="16.42578125" style="366" customWidth="1"/>
    <col min="4611" max="4615" width="11.140625" style="366" customWidth="1"/>
    <col min="4616" max="4621" width="11.85546875" style="366" customWidth="1"/>
    <col min="4622" max="4625" width="11.28515625" style="366" customWidth="1"/>
    <col min="4626" max="4627" width="15.140625" style="366" customWidth="1"/>
    <col min="4628" max="4628" width="4" style="366" customWidth="1"/>
    <col min="4629" max="4864" width="17.7109375" style="366"/>
    <col min="4865" max="4865" width="17.5703125" style="366" customWidth="1"/>
    <col min="4866" max="4866" width="16.42578125" style="366" customWidth="1"/>
    <col min="4867" max="4871" width="11.140625" style="366" customWidth="1"/>
    <col min="4872" max="4877" width="11.85546875" style="366" customWidth="1"/>
    <col min="4878" max="4881" width="11.28515625" style="366" customWidth="1"/>
    <col min="4882" max="4883" width="15.140625" style="366" customWidth="1"/>
    <col min="4884" max="4884" width="4" style="366" customWidth="1"/>
    <col min="4885" max="5120" width="17.7109375" style="366"/>
    <col min="5121" max="5121" width="17.5703125" style="366" customWidth="1"/>
    <col min="5122" max="5122" width="16.42578125" style="366" customWidth="1"/>
    <col min="5123" max="5127" width="11.140625" style="366" customWidth="1"/>
    <col min="5128" max="5133" width="11.85546875" style="366" customWidth="1"/>
    <col min="5134" max="5137" width="11.28515625" style="366" customWidth="1"/>
    <col min="5138" max="5139" width="15.140625" style="366" customWidth="1"/>
    <col min="5140" max="5140" width="4" style="366" customWidth="1"/>
    <col min="5141" max="5376" width="17.7109375" style="366"/>
    <col min="5377" max="5377" width="17.5703125" style="366" customWidth="1"/>
    <col min="5378" max="5378" width="16.42578125" style="366" customWidth="1"/>
    <col min="5379" max="5383" width="11.140625" style="366" customWidth="1"/>
    <col min="5384" max="5389" width="11.85546875" style="366" customWidth="1"/>
    <col min="5390" max="5393" width="11.28515625" style="366" customWidth="1"/>
    <col min="5394" max="5395" width="15.140625" style="366" customWidth="1"/>
    <col min="5396" max="5396" width="4" style="366" customWidth="1"/>
    <col min="5397" max="5632" width="17.7109375" style="366"/>
    <col min="5633" max="5633" width="17.5703125" style="366" customWidth="1"/>
    <col min="5634" max="5634" width="16.42578125" style="366" customWidth="1"/>
    <col min="5635" max="5639" width="11.140625" style="366" customWidth="1"/>
    <col min="5640" max="5645" width="11.85546875" style="366" customWidth="1"/>
    <col min="5646" max="5649" width="11.28515625" style="366" customWidth="1"/>
    <col min="5650" max="5651" width="15.140625" style="366" customWidth="1"/>
    <col min="5652" max="5652" width="4" style="366" customWidth="1"/>
    <col min="5653" max="5888" width="17.7109375" style="366"/>
    <col min="5889" max="5889" width="17.5703125" style="366" customWidth="1"/>
    <col min="5890" max="5890" width="16.42578125" style="366" customWidth="1"/>
    <col min="5891" max="5895" width="11.140625" style="366" customWidth="1"/>
    <col min="5896" max="5901" width="11.85546875" style="366" customWidth="1"/>
    <col min="5902" max="5905" width="11.28515625" style="366" customWidth="1"/>
    <col min="5906" max="5907" width="15.140625" style="366" customWidth="1"/>
    <col min="5908" max="5908" width="4" style="366" customWidth="1"/>
    <col min="5909" max="6144" width="17.7109375" style="366"/>
    <col min="6145" max="6145" width="17.5703125" style="366" customWidth="1"/>
    <col min="6146" max="6146" width="16.42578125" style="366" customWidth="1"/>
    <col min="6147" max="6151" width="11.140625" style="366" customWidth="1"/>
    <col min="6152" max="6157" width="11.85546875" style="366" customWidth="1"/>
    <col min="6158" max="6161" width="11.28515625" style="366" customWidth="1"/>
    <col min="6162" max="6163" width="15.140625" style="366" customWidth="1"/>
    <col min="6164" max="6164" width="4" style="366" customWidth="1"/>
    <col min="6165" max="6400" width="17.7109375" style="366"/>
    <col min="6401" max="6401" width="17.5703125" style="366" customWidth="1"/>
    <col min="6402" max="6402" width="16.42578125" style="366" customWidth="1"/>
    <col min="6403" max="6407" width="11.140625" style="366" customWidth="1"/>
    <col min="6408" max="6413" width="11.85546875" style="366" customWidth="1"/>
    <col min="6414" max="6417" width="11.28515625" style="366" customWidth="1"/>
    <col min="6418" max="6419" width="15.140625" style="366" customWidth="1"/>
    <col min="6420" max="6420" width="4" style="366" customWidth="1"/>
    <col min="6421" max="6656" width="17.7109375" style="366"/>
    <col min="6657" max="6657" width="17.5703125" style="366" customWidth="1"/>
    <col min="6658" max="6658" width="16.42578125" style="366" customWidth="1"/>
    <col min="6659" max="6663" width="11.140625" style="366" customWidth="1"/>
    <col min="6664" max="6669" width="11.85546875" style="366" customWidth="1"/>
    <col min="6670" max="6673" width="11.28515625" style="366" customWidth="1"/>
    <col min="6674" max="6675" width="15.140625" style="366" customWidth="1"/>
    <col min="6676" max="6676" width="4" style="366" customWidth="1"/>
    <col min="6677" max="6912" width="17.7109375" style="366"/>
    <col min="6913" max="6913" width="17.5703125" style="366" customWidth="1"/>
    <col min="6914" max="6914" width="16.42578125" style="366" customWidth="1"/>
    <col min="6915" max="6919" width="11.140625" style="366" customWidth="1"/>
    <col min="6920" max="6925" width="11.85546875" style="366" customWidth="1"/>
    <col min="6926" max="6929" width="11.28515625" style="366" customWidth="1"/>
    <col min="6930" max="6931" width="15.140625" style="366" customWidth="1"/>
    <col min="6932" max="6932" width="4" style="366" customWidth="1"/>
    <col min="6933" max="7168" width="17.7109375" style="366"/>
    <col min="7169" max="7169" width="17.5703125" style="366" customWidth="1"/>
    <col min="7170" max="7170" width="16.42578125" style="366" customWidth="1"/>
    <col min="7171" max="7175" width="11.140625" style="366" customWidth="1"/>
    <col min="7176" max="7181" width="11.85546875" style="366" customWidth="1"/>
    <col min="7182" max="7185" width="11.28515625" style="366" customWidth="1"/>
    <col min="7186" max="7187" width="15.140625" style="366" customWidth="1"/>
    <col min="7188" max="7188" width="4" style="366" customWidth="1"/>
    <col min="7189" max="7424" width="17.7109375" style="366"/>
    <col min="7425" max="7425" width="17.5703125" style="366" customWidth="1"/>
    <col min="7426" max="7426" width="16.42578125" style="366" customWidth="1"/>
    <col min="7427" max="7431" width="11.140625" style="366" customWidth="1"/>
    <col min="7432" max="7437" width="11.85546875" style="366" customWidth="1"/>
    <col min="7438" max="7441" width="11.28515625" style="366" customWidth="1"/>
    <col min="7442" max="7443" width="15.140625" style="366" customWidth="1"/>
    <col min="7444" max="7444" width="4" style="366" customWidth="1"/>
    <col min="7445" max="7680" width="17.7109375" style="366"/>
    <col min="7681" max="7681" width="17.5703125" style="366" customWidth="1"/>
    <col min="7682" max="7682" width="16.42578125" style="366" customWidth="1"/>
    <col min="7683" max="7687" width="11.140625" style="366" customWidth="1"/>
    <col min="7688" max="7693" width="11.85546875" style="366" customWidth="1"/>
    <col min="7694" max="7697" width="11.28515625" style="366" customWidth="1"/>
    <col min="7698" max="7699" width="15.140625" style="366" customWidth="1"/>
    <col min="7700" max="7700" width="4" style="366" customWidth="1"/>
    <col min="7701" max="7936" width="17.7109375" style="366"/>
    <col min="7937" max="7937" width="17.5703125" style="366" customWidth="1"/>
    <col min="7938" max="7938" width="16.42578125" style="366" customWidth="1"/>
    <col min="7939" max="7943" width="11.140625" style="366" customWidth="1"/>
    <col min="7944" max="7949" width="11.85546875" style="366" customWidth="1"/>
    <col min="7950" max="7953" width="11.28515625" style="366" customWidth="1"/>
    <col min="7954" max="7955" width="15.140625" style="366" customWidth="1"/>
    <col min="7956" max="7956" width="4" style="366" customWidth="1"/>
    <col min="7957" max="8192" width="17.7109375" style="366"/>
    <col min="8193" max="8193" width="17.5703125" style="366" customWidth="1"/>
    <col min="8194" max="8194" width="16.42578125" style="366" customWidth="1"/>
    <col min="8195" max="8199" width="11.140625" style="366" customWidth="1"/>
    <col min="8200" max="8205" width="11.85546875" style="366" customWidth="1"/>
    <col min="8206" max="8209" width="11.28515625" style="366" customWidth="1"/>
    <col min="8210" max="8211" width="15.140625" style="366" customWidth="1"/>
    <col min="8212" max="8212" width="4" style="366" customWidth="1"/>
    <col min="8213" max="8448" width="17.7109375" style="366"/>
    <col min="8449" max="8449" width="17.5703125" style="366" customWidth="1"/>
    <col min="8450" max="8450" width="16.42578125" style="366" customWidth="1"/>
    <col min="8451" max="8455" width="11.140625" style="366" customWidth="1"/>
    <col min="8456" max="8461" width="11.85546875" style="366" customWidth="1"/>
    <col min="8462" max="8465" width="11.28515625" style="366" customWidth="1"/>
    <col min="8466" max="8467" width="15.140625" style="366" customWidth="1"/>
    <col min="8468" max="8468" width="4" style="366" customWidth="1"/>
    <col min="8469" max="8704" width="17.7109375" style="366"/>
    <col min="8705" max="8705" width="17.5703125" style="366" customWidth="1"/>
    <col min="8706" max="8706" width="16.42578125" style="366" customWidth="1"/>
    <col min="8707" max="8711" width="11.140625" style="366" customWidth="1"/>
    <col min="8712" max="8717" width="11.85546875" style="366" customWidth="1"/>
    <col min="8718" max="8721" width="11.28515625" style="366" customWidth="1"/>
    <col min="8722" max="8723" width="15.140625" style="366" customWidth="1"/>
    <col min="8724" max="8724" width="4" style="366" customWidth="1"/>
    <col min="8725" max="8960" width="17.7109375" style="366"/>
    <col min="8961" max="8961" width="17.5703125" style="366" customWidth="1"/>
    <col min="8962" max="8962" width="16.42578125" style="366" customWidth="1"/>
    <col min="8963" max="8967" width="11.140625" style="366" customWidth="1"/>
    <col min="8968" max="8973" width="11.85546875" style="366" customWidth="1"/>
    <col min="8974" max="8977" width="11.28515625" style="366" customWidth="1"/>
    <col min="8978" max="8979" width="15.140625" style="366" customWidth="1"/>
    <col min="8980" max="8980" width="4" style="366" customWidth="1"/>
    <col min="8981" max="9216" width="17.7109375" style="366"/>
    <col min="9217" max="9217" width="17.5703125" style="366" customWidth="1"/>
    <col min="9218" max="9218" width="16.42578125" style="366" customWidth="1"/>
    <col min="9219" max="9223" width="11.140625" style="366" customWidth="1"/>
    <col min="9224" max="9229" width="11.85546875" style="366" customWidth="1"/>
    <col min="9230" max="9233" width="11.28515625" style="366" customWidth="1"/>
    <col min="9234" max="9235" width="15.140625" style="366" customWidth="1"/>
    <col min="9236" max="9236" width="4" style="366" customWidth="1"/>
    <col min="9237" max="9472" width="17.7109375" style="366"/>
    <col min="9473" max="9473" width="17.5703125" style="366" customWidth="1"/>
    <col min="9474" max="9474" width="16.42578125" style="366" customWidth="1"/>
    <col min="9475" max="9479" width="11.140625" style="366" customWidth="1"/>
    <col min="9480" max="9485" width="11.85546875" style="366" customWidth="1"/>
    <col min="9486" max="9489" width="11.28515625" style="366" customWidth="1"/>
    <col min="9490" max="9491" width="15.140625" style="366" customWidth="1"/>
    <col min="9492" max="9492" width="4" style="366" customWidth="1"/>
    <col min="9493" max="9728" width="17.7109375" style="366"/>
    <col min="9729" max="9729" width="17.5703125" style="366" customWidth="1"/>
    <col min="9730" max="9730" width="16.42578125" style="366" customWidth="1"/>
    <col min="9731" max="9735" width="11.140625" style="366" customWidth="1"/>
    <col min="9736" max="9741" width="11.85546875" style="366" customWidth="1"/>
    <col min="9742" max="9745" width="11.28515625" style="366" customWidth="1"/>
    <col min="9746" max="9747" width="15.140625" style="366" customWidth="1"/>
    <col min="9748" max="9748" width="4" style="366" customWidth="1"/>
    <col min="9749" max="9984" width="17.7109375" style="366"/>
    <col min="9985" max="9985" width="17.5703125" style="366" customWidth="1"/>
    <col min="9986" max="9986" width="16.42578125" style="366" customWidth="1"/>
    <col min="9987" max="9991" width="11.140625" style="366" customWidth="1"/>
    <col min="9992" max="9997" width="11.85546875" style="366" customWidth="1"/>
    <col min="9998" max="10001" width="11.28515625" style="366" customWidth="1"/>
    <col min="10002" max="10003" width="15.140625" style="366" customWidth="1"/>
    <col min="10004" max="10004" width="4" style="366" customWidth="1"/>
    <col min="10005" max="10240" width="17.7109375" style="366"/>
    <col min="10241" max="10241" width="17.5703125" style="366" customWidth="1"/>
    <col min="10242" max="10242" width="16.42578125" style="366" customWidth="1"/>
    <col min="10243" max="10247" width="11.140625" style="366" customWidth="1"/>
    <col min="10248" max="10253" width="11.85546875" style="366" customWidth="1"/>
    <col min="10254" max="10257" width="11.28515625" style="366" customWidth="1"/>
    <col min="10258" max="10259" width="15.140625" style="366" customWidth="1"/>
    <col min="10260" max="10260" width="4" style="366" customWidth="1"/>
    <col min="10261" max="10496" width="17.7109375" style="366"/>
    <col min="10497" max="10497" width="17.5703125" style="366" customWidth="1"/>
    <col min="10498" max="10498" width="16.42578125" style="366" customWidth="1"/>
    <col min="10499" max="10503" width="11.140625" style="366" customWidth="1"/>
    <col min="10504" max="10509" width="11.85546875" style="366" customWidth="1"/>
    <col min="10510" max="10513" width="11.28515625" style="366" customWidth="1"/>
    <col min="10514" max="10515" width="15.140625" style="366" customWidth="1"/>
    <col min="10516" max="10516" width="4" style="366" customWidth="1"/>
    <col min="10517" max="10752" width="17.7109375" style="366"/>
    <col min="10753" max="10753" width="17.5703125" style="366" customWidth="1"/>
    <col min="10754" max="10754" width="16.42578125" style="366" customWidth="1"/>
    <col min="10755" max="10759" width="11.140625" style="366" customWidth="1"/>
    <col min="10760" max="10765" width="11.85546875" style="366" customWidth="1"/>
    <col min="10766" max="10769" width="11.28515625" style="366" customWidth="1"/>
    <col min="10770" max="10771" width="15.140625" style="366" customWidth="1"/>
    <col min="10772" max="10772" width="4" style="366" customWidth="1"/>
    <col min="10773" max="11008" width="17.7109375" style="366"/>
    <col min="11009" max="11009" width="17.5703125" style="366" customWidth="1"/>
    <col min="11010" max="11010" width="16.42578125" style="366" customWidth="1"/>
    <col min="11011" max="11015" width="11.140625" style="366" customWidth="1"/>
    <col min="11016" max="11021" width="11.85546875" style="366" customWidth="1"/>
    <col min="11022" max="11025" width="11.28515625" style="366" customWidth="1"/>
    <col min="11026" max="11027" width="15.140625" style="366" customWidth="1"/>
    <col min="11028" max="11028" width="4" style="366" customWidth="1"/>
    <col min="11029" max="11264" width="17.7109375" style="366"/>
    <col min="11265" max="11265" width="17.5703125" style="366" customWidth="1"/>
    <col min="11266" max="11266" width="16.42578125" style="366" customWidth="1"/>
    <col min="11267" max="11271" width="11.140625" style="366" customWidth="1"/>
    <col min="11272" max="11277" width="11.85546875" style="366" customWidth="1"/>
    <col min="11278" max="11281" width="11.28515625" style="366" customWidth="1"/>
    <col min="11282" max="11283" width="15.140625" style="366" customWidth="1"/>
    <col min="11284" max="11284" width="4" style="366" customWidth="1"/>
    <col min="11285" max="11520" width="17.7109375" style="366"/>
    <col min="11521" max="11521" width="17.5703125" style="366" customWidth="1"/>
    <col min="11522" max="11522" width="16.42578125" style="366" customWidth="1"/>
    <col min="11523" max="11527" width="11.140625" style="366" customWidth="1"/>
    <col min="11528" max="11533" width="11.85546875" style="366" customWidth="1"/>
    <col min="11534" max="11537" width="11.28515625" style="366" customWidth="1"/>
    <col min="11538" max="11539" width="15.140625" style="366" customWidth="1"/>
    <col min="11540" max="11540" width="4" style="366" customWidth="1"/>
    <col min="11541" max="11776" width="17.7109375" style="366"/>
    <col min="11777" max="11777" width="17.5703125" style="366" customWidth="1"/>
    <col min="11778" max="11778" width="16.42578125" style="366" customWidth="1"/>
    <col min="11779" max="11783" width="11.140625" style="366" customWidth="1"/>
    <col min="11784" max="11789" width="11.85546875" style="366" customWidth="1"/>
    <col min="11790" max="11793" width="11.28515625" style="366" customWidth="1"/>
    <col min="11794" max="11795" width="15.140625" style="366" customWidth="1"/>
    <col min="11796" max="11796" width="4" style="366" customWidth="1"/>
    <col min="11797" max="12032" width="17.7109375" style="366"/>
    <col min="12033" max="12033" width="17.5703125" style="366" customWidth="1"/>
    <col min="12034" max="12034" width="16.42578125" style="366" customWidth="1"/>
    <col min="12035" max="12039" width="11.140625" style="366" customWidth="1"/>
    <col min="12040" max="12045" width="11.85546875" style="366" customWidth="1"/>
    <col min="12046" max="12049" width="11.28515625" style="366" customWidth="1"/>
    <col min="12050" max="12051" width="15.140625" style="366" customWidth="1"/>
    <col min="12052" max="12052" width="4" style="366" customWidth="1"/>
    <col min="12053" max="12288" width="17.7109375" style="366"/>
    <col min="12289" max="12289" width="17.5703125" style="366" customWidth="1"/>
    <col min="12290" max="12290" width="16.42578125" style="366" customWidth="1"/>
    <col min="12291" max="12295" width="11.140625" style="366" customWidth="1"/>
    <col min="12296" max="12301" width="11.85546875" style="366" customWidth="1"/>
    <col min="12302" max="12305" width="11.28515625" style="366" customWidth="1"/>
    <col min="12306" max="12307" width="15.140625" style="366" customWidth="1"/>
    <col min="12308" max="12308" width="4" style="366" customWidth="1"/>
    <col min="12309" max="12544" width="17.7109375" style="366"/>
    <col min="12545" max="12545" width="17.5703125" style="366" customWidth="1"/>
    <col min="12546" max="12546" width="16.42578125" style="366" customWidth="1"/>
    <col min="12547" max="12551" width="11.140625" style="366" customWidth="1"/>
    <col min="12552" max="12557" width="11.85546875" style="366" customWidth="1"/>
    <col min="12558" max="12561" width="11.28515625" style="366" customWidth="1"/>
    <col min="12562" max="12563" width="15.140625" style="366" customWidth="1"/>
    <col min="12564" max="12564" width="4" style="366" customWidth="1"/>
    <col min="12565" max="12800" width="17.7109375" style="366"/>
    <col min="12801" max="12801" width="17.5703125" style="366" customWidth="1"/>
    <col min="12802" max="12802" width="16.42578125" style="366" customWidth="1"/>
    <col min="12803" max="12807" width="11.140625" style="366" customWidth="1"/>
    <col min="12808" max="12813" width="11.85546875" style="366" customWidth="1"/>
    <col min="12814" max="12817" width="11.28515625" style="366" customWidth="1"/>
    <col min="12818" max="12819" width="15.140625" style="366" customWidth="1"/>
    <col min="12820" max="12820" width="4" style="366" customWidth="1"/>
    <col min="12821" max="13056" width="17.7109375" style="366"/>
    <col min="13057" max="13057" width="17.5703125" style="366" customWidth="1"/>
    <col min="13058" max="13058" width="16.42578125" style="366" customWidth="1"/>
    <col min="13059" max="13063" width="11.140625" style="366" customWidth="1"/>
    <col min="13064" max="13069" width="11.85546875" style="366" customWidth="1"/>
    <col min="13070" max="13073" width="11.28515625" style="366" customWidth="1"/>
    <col min="13074" max="13075" width="15.140625" style="366" customWidth="1"/>
    <col min="13076" max="13076" width="4" style="366" customWidth="1"/>
    <col min="13077" max="13312" width="17.7109375" style="366"/>
    <col min="13313" max="13313" width="17.5703125" style="366" customWidth="1"/>
    <col min="13314" max="13314" width="16.42578125" style="366" customWidth="1"/>
    <col min="13315" max="13319" width="11.140625" style="366" customWidth="1"/>
    <col min="13320" max="13325" width="11.85546875" style="366" customWidth="1"/>
    <col min="13326" max="13329" width="11.28515625" style="366" customWidth="1"/>
    <col min="13330" max="13331" width="15.140625" style="366" customWidth="1"/>
    <col min="13332" max="13332" width="4" style="366" customWidth="1"/>
    <col min="13333" max="13568" width="17.7109375" style="366"/>
    <col min="13569" max="13569" width="17.5703125" style="366" customWidth="1"/>
    <col min="13570" max="13570" width="16.42578125" style="366" customWidth="1"/>
    <col min="13571" max="13575" width="11.140625" style="366" customWidth="1"/>
    <col min="13576" max="13581" width="11.85546875" style="366" customWidth="1"/>
    <col min="13582" max="13585" width="11.28515625" style="366" customWidth="1"/>
    <col min="13586" max="13587" width="15.140625" style="366" customWidth="1"/>
    <col min="13588" max="13588" width="4" style="366" customWidth="1"/>
    <col min="13589" max="13824" width="17.7109375" style="366"/>
    <col min="13825" max="13825" width="17.5703125" style="366" customWidth="1"/>
    <col min="13826" max="13826" width="16.42578125" style="366" customWidth="1"/>
    <col min="13827" max="13831" width="11.140625" style="366" customWidth="1"/>
    <col min="13832" max="13837" width="11.85546875" style="366" customWidth="1"/>
    <col min="13838" max="13841" width="11.28515625" style="366" customWidth="1"/>
    <col min="13842" max="13843" width="15.140625" style="366" customWidth="1"/>
    <col min="13844" max="13844" width="4" style="366" customWidth="1"/>
    <col min="13845" max="14080" width="17.7109375" style="366"/>
    <col min="14081" max="14081" width="17.5703125" style="366" customWidth="1"/>
    <col min="14082" max="14082" width="16.42578125" style="366" customWidth="1"/>
    <col min="14083" max="14087" width="11.140625" style="366" customWidth="1"/>
    <col min="14088" max="14093" width="11.85546875" style="366" customWidth="1"/>
    <col min="14094" max="14097" width="11.28515625" style="366" customWidth="1"/>
    <col min="14098" max="14099" width="15.140625" style="366" customWidth="1"/>
    <col min="14100" max="14100" width="4" style="366" customWidth="1"/>
    <col min="14101" max="14336" width="17.7109375" style="366"/>
    <col min="14337" max="14337" width="17.5703125" style="366" customWidth="1"/>
    <col min="14338" max="14338" width="16.42578125" style="366" customWidth="1"/>
    <col min="14339" max="14343" width="11.140625" style="366" customWidth="1"/>
    <col min="14344" max="14349" width="11.85546875" style="366" customWidth="1"/>
    <col min="14350" max="14353" width="11.28515625" style="366" customWidth="1"/>
    <col min="14354" max="14355" width="15.140625" style="366" customWidth="1"/>
    <col min="14356" max="14356" width="4" style="366" customWidth="1"/>
    <col min="14357" max="14592" width="17.7109375" style="366"/>
    <col min="14593" max="14593" width="17.5703125" style="366" customWidth="1"/>
    <col min="14594" max="14594" width="16.42578125" style="366" customWidth="1"/>
    <col min="14595" max="14599" width="11.140625" style="366" customWidth="1"/>
    <col min="14600" max="14605" width="11.85546875" style="366" customWidth="1"/>
    <col min="14606" max="14609" width="11.28515625" style="366" customWidth="1"/>
    <col min="14610" max="14611" width="15.140625" style="366" customWidth="1"/>
    <col min="14612" max="14612" width="4" style="366" customWidth="1"/>
    <col min="14613" max="14848" width="17.7109375" style="366"/>
    <col min="14849" max="14849" width="17.5703125" style="366" customWidth="1"/>
    <col min="14850" max="14850" width="16.42578125" style="366" customWidth="1"/>
    <col min="14851" max="14855" width="11.140625" style="366" customWidth="1"/>
    <col min="14856" max="14861" width="11.85546875" style="366" customWidth="1"/>
    <col min="14862" max="14865" width="11.28515625" style="366" customWidth="1"/>
    <col min="14866" max="14867" width="15.140625" style="366" customWidth="1"/>
    <col min="14868" max="14868" width="4" style="366" customWidth="1"/>
    <col min="14869" max="15104" width="17.7109375" style="366"/>
    <col min="15105" max="15105" width="17.5703125" style="366" customWidth="1"/>
    <col min="15106" max="15106" width="16.42578125" style="366" customWidth="1"/>
    <col min="15107" max="15111" width="11.140625" style="366" customWidth="1"/>
    <col min="15112" max="15117" width="11.85546875" style="366" customWidth="1"/>
    <col min="15118" max="15121" width="11.28515625" style="366" customWidth="1"/>
    <col min="15122" max="15123" width="15.140625" style="366" customWidth="1"/>
    <col min="15124" max="15124" width="4" style="366" customWidth="1"/>
    <col min="15125" max="15360" width="17.7109375" style="366"/>
    <col min="15361" max="15361" width="17.5703125" style="366" customWidth="1"/>
    <col min="15362" max="15362" width="16.42578125" style="366" customWidth="1"/>
    <col min="15363" max="15367" width="11.140625" style="366" customWidth="1"/>
    <col min="15368" max="15373" width="11.85546875" style="366" customWidth="1"/>
    <col min="15374" max="15377" width="11.28515625" style="366" customWidth="1"/>
    <col min="15378" max="15379" width="15.140625" style="366" customWidth="1"/>
    <col min="15380" max="15380" width="4" style="366" customWidth="1"/>
    <col min="15381" max="15616" width="17.7109375" style="366"/>
    <col min="15617" max="15617" width="17.5703125" style="366" customWidth="1"/>
    <col min="15618" max="15618" width="16.42578125" style="366" customWidth="1"/>
    <col min="15619" max="15623" width="11.140625" style="366" customWidth="1"/>
    <col min="15624" max="15629" width="11.85546875" style="366" customWidth="1"/>
    <col min="15630" max="15633" width="11.28515625" style="366" customWidth="1"/>
    <col min="15634" max="15635" width="15.140625" style="366" customWidth="1"/>
    <col min="15636" max="15636" width="4" style="366" customWidth="1"/>
    <col min="15637" max="15872" width="17.7109375" style="366"/>
    <col min="15873" max="15873" width="17.5703125" style="366" customWidth="1"/>
    <col min="15874" max="15874" width="16.42578125" style="366" customWidth="1"/>
    <col min="15875" max="15879" width="11.140625" style="366" customWidth="1"/>
    <col min="15880" max="15885" width="11.85546875" style="366" customWidth="1"/>
    <col min="15886" max="15889" width="11.28515625" style="366" customWidth="1"/>
    <col min="15890" max="15891" width="15.140625" style="366" customWidth="1"/>
    <col min="15892" max="15892" width="4" style="366" customWidth="1"/>
    <col min="15893" max="16128" width="17.7109375" style="366"/>
    <col min="16129" max="16129" width="17.5703125" style="366" customWidth="1"/>
    <col min="16130" max="16130" width="16.42578125" style="366" customWidth="1"/>
    <col min="16131" max="16135" width="11.140625" style="366" customWidth="1"/>
    <col min="16136" max="16141" width="11.85546875" style="366" customWidth="1"/>
    <col min="16142" max="16145" width="11.28515625" style="366" customWidth="1"/>
    <col min="16146" max="16147" width="15.140625" style="366" customWidth="1"/>
    <col min="16148" max="16148" width="4" style="366" customWidth="1"/>
    <col min="16149" max="16384" width="17.7109375" style="366"/>
  </cols>
  <sheetData>
    <row r="1" spans="1:26" s="76" customFormat="1" ht="27.95" customHeight="1">
      <c r="A1" s="1138" t="s">
        <v>1199</v>
      </c>
      <c r="B1" s="1138"/>
      <c r="C1" s="1138"/>
      <c r="D1" s="1138"/>
      <c r="E1" s="1138"/>
      <c r="F1" s="1138"/>
      <c r="G1" s="1138"/>
      <c r="H1" s="1138"/>
      <c r="I1" s="1138"/>
      <c r="J1" s="1138"/>
      <c r="K1" s="1138"/>
      <c r="L1" s="1138"/>
      <c r="M1" s="1138"/>
      <c r="N1" s="1138"/>
      <c r="O1" s="1138"/>
      <c r="P1" s="1138"/>
      <c r="Q1" s="1138"/>
      <c r="R1" s="1138"/>
      <c r="S1" s="1138"/>
    </row>
    <row r="2" spans="1:26" s="76" customFormat="1" ht="27.95" customHeight="1">
      <c r="A2" s="1138" t="s">
        <v>757</v>
      </c>
      <c r="B2" s="1138"/>
      <c r="C2" s="1138"/>
      <c r="D2" s="1138"/>
      <c r="E2" s="1138"/>
      <c r="F2" s="1138"/>
      <c r="G2" s="1138"/>
      <c r="H2" s="1138"/>
      <c r="I2" s="1138"/>
      <c r="J2" s="1138"/>
      <c r="K2" s="1138"/>
      <c r="L2" s="1138"/>
      <c r="M2" s="1138"/>
      <c r="N2" s="1138"/>
      <c r="O2" s="1138"/>
      <c r="P2" s="1138"/>
      <c r="Q2" s="1138"/>
      <c r="R2" s="1138"/>
      <c r="S2" s="1138"/>
    </row>
    <row r="3" spans="1:26" s="76" customFormat="1" ht="27.95" customHeight="1">
      <c r="A3" s="1218" t="s">
        <v>1396</v>
      </c>
      <c r="B3" s="1218"/>
      <c r="C3" s="1218"/>
      <c r="D3" s="1218"/>
      <c r="E3" s="1218"/>
      <c r="F3" s="1218"/>
      <c r="G3" s="1218"/>
      <c r="H3" s="1218"/>
      <c r="I3" s="1219"/>
      <c r="J3" s="1218"/>
      <c r="K3" s="1218"/>
      <c r="L3" s="1218"/>
      <c r="M3" s="1218"/>
      <c r="N3" s="1218"/>
      <c r="O3" s="1218"/>
      <c r="P3" s="1218"/>
      <c r="Q3" s="1218"/>
      <c r="R3" s="1218"/>
      <c r="S3" s="1218"/>
    </row>
    <row r="4" spans="1:26" s="76" customFormat="1" ht="27.95" customHeight="1">
      <c r="A4" s="1220" t="s">
        <v>1122</v>
      </c>
      <c r="B4" s="1220"/>
      <c r="C4" s="1220"/>
      <c r="D4" s="1220"/>
      <c r="E4" s="1220"/>
      <c r="F4" s="1220"/>
      <c r="G4" s="1220"/>
      <c r="H4" s="1220"/>
      <c r="I4" s="1220"/>
      <c r="J4" s="1220"/>
      <c r="K4" s="1220"/>
      <c r="L4" s="1220"/>
      <c r="M4" s="1220"/>
      <c r="N4" s="1220"/>
      <c r="O4" s="1220"/>
      <c r="P4" s="1220"/>
      <c r="Q4" s="1220"/>
      <c r="R4" s="1220"/>
      <c r="S4" s="1220"/>
    </row>
    <row r="5" spans="1:26" s="76" customFormat="1" ht="15.75">
      <c r="A5" s="1049"/>
      <c r="B5" s="1050" t="s">
        <v>743</v>
      </c>
      <c r="C5" s="1221" t="s">
        <v>758</v>
      </c>
      <c r="D5" s="1221"/>
      <c r="E5" s="1221"/>
      <c r="F5" s="1221"/>
      <c r="G5" s="1221"/>
      <c r="H5" s="1221" t="s">
        <v>759</v>
      </c>
      <c r="I5" s="1221"/>
      <c r="J5" s="1221"/>
      <c r="K5" s="1221"/>
      <c r="L5" s="1221"/>
      <c r="M5" s="1221" t="s">
        <v>760</v>
      </c>
      <c r="N5" s="1221"/>
      <c r="O5" s="1221"/>
      <c r="P5" s="1221"/>
      <c r="Q5" s="1221"/>
      <c r="R5" s="1221" t="s">
        <v>747</v>
      </c>
      <c r="S5" s="1221"/>
    </row>
    <row r="6" spans="1:26" s="76" customFormat="1" ht="16.5" thickBot="1">
      <c r="A6" s="1049"/>
      <c r="B6" s="1050" t="s">
        <v>748</v>
      </c>
      <c r="C6" s="1049"/>
      <c r="D6" s="1049"/>
      <c r="E6" s="1049"/>
      <c r="F6" s="1049"/>
      <c r="G6" s="1049"/>
      <c r="H6" s="1049"/>
      <c r="I6" s="1049"/>
      <c r="J6" s="1049"/>
      <c r="K6" s="1049"/>
      <c r="L6" s="1049"/>
      <c r="M6" s="1049"/>
      <c r="N6" s="1049"/>
      <c r="O6" s="1049"/>
      <c r="P6" s="1049"/>
      <c r="Q6" s="1049"/>
      <c r="R6" s="1049"/>
      <c r="S6" s="1049"/>
    </row>
    <row r="7" spans="1:26" s="73" customFormat="1" ht="60" customHeight="1" thickTop="1" thickBot="1">
      <c r="A7" s="85" t="s">
        <v>1200</v>
      </c>
      <c r="B7" s="1081" t="s">
        <v>750</v>
      </c>
      <c r="C7" s="1081" t="s">
        <v>2</v>
      </c>
      <c r="D7" s="1081" t="s">
        <v>4</v>
      </c>
      <c r="E7" s="1081" t="s">
        <v>3</v>
      </c>
      <c r="F7" s="1081" t="s">
        <v>5</v>
      </c>
      <c r="G7" s="1081" t="s">
        <v>6</v>
      </c>
      <c r="H7" s="1081" t="s">
        <v>2</v>
      </c>
      <c r="I7" s="1081" t="s">
        <v>4</v>
      </c>
      <c r="J7" s="1081" t="s">
        <v>3</v>
      </c>
      <c r="K7" s="1081" t="s">
        <v>5</v>
      </c>
      <c r="L7" s="1081" t="s">
        <v>6</v>
      </c>
      <c r="M7" s="1081" t="s">
        <v>2</v>
      </c>
      <c r="N7" s="1081" t="s">
        <v>4</v>
      </c>
      <c r="O7" s="1081" t="s">
        <v>3</v>
      </c>
      <c r="P7" s="1081" t="s">
        <v>5</v>
      </c>
      <c r="Q7" s="1081" t="s">
        <v>6</v>
      </c>
      <c r="R7" s="1081" t="s">
        <v>751</v>
      </c>
      <c r="S7" s="1081" t="s">
        <v>752</v>
      </c>
    </row>
    <row r="8" spans="1:26" ht="11.25" customHeight="1" thickTop="1">
      <c r="A8" s="66"/>
      <c r="B8" s="1082" t="s">
        <v>741</v>
      </c>
      <c r="C8" s="1083"/>
      <c r="D8" s="1082" t="s">
        <v>741</v>
      </c>
      <c r="E8" s="1084" t="s">
        <v>741</v>
      </c>
      <c r="F8" s="1084"/>
      <c r="G8" s="1084" t="s">
        <v>741</v>
      </c>
      <c r="H8" s="1083"/>
      <c r="I8" s="1082" t="s">
        <v>741</v>
      </c>
      <c r="J8" s="1082" t="s">
        <v>741</v>
      </c>
      <c r="K8" s="1082"/>
      <c r="L8" s="1084"/>
      <c r="M8" s="1084"/>
      <c r="N8" s="1084"/>
      <c r="O8" s="1084"/>
      <c r="P8" s="1084"/>
      <c r="Q8" s="1083"/>
      <c r="R8" s="1083"/>
      <c r="S8" s="1083"/>
      <c r="X8" s="120"/>
    </row>
    <row r="9" spans="1:26" ht="20.100000000000001" customHeight="1">
      <c r="A9" s="791" t="s">
        <v>1189</v>
      </c>
      <c r="B9" s="1103">
        <v>1721647.76</v>
      </c>
      <c r="C9" s="1103">
        <v>145165.5</v>
      </c>
      <c r="D9" s="1103">
        <v>0</v>
      </c>
      <c r="E9" s="1103">
        <v>207948.59</v>
      </c>
      <c r="F9" s="1103">
        <v>0</v>
      </c>
      <c r="G9" s="1103">
        <v>353114.08999999997</v>
      </c>
      <c r="H9" s="1103">
        <v>146914.47</v>
      </c>
      <c r="I9" s="1103">
        <v>0</v>
      </c>
      <c r="J9" s="1103">
        <v>208563.33</v>
      </c>
      <c r="K9" s="1103">
        <v>0</v>
      </c>
      <c r="L9" s="1103">
        <v>355477.8</v>
      </c>
      <c r="M9" s="1103">
        <v>1748.9700000000012</v>
      </c>
      <c r="N9" s="1103">
        <v>0</v>
      </c>
      <c r="O9" s="1103">
        <v>614.73999999999069</v>
      </c>
      <c r="P9" s="1103">
        <v>0</v>
      </c>
      <c r="Q9" s="1103">
        <v>2363.7099999999919</v>
      </c>
      <c r="R9" s="1104">
        <v>0.20510240143430963</v>
      </c>
      <c r="S9" s="1104">
        <v>0.20647533616283972</v>
      </c>
    </row>
    <row r="10" spans="1:26" ht="20.100000000000001" customHeight="1">
      <c r="A10" s="791" t="s">
        <v>1193</v>
      </c>
      <c r="B10" s="1103">
        <v>520528.54</v>
      </c>
      <c r="C10" s="1103">
        <v>39120.879999999997</v>
      </c>
      <c r="D10" s="1103">
        <v>0</v>
      </c>
      <c r="E10" s="1103">
        <v>72834.289999999994</v>
      </c>
      <c r="F10" s="1103">
        <v>0</v>
      </c>
      <c r="G10" s="1103">
        <v>111955.16999999998</v>
      </c>
      <c r="H10" s="1103">
        <v>39510.519999999997</v>
      </c>
      <c r="I10" s="1103">
        <v>0</v>
      </c>
      <c r="J10" s="1103">
        <v>73813.61</v>
      </c>
      <c r="K10" s="1103">
        <v>0</v>
      </c>
      <c r="L10" s="1103">
        <v>113324.13</v>
      </c>
      <c r="M10" s="1103">
        <v>389.63999999999942</v>
      </c>
      <c r="N10" s="1103">
        <v>0</v>
      </c>
      <c r="O10" s="1103">
        <v>979.32000000000698</v>
      </c>
      <c r="P10" s="1103">
        <v>0</v>
      </c>
      <c r="Q10" s="1103">
        <v>1368.9600000000064</v>
      </c>
      <c r="R10" s="1104">
        <v>0.21507979178240638</v>
      </c>
      <c r="S10" s="1104">
        <v>0.21770973403302729</v>
      </c>
    </row>
    <row r="11" spans="1:26" ht="20.100000000000001" customHeight="1">
      <c r="A11" s="791" t="s">
        <v>1192</v>
      </c>
      <c r="B11" s="1103">
        <v>204423.17</v>
      </c>
      <c r="C11" s="1103">
        <v>18534.46</v>
      </c>
      <c r="D11" s="1103">
        <v>0</v>
      </c>
      <c r="E11" s="1103">
        <v>16706.54</v>
      </c>
      <c r="F11" s="1103">
        <v>0</v>
      </c>
      <c r="G11" s="1103">
        <v>35241</v>
      </c>
      <c r="H11" s="1103">
        <v>25419.47</v>
      </c>
      <c r="I11" s="1103">
        <v>0</v>
      </c>
      <c r="J11" s="1103">
        <v>25428.05</v>
      </c>
      <c r="K11" s="1103">
        <v>0</v>
      </c>
      <c r="L11" s="1103">
        <v>50847.520000000004</v>
      </c>
      <c r="M11" s="1103">
        <v>6885.010000000002</v>
      </c>
      <c r="N11" s="1103">
        <v>0</v>
      </c>
      <c r="O11" s="1103">
        <v>8721.5099999999984</v>
      </c>
      <c r="P11" s="1103">
        <v>0</v>
      </c>
      <c r="Q11" s="1103">
        <v>15606.52</v>
      </c>
      <c r="R11" s="1104">
        <v>0.17239239563695249</v>
      </c>
      <c r="S11" s="1104">
        <v>0.24873657912652467</v>
      </c>
    </row>
    <row r="12" spans="1:26" ht="20.100000000000001" customHeight="1">
      <c r="A12" s="43"/>
      <c r="B12" s="1103" t="s">
        <v>741</v>
      </c>
      <c r="C12" s="1103" t="s">
        <v>741</v>
      </c>
      <c r="D12" s="1103" t="s">
        <v>741</v>
      </c>
      <c r="E12" s="1103" t="s">
        <v>741</v>
      </c>
      <c r="F12" s="1103" t="s">
        <v>741</v>
      </c>
      <c r="G12" s="1103" t="s">
        <v>741</v>
      </c>
      <c r="H12" s="1103" t="s">
        <v>741</v>
      </c>
      <c r="I12" s="1103" t="s">
        <v>741</v>
      </c>
      <c r="J12" s="1103" t="s">
        <v>741</v>
      </c>
      <c r="K12" s="1103" t="s">
        <v>741</v>
      </c>
      <c r="L12" s="1105"/>
      <c r="M12" s="1105"/>
      <c r="N12" s="1103" t="s">
        <v>741</v>
      </c>
      <c r="O12" s="1105"/>
      <c r="P12" s="1105"/>
      <c r="Q12" s="1105"/>
      <c r="R12" s="1106"/>
      <c r="S12" s="1106"/>
    </row>
    <row r="13" spans="1:26" ht="20.100000000000001" customHeight="1">
      <c r="A13" s="1107" t="s">
        <v>6</v>
      </c>
      <c r="B13" s="1108">
        <v>2446599.4699999997</v>
      </c>
      <c r="C13" s="1108">
        <v>202820.84</v>
      </c>
      <c r="D13" s="1108">
        <v>0</v>
      </c>
      <c r="E13" s="1108">
        <v>297489.42</v>
      </c>
      <c r="F13" s="1108">
        <v>0</v>
      </c>
      <c r="G13" s="1108">
        <v>500310.25999999995</v>
      </c>
      <c r="H13" s="1108">
        <v>211844.46</v>
      </c>
      <c r="I13" s="1108">
        <v>0</v>
      </c>
      <c r="J13" s="1108">
        <v>307804.99</v>
      </c>
      <c r="K13" s="1108">
        <v>0</v>
      </c>
      <c r="L13" s="1108">
        <v>519649.45</v>
      </c>
      <c r="M13" s="1108">
        <v>9023.6200000000026</v>
      </c>
      <c r="N13" s="1108">
        <v>0</v>
      </c>
      <c r="O13" s="1108">
        <v>10315.569999999996</v>
      </c>
      <c r="P13" s="1108">
        <v>0</v>
      </c>
      <c r="Q13" s="1108">
        <v>19339.189999999999</v>
      </c>
      <c r="R13" s="1109">
        <v>0.20449209857794992</v>
      </c>
      <c r="S13" s="1109">
        <v>0.21239661676212171</v>
      </c>
    </row>
    <row r="14" spans="1:26" ht="13.5" customHeight="1" thickBot="1">
      <c r="B14" s="1110"/>
      <c r="C14" s="1110" t="s">
        <v>741</v>
      </c>
      <c r="D14" s="1111" t="s">
        <v>741</v>
      </c>
      <c r="E14" s="1111" t="s">
        <v>741</v>
      </c>
      <c r="F14" s="1111"/>
      <c r="G14" s="1110"/>
      <c r="H14" s="1110"/>
      <c r="I14" s="1110"/>
      <c r="J14" s="1110"/>
      <c r="K14" s="1110"/>
      <c r="L14" s="1110" t="s">
        <v>741</v>
      </c>
      <c r="M14" s="1110" t="s">
        <v>741</v>
      </c>
      <c r="N14" s="1110" t="s">
        <v>741</v>
      </c>
      <c r="O14" s="1110" t="s">
        <v>741</v>
      </c>
      <c r="P14" s="1110"/>
      <c r="Q14" s="1110" t="s">
        <v>741</v>
      </c>
      <c r="R14" s="1112" t="s">
        <v>741</v>
      </c>
      <c r="S14" s="1112" t="s">
        <v>741</v>
      </c>
      <c r="U14" s="130" t="s">
        <v>741</v>
      </c>
      <c r="V14" s="130"/>
      <c r="W14" s="120"/>
    </row>
    <row r="15" spans="1:26" ht="23.25" customHeight="1" thickTop="1" thickBot="1">
      <c r="A15" s="1217" t="s">
        <v>787</v>
      </c>
      <c r="B15" s="1217"/>
      <c r="C15" s="1217"/>
      <c r="D15" s="1217"/>
      <c r="E15" s="1113" t="s">
        <v>741</v>
      </c>
      <c r="F15" s="1113"/>
      <c r="G15" s="1113"/>
      <c r="H15" s="1113"/>
      <c r="I15" s="1113"/>
      <c r="J15" s="1113"/>
      <c r="K15" s="1113"/>
      <c r="L15" s="1113" t="s">
        <v>741</v>
      </c>
      <c r="M15" s="1113"/>
      <c r="N15" s="1113"/>
      <c r="O15" s="1113"/>
      <c r="P15" s="1113"/>
      <c r="Q15" s="1113" t="s">
        <v>741</v>
      </c>
      <c r="R15" s="1113"/>
      <c r="S15" s="1113"/>
      <c r="U15" s="120"/>
      <c r="V15" s="120"/>
      <c r="W15" s="120"/>
      <c r="X15" s="120"/>
    </row>
    <row r="16" spans="1:26" s="28" customFormat="1" ht="17.25" customHeight="1" thickTop="1">
      <c r="A16" s="76"/>
      <c r="B16" s="1110" t="s">
        <v>741</v>
      </c>
      <c r="C16" s="1114"/>
      <c r="D16" s="1110" t="s">
        <v>741</v>
      </c>
      <c r="E16" s="1110" t="s">
        <v>741</v>
      </c>
      <c r="F16" s="1110"/>
      <c r="G16" s="1110" t="s">
        <v>741</v>
      </c>
      <c r="H16" s="1110" t="s">
        <v>741</v>
      </c>
      <c r="I16" s="1110" t="s">
        <v>741</v>
      </c>
      <c r="J16" s="1110" t="s">
        <v>741</v>
      </c>
      <c r="K16" s="1110"/>
      <c r="L16" s="1110" t="s">
        <v>741</v>
      </c>
      <c r="M16" s="1110" t="s">
        <v>741</v>
      </c>
      <c r="N16" s="1110" t="s">
        <v>741</v>
      </c>
      <c r="O16" s="1114"/>
      <c r="P16" s="1114"/>
      <c r="Q16" s="1114"/>
      <c r="R16" s="279"/>
      <c r="S16" s="279"/>
      <c r="T16" s="140" t="s">
        <v>741</v>
      </c>
      <c r="U16" s="140"/>
      <c r="V16" s="140"/>
      <c r="W16" s="140"/>
      <c r="X16" s="140"/>
      <c r="Y16" s="140"/>
      <c r="Z16" s="140"/>
    </row>
    <row r="17" spans="1:22" ht="20.100000000000001" customHeight="1">
      <c r="A17" s="791" t="s">
        <v>761</v>
      </c>
      <c r="B17" s="1103">
        <v>732479.62</v>
      </c>
      <c r="C17" s="1103">
        <v>47417.74</v>
      </c>
      <c r="D17" s="1103">
        <v>0</v>
      </c>
      <c r="E17" s="1103">
        <v>120970.39</v>
      </c>
      <c r="F17" s="1103">
        <v>1.79</v>
      </c>
      <c r="G17" s="1103">
        <v>168389.92</v>
      </c>
      <c r="H17" s="1103">
        <v>92934.02</v>
      </c>
      <c r="I17" s="1103">
        <v>0.69</v>
      </c>
      <c r="J17" s="1103">
        <v>152082.63</v>
      </c>
      <c r="K17" s="1103">
        <v>67.010000000000005</v>
      </c>
      <c r="L17" s="1103">
        <v>245084.35000000003</v>
      </c>
      <c r="M17" s="1103">
        <v>45516.280000000006</v>
      </c>
      <c r="N17" s="1103">
        <v>0.69</v>
      </c>
      <c r="O17" s="1103">
        <v>31112.240000000005</v>
      </c>
      <c r="P17" s="1103">
        <v>65.22</v>
      </c>
      <c r="Q17" s="1103">
        <v>76694.430000000022</v>
      </c>
      <c r="R17" s="1104">
        <v>0.22989024595660423</v>
      </c>
      <c r="S17" s="1104">
        <v>0.33459545263525564</v>
      </c>
      <c r="T17" s="118" t="s">
        <v>741</v>
      </c>
      <c r="U17" s="120"/>
      <c r="V17" s="120"/>
    </row>
    <row r="18" spans="1:22" s="73" customFormat="1" ht="20.100000000000001" customHeight="1">
      <c r="A18" s="791" t="s">
        <v>762</v>
      </c>
      <c r="B18" s="1103">
        <v>424016.07</v>
      </c>
      <c r="C18" s="1103">
        <v>26877.57</v>
      </c>
      <c r="D18" s="1103">
        <v>0</v>
      </c>
      <c r="E18" s="1103">
        <v>65682.02</v>
      </c>
      <c r="F18" s="1103">
        <v>0</v>
      </c>
      <c r="G18" s="1103">
        <v>92559.59</v>
      </c>
      <c r="H18" s="1103">
        <v>30399.29</v>
      </c>
      <c r="I18" s="1103">
        <v>0</v>
      </c>
      <c r="J18" s="1103">
        <v>72945.38</v>
      </c>
      <c r="K18" s="1103">
        <v>0</v>
      </c>
      <c r="L18" s="1103">
        <v>103344.67000000001</v>
      </c>
      <c r="M18" s="1103">
        <v>3521.7200000000012</v>
      </c>
      <c r="N18" s="1103">
        <v>0</v>
      </c>
      <c r="O18" s="1103">
        <v>7263.3600000000006</v>
      </c>
      <c r="P18" s="1103">
        <v>0</v>
      </c>
      <c r="Q18" s="1103">
        <v>10785.080000000002</v>
      </c>
      <c r="R18" s="1104">
        <v>0.21829264631408898</v>
      </c>
      <c r="S18" s="1104">
        <v>0.24372819171688473</v>
      </c>
    </row>
    <row r="19" spans="1:22" ht="20.100000000000001" customHeight="1">
      <c r="A19" s="791" t="s">
        <v>763</v>
      </c>
      <c r="B19" s="1103">
        <v>327416.78999999998</v>
      </c>
      <c r="C19" s="1103">
        <v>13483.33</v>
      </c>
      <c r="D19" s="1103">
        <v>0</v>
      </c>
      <c r="E19" s="1103">
        <v>77533.119999999995</v>
      </c>
      <c r="F19" s="1103">
        <v>0</v>
      </c>
      <c r="G19" s="1103">
        <v>91016.45</v>
      </c>
      <c r="H19" s="1103">
        <v>14554.75</v>
      </c>
      <c r="I19" s="1103">
        <v>0</v>
      </c>
      <c r="J19" s="1103">
        <v>93112.03</v>
      </c>
      <c r="K19" s="1103">
        <v>0</v>
      </c>
      <c r="L19" s="1103">
        <v>107666.78</v>
      </c>
      <c r="M19" s="1103">
        <v>1071.42</v>
      </c>
      <c r="N19" s="1103">
        <v>0</v>
      </c>
      <c r="O19" s="1103">
        <v>15578.910000000003</v>
      </c>
      <c r="P19" s="1103">
        <v>0</v>
      </c>
      <c r="Q19" s="1103">
        <v>16650.330000000002</v>
      </c>
      <c r="R19" s="1104">
        <v>0.27798345344476683</v>
      </c>
      <c r="S19" s="1104">
        <v>0.32883707643703919</v>
      </c>
    </row>
    <row r="20" spans="1:22" ht="20.100000000000001" customHeight="1">
      <c r="A20" s="791" t="s">
        <v>764</v>
      </c>
      <c r="B20" s="1103">
        <v>99499.04</v>
      </c>
      <c r="C20" s="1103">
        <v>3720.74</v>
      </c>
      <c r="D20" s="1103">
        <v>0</v>
      </c>
      <c r="E20" s="1103">
        <v>23984.799999999999</v>
      </c>
      <c r="F20" s="1103">
        <v>0</v>
      </c>
      <c r="G20" s="1103">
        <v>27705.54</v>
      </c>
      <c r="H20" s="1103">
        <v>4582.17</v>
      </c>
      <c r="I20" s="1103">
        <v>0</v>
      </c>
      <c r="J20" s="1103">
        <v>30023.01</v>
      </c>
      <c r="K20" s="1103">
        <v>0</v>
      </c>
      <c r="L20" s="1103">
        <v>34605.18</v>
      </c>
      <c r="M20" s="1103">
        <v>861.43000000000029</v>
      </c>
      <c r="N20" s="1103">
        <v>0</v>
      </c>
      <c r="O20" s="1103">
        <v>6038.2099999999991</v>
      </c>
      <c r="P20" s="1103">
        <v>0</v>
      </c>
      <c r="Q20" s="1103">
        <v>6899.6399999999994</v>
      </c>
      <c r="R20" s="1104">
        <v>0.27845032474685183</v>
      </c>
      <c r="S20" s="1104">
        <v>0.34779410937030147</v>
      </c>
    </row>
    <row r="21" spans="1:22" ht="20.100000000000001" customHeight="1">
      <c r="A21" s="791" t="s">
        <v>765</v>
      </c>
      <c r="B21" s="1103">
        <v>116077.34</v>
      </c>
      <c r="C21" s="1103">
        <v>6876.52</v>
      </c>
      <c r="D21" s="1103">
        <v>0</v>
      </c>
      <c r="E21" s="1103">
        <v>18540.22</v>
      </c>
      <c r="F21" s="1103">
        <v>0</v>
      </c>
      <c r="G21" s="1103">
        <v>25416.74</v>
      </c>
      <c r="H21" s="1103">
        <v>7589.48</v>
      </c>
      <c r="I21" s="1103">
        <v>0</v>
      </c>
      <c r="J21" s="1103">
        <v>22924.06</v>
      </c>
      <c r="K21" s="1103">
        <v>0</v>
      </c>
      <c r="L21" s="1103">
        <v>30513.54</v>
      </c>
      <c r="M21" s="1103">
        <v>712.95999999999913</v>
      </c>
      <c r="N21" s="1103">
        <v>0</v>
      </c>
      <c r="O21" s="1103">
        <v>4383.84</v>
      </c>
      <c r="P21" s="1103">
        <v>0</v>
      </c>
      <c r="Q21" s="1103">
        <v>5096.7999999999993</v>
      </c>
      <c r="R21" s="1104">
        <v>0.21896383910933867</v>
      </c>
      <c r="S21" s="1104">
        <v>0.26287249518295303</v>
      </c>
    </row>
    <row r="22" spans="1:22" ht="20.100000000000001" customHeight="1">
      <c r="A22" s="791" t="s">
        <v>782</v>
      </c>
      <c r="B22" s="1103">
        <v>79196.289999999994</v>
      </c>
      <c r="C22" s="1103">
        <v>6517.79</v>
      </c>
      <c r="D22" s="1103">
        <v>0</v>
      </c>
      <c r="E22" s="1103">
        <v>8723.6200000000008</v>
      </c>
      <c r="F22" s="1103">
        <v>0</v>
      </c>
      <c r="G22" s="1103">
        <v>15241.41</v>
      </c>
      <c r="H22" s="1103">
        <v>6785.14</v>
      </c>
      <c r="I22" s="1103">
        <v>0</v>
      </c>
      <c r="J22" s="1103">
        <v>10856.99</v>
      </c>
      <c r="K22" s="1103">
        <v>0</v>
      </c>
      <c r="L22" s="1103">
        <v>17642.13</v>
      </c>
      <c r="M22" s="1103">
        <v>267.35000000000036</v>
      </c>
      <c r="N22" s="1103">
        <v>0</v>
      </c>
      <c r="O22" s="1103">
        <v>2133.369999999999</v>
      </c>
      <c r="P22" s="1103">
        <v>0</v>
      </c>
      <c r="Q22" s="1103">
        <v>2400.7199999999993</v>
      </c>
      <c r="R22" s="1104">
        <v>0.19245106052316341</v>
      </c>
      <c r="S22" s="1104">
        <v>0.22276460172566168</v>
      </c>
    </row>
    <row r="23" spans="1:22" ht="20.100000000000001" customHeight="1">
      <c r="A23" s="791" t="s">
        <v>766</v>
      </c>
      <c r="B23" s="1103">
        <v>161565.19</v>
      </c>
      <c r="C23" s="1103">
        <v>13616.58</v>
      </c>
      <c r="D23" s="1103">
        <v>0</v>
      </c>
      <c r="E23" s="1103">
        <v>19074.77</v>
      </c>
      <c r="F23" s="1103">
        <v>0</v>
      </c>
      <c r="G23" s="1103">
        <v>32691.35</v>
      </c>
      <c r="H23" s="1103">
        <v>13930.48</v>
      </c>
      <c r="I23" s="1103">
        <v>0</v>
      </c>
      <c r="J23" s="1103">
        <v>20137.95</v>
      </c>
      <c r="K23" s="1103">
        <v>0</v>
      </c>
      <c r="L23" s="1103">
        <v>34068.43</v>
      </c>
      <c r="M23" s="1103">
        <v>313.89999999999964</v>
      </c>
      <c r="N23" s="1103">
        <v>0</v>
      </c>
      <c r="O23" s="1103">
        <v>1063.1800000000003</v>
      </c>
      <c r="P23" s="1103">
        <v>0</v>
      </c>
      <c r="Q23" s="1103">
        <v>1377.08</v>
      </c>
      <c r="R23" s="1104">
        <v>0.20234154399224238</v>
      </c>
      <c r="S23" s="1104">
        <v>0.21086491465147908</v>
      </c>
    </row>
    <row r="24" spans="1:22" ht="20.100000000000001" customHeight="1">
      <c r="A24" s="791" t="s">
        <v>767</v>
      </c>
      <c r="B24" s="1103">
        <v>77724.350000000006</v>
      </c>
      <c r="C24" s="1103">
        <v>7388.78</v>
      </c>
      <c r="D24" s="1103">
        <v>0</v>
      </c>
      <c r="E24" s="1103">
        <v>5265.05</v>
      </c>
      <c r="F24" s="1103">
        <v>0</v>
      </c>
      <c r="G24" s="1103">
        <v>12653.83</v>
      </c>
      <c r="H24" s="1103">
        <v>7926.34</v>
      </c>
      <c r="I24" s="1103">
        <v>0</v>
      </c>
      <c r="J24" s="1103">
        <v>6475.35</v>
      </c>
      <c r="K24" s="1103">
        <v>0</v>
      </c>
      <c r="L24" s="1103">
        <v>14401.69</v>
      </c>
      <c r="M24" s="1103">
        <v>537.5600000000004</v>
      </c>
      <c r="N24" s="1103">
        <v>0</v>
      </c>
      <c r="O24" s="1103">
        <v>1210.3000000000002</v>
      </c>
      <c r="P24" s="1103">
        <v>0</v>
      </c>
      <c r="Q24" s="1103">
        <v>1747.8600000000006</v>
      </c>
      <c r="R24" s="1104">
        <v>0.16280393467426874</v>
      </c>
      <c r="S24" s="1104">
        <v>0.18529186799246311</v>
      </c>
    </row>
    <row r="25" spans="1:22" ht="20.100000000000001" customHeight="1">
      <c r="A25" s="791" t="s">
        <v>768</v>
      </c>
      <c r="B25" s="1103">
        <v>90085.43</v>
      </c>
      <c r="C25" s="1103">
        <v>9057.82</v>
      </c>
      <c r="D25" s="1103">
        <v>0</v>
      </c>
      <c r="E25" s="1103">
        <v>9165.2199999999993</v>
      </c>
      <c r="F25" s="1103">
        <v>0</v>
      </c>
      <c r="G25" s="1103">
        <v>18223.04</v>
      </c>
      <c r="H25" s="1103">
        <v>12116.41</v>
      </c>
      <c r="I25" s="1103">
        <v>0</v>
      </c>
      <c r="J25" s="1103">
        <v>11105.25</v>
      </c>
      <c r="K25" s="1103">
        <v>0</v>
      </c>
      <c r="L25" s="1103">
        <v>23221.66</v>
      </c>
      <c r="M25" s="1103">
        <v>3058.59</v>
      </c>
      <c r="N25" s="1103">
        <v>0</v>
      </c>
      <c r="O25" s="1103">
        <v>1940.0300000000007</v>
      </c>
      <c r="P25" s="1103">
        <v>0</v>
      </c>
      <c r="Q25" s="1103">
        <v>4998.6200000000008</v>
      </c>
      <c r="R25" s="1104">
        <v>0.20228620765866359</v>
      </c>
      <c r="S25" s="1104">
        <v>0.25777375986327644</v>
      </c>
    </row>
    <row r="26" spans="1:22" ht="20.100000000000001" customHeight="1">
      <c r="A26" s="791" t="s">
        <v>769</v>
      </c>
      <c r="B26" s="1103">
        <v>60716.6</v>
      </c>
      <c r="C26" s="1103">
        <v>6523.45</v>
      </c>
      <c r="D26" s="1103">
        <v>0</v>
      </c>
      <c r="E26" s="1103">
        <v>1706.64</v>
      </c>
      <c r="F26" s="1103">
        <v>0</v>
      </c>
      <c r="G26" s="1103">
        <v>8230.09</v>
      </c>
      <c r="H26" s="1103">
        <v>6713.28</v>
      </c>
      <c r="I26" s="1103">
        <v>0</v>
      </c>
      <c r="J26" s="1103">
        <v>1834.06</v>
      </c>
      <c r="K26" s="1103">
        <v>0</v>
      </c>
      <c r="L26" s="1103">
        <v>8547.34</v>
      </c>
      <c r="M26" s="1103">
        <v>189.82999999999993</v>
      </c>
      <c r="N26" s="1103">
        <v>0</v>
      </c>
      <c r="O26" s="1103">
        <v>127.41999999999985</v>
      </c>
      <c r="P26" s="1103">
        <v>0</v>
      </c>
      <c r="Q26" s="1103">
        <v>317.24999999999977</v>
      </c>
      <c r="R26" s="1104">
        <v>0.13554925671068538</v>
      </c>
      <c r="S26" s="1104">
        <v>0.14077435166000732</v>
      </c>
    </row>
    <row r="27" spans="1:22" ht="20.100000000000001" customHeight="1">
      <c r="A27" s="791" t="s">
        <v>770</v>
      </c>
      <c r="B27" s="1103">
        <v>64925.22</v>
      </c>
      <c r="C27" s="1103">
        <v>6558.43</v>
      </c>
      <c r="D27" s="1103">
        <v>0</v>
      </c>
      <c r="E27" s="1103">
        <v>3126.87</v>
      </c>
      <c r="F27" s="1103">
        <v>0</v>
      </c>
      <c r="G27" s="1103">
        <v>9685.2999999999993</v>
      </c>
      <c r="H27" s="1103">
        <v>6720.28</v>
      </c>
      <c r="I27" s="1103">
        <v>0</v>
      </c>
      <c r="J27" s="1103">
        <v>4227.12</v>
      </c>
      <c r="K27" s="1103">
        <v>0</v>
      </c>
      <c r="L27" s="1103">
        <v>10947.4</v>
      </c>
      <c r="M27" s="1103">
        <v>161.84999999999945</v>
      </c>
      <c r="N27" s="1103">
        <v>0</v>
      </c>
      <c r="O27" s="1103">
        <v>1100.25</v>
      </c>
      <c r="P27" s="1103">
        <v>0</v>
      </c>
      <c r="Q27" s="1103">
        <v>1262.0999999999995</v>
      </c>
      <c r="R27" s="1104">
        <v>0.14917623690763002</v>
      </c>
      <c r="S27" s="1104">
        <v>0.16861552413684544</v>
      </c>
    </row>
    <row r="28" spans="1:22" ht="20.100000000000001" customHeight="1">
      <c r="A28" s="791" t="s">
        <v>776</v>
      </c>
      <c r="B28" s="1103">
        <v>25007.57</v>
      </c>
      <c r="C28" s="1103">
        <v>2756.93</v>
      </c>
      <c r="D28" s="1103">
        <v>0</v>
      </c>
      <c r="E28" s="1103">
        <v>84.71</v>
      </c>
      <c r="F28" s="1103">
        <v>0</v>
      </c>
      <c r="G28" s="1103">
        <v>2841.64</v>
      </c>
      <c r="H28" s="1103">
        <v>2864.67</v>
      </c>
      <c r="I28" s="1103">
        <v>0</v>
      </c>
      <c r="J28" s="1103">
        <v>507.74</v>
      </c>
      <c r="K28" s="1103">
        <v>0</v>
      </c>
      <c r="L28" s="1103">
        <v>3372.41</v>
      </c>
      <c r="M28" s="1103">
        <v>107.74000000000024</v>
      </c>
      <c r="N28" s="1103">
        <v>0</v>
      </c>
      <c r="O28" s="1103">
        <v>423.03000000000003</v>
      </c>
      <c r="P28" s="1103">
        <v>0</v>
      </c>
      <c r="Q28" s="1103">
        <v>530.77000000000021</v>
      </c>
      <c r="R28" s="1104">
        <v>0.1136311924749186</v>
      </c>
      <c r="S28" s="1104">
        <v>0.13485556573469554</v>
      </c>
    </row>
    <row r="29" spans="1:22" ht="20.100000000000001" customHeight="1">
      <c r="A29" s="791" t="s">
        <v>774</v>
      </c>
      <c r="B29" s="1103">
        <v>57276.65</v>
      </c>
      <c r="C29" s="1103">
        <v>5693.55</v>
      </c>
      <c r="D29" s="1103">
        <v>0</v>
      </c>
      <c r="E29" s="1103">
        <v>2609.08</v>
      </c>
      <c r="F29" s="1103">
        <v>0</v>
      </c>
      <c r="G29" s="1103">
        <v>8302.630000000001</v>
      </c>
      <c r="H29" s="1103">
        <v>6779.09</v>
      </c>
      <c r="I29" s="1103">
        <v>0</v>
      </c>
      <c r="J29" s="1103">
        <v>7921.2</v>
      </c>
      <c r="K29" s="1103">
        <v>0</v>
      </c>
      <c r="L29" s="1103">
        <v>14700.29</v>
      </c>
      <c r="M29" s="1103">
        <v>1085.54</v>
      </c>
      <c r="N29" s="1103">
        <v>0</v>
      </c>
      <c r="O29" s="1103">
        <v>5312.12</v>
      </c>
      <c r="P29" s="1103">
        <v>0</v>
      </c>
      <c r="Q29" s="1103">
        <v>6397.66</v>
      </c>
      <c r="R29" s="1104">
        <v>0.14495662717704336</v>
      </c>
      <c r="S29" s="1104">
        <v>0.25665415138629794</v>
      </c>
    </row>
    <row r="30" spans="1:22" ht="20.100000000000001" customHeight="1">
      <c r="A30" s="791" t="s">
        <v>783</v>
      </c>
      <c r="B30" s="1103">
        <v>102059.37</v>
      </c>
      <c r="C30" s="1103">
        <v>7828.18</v>
      </c>
      <c r="D30" s="1103">
        <v>0</v>
      </c>
      <c r="E30" s="1103">
        <v>14308.71</v>
      </c>
      <c r="F30" s="1103">
        <v>0</v>
      </c>
      <c r="G30" s="1103">
        <v>22136.89</v>
      </c>
      <c r="H30" s="1103">
        <v>8204.34</v>
      </c>
      <c r="I30" s="1103">
        <v>0</v>
      </c>
      <c r="J30" s="1103">
        <v>19111.78</v>
      </c>
      <c r="K30" s="1103">
        <v>0</v>
      </c>
      <c r="L30" s="1103">
        <v>27316.12</v>
      </c>
      <c r="M30" s="1103">
        <v>376.15999999999985</v>
      </c>
      <c r="N30" s="1103">
        <v>0</v>
      </c>
      <c r="O30" s="1103">
        <v>4803.07</v>
      </c>
      <c r="P30" s="1103">
        <v>0</v>
      </c>
      <c r="Q30" s="1103">
        <v>5179.2299999999996</v>
      </c>
      <c r="R30" s="1104">
        <v>0.21690208356175431</v>
      </c>
      <c r="S30" s="1104">
        <v>0.26764931039648787</v>
      </c>
    </row>
    <row r="31" spans="1:22" ht="20.100000000000001" customHeight="1">
      <c r="A31" s="791" t="s">
        <v>775</v>
      </c>
      <c r="B31" s="1103">
        <v>46555.34</v>
      </c>
      <c r="C31" s="1103">
        <v>4084.99</v>
      </c>
      <c r="D31" s="1103">
        <v>0</v>
      </c>
      <c r="E31" s="1103">
        <v>4505.79</v>
      </c>
      <c r="F31" s="1103">
        <v>0</v>
      </c>
      <c r="G31" s="1103">
        <v>8590.7799999999988</v>
      </c>
      <c r="H31" s="1103">
        <v>4334.92</v>
      </c>
      <c r="I31" s="1103">
        <v>0</v>
      </c>
      <c r="J31" s="1103">
        <v>6592.83</v>
      </c>
      <c r="K31" s="1103">
        <v>0</v>
      </c>
      <c r="L31" s="1103">
        <v>10927.75</v>
      </c>
      <c r="M31" s="1103">
        <v>249.93000000000029</v>
      </c>
      <c r="N31" s="1103">
        <v>0</v>
      </c>
      <c r="O31" s="1103">
        <v>2087.04</v>
      </c>
      <c r="P31" s="1103">
        <v>0</v>
      </c>
      <c r="Q31" s="1103">
        <v>2336.9700000000003</v>
      </c>
      <c r="R31" s="1104">
        <v>0.18452834841287807</v>
      </c>
      <c r="S31" s="1104">
        <v>0.23472602713244067</v>
      </c>
    </row>
    <row r="32" spans="1:22" ht="20.100000000000001" customHeight="1">
      <c r="A32" s="791" t="s">
        <v>773</v>
      </c>
      <c r="B32" s="1103">
        <v>120913.02</v>
      </c>
      <c r="C32" s="1103">
        <v>12344.64</v>
      </c>
      <c r="D32" s="1103">
        <v>0</v>
      </c>
      <c r="E32" s="1103">
        <v>4585.09</v>
      </c>
      <c r="F32" s="1103">
        <v>0</v>
      </c>
      <c r="G32" s="1103">
        <v>16929.73</v>
      </c>
      <c r="H32" s="1103">
        <v>12903.09</v>
      </c>
      <c r="I32" s="1103">
        <v>0</v>
      </c>
      <c r="J32" s="1103">
        <v>9045.61</v>
      </c>
      <c r="K32" s="1103">
        <v>0</v>
      </c>
      <c r="L32" s="1103">
        <v>21948.7</v>
      </c>
      <c r="M32" s="1103">
        <v>558.45000000000073</v>
      </c>
      <c r="N32" s="1103">
        <v>0</v>
      </c>
      <c r="O32" s="1103">
        <v>4460.5200000000004</v>
      </c>
      <c r="P32" s="1103">
        <v>0</v>
      </c>
      <c r="Q32" s="1103">
        <v>5018.9700000000012</v>
      </c>
      <c r="R32" s="1104">
        <v>0.14001577332201279</v>
      </c>
      <c r="S32" s="1104">
        <v>0.1815247026333475</v>
      </c>
    </row>
    <row r="33" spans="1:19" ht="20.100000000000001" customHeight="1">
      <c r="A33" s="791" t="s">
        <v>771</v>
      </c>
      <c r="B33" s="1103">
        <v>52702.21</v>
      </c>
      <c r="C33" s="1103">
        <v>5402.34</v>
      </c>
      <c r="D33" s="1103">
        <v>0</v>
      </c>
      <c r="E33" s="1103">
        <v>2206.7600000000002</v>
      </c>
      <c r="F33" s="1103">
        <v>0</v>
      </c>
      <c r="G33" s="1103">
        <v>7609.1</v>
      </c>
      <c r="H33" s="1103">
        <v>7481.46</v>
      </c>
      <c r="I33" s="1103">
        <v>0</v>
      </c>
      <c r="J33" s="1103">
        <v>4203.2299999999996</v>
      </c>
      <c r="K33" s="1103">
        <v>0</v>
      </c>
      <c r="L33" s="1103">
        <v>11684.689999999999</v>
      </c>
      <c r="M33" s="1103">
        <v>2079.12</v>
      </c>
      <c r="N33" s="1103">
        <v>0</v>
      </c>
      <c r="O33" s="1103">
        <v>1996.4699999999993</v>
      </c>
      <c r="P33" s="1103">
        <v>0</v>
      </c>
      <c r="Q33" s="1103">
        <v>4075.5899999999992</v>
      </c>
      <c r="R33" s="1104">
        <v>0.14437914463169571</v>
      </c>
      <c r="S33" s="1104">
        <v>0.22171157528308583</v>
      </c>
    </row>
    <row r="34" spans="1:19" ht="20.100000000000001" customHeight="1">
      <c r="A34" s="791" t="s">
        <v>772</v>
      </c>
      <c r="B34" s="1103">
        <v>54688.04</v>
      </c>
      <c r="C34" s="1103">
        <v>5939.5</v>
      </c>
      <c r="D34" s="1103">
        <v>0</v>
      </c>
      <c r="E34" s="1103">
        <v>474.14</v>
      </c>
      <c r="F34" s="1103">
        <v>0.38</v>
      </c>
      <c r="G34" s="1103">
        <v>6414.02</v>
      </c>
      <c r="H34" s="1103">
        <v>6962.2</v>
      </c>
      <c r="I34" s="1103">
        <v>0</v>
      </c>
      <c r="J34" s="1103">
        <v>738.7</v>
      </c>
      <c r="K34" s="1103">
        <v>6.7</v>
      </c>
      <c r="L34" s="1103">
        <v>7707.5999999999995</v>
      </c>
      <c r="M34" s="1103">
        <v>1022.6999999999998</v>
      </c>
      <c r="N34" s="1103">
        <v>0</v>
      </c>
      <c r="O34" s="1103">
        <v>264.56000000000006</v>
      </c>
      <c r="P34" s="1103">
        <v>6.32</v>
      </c>
      <c r="Q34" s="1103">
        <v>1293.5799999999997</v>
      </c>
      <c r="R34" s="1104">
        <v>0.11728377904931317</v>
      </c>
      <c r="S34" s="1104">
        <v>0.14093757977064089</v>
      </c>
    </row>
    <row r="35" spans="1:19" ht="20.100000000000001" customHeight="1">
      <c r="A35" s="791" t="s">
        <v>780</v>
      </c>
      <c r="B35" s="1103">
        <v>218509.3</v>
      </c>
      <c r="C35" s="1103">
        <v>23446.22</v>
      </c>
      <c r="D35" s="1103">
        <v>0</v>
      </c>
      <c r="E35" s="1103">
        <v>4473.6099999999997</v>
      </c>
      <c r="F35" s="1103">
        <v>0</v>
      </c>
      <c r="G35" s="1103">
        <v>27919.83</v>
      </c>
      <c r="H35" s="1103">
        <v>28355.21</v>
      </c>
      <c r="I35" s="1103">
        <v>0</v>
      </c>
      <c r="J35" s="1103">
        <v>9304.82</v>
      </c>
      <c r="K35" s="1103">
        <v>0</v>
      </c>
      <c r="L35" s="1103">
        <v>37660.03</v>
      </c>
      <c r="M35" s="1103">
        <v>4908.989999999998</v>
      </c>
      <c r="N35" s="1103">
        <v>0</v>
      </c>
      <c r="O35" s="1103">
        <v>4831.21</v>
      </c>
      <c r="P35" s="1103">
        <v>0</v>
      </c>
      <c r="Q35" s="1103">
        <v>9740.1999999999971</v>
      </c>
      <c r="R35" s="1104">
        <v>0.12777410389397614</v>
      </c>
      <c r="S35" s="1104">
        <v>0.17234978099330325</v>
      </c>
    </row>
    <row r="36" spans="1:19" ht="20.100000000000001" customHeight="1">
      <c r="A36" s="791" t="s">
        <v>781</v>
      </c>
      <c r="B36" s="1103">
        <v>186311.86</v>
      </c>
      <c r="C36" s="1103">
        <v>19582.080000000002</v>
      </c>
      <c r="D36" s="1103">
        <v>0</v>
      </c>
      <c r="E36" s="1103">
        <v>4833.99</v>
      </c>
      <c r="F36" s="1103">
        <v>0</v>
      </c>
      <c r="G36" s="1103">
        <v>24416.07</v>
      </c>
      <c r="H36" s="1103">
        <v>20402.84</v>
      </c>
      <c r="I36" s="1103">
        <v>0</v>
      </c>
      <c r="J36" s="1103">
        <v>9067.44</v>
      </c>
      <c r="K36" s="1103">
        <v>193.39</v>
      </c>
      <c r="L36" s="1103">
        <v>29663.67</v>
      </c>
      <c r="M36" s="1103">
        <v>820.7599999999984</v>
      </c>
      <c r="N36" s="1103">
        <v>0</v>
      </c>
      <c r="O36" s="1103">
        <v>4233.4500000000007</v>
      </c>
      <c r="P36" s="1103">
        <v>193.39</v>
      </c>
      <c r="Q36" s="1103">
        <v>5247.5999999999995</v>
      </c>
      <c r="R36" s="1104">
        <v>0.13104946727492281</v>
      </c>
      <c r="S36" s="1104">
        <v>0.15921514604598977</v>
      </c>
    </row>
    <row r="37" spans="1:19" ht="20.100000000000001" customHeight="1">
      <c r="A37" s="791" t="s">
        <v>779</v>
      </c>
      <c r="B37" s="1103">
        <v>64523.23</v>
      </c>
      <c r="C37" s="1103">
        <v>6553.08</v>
      </c>
      <c r="D37" s="1103">
        <v>0</v>
      </c>
      <c r="E37" s="1103">
        <v>2362.7199999999998</v>
      </c>
      <c r="F37" s="1103">
        <v>0</v>
      </c>
      <c r="G37" s="1103">
        <v>8915.7999999999993</v>
      </c>
      <c r="H37" s="1103">
        <v>6914.67</v>
      </c>
      <c r="I37" s="1103">
        <v>0</v>
      </c>
      <c r="J37" s="1103">
        <v>3507.9</v>
      </c>
      <c r="K37" s="1103">
        <v>0</v>
      </c>
      <c r="L37" s="1103">
        <v>10422.57</v>
      </c>
      <c r="M37" s="1103">
        <v>361.59000000000015</v>
      </c>
      <c r="N37" s="1103">
        <v>0</v>
      </c>
      <c r="O37" s="1103">
        <v>1145.1800000000003</v>
      </c>
      <c r="P37" s="1103">
        <v>0</v>
      </c>
      <c r="Q37" s="1103">
        <v>1506.7700000000004</v>
      </c>
      <c r="R37" s="1104">
        <v>0.1381796912522823</v>
      </c>
      <c r="S37" s="1104">
        <v>0.16153205597425918</v>
      </c>
    </row>
    <row r="38" spans="1:19" ht="20.100000000000001" customHeight="1">
      <c r="A38" s="791" t="s">
        <v>778</v>
      </c>
      <c r="B38" s="1103">
        <v>90012.07</v>
      </c>
      <c r="C38" s="1103">
        <v>8654.31</v>
      </c>
      <c r="D38" s="1103">
        <v>0</v>
      </c>
      <c r="E38" s="1103">
        <v>4008.6</v>
      </c>
      <c r="F38" s="1103">
        <v>0</v>
      </c>
      <c r="G38" s="1103">
        <v>12662.91</v>
      </c>
      <c r="H38" s="1103">
        <v>10846.86</v>
      </c>
      <c r="I38" s="1103">
        <v>0</v>
      </c>
      <c r="J38" s="1103">
        <v>4893.03</v>
      </c>
      <c r="K38" s="1103">
        <v>0</v>
      </c>
      <c r="L38" s="1103">
        <v>15739.89</v>
      </c>
      <c r="M38" s="1103">
        <v>2192.5500000000011</v>
      </c>
      <c r="N38" s="1103">
        <v>0</v>
      </c>
      <c r="O38" s="1103">
        <v>884.42999999999984</v>
      </c>
      <c r="P38" s="1103">
        <v>0</v>
      </c>
      <c r="Q38" s="1103">
        <v>3076.9800000000009</v>
      </c>
      <c r="R38" s="1104">
        <v>0.1406801332310211</v>
      </c>
      <c r="S38" s="1104">
        <v>0.17486421543244143</v>
      </c>
    </row>
    <row r="39" spans="1:19" ht="20.100000000000001" customHeight="1">
      <c r="A39" s="791" t="s">
        <v>777</v>
      </c>
      <c r="B39" s="1103">
        <v>58587.42</v>
      </c>
      <c r="C39" s="1103">
        <v>4336.78</v>
      </c>
      <c r="D39" s="1103">
        <v>0</v>
      </c>
      <c r="E39" s="1103">
        <v>7733.39</v>
      </c>
      <c r="F39" s="1103">
        <v>0</v>
      </c>
      <c r="G39" s="1103">
        <v>12070.17</v>
      </c>
      <c r="H39" s="1103">
        <v>4393.91</v>
      </c>
      <c r="I39" s="1103">
        <v>0</v>
      </c>
      <c r="J39" s="1103">
        <v>8096.6</v>
      </c>
      <c r="K39" s="1103">
        <v>0</v>
      </c>
      <c r="L39" s="1103">
        <v>12490.51</v>
      </c>
      <c r="M39" s="1103">
        <v>57.130000000000109</v>
      </c>
      <c r="N39" s="1103">
        <v>0</v>
      </c>
      <c r="O39" s="1103">
        <v>363.21000000000004</v>
      </c>
      <c r="P39" s="1103">
        <v>0</v>
      </c>
      <c r="Q39" s="1103">
        <v>420.34000000000015</v>
      </c>
      <c r="R39" s="1104">
        <v>0.20601982473370564</v>
      </c>
      <c r="S39" s="1104">
        <v>0.21319440248435587</v>
      </c>
    </row>
    <row r="40" spans="1:19" ht="20.100000000000001" customHeight="1">
      <c r="A40" s="791" t="s">
        <v>784</v>
      </c>
      <c r="B40" s="1103">
        <v>78396.759999999995</v>
      </c>
      <c r="C40" s="1103">
        <v>7922.66</v>
      </c>
      <c r="D40" s="1103">
        <v>0</v>
      </c>
      <c r="E40" s="1103">
        <v>3307.47</v>
      </c>
      <c r="F40" s="1103">
        <v>0</v>
      </c>
      <c r="G40" s="1103">
        <v>11230.13</v>
      </c>
      <c r="H40" s="1103">
        <v>9795.9599999999991</v>
      </c>
      <c r="I40" s="1103">
        <v>0</v>
      </c>
      <c r="J40" s="1103">
        <v>4113.6499999999996</v>
      </c>
      <c r="K40" s="1103">
        <v>0</v>
      </c>
      <c r="L40" s="1103">
        <v>13909.609999999999</v>
      </c>
      <c r="M40" s="1103">
        <v>1873.2999999999993</v>
      </c>
      <c r="N40" s="1103">
        <v>0</v>
      </c>
      <c r="O40" s="1103">
        <v>806.17999999999984</v>
      </c>
      <c r="P40" s="1103">
        <v>0</v>
      </c>
      <c r="Q40" s="1103">
        <v>2679.4799999999991</v>
      </c>
      <c r="R40" s="1104">
        <v>0.14324737399861934</v>
      </c>
      <c r="S40" s="1104">
        <v>0.17742582729184217</v>
      </c>
    </row>
    <row r="41" spans="1:19" ht="20.100000000000001" customHeight="1">
      <c r="A41" s="791" t="s">
        <v>785</v>
      </c>
      <c r="B41" s="1103">
        <v>137651.07999999999</v>
      </c>
      <c r="C41" s="1103">
        <v>10991.52</v>
      </c>
      <c r="D41" s="1103">
        <v>0</v>
      </c>
      <c r="E41" s="1103">
        <v>26187.49</v>
      </c>
      <c r="F41" s="1103">
        <v>0</v>
      </c>
      <c r="G41" s="1103">
        <v>37179.01</v>
      </c>
      <c r="H41" s="1103">
        <v>11112.2</v>
      </c>
      <c r="I41" s="1103">
        <v>0</v>
      </c>
      <c r="J41" s="1103">
        <v>28866.85</v>
      </c>
      <c r="K41" s="1103">
        <v>0</v>
      </c>
      <c r="L41" s="1103">
        <v>39979.050000000003</v>
      </c>
      <c r="M41" s="1103">
        <v>120.68000000000029</v>
      </c>
      <c r="N41" s="1103">
        <v>0</v>
      </c>
      <c r="O41" s="1103">
        <v>2679.3599999999969</v>
      </c>
      <c r="P41" s="1103">
        <v>0</v>
      </c>
      <c r="Q41" s="1103">
        <v>2800.0399999999972</v>
      </c>
      <c r="R41" s="1104">
        <v>0.2700960283057714</v>
      </c>
      <c r="S41" s="1104">
        <v>0.29043760499372767</v>
      </c>
    </row>
    <row r="42" spans="1:19" ht="20.100000000000001" customHeight="1">
      <c r="A42" s="791" t="s">
        <v>786</v>
      </c>
      <c r="B42" s="1103">
        <v>39280.230000000003</v>
      </c>
      <c r="C42" s="1103">
        <v>4118</v>
      </c>
      <c r="D42" s="1103">
        <v>0</v>
      </c>
      <c r="E42" s="1103">
        <v>1416.63</v>
      </c>
      <c r="F42" s="1103">
        <v>0</v>
      </c>
      <c r="G42" s="1103">
        <v>5534.63</v>
      </c>
      <c r="H42" s="1103">
        <v>4771.18</v>
      </c>
      <c r="I42" s="1103">
        <v>0</v>
      </c>
      <c r="J42" s="1103">
        <v>3097.66</v>
      </c>
      <c r="K42" s="1103">
        <v>0</v>
      </c>
      <c r="L42" s="1103">
        <v>7868.84</v>
      </c>
      <c r="M42" s="1103">
        <v>653.18000000000029</v>
      </c>
      <c r="N42" s="1103">
        <v>0</v>
      </c>
      <c r="O42" s="1103">
        <v>1681.0299999999997</v>
      </c>
      <c r="P42" s="1103">
        <v>0</v>
      </c>
      <c r="Q42" s="1103">
        <v>2334.21</v>
      </c>
      <c r="R42" s="1104">
        <v>0.14090116071112618</v>
      </c>
      <c r="S42" s="1104">
        <v>0.2003257109237904</v>
      </c>
    </row>
    <row r="43" spans="1:19" ht="20.100000000000001" customHeight="1">
      <c r="A43" s="791" t="s">
        <v>1218</v>
      </c>
      <c r="B43" s="1103">
        <v>93697.12</v>
      </c>
      <c r="C43" s="1103">
        <v>7274.64</v>
      </c>
      <c r="D43" s="1103">
        <v>0</v>
      </c>
      <c r="E43" s="1103">
        <v>10233.42</v>
      </c>
      <c r="F43" s="1103">
        <v>0</v>
      </c>
      <c r="G43" s="1103">
        <v>17508.060000000001</v>
      </c>
      <c r="H43" s="1103">
        <v>8019.98</v>
      </c>
      <c r="I43" s="1103">
        <v>0</v>
      </c>
      <c r="J43" s="1103">
        <v>13295.72</v>
      </c>
      <c r="K43" s="1103">
        <v>0</v>
      </c>
      <c r="L43" s="1103">
        <v>21315.699999999997</v>
      </c>
      <c r="M43" s="1103">
        <v>745.33999999999924</v>
      </c>
      <c r="N43" s="1103">
        <v>0</v>
      </c>
      <c r="O43" s="1103">
        <v>3062.2999999999993</v>
      </c>
      <c r="P43" s="1103">
        <v>0</v>
      </c>
      <c r="Q43" s="1103">
        <v>3807.6399999999985</v>
      </c>
      <c r="R43" s="1104">
        <v>0.18685803789913716</v>
      </c>
      <c r="S43" s="1104">
        <v>0.227495786423318</v>
      </c>
    </row>
    <row r="44" spans="1:19" ht="20.100000000000001" customHeight="1">
      <c r="A44" s="791" t="s">
        <v>1226</v>
      </c>
      <c r="B44" s="1103">
        <v>101376.61</v>
      </c>
      <c r="C44" s="1103">
        <v>9771.19</v>
      </c>
      <c r="D44" s="1103">
        <v>0</v>
      </c>
      <c r="E44" s="1103">
        <v>5574.75</v>
      </c>
      <c r="F44" s="1103">
        <v>0</v>
      </c>
      <c r="G44" s="1103">
        <v>15345.94</v>
      </c>
      <c r="H44" s="1103">
        <v>11072.99</v>
      </c>
      <c r="I44" s="1103">
        <v>0</v>
      </c>
      <c r="J44" s="1103">
        <v>11837.12</v>
      </c>
      <c r="K44" s="1103">
        <v>0</v>
      </c>
      <c r="L44" s="1103">
        <v>22910.11</v>
      </c>
      <c r="M44" s="1103">
        <v>1301.7999999999993</v>
      </c>
      <c r="N44" s="1103">
        <v>0</v>
      </c>
      <c r="O44" s="1103">
        <v>6262.3700000000008</v>
      </c>
      <c r="P44" s="1103">
        <v>0</v>
      </c>
      <c r="Q44" s="1103">
        <v>7564.17</v>
      </c>
      <c r="R44" s="1104">
        <v>0.15137554905416545</v>
      </c>
      <c r="S44" s="1104">
        <v>0.22599009771583406</v>
      </c>
    </row>
    <row r="45" spans="1:19" ht="20.100000000000001" customHeight="1">
      <c r="A45" s="791" t="s">
        <v>1260</v>
      </c>
      <c r="B45" s="1103">
        <v>15036.18</v>
      </c>
      <c r="C45" s="1103">
        <v>1654.61</v>
      </c>
      <c r="D45" s="1103">
        <v>0</v>
      </c>
      <c r="E45" s="1103">
        <v>111.13</v>
      </c>
      <c r="F45" s="1103">
        <v>0</v>
      </c>
      <c r="G45" s="1103">
        <v>1765.7399999999998</v>
      </c>
      <c r="H45" s="1103">
        <v>1735.76</v>
      </c>
      <c r="I45" s="1103">
        <v>0</v>
      </c>
      <c r="J45" s="1103">
        <v>196.44</v>
      </c>
      <c r="K45" s="1103">
        <v>0</v>
      </c>
      <c r="L45" s="1103">
        <v>1932.2</v>
      </c>
      <c r="M45" s="1103">
        <v>81.150000000000091</v>
      </c>
      <c r="N45" s="1103">
        <v>0</v>
      </c>
      <c r="O45" s="1103">
        <v>85.31</v>
      </c>
      <c r="P45" s="1103">
        <v>0</v>
      </c>
      <c r="Q45" s="1103">
        <v>166.46000000000009</v>
      </c>
      <c r="R45" s="1104">
        <v>0.11743275220168951</v>
      </c>
      <c r="S45" s="1104">
        <v>0.12850338317311977</v>
      </c>
    </row>
    <row r="46" spans="1:19" ht="20.100000000000001" customHeight="1">
      <c r="A46" s="791" t="s">
        <v>1261</v>
      </c>
      <c r="B46" s="1103">
        <v>138889.98000000001</v>
      </c>
      <c r="C46" s="1103">
        <v>13016.5</v>
      </c>
      <c r="D46" s="1103">
        <v>0</v>
      </c>
      <c r="E46" s="1103">
        <v>9586.16</v>
      </c>
      <c r="F46" s="1103">
        <v>0</v>
      </c>
      <c r="G46" s="1103">
        <v>22602.66</v>
      </c>
      <c r="H46" s="1103">
        <v>13212.3</v>
      </c>
      <c r="I46" s="1103">
        <v>0</v>
      </c>
      <c r="J46" s="1103">
        <v>9807.75</v>
      </c>
      <c r="K46" s="1103">
        <v>0</v>
      </c>
      <c r="L46" s="1103">
        <v>23020.05</v>
      </c>
      <c r="M46" s="1103">
        <v>195.79999999999927</v>
      </c>
      <c r="N46" s="1103">
        <v>0</v>
      </c>
      <c r="O46" s="1103">
        <v>221.59000000000015</v>
      </c>
      <c r="P46" s="1103">
        <v>0</v>
      </c>
      <c r="Q46" s="1103">
        <v>417.38999999999942</v>
      </c>
      <c r="R46" s="1104">
        <v>0.16273787353126554</v>
      </c>
      <c r="S46" s="1104">
        <v>0.16574305792253693</v>
      </c>
    </row>
    <row r="47" spans="1:19" ht="20.100000000000001" customHeight="1">
      <c r="A47" s="43" t="s">
        <v>741</v>
      </c>
      <c r="B47" s="1105"/>
      <c r="C47" s="1103" t="s">
        <v>741</v>
      </c>
      <c r="D47" s="1103" t="s">
        <v>741</v>
      </c>
      <c r="E47" s="1105"/>
      <c r="F47" s="1105"/>
      <c r="G47" s="1103" t="s">
        <v>741</v>
      </c>
      <c r="H47" s="1103" t="s">
        <v>741</v>
      </c>
      <c r="I47" s="1103" t="s">
        <v>741</v>
      </c>
      <c r="J47" s="1105"/>
      <c r="K47" s="1105"/>
      <c r="L47" s="1105"/>
      <c r="M47" s="1105"/>
      <c r="N47" s="1103" t="s">
        <v>741</v>
      </c>
      <c r="O47" s="1103" t="s">
        <v>741</v>
      </c>
      <c r="P47" s="1103" t="s">
        <v>741</v>
      </c>
      <c r="Q47" s="1105"/>
      <c r="R47" s="1106"/>
      <c r="S47" s="1106"/>
    </row>
    <row r="48" spans="1:19" ht="20.100000000000001" customHeight="1">
      <c r="A48" s="791" t="s">
        <v>6</v>
      </c>
      <c r="B48" s="1115">
        <v>3915175.9799999995</v>
      </c>
      <c r="C48" s="1115">
        <v>309410.46999999997</v>
      </c>
      <c r="D48" s="1115">
        <v>0</v>
      </c>
      <c r="E48" s="1115">
        <v>462376.36</v>
      </c>
      <c r="F48" s="1115">
        <v>2.17</v>
      </c>
      <c r="G48" s="1115">
        <v>771789</v>
      </c>
      <c r="H48" s="1115">
        <v>384415.27</v>
      </c>
      <c r="I48" s="1115">
        <v>0.69</v>
      </c>
      <c r="J48" s="1115">
        <v>579929.9</v>
      </c>
      <c r="K48" s="1115">
        <v>267.10000000000002</v>
      </c>
      <c r="L48" s="1115">
        <v>964612.96</v>
      </c>
      <c r="M48" s="1115">
        <v>75004.799999999988</v>
      </c>
      <c r="N48" s="1115">
        <v>0.69</v>
      </c>
      <c r="O48" s="1115">
        <v>117553.54</v>
      </c>
      <c r="P48" s="1115">
        <v>264.92999999999995</v>
      </c>
      <c r="Q48" s="1115">
        <v>192823.96000000002</v>
      </c>
      <c r="R48" s="1116">
        <v>0.19712753754685636</v>
      </c>
      <c r="S48" s="1116">
        <v>0.24637793165046953</v>
      </c>
    </row>
    <row r="49" spans="1:21" ht="13.5" customHeight="1">
      <c r="A49" s="243" t="s">
        <v>741</v>
      </c>
      <c r="B49" s="358"/>
      <c r="C49" s="358"/>
      <c r="D49" s="358"/>
      <c r="E49" s="357"/>
      <c r="F49" s="357"/>
      <c r="G49" s="358"/>
      <c r="H49" s="358"/>
      <c r="I49" s="358"/>
      <c r="J49" s="358"/>
      <c r="K49" s="358"/>
      <c r="L49" s="358"/>
      <c r="M49" s="358"/>
      <c r="N49" s="358"/>
      <c r="O49" s="358"/>
      <c r="P49" s="358"/>
      <c r="Q49" s="358"/>
      <c r="R49" s="359"/>
      <c r="S49" s="118"/>
    </row>
    <row r="50" spans="1:21" s="76" customFormat="1" ht="15.75" thickBot="1">
      <c r="A50" s="143"/>
      <c r="B50" s="131"/>
      <c r="C50" s="87"/>
      <c r="D50" s="87"/>
      <c r="E50" s="131"/>
      <c r="F50" s="131"/>
      <c r="G50" s="87"/>
      <c r="H50" s="87"/>
      <c r="I50" s="87"/>
      <c r="J50" s="131"/>
      <c r="K50" s="131"/>
      <c r="L50" s="131"/>
      <c r="M50" s="87"/>
      <c r="N50" s="87"/>
      <c r="O50" s="87"/>
      <c r="P50" s="87"/>
      <c r="Q50" s="131" t="s">
        <v>741</v>
      </c>
      <c r="R50" s="87"/>
      <c r="S50" s="87"/>
      <c r="T50" s="141" t="s">
        <v>741</v>
      </c>
      <c r="U50" s="142" t="s">
        <v>741</v>
      </c>
    </row>
    <row r="51" spans="1:21" ht="22.5" customHeight="1" thickTop="1">
      <c r="B51" s="524"/>
      <c r="C51" s="524"/>
      <c r="D51" s="524"/>
      <c r="E51" s="524"/>
      <c r="F51" s="524"/>
      <c r="G51" s="524"/>
      <c r="H51" s="524"/>
      <c r="I51" s="524"/>
      <c r="J51" s="524"/>
      <c r="K51" s="524"/>
      <c r="L51" s="524"/>
      <c r="M51" s="524"/>
      <c r="N51" s="524"/>
      <c r="O51" s="524"/>
      <c r="P51" s="524"/>
      <c r="Q51" s="118" t="s">
        <v>741</v>
      </c>
      <c r="R51" s="524"/>
      <c r="S51" s="524"/>
      <c r="T51" s="118"/>
    </row>
    <row r="52" spans="1:21" ht="2.25" customHeight="1">
      <c r="A52" s="32"/>
      <c r="B52" s="856"/>
      <c r="C52" s="856"/>
      <c r="D52" s="856"/>
      <c r="E52" s="856"/>
    </row>
    <row r="53" spans="1:21">
      <c r="A53" s="858" t="s">
        <v>1495</v>
      </c>
      <c r="B53" s="856"/>
      <c r="C53" s="856"/>
      <c r="D53" s="856"/>
      <c r="E53" s="856"/>
    </row>
    <row r="54" spans="1:21">
      <c r="A54" s="858" t="s">
        <v>1496</v>
      </c>
      <c r="B54" s="856"/>
      <c r="C54" s="856"/>
      <c r="D54" s="856"/>
      <c r="E54" s="856"/>
    </row>
    <row r="55" spans="1:21">
      <c r="A55" s="203"/>
    </row>
    <row r="56" spans="1:21" s="75" customFormat="1" ht="12.75"/>
  </sheetData>
  <mergeCells count="9">
    <mergeCell ref="A15:D15"/>
    <mergeCell ref="A1:S1"/>
    <mergeCell ref="A2:S2"/>
    <mergeCell ref="A3:S3"/>
    <mergeCell ref="A4:S4"/>
    <mergeCell ref="C5:G5"/>
    <mergeCell ref="H5:L5"/>
    <mergeCell ref="M5:Q5"/>
    <mergeCell ref="R5:S5"/>
  </mergeCells>
  <printOptions horizontalCentered="1"/>
  <pageMargins left="0.75" right="0.75" top="0.62" bottom="0.66" header="0.5" footer="0.5"/>
  <pageSetup scale="5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1"/>
  <sheetViews>
    <sheetView showGridLines="0" workbookViewId="0">
      <selection activeCell="A9" sqref="A9"/>
    </sheetView>
  </sheetViews>
  <sheetFormatPr defaultColWidth="9.140625" defaultRowHeight="15"/>
  <cols>
    <col min="1" max="1" width="129" style="39" bestFit="1" customWidth="1"/>
    <col min="2" max="2" width="12.140625" style="366" bestFit="1" customWidth="1"/>
    <col min="3" max="5" width="11.5703125" style="366" customWidth="1"/>
    <col min="6" max="6" width="12.140625" style="366" bestFit="1" customWidth="1"/>
    <col min="7" max="7" width="1.85546875" style="43" customWidth="1"/>
    <col min="8" max="8" width="9.140625" style="366" customWidth="1"/>
    <col min="9" max="9" width="10.7109375" style="366" bestFit="1" customWidth="1"/>
    <col min="10" max="256" width="9.140625" style="366"/>
    <col min="257" max="257" width="83" style="366" bestFit="1" customWidth="1"/>
    <col min="258" max="262" width="12.5703125" style="366" customWidth="1"/>
    <col min="263" max="263" width="1.85546875" style="366" customWidth="1"/>
    <col min="264" max="264" width="9.140625" style="366" customWidth="1"/>
    <col min="265" max="265" width="10.7109375" style="366" bestFit="1" customWidth="1"/>
    <col min="266" max="512" width="9.140625" style="366"/>
    <col min="513" max="513" width="83" style="366" bestFit="1" customWidth="1"/>
    <col min="514" max="518" width="12.5703125" style="366" customWidth="1"/>
    <col min="519" max="519" width="1.85546875" style="366" customWidth="1"/>
    <col min="520" max="520" width="9.140625" style="366" customWidth="1"/>
    <col min="521" max="521" width="10.7109375" style="366" bestFit="1" customWidth="1"/>
    <col min="522" max="768" width="9.140625" style="366"/>
    <col min="769" max="769" width="83" style="366" bestFit="1" customWidth="1"/>
    <col min="770" max="774" width="12.5703125" style="366" customWidth="1"/>
    <col min="775" max="775" width="1.85546875" style="366" customWidth="1"/>
    <col min="776" max="776" width="9.140625" style="366" customWidth="1"/>
    <col min="777" max="777" width="10.7109375" style="366" bestFit="1" customWidth="1"/>
    <col min="778" max="1024" width="9.140625" style="366"/>
    <col min="1025" max="1025" width="83" style="366" bestFit="1" customWidth="1"/>
    <col min="1026" max="1030" width="12.5703125" style="366" customWidth="1"/>
    <col min="1031" max="1031" width="1.85546875" style="366" customWidth="1"/>
    <col min="1032" max="1032" width="9.140625" style="366" customWidth="1"/>
    <col min="1033" max="1033" width="10.7109375" style="366" bestFit="1" customWidth="1"/>
    <col min="1034" max="1280" width="9.140625" style="366"/>
    <col min="1281" max="1281" width="83" style="366" bestFit="1" customWidth="1"/>
    <col min="1282" max="1286" width="12.5703125" style="366" customWidth="1"/>
    <col min="1287" max="1287" width="1.85546875" style="366" customWidth="1"/>
    <col min="1288" max="1288" width="9.140625" style="366" customWidth="1"/>
    <col min="1289" max="1289" width="10.7109375" style="366" bestFit="1" customWidth="1"/>
    <col min="1290" max="1536" width="9.140625" style="366"/>
    <col min="1537" max="1537" width="83" style="366" bestFit="1" customWidth="1"/>
    <col min="1538" max="1542" width="12.5703125" style="366" customWidth="1"/>
    <col min="1543" max="1543" width="1.85546875" style="366" customWidth="1"/>
    <col min="1544" max="1544" width="9.140625" style="366" customWidth="1"/>
    <col min="1545" max="1545" width="10.7109375" style="366" bestFit="1" customWidth="1"/>
    <col min="1546" max="1792" width="9.140625" style="366"/>
    <col min="1793" max="1793" width="83" style="366" bestFit="1" customWidth="1"/>
    <col min="1794" max="1798" width="12.5703125" style="366" customWidth="1"/>
    <col min="1799" max="1799" width="1.85546875" style="366" customWidth="1"/>
    <col min="1800" max="1800" width="9.140625" style="366" customWidth="1"/>
    <col min="1801" max="1801" width="10.7109375" style="366" bestFit="1" customWidth="1"/>
    <col min="1802" max="2048" width="9.140625" style="366"/>
    <col min="2049" max="2049" width="83" style="366" bestFit="1" customWidth="1"/>
    <col min="2050" max="2054" width="12.5703125" style="366" customWidth="1"/>
    <col min="2055" max="2055" width="1.85546875" style="366" customWidth="1"/>
    <col min="2056" max="2056" width="9.140625" style="366" customWidth="1"/>
    <col min="2057" max="2057" width="10.7109375" style="366" bestFit="1" customWidth="1"/>
    <col min="2058" max="2304" width="9.140625" style="366"/>
    <col min="2305" max="2305" width="83" style="366" bestFit="1" customWidth="1"/>
    <col min="2306" max="2310" width="12.5703125" style="366" customWidth="1"/>
    <col min="2311" max="2311" width="1.85546875" style="366" customWidth="1"/>
    <col min="2312" max="2312" width="9.140625" style="366" customWidth="1"/>
    <col min="2313" max="2313" width="10.7109375" style="366" bestFit="1" customWidth="1"/>
    <col min="2314" max="2560" width="9.140625" style="366"/>
    <col min="2561" max="2561" width="83" style="366" bestFit="1" customWidth="1"/>
    <col min="2562" max="2566" width="12.5703125" style="366" customWidth="1"/>
    <col min="2567" max="2567" width="1.85546875" style="366" customWidth="1"/>
    <col min="2568" max="2568" width="9.140625" style="366" customWidth="1"/>
    <col min="2569" max="2569" width="10.7109375" style="366" bestFit="1" customWidth="1"/>
    <col min="2570" max="2816" width="9.140625" style="366"/>
    <col min="2817" max="2817" width="83" style="366" bestFit="1" customWidth="1"/>
    <col min="2818" max="2822" width="12.5703125" style="366" customWidth="1"/>
    <col min="2823" max="2823" width="1.85546875" style="366" customWidth="1"/>
    <col min="2824" max="2824" width="9.140625" style="366" customWidth="1"/>
    <col min="2825" max="2825" width="10.7109375" style="366" bestFit="1" customWidth="1"/>
    <col min="2826" max="3072" width="9.140625" style="366"/>
    <col min="3073" max="3073" width="83" style="366" bestFit="1" customWidth="1"/>
    <col min="3074" max="3078" width="12.5703125" style="366" customWidth="1"/>
    <col min="3079" max="3079" width="1.85546875" style="366" customWidth="1"/>
    <col min="3080" max="3080" width="9.140625" style="366" customWidth="1"/>
    <col min="3081" max="3081" width="10.7109375" style="366" bestFit="1" customWidth="1"/>
    <col min="3082" max="3328" width="9.140625" style="366"/>
    <col min="3329" max="3329" width="83" style="366" bestFit="1" customWidth="1"/>
    <col min="3330" max="3334" width="12.5703125" style="366" customWidth="1"/>
    <col min="3335" max="3335" width="1.85546875" style="366" customWidth="1"/>
    <col min="3336" max="3336" width="9.140625" style="366" customWidth="1"/>
    <col min="3337" max="3337" width="10.7109375" style="366" bestFit="1" customWidth="1"/>
    <col min="3338" max="3584" width="9.140625" style="366"/>
    <col min="3585" max="3585" width="83" style="366" bestFit="1" customWidth="1"/>
    <col min="3586" max="3590" width="12.5703125" style="366" customWidth="1"/>
    <col min="3591" max="3591" width="1.85546875" style="366" customWidth="1"/>
    <col min="3592" max="3592" width="9.140625" style="366" customWidth="1"/>
    <col min="3593" max="3593" width="10.7109375" style="366" bestFit="1" customWidth="1"/>
    <col min="3594" max="3840" width="9.140625" style="366"/>
    <col min="3841" max="3841" width="83" style="366" bestFit="1" customWidth="1"/>
    <col min="3842" max="3846" width="12.5703125" style="366" customWidth="1"/>
    <col min="3847" max="3847" width="1.85546875" style="366" customWidth="1"/>
    <col min="3848" max="3848" width="9.140625" style="366" customWidth="1"/>
    <col min="3849" max="3849" width="10.7109375" style="366" bestFit="1" customWidth="1"/>
    <col min="3850" max="4096" width="9.140625" style="366"/>
    <col min="4097" max="4097" width="83" style="366" bestFit="1" customWidth="1"/>
    <col min="4098" max="4102" width="12.5703125" style="366" customWidth="1"/>
    <col min="4103" max="4103" width="1.85546875" style="366" customWidth="1"/>
    <col min="4104" max="4104" width="9.140625" style="366" customWidth="1"/>
    <col min="4105" max="4105" width="10.7109375" style="366" bestFit="1" customWidth="1"/>
    <col min="4106" max="4352" width="9.140625" style="366"/>
    <col min="4353" max="4353" width="83" style="366" bestFit="1" customWidth="1"/>
    <col min="4354" max="4358" width="12.5703125" style="366" customWidth="1"/>
    <col min="4359" max="4359" width="1.85546875" style="366" customWidth="1"/>
    <col min="4360" max="4360" width="9.140625" style="366" customWidth="1"/>
    <col min="4361" max="4361" width="10.7109375" style="366" bestFit="1" customWidth="1"/>
    <col min="4362" max="4608" width="9.140625" style="366"/>
    <col min="4609" max="4609" width="83" style="366" bestFit="1" customWidth="1"/>
    <col min="4610" max="4614" width="12.5703125" style="366" customWidth="1"/>
    <col min="4615" max="4615" width="1.85546875" style="366" customWidth="1"/>
    <col min="4616" max="4616" width="9.140625" style="366" customWidth="1"/>
    <col min="4617" max="4617" width="10.7109375" style="366" bestFit="1" customWidth="1"/>
    <col min="4618" max="4864" width="9.140625" style="366"/>
    <col min="4865" max="4865" width="83" style="366" bestFit="1" customWidth="1"/>
    <col min="4866" max="4870" width="12.5703125" style="366" customWidth="1"/>
    <col min="4871" max="4871" width="1.85546875" style="366" customWidth="1"/>
    <col min="4872" max="4872" width="9.140625" style="366" customWidth="1"/>
    <col min="4873" max="4873" width="10.7109375" style="366" bestFit="1" customWidth="1"/>
    <col min="4874" max="5120" width="9.140625" style="366"/>
    <col min="5121" max="5121" width="83" style="366" bestFit="1" customWidth="1"/>
    <col min="5122" max="5126" width="12.5703125" style="366" customWidth="1"/>
    <col min="5127" max="5127" width="1.85546875" style="366" customWidth="1"/>
    <col min="5128" max="5128" width="9.140625" style="366" customWidth="1"/>
    <col min="5129" max="5129" width="10.7109375" style="366" bestFit="1" customWidth="1"/>
    <col min="5130" max="5376" width="9.140625" style="366"/>
    <col min="5377" max="5377" width="83" style="366" bestFit="1" customWidth="1"/>
    <col min="5378" max="5382" width="12.5703125" style="366" customWidth="1"/>
    <col min="5383" max="5383" width="1.85546875" style="366" customWidth="1"/>
    <col min="5384" max="5384" width="9.140625" style="366" customWidth="1"/>
    <col min="5385" max="5385" width="10.7109375" style="366" bestFit="1" customWidth="1"/>
    <col min="5386" max="5632" width="9.140625" style="366"/>
    <col min="5633" max="5633" width="83" style="366" bestFit="1" customWidth="1"/>
    <col min="5634" max="5638" width="12.5703125" style="366" customWidth="1"/>
    <col min="5639" max="5639" width="1.85546875" style="366" customWidth="1"/>
    <col min="5640" max="5640" width="9.140625" style="366" customWidth="1"/>
    <col min="5641" max="5641" width="10.7109375" style="366" bestFit="1" customWidth="1"/>
    <col min="5642" max="5888" width="9.140625" style="366"/>
    <col min="5889" max="5889" width="83" style="366" bestFit="1" customWidth="1"/>
    <col min="5890" max="5894" width="12.5703125" style="366" customWidth="1"/>
    <col min="5895" max="5895" width="1.85546875" style="366" customWidth="1"/>
    <col min="5896" max="5896" width="9.140625" style="366" customWidth="1"/>
    <col min="5897" max="5897" width="10.7109375" style="366" bestFit="1" customWidth="1"/>
    <col min="5898" max="6144" width="9.140625" style="366"/>
    <col min="6145" max="6145" width="83" style="366" bestFit="1" customWidth="1"/>
    <col min="6146" max="6150" width="12.5703125" style="366" customWidth="1"/>
    <col min="6151" max="6151" width="1.85546875" style="366" customWidth="1"/>
    <col min="6152" max="6152" width="9.140625" style="366" customWidth="1"/>
    <col min="6153" max="6153" width="10.7109375" style="366" bestFit="1" customWidth="1"/>
    <col min="6154" max="6400" width="9.140625" style="366"/>
    <col min="6401" max="6401" width="83" style="366" bestFit="1" customWidth="1"/>
    <col min="6402" max="6406" width="12.5703125" style="366" customWidth="1"/>
    <col min="6407" max="6407" width="1.85546875" style="366" customWidth="1"/>
    <col min="6408" max="6408" width="9.140625" style="366" customWidth="1"/>
    <col min="6409" max="6409" width="10.7109375" style="366" bestFit="1" customWidth="1"/>
    <col min="6410" max="6656" width="9.140625" style="366"/>
    <col min="6657" max="6657" width="83" style="366" bestFit="1" customWidth="1"/>
    <col min="6658" max="6662" width="12.5703125" style="366" customWidth="1"/>
    <col min="6663" max="6663" width="1.85546875" style="366" customWidth="1"/>
    <col min="6664" max="6664" width="9.140625" style="366" customWidth="1"/>
    <col min="6665" max="6665" width="10.7109375" style="366" bestFit="1" customWidth="1"/>
    <col min="6666" max="6912" width="9.140625" style="366"/>
    <col min="6913" max="6913" width="83" style="366" bestFit="1" customWidth="1"/>
    <col min="6914" max="6918" width="12.5703125" style="366" customWidth="1"/>
    <col min="6919" max="6919" width="1.85546875" style="366" customWidth="1"/>
    <col min="6920" max="6920" width="9.140625" style="366" customWidth="1"/>
    <col min="6921" max="6921" width="10.7109375" style="366" bestFit="1" customWidth="1"/>
    <col min="6922" max="7168" width="9.140625" style="366"/>
    <col min="7169" max="7169" width="83" style="366" bestFit="1" customWidth="1"/>
    <col min="7170" max="7174" width="12.5703125" style="366" customWidth="1"/>
    <col min="7175" max="7175" width="1.85546875" style="366" customWidth="1"/>
    <col min="7176" max="7176" width="9.140625" style="366" customWidth="1"/>
    <col min="7177" max="7177" width="10.7109375" style="366" bestFit="1" customWidth="1"/>
    <col min="7178" max="7424" width="9.140625" style="366"/>
    <col min="7425" max="7425" width="83" style="366" bestFit="1" customWidth="1"/>
    <col min="7426" max="7430" width="12.5703125" style="366" customWidth="1"/>
    <col min="7431" max="7431" width="1.85546875" style="366" customWidth="1"/>
    <col min="7432" max="7432" width="9.140625" style="366" customWidth="1"/>
    <col min="7433" max="7433" width="10.7109375" style="366" bestFit="1" customWidth="1"/>
    <col min="7434" max="7680" width="9.140625" style="366"/>
    <col min="7681" max="7681" width="83" style="366" bestFit="1" customWidth="1"/>
    <col min="7682" max="7686" width="12.5703125" style="366" customWidth="1"/>
    <col min="7687" max="7687" width="1.85546875" style="366" customWidth="1"/>
    <col min="7688" max="7688" width="9.140625" style="366" customWidth="1"/>
    <col min="7689" max="7689" width="10.7109375" style="366" bestFit="1" customWidth="1"/>
    <col min="7690" max="7936" width="9.140625" style="366"/>
    <col min="7937" max="7937" width="83" style="366" bestFit="1" customWidth="1"/>
    <col min="7938" max="7942" width="12.5703125" style="366" customWidth="1"/>
    <col min="7943" max="7943" width="1.85546875" style="366" customWidth="1"/>
    <col min="7944" max="7944" width="9.140625" style="366" customWidth="1"/>
    <col min="7945" max="7945" width="10.7109375" style="366" bestFit="1" customWidth="1"/>
    <col min="7946" max="8192" width="9.140625" style="366"/>
    <col min="8193" max="8193" width="83" style="366" bestFit="1" customWidth="1"/>
    <col min="8194" max="8198" width="12.5703125" style="366" customWidth="1"/>
    <col min="8199" max="8199" width="1.85546875" style="366" customWidth="1"/>
    <col min="8200" max="8200" width="9.140625" style="366" customWidth="1"/>
    <col min="8201" max="8201" width="10.7109375" style="366" bestFit="1" customWidth="1"/>
    <col min="8202" max="8448" width="9.140625" style="366"/>
    <col min="8449" max="8449" width="83" style="366" bestFit="1" customWidth="1"/>
    <col min="8450" max="8454" width="12.5703125" style="366" customWidth="1"/>
    <col min="8455" max="8455" width="1.85546875" style="366" customWidth="1"/>
    <col min="8456" max="8456" width="9.140625" style="366" customWidth="1"/>
    <col min="8457" max="8457" width="10.7109375" style="366" bestFit="1" customWidth="1"/>
    <col min="8458" max="8704" width="9.140625" style="366"/>
    <col min="8705" max="8705" width="83" style="366" bestFit="1" customWidth="1"/>
    <col min="8706" max="8710" width="12.5703125" style="366" customWidth="1"/>
    <col min="8711" max="8711" width="1.85546875" style="366" customWidth="1"/>
    <col min="8712" max="8712" width="9.140625" style="366" customWidth="1"/>
    <col min="8713" max="8713" width="10.7109375" style="366" bestFit="1" customWidth="1"/>
    <col min="8714" max="8960" width="9.140625" style="366"/>
    <col min="8961" max="8961" width="83" style="366" bestFit="1" customWidth="1"/>
    <col min="8962" max="8966" width="12.5703125" style="366" customWidth="1"/>
    <col min="8967" max="8967" width="1.85546875" style="366" customWidth="1"/>
    <col min="8968" max="8968" width="9.140625" style="366" customWidth="1"/>
    <col min="8969" max="8969" width="10.7109375" style="366" bestFit="1" customWidth="1"/>
    <col min="8970" max="9216" width="9.140625" style="366"/>
    <col min="9217" max="9217" width="83" style="366" bestFit="1" customWidth="1"/>
    <col min="9218" max="9222" width="12.5703125" style="366" customWidth="1"/>
    <col min="9223" max="9223" width="1.85546875" style="366" customWidth="1"/>
    <col min="9224" max="9224" width="9.140625" style="366" customWidth="1"/>
    <col min="9225" max="9225" width="10.7109375" style="366" bestFit="1" customWidth="1"/>
    <col min="9226" max="9472" width="9.140625" style="366"/>
    <col min="9473" max="9473" width="83" style="366" bestFit="1" customWidth="1"/>
    <col min="9474" max="9478" width="12.5703125" style="366" customWidth="1"/>
    <col min="9479" max="9479" width="1.85546875" style="366" customWidth="1"/>
    <col min="9480" max="9480" width="9.140625" style="366" customWidth="1"/>
    <col min="9481" max="9481" width="10.7109375" style="366" bestFit="1" customWidth="1"/>
    <col min="9482" max="9728" width="9.140625" style="366"/>
    <col min="9729" max="9729" width="83" style="366" bestFit="1" customWidth="1"/>
    <col min="9730" max="9734" width="12.5703125" style="366" customWidth="1"/>
    <col min="9735" max="9735" width="1.85546875" style="366" customWidth="1"/>
    <col min="9736" max="9736" width="9.140625" style="366" customWidth="1"/>
    <col min="9737" max="9737" width="10.7109375" style="366" bestFit="1" customWidth="1"/>
    <col min="9738" max="9984" width="9.140625" style="366"/>
    <col min="9985" max="9985" width="83" style="366" bestFit="1" customWidth="1"/>
    <col min="9986" max="9990" width="12.5703125" style="366" customWidth="1"/>
    <col min="9991" max="9991" width="1.85546875" style="366" customWidth="1"/>
    <col min="9992" max="9992" width="9.140625" style="366" customWidth="1"/>
    <col min="9993" max="9993" width="10.7109375" style="366" bestFit="1" customWidth="1"/>
    <col min="9994" max="10240" width="9.140625" style="366"/>
    <col min="10241" max="10241" width="83" style="366" bestFit="1" customWidth="1"/>
    <col min="10242" max="10246" width="12.5703125" style="366" customWidth="1"/>
    <col min="10247" max="10247" width="1.85546875" style="366" customWidth="1"/>
    <col min="10248" max="10248" width="9.140625" style="366" customWidth="1"/>
    <col min="10249" max="10249" width="10.7109375" style="366" bestFit="1" customWidth="1"/>
    <col min="10250" max="10496" width="9.140625" style="366"/>
    <col min="10497" max="10497" width="83" style="366" bestFit="1" customWidth="1"/>
    <col min="10498" max="10502" width="12.5703125" style="366" customWidth="1"/>
    <col min="10503" max="10503" width="1.85546875" style="366" customWidth="1"/>
    <col min="10504" max="10504" width="9.140625" style="366" customWidth="1"/>
    <col min="10505" max="10505" width="10.7109375" style="366" bestFit="1" customWidth="1"/>
    <col min="10506" max="10752" width="9.140625" style="366"/>
    <col min="10753" max="10753" width="83" style="366" bestFit="1" customWidth="1"/>
    <col min="10754" max="10758" width="12.5703125" style="366" customWidth="1"/>
    <col min="10759" max="10759" width="1.85546875" style="366" customWidth="1"/>
    <col min="10760" max="10760" width="9.140625" style="366" customWidth="1"/>
    <col min="10761" max="10761" width="10.7109375" style="366" bestFit="1" customWidth="1"/>
    <col min="10762" max="11008" width="9.140625" style="366"/>
    <col min="11009" max="11009" width="83" style="366" bestFit="1" customWidth="1"/>
    <col min="11010" max="11014" width="12.5703125" style="366" customWidth="1"/>
    <col min="11015" max="11015" width="1.85546875" style="366" customWidth="1"/>
    <col min="11016" max="11016" width="9.140625" style="366" customWidth="1"/>
    <col min="11017" max="11017" width="10.7109375" style="366" bestFit="1" customWidth="1"/>
    <col min="11018" max="11264" width="9.140625" style="366"/>
    <col min="11265" max="11265" width="83" style="366" bestFit="1" customWidth="1"/>
    <col min="11266" max="11270" width="12.5703125" style="366" customWidth="1"/>
    <col min="11271" max="11271" width="1.85546875" style="366" customWidth="1"/>
    <col min="11272" max="11272" width="9.140625" style="366" customWidth="1"/>
    <col min="11273" max="11273" width="10.7109375" style="366" bestFit="1" customWidth="1"/>
    <col min="11274" max="11520" width="9.140625" style="366"/>
    <col min="11521" max="11521" width="83" style="366" bestFit="1" customWidth="1"/>
    <col min="11522" max="11526" width="12.5703125" style="366" customWidth="1"/>
    <col min="11527" max="11527" width="1.85546875" style="366" customWidth="1"/>
    <col min="11528" max="11528" width="9.140625" style="366" customWidth="1"/>
    <col min="11529" max="11529" width="10.7109375" style="366" bestFit="1" customWidth="1"/>
    <col min="11530" max="11776" width="9.140625" style="366"/>
    <col min="11777" max="11777" width="83" style="366" bestFit="1" customWidth="1"/>
    <col min="11778" max="11782" width="12.5703125" style="366" customWidth="1"/>
    <col min="11783" max="11783" width="1.85546875" style="366" customWidth="1"/>
    <col min="11784" max="11784" width="9.140625" style="366" customWidth="1"/>
    <col min="11785" max="11785" width="10.7109375" style="366" bestFit="1" customWidth="1"/>
    <col min="11786" max="12032" width="9.140625" style="366"/>
    <col min="12033" max="12033" width="83" style="366" bestFit="1" customWidth="1"/>
    <col min="12034" max="12038" width="12.5703125" style="366" customWidth="1"/>
    <col min="12039" max="12039" width="1.85546875" style="366" customWidth="1"/>
    <col min="12040" max="12040" width="9.140625" style="366" customWidth="1"/>
    <col min="12041" max="12041" width="10.7109375" style="366" bestFit="1" customWidth="1"/>
    <col min="12042" max="12288" width="9.140625" style="366"/>
    <col min="12289" max="12289" width="83" style="366" bestFit="1" customWidth="1"/>
    <col min="12290" max="12294" width="12.5703125" style="366" customWidth="1"/>
    <col min="12295" max="12295" width="1.85546875" style="366" customWidth="1"/>
    <col min="12296" max="12296" width="9.140625" style="366" customWidth="1"/>
    <col min="12297" max="12297" width="10.7109375" style="366" bestFit="1" customWidth="1"/>
    <col min="12298" max="12544" width="9.140625" style="366"/>
    <col min="12545" max="12545" width="83" style="366" bestFit="1" customWidth="1"/>
    <col min="12546" max="12550" width="12.5703125" style="366" customWidth="1"/>
    <col min="12551" max="12551" width="1.85546875" style="366" customWidth="1"/>
    <col min="12552" max="12552" width="9.140625" style="366" customWidth="1"/>
    <col min="12553" max="12553" width="10.7109375" style="366" bestFit="1" customWidth="1"/>
    <col min="12554" max="12800" width="9.140625" style="366"/>
    <col min="12801" max="12801" width="83" style="366" bestFit="1" customWidth="1"/>
    <col min="12802" max="12806" width="12.5703125" style="366" customWidth="1"/>
    <col min="12807" max="12807" width="1.85546875" style="366" customWidth="1"/>
    <col min="12808" max="12808" width="9.140625" style="366" customWidth="1"/>
    <col min="12809" max="12809" width="10.7109375" style="366" bestFit="1" customWidth="1"/>
    <col min="12810" max="13056" width="9.140625" style="366"/>
    <col min="13057" max="13057" width="83" style="366" bestFit="1" customWidth="1"/>
    <col min="13058" max="13062" width="12.5703125" style="366" customWidth="1"/>
    <col min="13063" max="13063" width="1.85546875" style="366" customWidth="1"/>
    <col min="13064" max="13064" width="9.140625" style="366" customWidth="1"/>
    <col min="13065" max="13065" width="10.7109375" style="366" bestFit="1" customWidth="1"/>
    <col min="13066" max="13312" width="9.140625" style="366"/>
    <col min="13313" max="13313" width="83" style="366" bestFit="1" customWidth="1"/>
    <col min="13314" max="13318" width="12.5703125" style="366" customWidth="1"/>
    <col min="13319" max="13319" width="1.85546875" style="366" customWidth="1"/>
    <col min="13320" max="13320" width="9.140625" style="366" customWidth="1"/>
    <col min="13321" max="13321" width="10.7109375" style="366" bestFit="1" customWidth="1"/>
    <col min="13322" max="13568" width="9.140625" style="366"/>
    <col min="13569" max="13569" width="83" style="366" bestFit="1" customWidth="1"/>
    <col min="13570" max="13574" width="12.5703125" style="366" customWidth="1"/>
    <col min="13575" max="13575" width="1.85546875" style="366" customWidth="1"/>
    <col min="13576" max="13576" width="9.140625" style="366" customWidth="1"/>
    <col min="13577" max="13577" width="10.7109375" style="366" bestFit="1" customWidth="1"/>
    <col min="13578" max="13824" width="9.140625" style="366"/>
    <col min="13825" max="13825" width="83" style="366" bestFit="1" customWidth="1"/>
    <col min="13826" max="13830" width="12.5703125" style="366" customWidth="1"/>
    <col min="13831" max="13831" width="1.85546875" style="366" customWidth="1"/>
    <col min="13832" max="13832" width="9.140625" style="366" customWidth="1"/>
    <col min="13833" max="13833" width="10.7109375" style="366" bestFit="1" customWidth="1"/>
    <col min="13834" max="14080" width="9.140625" style="366"/>
    <col min="14081" max="14081" width="83" style="366" bestFit="1" customWidth="1"/>
    <col min="14082" max="14086" width="12.5703125" style="366" customWidth="1"/>
    <col min="14087" max="14087" width="1.85546875" style="366" customWidth="1"/>
    <col min="14088" max="14088" width="9.140625" style="366" customWidth="1"/>
    <col min="14089" max="14089" width="10.7109375" style="366" bestFit="1" customWidth="1"/>
    <col min="14090" max="14336" width="9.140625" style="366"/>
    <col min="14337" max="14337" width="83" style="366" bestFit="1" customWidth="1"/>
    <col min="14338" max="14342" width="12.5703125" style="366" customWidth="1"/>
    <col min="14343" max="14343" width="1.85546875" style="366" customWidth="1"/>
    <col min="14344" max="14344" width="9.140625" style="366" customWidth="1"/>
    <col min="14345" max="14345" width="10.7109375" style="366" bestFit="1" customWidth="1"/>
    <col min="14346" max="14592" width="9.140625" style="366"/>
    <col min="14593" max="14593" width="83" style="366" bestFit="1" customWidth="1"/>
    <col min="14594" max="14598" width="12.5703125" style="366" customWidth="1"/>
    <col min="14599" max="14599" width="1.85546875" style="366" customWidth="1"/>
    <col min="14600" max="14600" width="9.140625" style="366" customWidth="1"/>
    <col min="14601" max="14601" width="10.7109375" style="366" bestFit="1" customWidth="1"/>
    <col min="14602" max="14848" width="9.140625" style="366"/>
    <col min="14849" max="14849" width="83" style="366" bestFit="1" customWidth="1"/>
    <col min="14850" max="14854" width="12.5703125" style="366" customWidth="1"/>
    <col min="14855" max="14855" width="1.85546875" style="366" customWidth="1"/>
    <col min="14856" max="14856" width="9.140625" style="366" customWidth="1"/>
    <col min="14857" max="14857" width="10.7109375" style="366" bestFit="1" customWidth="1"/>
    <col min="14858" max="15104" width="9.140625" style="366"/>
    <col min="15105" max="15105" width="83" style="366" bestFit="1" customWidth="1"/>
    <col min="15106" max="15110" width="12.5703125" style="366" customWidth="1"/>
    <col min="15111" max="15111" width="1.85546875" style="366" customWidth="1"/>
    <col min="15112" max="15112" width="9.140625" style="366" customWidth="1"/>
    <col min="15113" max="15113" width="10.7109375" style="366" bestFit="1" customWidth="1"/>
    <col min="15114" max="15360" width="9.140625" style="366"/>
    <col min="15361" max="15361" width="83" style="366" bestFit="1" customWidth="1"/>
    <col min="15362" max="15366" width="12.5703125" style="366" customWidth="1"/>
    <col min="15367" max="15367" width="1.85546875" style="366" customWidth="1"/>
    <col min="15368" max="15368" width="9.140625" style="366" customWidth="1"/>
    <col min="15369" max="15369" width="10.7109375" style="366" bestFit="1" customWidth="1"/>
    <col min="15370" max="15616" width="9.140625" style="366"/>
    <col min="15617" max="15617" width="83" style="366" bestFit="1" customWidth="1"/>
    <col min="15618" max="15622" width="12.5703125" style="366" customWidth="1"/>
    <col min="15623" max="15623" width="1.85546875" style="366" customWidth="1"/>
    <col min="15624" max="15624" width="9.140625" style="366" customWidth="1"/>
    <col min="15625" max="15625" width="10.7109375" style="366" bestFit="1" customWidth="1"/>
    <col min="15626" max="15872" width="9.140625" style="366"/>
    <col min="15873" max="15873" width="83" style="366" bestFit="1" customWidth="1"/>
    <col min="15874" max="15878" width="12.5703125" style="366" customWidth="1"/>
    <col min="15879" max="15879" width="1.85546875" style="366" customWidth="1"/>
    <col min="15880" max="15880" width="9.140625" style="366" customWidth="1"/>
    <col min="15881" max="15881" width="10.7109375" style="366" bestFit="1" customWidth="1"/>
    <col min="15882" max="16128" width="9.140625" style="366"/>
    <col min="16129" max="16129" width="83" style="366" bestFit="1" customWidth="1"/>
    <col min="16130" max="16134" width="12.5703125" style="366" customWidth="1"/>
    <col min="16135" max="16135" width="1.85546875" style="366" customWidth="1"/>
    <col min="16136" max="16136" width="9.140625" style="366" customWidth="1"/>
    <col min="16137" max="16137" width="10.7109375" style="366" bestFit="1" customWidth="1"/>
    <col min="16138" max="16384" width="9.140625" style="366"/>
  </cols>
  <sheetData>
    <row r="1" spans="1:7" s="33" customFormat="1" ht="27.95" customHeight="1">
      <c r="A1" s="1138" t="s">
        <v>1239</v>
      </c>
      <c r="B1" s="1138"/>
      <c r="C1" s="1138"/>
      <c r="D1" s="1138"/>
      <c r="E1" s="1138"/>
      <c r="F1" s="1138"/>
    </row>
    <row r="2" spans="1:7" s="33" customFormat="1" ht="27.95" customHeight="1">
      <c r="A2" s="1138" t="s">
        <v>1</v>
      </c>
      <c r="B2" s="1138"/>
      <c r="C2" s="1138"/>
      <c r="D2" s="1138"/>
      <c r="E2" s="1138"/>
      <c r="F2" s="1138"/>
    </row>
    <row r="3" spans="1:7" s="33" customFormat="1" ht="27.95" customHeight="1">
      <c r="A3" s="1138" t="s">
        <v>1396</v>
      </c>
      <c r="B3" s="1138"/>
      <c r="C3" s="1138"/>
      <c r="D3" s="1138"/>
      <c r="E3" s="1138"/>
      <c r="F3" s="1138"/>
    </row>
    <row r="4" spans="1:7" s="34" customFormat="1" ht="27.95" customHeight="1" thickBot="1">
      <c r="A4" s="1162" t="s">
        <v>1223</v>
      </c>
      <c r="B4" s="1162"/>
      <c r="C4" s="1162"/>
      <c r="D4" s="1162"/>
      <c r="E4" s="1162"/>
      <c r="F4" s="1162"/>
    </row>
    <row r="5" spans="1:7" s="38" customFormat="1" ht="17.45" customHeight="1" thickTop="1" thickBot="1">
      <c r="A5" s="644"/>
      <c r="B5" s="642" t="s">
        <v>2</v>
      </c>
      <c r="C5" s="642" t="s">
        <v>3</v>
      </c>
      <c r="D5" s="642" t="s">
        <v>4</v>
      </c>
      <c r="E5" s="642" t="s">
        <v>5</v>
      </c>
      <c r="F5" s="642" t="s">
        <v>6</v>
      </c>
    </row>
    <row r="6" spans="1:7" ht="17.45" customHeight="1" thickTop="1" thickBot="1">
      <c r="A6" s="1005" t="s">
        <v>7</v>
      </c>
      <c r="B6" s="505">
        <v>5109346.91799</v>
      </c>
      <c r="C6" s="505">
        <v>317308.45925999997</v>
      </c>
      <c r="D6" s="505">
        <v>0</v>
      </c>
      <c r="E6" s="505">
        <v>2.5803400000000001</v>
      </c>
      <c r="F6" s="505">
        <v>5426657.9575899998</v>
      </c>
      <c r="G6" s="366"/>
    </row>
    <row r="7" spans="1:7" ht="17.45" customHeight="1" thickTop="1" thickBot="1">
      <c r="A7" s="1006" t="s">
        <v>8</v>
      </c>
      <c r="B7" s="507">
        <v>284373.82556000003</v>
      </c>
      <c r="C7" s="507">
        <v>38854.556219999999</v>
      </c>
      <c r="D7" s="507">
        <v>0</v>
      </c>
      <c r="E7" s="507">
        <v>0</v>
      </c>
      <c r="F7" s="507">
        <v>323228.38178</v>
      </c>
      <c r="G7" s="366"/>
    </row>
    <row r="8" spans="1:7" ht="17.45" customHeight="1" thickTop="1">
      <c r="A8" s="646" t="s">
        <v>9</v>
      </c>
      <c r="B8" s="508">
        <v>60822.21284</v>
      </c>
      <c r="C8" s="508">
        <v>3506.6548299999999</v>
      </c>
      <c r="D8" s="508">
        <v>0</v>
      </c>
      <c r="E8" s="508">
        <v>0</v>
      </c>
      <c r="F8" s="508">
        <v>64328.86767</v>
      </c>
      <c r="G8" s="366"/>
    </row>
    <row r="9" spans="1:7" ht="17.45" customHeight="1">
      <c r="A9" s="646" t="s">
        <v>10</v>
      </c>
      <c r="B9" s="508">
        <v>50680.704389999999</v>
      </c>
      <c r="C9" s="508">
        <v>23090.899289999998</v>
      </c>
      <c r="D9" s="508">
        <v>0</v>
      </c>
      <c r="E9" s="508">
        <v>0</v>
      </c>
      <c r="F9" s="508">
        <v>73771.60368</v>
      </c>
      <c r="G9" s="366"/>
    </row>
    <row r="10" spans="1:7" ht="17.45" customHeight="1">
      <c r="A10" s="646" t="s">
        <v>11</v>
      </c>
      <c r="B10" s="508">
        <v>172870.90833000001</v>
      </c>
      <c r="C10" s="508">
        <v>12257.0021</v>
      </c>
      <c r="D10" s="508">
        <v>0</v>
      </c>
      <c r="E10" s="508">
        <v>0</v>
      </c>
      <c r="F10" s="508">
        <v>185127.91043000002</v>
      </c>
      <c r="G10" s="366"/>
    </row>
    <row r="11" spans="1:7" ht="17.45" customHeight="1">
      <c r="A11" s="646" t="s">
        <v>12</v>
      </c>
      <c r="B11" s="508">
        <v>0</v>
      </c>
      <c r="C11" s="508">
        <v>0</v>
      </c>
      <c r="D11" s="508">
        <v>0</v>
      </c>
      <c r="E11" s="508">
        <v>0</v>
      </c>
      <c r="F11" s="508">
        <v>0</v>
      </c>
      <c r="G11" s="366"/>
    </row>
    <row r="12" spans="1:7" ht="17.45" customHeight="1">
      <c r="A12" s="646" t="s">
        <v>13</v>
      </c>
      <c r="B12" s="508">
        <v>0</v>
      </c>
      <c r="C12" s="508">
        <v>0</v>
      </c>
      <c r="D12" s="508">
        <v>0</v>
      </c>
      <c r="E12" s="508">
        <v>0</v>
      </c>
      <c r="F12" s="508">
        <v>0</v>
      </c>
      <c r="G12" s="366"/>
    </row>
    <row r="13" spans="1:7" ht="17.45" customHeight="1">
      <c r="A13" s="646" t="s">
        <v>14</v>
      </c>
      <c r="B13" s="508">
        <v>0</v>
      </c>
      <c r="C13" s="508">
        <v>0</v>
      </c>
      <c r="D13" s="508">
        <v>0</v>
      </c>
      <c r="E13" s="508">
        <v>0</v>
      </c>
      <c r="F13" s="508">
        <v>0</v>
      </c>
      <c r="G13" s="366"/>
    </row>
    <row r="14" spans="1:7" ht="17.45" customHeight="1">
      <c r="A14" s="646" t="s">
        <v>15</v>
      </c>
      <c r="B14" s="508">
        <v>0</v>
      </c>
      <c r="C14" s="508">
        <v>0</v>
      </c>
      <c r="D14" s="508">
        <v>0</v>
      </c>
      <c r="E14" s="508">
        <v>0</v>
      </c>
      <c r="F14" s="508">
        <v>0</v>
      </c>
      <c r="G14" s="366"/>
    </row>
    <row r="15" spans="1:7" ht="17.45" customHeight="1" thickBot="1">
      <c r="A15" s="646" t="s">
        <v>16</v>
      </c>
      <c r="B15" s="508">
        <v>0</v>
      </c>
      <c r="C15" s="508">
        <v>0</v>
      </c>
      <c r="D15" s="508">
        <v>0</v>
      </c>
      <c r="E15" s="508">
        <v>0</v>
      </c>
      <c r="F15" s="508">
        <v>0</v>
      </c>
      <c r="G15" s="366"/>
    </row>
    <row r="16" spans="1:7" ht="17.45" customHeight="1" thickTop="1" thickBot="1">
      <c r="A16" s="1006" t="s">
        <v>17</v>
      </c>
      <c r="B16" s="507">
        <v>72053.068910000002</v>
      </c>
      <c r="C16" s="507">
        <v>24061.794140000002</v>
      </c>
      <c r="D16" s="507">
        <v>0</v>
      </c>
      <c r="E16" s="507">
        <v>2.5803400000000001</v>
      </c>
      <c r="F16" s="507">
        <v>96117.44339</v>
      </c>
      <c r="G16" s="366"/>
    </row>
    <row r="17" spans="1:7" ht="17.45" customHeight="1" thickTop="1">
      <c r="A17" s="646" t="s">
        <v>18</v>
      </c>
      <c r="B17" s="508">
        <v>0</v>
      </c>
      <c r="C17" s="508">
        <v>0</v>
      </c>
      <c r="D17" s="508">
        <v>0</v>
      </c>
      <c r="E17" s="508">
        <v>0</v>
      </c>
      <c r="F17" s="508">
        <v>0</v>
      </c>
      <c r="G17" s="366"/>
    </row>
    <row r="18" spans="1:7" ht="17.45" customHeight="1">
      <c r="A18" s="646" t="s">
        <v>19</v>
      </c>
      <c r="B18" s="508">
        <v>32618.849389999999</v>
      </c>
      <c r="C18" s="508">
        <v>18053.323920000003</v>
      </c>
      <c r="D18" s="508">
        <v>0</v>
      </c>
      <c r="E18" s="508">
        <v>0</v>
      </c>
      <c r="F18" s="508">
        <v>50672.173310000006</v>
      </c>
      <c r="G18" s="366"/>
    </row>
    <row r="19" spans="1:7" ht="17.45" customHeight="1">
      <c r="A19" s="646" t="s">
        <v>20</v>
      </c>
      <c r="B19" s="508">
        <v>0</v>
      </c>
      <c r="C19" s="508">
        <v>0</v>
      </c>
      <c r="D19" s="508">
        <v>0</v>
      </c>
      <c r="E19" s="508">
        <v>0</v>
      </c>
      <c r="F19" s="508">
        <v>0</v>
      </c>
      <c r="G19" s="366"/>
    </row>
    <row r="20" spans="1:7" ht="17.45" customHeight="1">
      <c r="A20" s="646" t="s">
        <v>21</v>
      </c>
      <c r="B20" s="508">
        <v>0</v>
      </c>
      <c r="C20" s="508">
        <v>0</v>
      </c>
      <c r="D20" s="508">
        <v>0</v>
      </c>
      <c r="E20" s="508">
        <v>0</v>
      </c>
      <c r="F20" s="508">
        <v>0</v>
      </c>
      <c r="G20" s="366"/>
    </row>
    <row r="21" spans="1:7" ht="17.45" customHeight="1">
      <c r="A21" s="646" t="s">
        <v>22</v>
      </c>
      <c r="B21" s="508">
        <v>30188.146120000001</v>
      </c>
      <c r="C21" s="508">
        <v>228.85214000000002</v>
      </c>
      <c r="D21" s="508">
        <v>0</v>
      </c>
      <c r="E21" s="508">
        <v>2.5803400000000001</v>
      </c>
      <c r="F21" s="508">
        <v>30419.578600000001</v>
      </c>
      <c r="G21" s="366"/>
    </row>
    <row r="22" spans="1:7" ht="17.45" customHeight="1">
      <c r="A22" s="646" t="s">
        <v>23</v>
      </c>
      <c r="B22" s="508">
        <v>9197.3367100000014</v>
      </c>
      <c r="C22" s="508">
        <v>5777.2791799999995</v>
      </c>
      <c r="D22" s="508">
        <v>0</v>
      </c>
      <c r="E22" s="508">
        <v>0</v>
      </c>
      <c r="F22" s="508">
        <v>14974.615890000001</v>
      </c>
      <c r="G22" s="366"/>
    </row>
    <row r="23" spans="1:7" ht="17.45" customHeight="1">
      <c r="A23" s="646" t="s">
        <v>24</v>
      </c>
      <c r="B23" s="508">
        <v>48.736690000000003</v>
      </c>
      <c r="C23" s="508">
        <v>2.3389000000000002</v>
      </c>
      <c r="D23" s="508">
        <v>0</v>
      </c>
      <c r="E23" s="508">
        <v>0</v>
      </c>
      <c r="F23" s="508">
        <v>51.075589999999998</v>
      </c>
      <c r="G23" s="366"/>
    </row>
    <row r="24" spans="1:7" ht="17.45" customHeight="1" thickBot="1">
      <c r="A24" s="646" t="s">
        <v>25</v>
      </c>
      <c r="B24" s="508">
        <v>0</v>
      </c>
      <c r="C24" s="508">
        <v>0</v>
      </c>
      <c r="D24" s="508">
        <v>0</v>
      </c>
      <c r="E24" s="508">
        <v>0</v>
      </c>
      <c r="F24" s="508">
        <v>0</v>
      </c>
      <c r="G24" s="366"/>
    </row>
    <row r="25" spans="1:7" ht="17.45" customHeight="1" thickTop="1" thickBot="1">
      <c r="A25" s="1006" t="s">
        <v>26</v>
      </c>
      <c r="B25" s="507">
        <v>4504277.2340200003</v>
      </c>
      <c r="C25" s="507">
        <v>247112.02111999999</v>
      </c>
      <c r="D25" s="507">
        <v>0</v>
      </c>
      <c r="E25" s="507">
        <v>0</v>
      </c>
      <c r="F25" s="507">
        <v>4751389.25514</v>
      </c>
      <c r="G25" s="366"/>
    </row>
    <row r="26" spans="1:7" ht="17.45" customHeight="1" thickTop="1">
      <c r="A26" s="1007" t="s">
        <v>27</v>
      </c>
      <c r="B26" s="508">
        <v>4600433.6298599998</v>
      </c>
      <c r="C26" s="508">
        <v>242939.87016999998</v>
      </c>
      <c r="D26" s="508">
        <v>0</v>
      </c>
      <c r="E26" s="508">
        <v>0</v>
      </c>
      <c r="F26" s="508">
        <v>4843373.5000299998</v>
      </c>
      <c r="G26" s="366"/>
    </row>
    <row r="27" spans="1:7" ht="17.45" customHeight="1">
      <c r="A27" s="646" t="s">
        <v>28</v>
      </c>
      <c r="B27" s="508">
        <v>4550561.2243100004</v>
      </c>
      <c r="C27" s="508">
        <v>213876.18549</v>
      </c>
      <c r="D27" s="508">
        <v>0</v>
      </c>
      <c r="E27" s="508">
        <v>0</v>
      </c>
      <c r="F27" s="508">
        <v>4764437.4098000005</v>
      </c>
      <c r="G27" s="366"/>
    </row>
    <row r="28" spans="1:7" ht="17.45" customHeight="1">
      <c r="A28" s="646" t="s">
        <v>29</v>
      </c>
      <c r="B28" s="508">
        <v>49872.405549999996</v>
      </c>
      <c r="C28" s="508">
        <v>29063.684679999998</v>
      </c>
      <c r="D28" s="508">
        <v>0</v>
      </c>
      <c r="E28" s="508">
        <v>0</v>
      </c>
      <c r="F28" s="508">
        <v>78936.090230000002</v>
      </c>
      <c r="G28" s="366"/>
    </row>
    <row r="29" spans="1:7" ht="17.45" customHeight="1">
      <c r="A29" s="646" t="s">
        <v>30</v>
      </c>
      <c r="B29" s="508">
        <v>0</v>
      </c>
      <c r="C29" s="508">
        <v>0</v>
      </c>
      <c r="D29" s="508">
        <v>0</v>
      </c>
      <c r="E29" s="508">
        <v>0</v>
      </c>
      <c r="F29" s="508">
        <v>0</v>
      </c>
      <c r="G29" s="366"/>
    </row>
    <row r="30" spans="1:7" ht="17.45" customHeight="1">
      <c r="A30" s="1007" t="s">
        <v>31</v>
      </c>
      <c r="B30" s="508">
        <v>40214.902259999995</v>
      </c>
      <c r="C30" s="508">
        <v>3365.69823</v>
      </c>
      <c r="D30" s="508">
        <v>0</v>
      </c>
      <c r="E30" s="508">
        <v>0</v>
      </c>
      <c r="F30" s="508">
        <v>43580.600490000004</v>
      </c>
      <c r="G30" s="366"/>
    </row>
    <row r="31" spans="1:7" ht="17.45" customHeight="1">
      <c r="A31" s="646" t="s">
        <v>32</v>
      </c>
      <c r="B31" s="508">
        <v>39010.240229999996</v>
      </c>
      <c r="C31" s="508">
        <v>2675.3391499999998</v>
      </c>
      <c r="D31" s="508">
        <v>0</v>
      </c>
      <c r="E31" s="508">
        <v>0</v>
      </c>
      <c r="F31" s="508">
        <v>41685.579380000003</v>
      </c>
      <c r="G31" s="366"/>
    </row>
    <row r="32" spans="1:7" ht="17.45" customHeight="1">
      <c r="A32" s="646" t="s">
        <v>33</v>
      </c>
      <c r="B32" s="508">
        <v>1204.66203</v>
      </c>
      <c r="C32" s="508">
        <v>690.35907999999995</v>
      </c>
      <c r="D32" s="508">
        <v>0</v>
      </c>
      <c r="E32" s="508">
        <v>0</v>
      </c>
      <c r="F32" s="508">
        <v>1895.0211100000001</v>
      </c>
      <c r="G32" s="366"/>
    </row>
    <row r="33" spans="1:7" ht="17.45" customHeight="1">
      <c r="A33" s="646" t="s">
        <v>34</v>
      </c>
      <c r="B33" s="508">
        <v>0</v>
      </c>
      <c r="C33" s="508">
        <v>0</v>
      </c>
      <c r="D33" s="508">
        <v>0</v>
      </c>
      <c r="E33" s="508">
        <v>0</v>
      </c>
      <c r="F33" s="508">
        <v>0</v>
      </c>
      <c r="G33" s="366"/>
    </row>
    <row r="34" spans="1:7" ht="17.45" customHeight="1">
      <c r="A34" s="1007" t="s">
        <v>35</v>
      </c>
      <c r="B34" s="508">
        <v>40037.248439999996</v>
      </c>
      <c r="C34" s="508">
        <v>10969.489539999999</v>
      </c>
      <c r="D34" s="508">
        <v>0</v>
      </c>
      <c r="E34" s="508">
        <v>0</v>
      </c>
      <c r="F34" s="508">
        <v>51006.737979999998</v>
      </c>
      <c r="G34" s="366"/>
    </row>
    <row r="35" spans="1:7" ht="17.45" customHeight="1">
      <c r="A35" s="646" t="s">
        <v>36</v>
      </c>
      <c r="B35" s="508">
        <v>36972.249060000002</v>
      </c>
      <c r="C35" s="508">
        <v>6474.8643200000006</v>
      </c>
      <c r="D35" s="508">
        <v>0</v>
      </c>
      <c r="E35" s="508">
        <v>0</v>
      </c>
      <c r="F35" s="508">
        <v>43447.113380000003</v>
      </c>
      <c r="G35" s="366"/>
    </row>
    <row r="36" spans="1:7" ht="17.45" customHeight="1">
      <c r="A36" s="646" t="s">
        <v>37</v>
      </c>
      <c r="B36" s="508">
        <v>3064.9993799999997</v>
      </c>
      <c r="C36" s="508">
        <v>4494.6252199999999</v>
      </c>
      <c r="D36" s="508">
        <v>0</v>
      </c>
      <c r="E36" s="508">
        <v>0</v>
      </c>
      <c r="F36" s="508">
        <v>7559.6245999999992</v>
      </c>
      <c r="G36" s="366"/>
    </row>
    <row r="37" spans="1:7" ht="17.45" customHeight="1">
      <c r="A37" s="646" t="s">
        <v>38</v>
      </c>
      <c r="B37" s="508">
        <v>0</v>
      </c>
      <c r="C37" s="508">
        <v>0</v>
      </c>
      <c r="D37" s="508">
        <v>0</v>
      </c>
      <c r="E37" s="508">
        <v>0</v>
      </c>
      <c r="F37" s="508">
        <v>0</v>
      </c>
      <c r="G37" s="366"/>
    </row>
    <row r="38" spans="1:7" ht="17.45" customHeight="1">
      <c r="A38" s="1007" t="s">
        <v>39</v>
      </c>
      <c r="B38" s="508">
        <v>65654.198109999998</v>
      </c>
      <c r="C38" s="508">
        <v>4865.3937300000007</v>
      </c>
      <c r="D38" s="508">
        <v>0</v>
      </c>
      <c r="E38" s="508">
        <v>0</v>
      </c>
      <c r="F38" s="508">
        <v>70519.591840000008</v>
      </c>
      <c r="G38" s="366"/>
    </row>
    <row r="39" spans="1:7" ht="17.45" customHeight="1">
      <c r="A39" s="646" t="s">
        <v>40</v>
      </c>
      <c r="B39" s="508">
        <v>64350.677790000002</v>
      </c>
      <c r="C39" s="508">
        <v>3938.7434500000004</v>
      </c>
      <c r="D39" s="508">
        <v>0</v>
      </c>
      <c r="E39" s="508">
        <v>0</v>
      </c>
      <c r="F39" s="508">
        <v>68289.421239999996</v>
      </c>
      <c r="G39" s="366"/>
    </row>
    <row r="40" spans="1:7" ht="17.45" customHeight="1">
      <c r="A40" s="646" t="s">
        <v>41</v>
      </c>
      <c r="B40" s="508">
        <v>1055.3254099999999</v>
      </c>
      <c r="C40" s="508">
        <v>901.24662000000001</v>
      </c>
      <c r="D40" s="508">
        <v>0</v>
      </c>
      <c r="E40" s="508">
        <v>0</v>
      </c>
      <c r="F40" s="508">
        <v>1956.57203</v>
      </c>
      <c r="G40" s="366"/>
    </row>
    <row r="41" spans="1:7" ht="17.45" customHeight="1">
      <c r="A41" s="646" t="s">
        <v>42</v>
      </c>
      <c r="B41" s="508">
        <v>225.21645000000001</v>
      </c>
      <c r="C41" s="508">
        <v>21.11534</v>
      </c>
      <c r="D41" s="508">
        <v>0</v>
      </c>
      <c r="E41" s="508">
        <v>0</v>
      </c>
      <c r="F41" s="508">
        <v>246.33179000000001</v>
      </c>
      <c r="G41" s="366"/>
    </row>
    <row r="42" spans="1:7" ht="17.45" customHeight="1">
      <c r="A42" s="646" t="s">
        <v>43</v>
      </c>
      <c r="B42" s="508">
        <v>15.65859</v>
      </c>
      <c r="C42" s="508">
        <v>4.2883199999999997</v>
      </c>
      <c r="D42" s="508">
        <v>0</v>
      </c>
      <c r="E42" s="508">
        <v>0</v>
      </c>
      <c r="F42" s="508">
        <v>19.946909999999999</v>
      </c>
      <c r="G42" s="366"/>
    </row>
    <row r="43" spans="1:7" ht="17.45" customHeight="1">
      <c r="A43" s="646" t="s">
        <v>44</v>
      </c>
      <c r="B43" s="508">
        <v>4.8577299999999992</v>
      </c>
      <c r="C43" s="508">
        <v>0</v>
      </c>
      <c r="D43" s="508">
        <v>0</v>
      </c>
      <c r="E43" s="508">
        <v>0</v>
      </c>
      <c r="F43" s="508">
        <v>4.8577299999999992</v>
      </c>
      <c r="G43" s="366"/>
    </row>
    <row r="44" spans="1:7" ht="17.45" customHeight="1">
      <c r="A44" s="646" t="s">
        <v>45</v>
      </c>
      <c r="B44" s="508">
        <v>2.4621399999999998</v>
      </c>
      <c r="C44" s="508">
        <v>0</v>
      </c>
      <c r="D44" s="508">
        <v>0</v>
      </c>
      <c r="E44" s="508">
        <v>0</v>
      </c>
      <c r="F44" s="508">
        <v>2.4621399999999998</v>
      </c>
      <c r="G44" s="366"/>
    </row>
    <row r="45" spans="1:7" ht="17.45" customHeight="1">
      <c r="A45" s="1007" t="s">
        <v>46</v>
      </c>
      <c r="B45" s="508">
        <v>-242062.74465000001</v>
      </c>
      <c r="C45" s="508">
        <v>-15028.430550000001</v>
      </c>
      <c r="D45" s="508">
        <v>0</v>
      </c>
      <c r="E45" s="508">
        <v>0</v>
      </c>
      <c r="F45" s="508">
        <v>-257091.1752</v>
      </c>
      <c r="G45" s="366"/>
    </row>
    <row r="46" spans="1:7" ht="17.45" customHeight="1">
      <c r="A46" s="646" t="s">
        <v>47</v>
      </c>
      <c r="B46" s="508">
        <v>-32984.092360000002</v>
      </c>
      <c r="C46" s="508">
        <v>-5647.7106599999997</v>
      </c>
      <c r="D46" s="508">
        <v>0</v>
      </c>
      <c r="E46" s="508">
        <v>0</v>
      </c>
      <c r="F46" s="508">
        <v>-38631.803020000007</v>
      </c>
      <c r="G46" s="366"/>
    </row>
    <row r="47" spans="1:7" ht="17.45" customHeight="1">
      <c r="A47" s="646" t="s">
        <v>48</v>
      </c>
      <c r="B47" s="508">
        <v>-468.29813999999999</v>
      </c>
      <c r="C47" s="508">
        <v>-819.7370699999999</v>
      </c>
      <c r="D47" s="508">
        <v>0</v>
      </c>
      <c r="E47" s="508">
        <v>0</v>
      </c>
      <c r="F47" s="508">
        <v>-1288.03521</v>
      </c>
      <c r="G47" s="366"/>
    </row>
    <row r="48" spans="1:7" ht="17.45" customHeight="1">
      <c r="A48" s="646" t="s">
        <v>49</v>
      </c>
      <c r="B48" s="508">
        <v>-31274.938690000003</v>
      </c>
      <c r="C48" s="508">
        <v>-1817.36031</v>
      </c>
      <c r="D48" s="508">
        <v>0</v>
      </c>
      <c r="E48" s="508">
        <v>0</v>
      </c>
      <c r="F48" s="508">
        <v>-33092.298999999999</v>
      </c>
      <c r="G48" s="366"/>
    </row>
    <row r="49" spans="1:7" ht="17.45" customHeight="1">
      <c r="A49" s="646" t="s">
        <v>50</v>
      </c>
      <c r="B49" s="508">
        <v>-562.14366000000007</v>
      </c>
      <c r="C49" s="508">
        <v>-268.10840999999999</v>
      </c>
      <c r="D49" s="508">
        <v>0</v>
      </c>
      <c r="E49" s="508">
        <v>0</v>
      </c>
      <c r="F49" s="508">
        <v>-830.25207</v>
      </c>
      <c r="G49" s="366"/>
    </row>
    <row r="50" spans="1:7" ht="17.45" customHeight="1">
      <c r="A50" s="646" t="s">
        <v>51</v>
      </c>
      <c r="B50" s="508">
        <v>-31201.614260000002</v>
      </c>
      <c r="C50" s="508">
        <v>-3561.4439300000004</v>
      </c>
      <c r="D50" s="508">
        <v>0</v>
      </c>
      <c r="E50" s="508">
        <v>0</v>
      </c>
      <c r="F50" s="508">
        <v>-34763.058189999996</v>
      </c>
      <c r="G50" s="366"/>
    </row>
    <row r="51" spans="1:7" ht="17.45" customHeight="1">
      <c r="A51" s="646" t="s">
        <v>52</v>
      </c>
      <c r="B51" s="508">
        <v>-2024.8234399999999</v>
      </c>
      <c r="C51" s="508">
        <v>-2914.07017</v>
      </c>
      <c r="D51" s="508">
        <v>0</v>
      </c>
      <c r="E51" s="508">
        <v>0</v>
      </c>
      <c r="F51" s="508">
        <v>-4938.8936100000001</v>
      </c>
      <c r="G51" s="366"/>
    </row>
    <row r="52" spans="1:7" ht="17.45" customHeight="1">
      <c r="A52" s="646" t="s">
        <v>53</v>
      </c>
      <c r="B52" s="508">
        <v>-134132.03281999999</v>
      </c>
      <c r="C52" s="508">
        <v>0</v>
      </c>
      <c r="D52" s="508">
        <v>0</v>
      </c>
      <c r="E52" s="508">
        <v>0</v>
      </c>
      <c r="F52" s="508">
        <v>-134132.03281999999</v>
      </c>
      <c r="G52" s="366"/>
    </row>
    <row r="53" spans="1:7" ht="17.45" customHeight="1">
      <c r="A53" s="646" t="s">
        <v>54</v>
      </c>
      <c r="B53" s="508">
        <v>-9414.8012799999997</v>
      </c>
      <c r="C53" s="508">
        <v>0</v>
      </c>
      <c r="D53" s="508">
        <v>0</v>
      </c>
      <c r="E53" s="508">
        <v>0</v>
      </c>
      <c r="F53" s="508">
        <v>-9414.8012799999997</v>
      </c>
      <c r="G53" s="366"/>
    </row>
    <row r="54" spans="1:7" ht="17.45" customHeight="1">
      <c r="A54" s="646" t="s">
        <v>55</v>
      </c>
      <c r="B54" s="508">
        <v>0</v>
      </c>
      <c r="C54" s="508">
        <v>0</v>
      </c>
      <c r="D54" s="508">
        <v>0</v>
      </c>
      <c r="E54" s="508">
        <v>0</v>
      </c>
      <c r="F54" s="508">
        <v>0</v>
      </c>
      <c r="G54" s="366"/>
    </row>
    <row r="55" spans="1:7" ht="17.45" customHeight="1" thickBot="1">
      <c r="A55" s="646" t="s">
        <v>56</v>
      </c>
      <c r="B55" s="508">
        <v>0</v>
      </c>
      <c r="C55" s="508">
        <v>0</v>
      </c>
      <c r="D55" s="508">
        <v>0</v>
      </c>
      <c r="E55" s="508">
        <v>0</v>
      </c>
      <c r="F55" s="508">
        <v>0</v>
      </c>
      <c r="G55" s="366"/>
    </row>
    <row r="56" spans="1:7" ht="17.45" customHeight="1" thickTop="1" thickBot="1">
      <c r="A56" s="1006" t="s">
        <v>57</v>
      </c>
      <c r="B56" s="507">
        <v>49498.964919999999</v>
      </c>
      <c r="C56" s="507">
        <v>6395.9239200000002</v>
      </c>
      <c r="D56" s="507">
        <v>0</v>
      </c>
      <c r="E56" s="507">
        <v>0</v>
      </c>
      <c r="F56" s="507">
        <v>55894.888840000007</v>
      </c>
      <c r="G56" s="366"/>
    </row>
    <row r="57" spans="1:7" ht="17.45" customHeight="1" thickTop="1">
      <c r="A57" s="646" t="s">
        <v>58</v>
      </c>
      <c r="B57" s="508">
        <v>0</v>
      </c>
      <c r="C57" s="508">
        <v>0</v>
      </c>
      <c r="D57" s="508">
        <v>0</v>
      </c>
      <c r="E57" s="508">
        <v>0</v>
      </c>
      <c r="F57" s="508">
        <v>0</v>
      </c>
      <c r="G57" s="366"/>
    </row>
    <row r="58" spans="1:7" ht="17.45" customHeight="1">
      <c r="A58" s="646" t="s">
        <v>59</v>
      </c>
      <c r="B58" s="508">
        <v>40950.37919</v>
      </c>
      <c r="C58" s="508">
        <v>2556.8952100000001</v>
      </c>
      <c r="D58" s="508">
        <v>0</v>
      </c>
      <c r="E58" s="508">
        <v>0</v>
      </c>
      <c r="F58" s="508">
        <v>43507.274400000002</v>
      </c>
      <c r="G58" s="366"/>
    </row>
    <row r="59" spans="1:7" ht="17.45" customHeight="1">
      <c r="A59" s="646" t="s">
        <v>60</v>
      </c>
      <c r="B59" s="508">
        <v>14202.50021</v>
      </c>
      <c r="C59" s="508">
        <v>5145.9505099999997</v>
      </c>
      <c r="D59" s="508">
        <v>0</v>
      </c>
      <c r="E59" s="508">
        <v>0</v>
      </c>
      <c r="F59" s="508">
        <v>19348.450719999997</v>
      </c>
      <c r="G59" s="366"/>
    </row>
    <row r="60" spans="1:7" ht="17.45" customHeight="1">
      <c r="A60" s="646" t="s">
        <v>61</v>
      </c>
      <c r="B60" s="508">
        <v>0</v>
      </c>
      <c r="C60" s="508">
        <v>0</v>
      </c>
      <c r="D60" s="508">
        <v>0</v>
      </c>
      <c r="E60" s="508">
        <v>0</v>
      </c>
      <c r="F60" s="508">
        <v>0</v>
      </c>
      <c r="G60" s="366"/>
    </row>
    <row r="61" spans="1:7" ht="17.45" customHeight="1" thickBot="1">
      <c r="A61" s="646" t="s">
        <v>62</v>
      </c>
      <c r="B61" s="508">
        <v>-5653.9144800000004</v>
      </c>
      <c r="C61" s="508">
        <v>-1306.9218000000001</v>
      </c>
      <c r="D61" s="508">
        <v>0</v>
      </c>
      <c r="E61" s="508">
        <v>0</v>
      </c>
      <c r="F61" s="508">
        <v>-6960.8362800000004</v>
      </c>
      <c r="G61" s="366"/>
    </row>
    <row r="62" spans="1:7" ht="17.45" customHeight="1" thickTop="1" thickBot="1">
      <c r="A62" s="1006" t="s">
        <v>63</v>
      </c>
      <c r="B62" s="507">
        <v>869.59501</v>
      </c>
      <c r="C62" s="507">
        <v>0</v>
      </c>
      <c r="D62" s="507">
        <v>0</v>
      </c>
      <c r="E62" s="507">
        <v>0</v>
      </c>
      <c r="F62" s="507">
        <v>869.59501</v>
      </c>
      <c r="G62" s="366"/>
    </row>
    <row r="63" spans="1:7" ht="17.45" customHeight="1" thickTop="1">
      <c r="A63" s="646" t="s">
        <v>64</v>
      </c>
      <c r="B63" s="508">
        <v>0</v>
      </c>
      <c r="C63" s="508">
        <v>0</v>
      </c>
      <c r="D63" s="508">
        <v>0</v>
      </c>
      <c r="E63" s="508">
        <v>0</v>
      </c>
      <c r="F63" s="508">
        <v>0</v>
      </c>
      <c r="G63" s="366"/>
    </row>
    <row r="64" spans="1:7" ht="17.45" customHeight="1">
      <c r="A64" s="646" t="s">
        <v>65</v>
      </c>
      <c r="B64" s="508">
        <v>2854.6504599999998</v>
      </c>
      <c r="C64" s="508">
        <v>0</v>
      </c>
      <c r="D64" s="508">
        <v>0</v>
      </c>
      <c r="E64" s="508">
        <v>0</v>
      </c>
      <c r="F64" s="508">
        <v>2854.6504599999998</v>
      </c>
      <c r="G64" s="366"/>
    </row>
    <row r="65" spans="1:7" ht="17.45" customHeight="1">
      <c r="A65" s="646" t="s">
        <v>66</v>
      </c>
      <c r="B65" s="508">
        <v>222.88392999999999</v>
      </c>
      <c r="C65" s="508">
        <v>0</v>
      </c>
      <c r="D65" s="508">
        <v>0</v>
      </c>
      <c r="E65" s="508">
        <v>0</v>
      </c>
      <c r="F65" s="508">
        <v>222.88392999999999</v>
      </c>
      <c r="G65" s="366"/>
    </row>
    <row r="66" spans="1:7" ht="17.45" customHeight="1">
      <c r="A66" s="646" t="s">
        <v>67</v>
      </c>
      <c r="B66" s="508">
        <v>1E-3</v>
      </c>
      <c r="C66" s="508">
        <v>0</v>
      </c>
      <c r="D66" s="508">
        <v>0</v>
      </c>
      <c r="E66" s="508">
        <v>0</v>
      </c>
      <c r="F66" s="508">
        <v>1E-3</v>
      </c>
      <c r="G66" s="366"/>
    </row>
    <row r="67" spans="1:7" ht="17.45" customHeight="1" thickBot="1">
      <c r="A67" s="646" t="s">
        <v>68</v>
      </c>
      <c r="B67" s="508">
        <v>-2207.94038</v>
      </c>
      <c r="C67" s="508">
        <v>0</v>
      </c>
      <c r="D67" s="508">
        <v>0</v>
      </c>
      <c r="E67" s="508">
        <v>0</v>
      </c>
      <c r="F67" s="508">
        <v>-2207.94038</v>
      </c>
      <c r="G67" s="366"/>
    </row>
    <row r="68" spans="1:7" ht="17.45" customHeight="1" thickTop="1" thickBot="1">
      <c r="A68" s="1006" t="s">
        <v>69</v>
      </c>
      <c r="B68" s="507">
        <v>43708.808250000002</v>
      </c>
      <c r="C68" s="507">
        <v>497.89320000000004</v>
      </c>
      <c r="D68" s="507">
        <v>0</v>
      </c>
      <c r="E68" s="507">
        <v>0</v>
      </c>
      <c r="F68" s="507">
        <v>44206.70145</v>
      </c>
      <c r="G68" s="366"/>
    </row>
    <row r="69" spans="1:7" ht="17.45" customHeight="1" thickTop="1">
      <c r="A69" s="646" t="s">
        <v>18</v>
      </c>
      <c r="B69" s="508">
        <v>0</v>
      </c>
      <c r="C69" s="508">
        <v>0</v>
      </c>
      <c r="D69" s="508">
        <v>0</v>
      </c>
      <c r="E69" s="508">
        <v>0</v>
      </c>
      <c r="F69" s="508">
        <v>0</v>
      </c>
      <c r="G69" s="366"/>
    </row>
    <row r="70" spans="1:7" ht="17.45" customHeight="1">
      <c r="A70" s="646" t="s">
        <v>19</v>
      </c>
      <c r="B70" s="508">
        <v>32490.55485</v>
      </c>
      <c r="C70" s="508">
        <v>0</v>
      </c>
      <c r="D70" s="508">
        <v>0</v>
      </c>
      <c r="E70" s="508">
        <v>0</v>
      </c>
      <c r="F70" s="508">
        <v>32490.55485</v>
      </c>
      <c r="G70" s="366"/>
    </row>
    <row r="71" spans="1:7" ht="17.45" customHeight="1">
      <c r="A71" s="646" t="s">
        <v>20</v>
      </c>
      <c r="B71" s="508">
        <v>0</v>
      </c>
      <c r="C71" s="508">
        <v>0</v>
      </c>
      <c r="D71" s="508">
        <v>0</v>
      </c>
      <c r="E71" s="508">
        <v>0</v>
      </c>
      <c r="F71" s="508">
        <v>0</v>
      </c>
      <c r="G71" s="366"/>
    </row>
    <row r="72" spans="1:7" ht="17.45" customHeight="1">
      <c r="A72" s="646" t="s">
        <v>21</v>
      </c>
      <c r="B72" s="508">
        <v>0</v>
      </c>
      <c r="C72" s="508">
        <v>0</v>
      </c>
      <c r="D72" s="508">
        <v>0</v>
      </c>
      <c r="E72" s="508">
        <v>0</v>
      </c>
      <c r="F72" s="508">
        <v>0</v>
      </c>
      <c r="G72" s="366"/>
    </row>
    <row r="73" spans="1:7" ht="17.45" customHeight="1">
      <c r="A73" s="646" t="s">
        <v>70</v>
      </c>
      <c r="B73" s="508">
        <v>6048.14</v>
      </c>
      <c r="C73" s="508">
        <v>184.88623999999999</v>
      </c>
      <c r="D73" s="508">
        <v>0</v>
      </c>
      <c r="E73" s="508">
        <v>0</v>
      </c>
      <c r="F73" s="508">
        <v>6233.0262400000001</v>
      </c>
      <c r="G73" s="366"/>
    </row>
    <row r="74" spans="1:7" ht="17.45" customHeight="1">
      <c r="A74" s="646" t="s">
        <v>71</v>
      </c>
      <c r="B74" s="508">
        <v>164.6</v>
      </c>
      <c r="C74" s="508">
        <v>717.15741000000003</v>
      </c>
      <c r="D74" s="508">
        <v>0</v>
      </c>
      <c r="E74" s="508">
        <v>0</v>
      </c>
      <c r="F74" s="508">
        <v>881.75741000000005</v>
      </c>
      <c r="G74" s="366"/>
    </row>
    <row r="75" spans="1:7" ht="17.45" customHeight="1">
      <c r="A75" s="646" t="s">
        <v>23</v>
      </c>
      <c r="B75" s="508">
        <v>4500</v>
      </c>
      <c r="C75" s="508">
        <v>0.46648000000000001</v>
      </c>
      <c r="D75" s="508">
        <v>0</v>
      </c>
      <c r="E75" s="508">
        <v>0</v>
      </c>
      <c r="F75" s="508">
        <v>4500.46648</v>
      </c>
      <c r="G75" s="366"/>
    </row>
    <row r="76" spans="1:7" ht="17.45" customHeight="1">
      <c r="A76" s="646" t="s">
        <v>72</v>
      </c>
      <c r="B76" s="508">
        <v>670.11340000000007</v>
      </c>
      <c r="C76" s="508">
        <v>0</v>
      </c>
      <c r="D76" s="508">
        <v>0</v>
      </c>
      <c r="E76" s="508">
        <v>0</v>
      </c>
      <c r="F76" s="508">
        <v>670.11340000000007</v>
      </c>
      <c r="G76" s="366"/>
    </row>
    <row r="77" spans="1:7" ht="17.45" customHeight="1" thickBot="1">
      <c r="A77" s="646" t="s">
        <v>73</v>
      </c>
      <c r="B77" s="508">
        <v>-164.6</v>
      </c>
      <c r="C77" s="508">
        <v>-404.61692999999997</v>
      </c>
      <c r="D77" s="508">
        <v>0</v>
      </c>
      <c r="E77" s="508">
        <v>0</v>
      </c>
      <c r="F77" s="508">
        <v>-569.21693000000005</v>
      </c>
      <c r="G77" s="366"/>
    </row>
    <row r="78" spans="1:7" ht="17.45" customHeight="1" thickTop="1" thickBot="1">
      <c r="A78" s="1006" t="s">
        <v>74</v>
      </c>
      <c r="B78" s="507">
        <v>126578.72119</v>
      </c>
      <c r="C78" s="507">
        <v>0</v>
      </c>
      <c r="D78" s="507">
        <v>0</v>
      </c>
      <c r="E78" s="507">
        <v>0</v>
      </c>
      <c r="F78" s="507">
        <v>126578.72119</v>
      </c>
      <c r="G78" s="366"/>
    </row>
    <row r="79" spans="1:7" ht="17.45" customHeight="1" thickTop="1">
      <c r="A79" s="646" t="s">
        <v>75</v>
      </c>
      <c r="B79" s="508">
        <v>15445.58748</v>
      </c>
      <c r="C79" s="508">
        <v>0</v>
      </c>
      <c r="D79" s="508">
        <v>0</v>
      </c>
      <c r="E79" s="508">
        <v>0</v>
      </c>
      <c r="F79" s="508">
        <v>15445.58748</v>
      </c>
      <c r="G79" s="366"/>
    </row>
    <row r="80" spans="1:7" ht="17.45" customHeight="1">
      <c r="A80" s="646" t="s">
        <v>76</v>
      </c>
      <c r="B80" s="508">
        <v>48047.92297</v>
      </c>
      <c r="C80" s="508">
        <v>0</v>
      </c>
      <c r="D80" s="508">
        <v>0</v>
      </c>
      <c r="E80" s="508">
        <v>0</v>
      </c>
      <c r="F80" s="508">
        <v>48047.92297</v>
      </c>
      <c r="G80" s="366"/>
    </row>
    <row r="81" spans="1:7" ht="17.45" customHeight="1">
      <c r="A81" s="646" t="s">
        <v>77</v>
      </c>
      <c r="B81" s="508">
        <v>15345.072189999999</v>
      </c>
      <c r="C81" s="508">
        <v>0</v>
      </c>
      <c r="D81" s="508">
        <v>0</v>
      </c>
      <c r="E81" s="508">
        <v>0</v>
      </c>
      <c r="F81" s="508">
        <v>15345.072189999999</v>
      </c>
      <c r="G81" s="366"/>
    </row>
    <row r="82" spans="1:7" ht="17.45" customHeight="1">
      <c r="A82" s="646" t="s">
        <v>78</v>
      </c>
      <c r="B82" s="508">
        <v>17084.98245</v>
      </c>
      <c r="C82" s="508">
        <v>0</v>
      </c>
      <c r="D82" s="508">
        <v>0</v>
      </c>
      <c r="E82" s="508">
        <v>0</v>
      </c>
      <c r="F82" s="508">
        <v>17084.98245</v>
      </c>
      <c r="G82" s="366"/>
    </row>
    <row r="83" spans="1:7" ht="17.45" customHeight="1">
      <c r="A83" s="646" t="s">
        <v>79</v>
      </c>
      <c r="B83" s="508">
        <v>17438.294839999999</v>
      </c>
      <c r="C83" s="508">
        <v>0</v>
      </c>
      <c r="D83" s="508">
        <v>0</v>
      </c>
      <c r="E83" s="508">
        <v>0</v>
      </c>
      <c r="F83" s="508">
        <v>17438.294839999999</v>
      </c>
      <c r="G83" s="366"/>
    </row>
    <row r="84" spans="1:7" ht="17.45" customHeight="1">
      <c r="A84" s="646" t="s">
        <v>80</v>
      </c>
      <c r="B84" s="508">
        <v>13201.06675</v>
      </c>
      <c r="C84" s="508">
        <v>0</v>
      </c>
      <c r="D84" s="508">
        <v>0</v>
      </c>
      <c r="E84" s="508">
        <v>0</v>
      </c>
      <c r="F84" s="508">
        <v>13201.06675</v>
      </c>
      <c r="G84" s="366"/>
    </row>
    <row r="85" spans="1:7" ht="17.45" customHeight="1">
      <c r="A85" s="646" t="s">
        <v>81</v>
      </c>
      <c r="B85" s="508">
        <v>1.8545099999999999</v>
      </c>
      <c r="C85" s="508">
        <v>0</v>
      </c>
      <c r="D85" s="508">
        <v>0</v>
      </c>
      <c r="E85" s="508">
        <v>0</v>
      </c>
      <c r="F85" s="508">
        <v>1.8545099999999999</v>
      </c>
      <c r="G85" s="366"/>
    </row>
    <row r="86" spans="1:7" ht="17.45" customHeight="1">
      <c r="A86" s="646" t="s">
        <v>82</v>
      </c>
      <c r="B86" s="508">
        <v>0</v>
      </c>
      <c r="C86" s="508">
        <v>0</v>
      </c>
      <c r="D86" s="508">
        <v>0</v>
      </c>
      <c r="E86" s="508">
        <v>0</v>
      </c>
      <c r="F86" s="508">
        <v>0</v>
      </c>
      <c r="G86" s="366"/>
    </row>
    <row r="87" spans="1:7" ht="17.45" customHeight="1" thickBot="1">
      <c r="A87" s="646" t="s">
        <v>83</v>
      </c>
      <c r="B87" s="508">
        <v>13.94</v>
      </c>
      <c r="C87" s="508">
        <v>0</v>
      </c>
      <c r="D87" s="508">
        <v>0</v>
      </c>
      <c r="E87" s="508">
        <v>0</v>
      </c>
      <c r="F87" s="508">
        <v>13.94</v>
      </c>
      <c r="G87" s="366"/>
    </row>
    <row r="88" spans="1:7" ht="17.45" customHeight="1" thickTop="1" thickBot="1">
      <c r="A88" s="1006" t="s">
        <v>84</v>
      </c>
      <c r="B88" s="507">
        <v>27986.700129999997</v>
      </c>
      <c r="C88" s="507">
        <v>386.27065999999996</v>
      </c>
      <c r="D88" s="507">
        <v>0</v>
      </c>
      <c r="E88" s="507">
        <v>0</v>
      </c>
      <c r="F88" s="507">
        <v>28372.970789999999</v>
      </c>
      <c r="G88" s="366"/>
    </row>
    <row r="89" spans="1:7" ht="17.45" customHeight="1" thickTop="1">
      <c r="A89" s="646" t="s">
        <v>85</v>
      </c>
      <c r="B89" s="508">
        <v>3620.1701800000001</v>
      </c>
      <c r="C89" s="508">
        <v>0</v>
      </c>
      <c r="D89" s="508">
        <v>0</v>
      </c>
      <c r="E89" s="508">
        <v>0</v>
      </c>
      <c r="F89" s="508">
        <v>3620.1701800000001</v>
      </c>
      <c r="G89" s="366"/>
    </row>
    <row r="90" spans="1:7" ht="17.45" customHeight="1">
      <c r="A90" s="646" t="s">
        <v>86</v>
      </c>
      <c r="B90" s="508">
        <v>9788.7003299999997</v>
      </c>
      <c r="C90" s="508">
        <v>82.755160000000004</v>
      </c>
      <c r="D90" s="508">
        <v>0</v>
      </c>
      <c r="E90" s="508">
        <v>0</v>
      </c>
      <c r="F90" s="508">
        <v>9871.4554900000003</v>
      </c>
      <c r="G90" s="366"/>
    </row>
    <row r="91" spans="1:7" ht="17.45" customHeight="1">
      <c r="A91" s="646" t="s">
        <v>87</v>
      </c>
      <c r="B91" s="508">
        <v>3640.1059700000001</v>
      </c>
      <c r="C91" s="508">
        <v>201.23998</v>
      </c>
      <c r="D91" s="508">
        <v>0</v>
      </c>
      <c r="E91" s="508">
        <v>0</v>
      </c>
      <c r="F91" s="508">
        <v>3841.3459500000004</v>
      </c>
      <c r="G91" s="366"/>
    </row>
    <row r="92" spans="1:7" ht="17.45" customHeight="1">
      <c r="A92" s="646" t="s">
        <v>88</v>
      </c>
      <c r="B92" s="508">
        <v>10937.72365</v>
      </c>
      <c r="C92" s="508">
        <v>102.27552</v>
      </c>
      <c r="D92" s="508">
        <v>0</v>
      </c>
      <c r="E92" s="508">
        <v>0</v>
      </c>
      <c r="F92" s="508">
        <v>11039.999169999999</v>
      </c>
      <c r="G92" s="366"/>
    </row>
    <row r="93" spans="1:7" ht="17.45" customHeight="1" thickBot="1">
      <c r="A93" s="646" t="s">
        <v>89</v>
      </c>
      <c r="B93" s="511">
        <v>0</v>
      </c>
      <c r="C93" s="511">
        <v>0</v>
      </c>
      <c r="D93" s="511">
        <v>0</v>
      </c>
      <c r="E93" s="511">
        <v>0</v>
      </c>
      <c r="F93" s="511">
        <v>0</v>
      </c>
      <c r="G93" s="366"/>
    </row>
    <row r="94" spans="1:7" ht="17.45" customHeight="1" thickTop="1" thickBot="1">
      <c r="A94" s="1006" t="s">
        <v>1327</v>
      </c>
      <c r="B94" s="507">
        <v>0</v>
      </c>
      <c r="C94" s="507">
        <v>0</v>
      </c>
      <c r="D94" s="507">
        <v>0</v>
      </c>
      <c r="E94" s="507">
        <v>0</v>
      </c>
      <c r="F94" s="507">
        <v>0</v>
      </c>
      <c r="G94" s="366"/>
    </row>
    <row r="95" spans="1:7" ht="17.45" customHeight="1" thickTop="1">
      <c r="A95" s="646" t="s">
        <v>1328</v>
      </c>
      <c r="B95" s="508">
        <v>0</v>
      </c>
      <c r="C95" s="508">
        <v>0</v>
      </c>
      <c r="D95" s="508">
        <v>0</v>
      </c>
      <c r="E95" s="508">
        <v>0</v>
      </c>
      <c r="F95" s="508">
        <v>0</v>
      </c>
      <c r="G95" s="366"/>
    </row>
    <row r="96" spans="1:7" ht="17.45" customHeight="1">
      <c r="A96" s="646" t="s">
        <v>1329</v>
      </c>
      <c r="B96" s="508">
        <v>0</v>
      </c>
      <c r="C96" s="508">
        <v>0</v>
      </c>
      <c r="D96" s="508">
        <v>0</v>
      </c>
      <c r="E96" s="508">
        <v>0</v>
      </c>
      <c r="F96" s="508">
        <v>0</v>
      </c>
      <c r="G96" s="366"/>
    </row>
    <row r="97" spans="1:7" ht="17.45" customHeight="1">
      <c r="A97" s="646" t="s">
        <v>1330</v>
      </c>
      <c r="B97" s="508">
        <v>0</v>
      </c>
      <c r="C97" s="508">
        <v>0</v>
      </c>
      <c r="D97" s="508">
        <v>0</v>
      </c>
      <c r="E97" s="508">
        <v>0</v>
      </c>
      <c r="F97" s="508">
        <v>0</v>
      </c>
      <c r="G97" s="366"/>
    </row>
    <row r="98" spans="1:7" ht="17.45" customHeight="1">
      <c r="A98" s="646" t="s">
        <v>1331</v>
      </c>
      <c r="B98" s="508">
        <v>0</v>
      </c>
      <c r="C98" s="508">
        <v>0</v>
      </c>
      <c r="D98" s="508">
        <v>0</v>
      </c>
      <c r="E98" s="508">
        <v>0</v>
      </c>
      <c r="F98" s="508">
        <v>0</v>
      </c>
      <c r="G98" s="366"/>
    </row>
    <row r="99" spans="1:7" ht="17.45" customHeight="1">
      <c r="A99" s="646" t="s">
        <v>1339</v>
      </c>
      <c r="B99" s="508">
        <v>0</v>
      </c>
      <c r="C99" s="508">
        <v>0</v>
      </c>
      <c r="D99" s="508">
        <v>0</v>
      </c>
      <c r="E99" s="508">
        <v>0</v>
      </c>
      <c r="F99" s="508">
        <v>0</v>
      </c>
      <c r="G99" s="366"/>
    </row>
    <row r="100" spans="1:7" ht="17.45" customHeight="1" thickBot="1">
      <c r="A100" s="646" t="s">
        <v>1332</v>
      </c>
      <c r="B100" s="511">
        <v>0</v>
      </c>
      <c r="C100" s="511">
        <v>0</v>
      </c>
      <c r="D100" s="511">
        <v>0</v>
      </c>
      <c r="E100" s="511">
        <v>0</v>
      </c>
      <c r="F100" s="511">
        <v>0</v>
      </c>
      <c r="G100" s="366"/>
    </row>
    <row r="101" spans="1:7" ht="17.45" customHeight="1" thickTop="1" thickBot="1">
      <c r="A101" s="504" t="s">
        <v>90</v>
      </c>
      <c r="B101" s="505">
        <v>3489170.1135399998</v>
      </c>
      <c r="C101" s="505">
        <v>798232.79141999991</v>
      </c>
      <c r="D101" s="505">
        <v>0</v>
      </c>
      <c r="E101" s="505">
        <v>0</v>
      </c>
      <c r="F101" s="505">
        <v>4287402.90496</v>
      </c>
      <c r="G101" s="366"/>
    </row>
    <row r="102" spans="1:7" ht="17.45" customHeight="1" thickTop="1" thickBot="1">
      <c r="A102" s="398" t="s">
        <v>666</v>
      </c>
      <c r="B102" s="507">
        <v>306.48846000000003</v>
      </c>
      <c r="C102" s="507">
        <v>1.3720000000000001</v>
      </c>
      <c r="D102" s="507">
        <v>0</v>
      </c>
      <c r="E102" s="507">
        <v>0</v>
      </c>
      <c r="F102" s="507">
        <v>307.86046000000005</v>
      </c>
      <c r="G102" s="366"/>
    </row>
    <row r="103" spans="1:7" ht="17.45" customHeight="1" thickTop="1">
      <c r="A103" s="973" t="s">
        <v>91</v>
      </c>
      <c r="B103" s="508">
        <v>306.48846000000003</v>
      </c>
      <c r="C103" s="508">
        <v>1.3720000000000001</v>
      </c>
      <c r="D103" s="508">
        <v>0</v>
      </c>
      <c r="E103" s="508">
        <v>0</v>
      </c>
      <c r="F103" s="508">
        <v>307.86046000000005</v>
      </c>
      <c r="G103" s="366"/>
    </row>
    <row r="104" spans="1:7" ht="17.45" customHeight="1">
      <c r="A104" s="973" t="s">
        <v>92</v>
      </c>
      <c r="B104" s="508">
        <v>0</v>
      </c>
      <c r="C104" s="508">
        <v>0</v>
      </c>
      <c r="D104" s="508">
        <v>0</v>
      </c>
      <c r="E104" s="508">
        <v>0</v>
      </c>
      <c r="F104" s="508">
        <v>0</v>
      </c>
      <c r="G104" s="366"/>
    </row>
    <row r="105" spans="1:7" ht="17.45" customHeight="1">
      <c r="A105" s="973" t="s">
        <v>93</v>
      </c>
      <c r="B105" s="508">
        <v>306.48846000000003</v>
      </c>
      <c r="C105" s="508">
        <v>1.3720000000000001</v>
      </c>
      <c r="D105" s="508">
        <v>0</v>
      </c>
      <c r="E105" s="508">
        <v>0</v>
      </c>
      <c r="F105" s="508">
        <v>307.86046000000005</v>
      </c>
      <c r="G105" s="366"/>
    </row>
    <row r="106" spans="1:7" ht="17.45" customHeight="1">
      <c r="A106" s="973" t="s">
        <v>94</v>
      </c>
      <c r="B106" s="508">
        <v>0</v>
      </c>
      <c r="C106" s="508">
        <v>0</v>
      </c>
      <c r="D106" s="508">
        <v>0</v>
      </c>
      <c r="E106" s="508">
        <v>0</v>
      </c>
      <c r="F106" s="508">
        <v>0</v>
      </c>
      <c r="G106" s="366"/>
    </row>
    <row r="107" spans="1:7" ht="17.45" customHeight="1">
      <c r="A107" s="973" t="s">
        <v>95</v>
      </c>
      <c r="B107" s="508">
        <v>0</v>
      </c>
      <c r="C107" s="508">
        <v>0</v>
      </c>
      <c r="D107" s="508">
        <v>0</v>
      </c>
      <c r="E107" s="508">
        <v>0</v>
      </c>
      <c r="F107" s="508">
        <v>0</v>
      </c>
      <c r="G107" s="366"/>
    </row>
    <row r="108" spans="1:7" ht="17.45" customHeight="1">
      <c r="A108" s="973" t="s">
        <v>96</v>
      </c>
      <c r="B108" s="508">
        <v>0</v>
      </c>
      <c r="C108" s="508">
        <v>0</v>
      </c>
      <c r="D108" s="508">
        <v>0</v>
      </c>
      <c r="E108" s="508">
        <v>0</v>
      </c>
      <c r="F108" s="508">
        <v>0</v>
      </c>
      <c r="G108" s="366"/>
    </row>
    <row r="109" spans="1:7" ht="17.45" customHeight="1">
      <c r="A109" s="973" t="s">
        <v>97</v>
      </c>
      <c r="B109" s="508">
        <v>0</v>
      </c>
      <c r="C109" s="508">
        <v>0</v>
      </c>
      <c r="D109" s="508">
        <v>0</v>
      </c>
      <c r="E109" s="508">
        <v>0</v>
      </c>
      <c r="F109" s="508">
        <v>0</v>
      </c>
      <c r="G109" s="366"/>
    </row>
    <row r="110" spans="1:7" ht="17.45" customHeight="1">
      <c r="A110" s="974" t="s">
        <v>98</v>
      </c>
      <c r="B110" s="508">
        <v>0</v>
      </c>
      <c r="C110" s="508">
        <v>0</v>
      </c>
      <c r="D110" s="508">
        <v>0</v>
      </c>
      <c r="E110" s="508">
        <v>0</v>
      </c>
      <c r="F110" s="508">
        <v>0</v>
      </c>
      <c r="G110" s="366"/>
    </row>
    <row r="111" spans="1:7" ht="17.45" customHeight="1">
      <c r="A111" s="974" t="s">
        <v>99</v>
      </c>
      <c r="B111" s="508">
        <v>0</v>
      </c>
      <c r="C111" s="508">
        <v>0</v>
      </c>
      <c r="D111" s="508">
        <v>0</v>
      </c>
      <c r="E111" s="508">
        <v>0</v>
      </c>
      <c r="F111" s="508">
        <v>0</v>
      </c>
      <c r="G111" s="366"/>
    </row>
    <row r="112" spans="1:7" ht="17.45" customHeight="1">
      <c r="A112" s="974" t="s">
        <v>100</v>
      </c>
      <c r="B112" s="508">
        <v>0</v>
      </c>
      <c r="C112" s="508">
        <v>0</v>
      </c>
      <c r="D112" s="508">
        <v>0</v>
      </c>
      <c r="E112" s="508">
        <v>0</v>
      </c>
      <c r="F112" s="508">
        <v>0</v>
      </c>
      <c r="G112" s="366"/>
    </row>
    <row r="113" spans="1:7" ht="17.45" customHeight="1">
      <c r="A113" s="974" t="s">
        <v>101</v>
      </c>
      <c r="B113" s="508">
        <v>0</v>
      </c>
      <c r="C113" s="508">
        <v>0</v>
      </c>
      <c r="D113" s="508">
        <v>0</v>
      </c>
      <c r="E113" s="508">
        <v>0</v>
      </c>
      <c r="F113" s="508">
        <v>0</v>
      </c>
      <c r="G113" s="366"/>
    </row>
    <row r="114" spans="1:7" ht="17.45" customHeight="1">
      <c r="A114" s="974" t="s">
        <v>1504</v>
      </c>
      <c r="B114" s="508">
        <v>0</v>
      </c>
      <c r="C114" s="508">
        <v>0</v>
      </c>
      <c r="D114" s="508">
        <v>0</v>
      </c>
      <c r="E114" s="508">
        <v>0</v>
      </c>
      <c r="F114" s="508">
        <v>0</v>
      </c>
      <c r="G114" s="366"/>
    </row>
    <row r="115" spans="1:7" ht="17.45" customHeight="1">
      <c r="A115" s="974" t="s">
        <v>1505</v>
      </c>
      <c r="B115" s="508">
        <v>0</v>
      </c>
      <c r="C115" s="508">
        <v>0</v>
      </c>
      <c r="D115" s="508">
        <v>0</v>
      </c>
      <c r="E115" s="508">
        <v>0</v>
      </c>
      <c r="F115" s="508">
        <v>0</v>
      </c>
      <c r="G115" s="366"/>
    </row>
    <row r="116" spans="1:7" ht="17.45" customHeight="1">
      <c r="A116" s="974" t="s">
        <v>102</v>
      </c>
      <c r="B116" s="508">
        <v>0</v>
      </c>
      <c r="C116" s="508">
        <v>0</v>
      </c>
      <c r="D116" s="508">
        <v>0</v>
      </c>
      <c r="E116" s="508">
        <v>0</v>
      </c>
      <c r="F116" s="508">
        <v>0</v>
      </c>
      <c r="G116" s="366"/>
    </row>
    <row r="117" spans="1:7" ht="17.45" customHeight="1">
      <c r="A117" s="974" t="s">
        <v>103</v>
      </c>
      <c r="B117" s="508">
        <v>0</v>
      </c>
      <c r="C117" s="508">
        <v>0</v>
      </c>
      <c r="D117" s="508">
        <v>0</v>
      </c>
      <c r="E117" s="508">
        <v>0</v>
      </c>
      <c r="F117" s="508">
        <v>0</v>
      </c>
      <c r="G117" s="366"/>
    </row>
    <row r="118" spans="1:7" ht="17.45" customHeight="1" thickBot="1">
      <c r="A118" s="973" t="s">
        <v>104</v>
      </c>
      <c r="B118" s="508">
        <v>0</v>
      </c>
      <c r="C118" s="508">
        <v>0</v>
      </c>
      <c r="D118" s="508">
        <v>0</v>
      </c>
      <c r="E118" s="508">
        <v>0</v>
      </c>
      <c r="F118" s="508">
        <v>0</v>
      </c>
      <c r="G118" s="366"/>
    </row>
    <row r="119" spans="1:7" ht="17.45" customHeight="1" thickTop="1" thickBot="1">
      <c r="A119" s="504" t="s">
        <v>105</v>
      </c>
      <c r="B119" s="505">
        <v>0</v>
      </c>
      <c r="C119" s="505">
        <v>0</v>
      </c>
      <c r="D119" s="505">
        <v>0</v>
      </c>
      <c r="E119" s="505">
        <v>0</v>
      </c>
      <c r="F119" s="505">
        <v>0</v>
      </c>
      <c r="G119" s="366"/>
    </row>
    <row r="120" spans="1:7" ht="17.45" customHeight="1" thickTop="1" thickBot="1">
      <c r="A120" s="398" t="s">
        <v>106</v>
      </c>
      <c r="B120" s="507">
        <v>0</v>
      </c>
      <c r="C120" s="507">
        <v>0</v>
      </c>
      <c r="D120" s="507">
        <v>0</v>
      </c>
      <c r="E120" s="507">
        <v>0</v>
      </c>
      <c r="F120" s="507">
        <v>0</v>
      </c>
      <c r="G120" s="366"/>
    </row>
    <row r="121" spans="1:7" ht="17.45" customHeight="1" thickTop="1">
      <c r="A121" s="973" t="s">
        <v>107</v>
      </c>
      <c r="B121" s="508">
        <v>0</v>
      </c>
      <c r="C121" s="508">
        <v>0</v>
      </c>
      <c r="D121" s="508">
        <v>0</v>
      </c>
      <c r="E121" s="508">
        <v>0</v>
      </c>
      <c r="F121" s="508">
        <v>0</v>
      </c>
      <c r="G121" s="366"/>
    </row>
    <row r="122" spans="1:7" ht="17.45" customHeight="1">
      <c r="A122" s="973" t="s">
        <v>108</v>
      </c>
      <c r="B122" s="508">
        <v>0</v>
      </c>
      <c r="C122" s="508">
        <v>0</v>
      </c>
      <c r="D122" s="508">
        <v>0</v>
      </c>
      <c r="E122" s="508">
        <v>0</v>
      </c>
      <c r="F122" s="508">
        <v>0</v>
      </c>
      <c r="G122" s="366"/>
    </row>
    <row r="123" spans="1:7" ht="17.45" customHeight="1">
      <c r="A123" s="973" t="s">
        <v>109</v>
      </c>
      <c r="B123" s="508">
        <v>0</v>
      </c>
      <c r="C123" s="508">
        <v>0</v>
      </c>
      <c r="D123" s="508">
        <v>0</v>
      </c>
      <c r="E123" s="508">
        <v>0</v>
      </c>
      <c r="F123" s="508">
        <v>0</v>
      </c>
      <c r="G123" s="366"/>
    </row>
    <row r="124" spans="1:7" ht="17.45" customHeight="1">
      <c r="A124" s="973" t="s">
        <v>110</v>
      </c>
      <c r="B124" s="508">
        <v>0</v>
      </c>
      <c r="C124" s="508">
        <v>0</v>
      </c>
      <c r="D124" s="508">
        <v>0</v>
      </c>
      <c r="E124" s="508">
        <v>0</v>
      </c>
      <c r="F124" s="508">
        <v>0</v>
      </c>
      <c r="G124" s="366"/>
    </row>
    <row r="125" spans="1:7" ht="17.45" customHeight="1">
      <c r="A125" s="973" t="s">
        <v>111</v>
      </c>
      <c r="B125" s="508">
        <v>0</v>
      </c>
      <c r="C125" s="508">
        <v>0</v>
      </c>
      <c r="D125" s="508">
        <v>0</v>
      </c>
      <c r="E125" s="508">
        <v>0</v>
      </c>
      <c r="F125" s="508">
        <v>0</v>
      </c>
      <c r="G125" s="366"/>
    </row>
    <row r="126" spans="1:7" ht="17.45" customHeight="1" thickBot="1">
      <c r="A126" s="973" t="s">
        <v>112</v>
      </c>
      <c r="B126" s="508">
        <v>0</v>
      </c>
      <c r="C126" s="508">
        <v>0</v>
      </c>
      <c r="D126" s="508">
        <v>0</v>
      </c>
      <c r="E126" s="508">
        <v>0</v>
      </c>
      <c r="F126" s="508">
        <v>0</v>
      </c>
      <c r="G126" s="366"/>
    </row>
    <row r="127" spans="1:7" ht="17.45" customHeight="1" thickTop="1" thickBot="1">
      <c r="A127" s="398" t="s">
        <v>113</v>
      </c>
      <c r="B127" s="507">
        <v>3050554.1037499998</v>
      </c>
      <c r="C127" s="507">
        <v>750947.67538999999</v>
      </c>
      <c r="D127" s="507">
        <v>0</v>
      </c>
      <c r="E127" s="507">
        <v>0</v>
      </c>
      <c r="F127" s="507">
        <v>3801501.7791399998</v>
      </c>
      <c r="G127" s="366"/>
    </row>
    <row r="128" spans="1:7" ht="17.45" customHeight="1" thickTop="1">
      <c r="A128" s="973" t="s">
        <v>114</v>
      </c>
      <c r="B128" s="508">
        <v>0</v>
      </c>
      <c r="C128" s="508">
        <v>0</v>
      </c>
      <c r="D128" s="508">
        <v>0</v>
      </c>
      <c r="E128" s="508">
        <v>0</v>
      </c>
      <c r="F128" s="508">
        <v>0</v>
      </c>
      <c r="G128" s="366"/>
    </row>
    <row r="129" spans="1:7" ht="17.45" customHeight="1">
      <c r="A129" s="973" t="s">
        <v>1340</v>
      </c>
      <c r="B129" s="508">
        <v>0</v>
      </c>
      <c r="C129" s="508">
        <v>0</v>
      </c>
      <c r="D129" s="508">
        <v>0</v>
      </c>
      <c r="E129" s="508">
        <v>0</v>
      </c>
      <c r="F129" s="508">
        <v>0</v>
      </c>
      <c r="G129" s="366"/>
    </row>
    <row r="130" spans="1:7" ht="17.45" customHeight="1">
      <c r="A130" s="973" t="s">
        <v>115</v>
      </c>
      <c r="B130" s="508">
        <v>0</v>
      </c>
      <c r="C130" s="508">
        <v>0</v>
      </c>
      <c r="D130" s="508">
        <v>0</v>
      </c>
      <c r="E130" s="508">
        <v>0</v>
      </c>
      <c r="F130" s="508">
        <v>0</v>
      </c>
      <c r="G130" s="366"/>
    </row>
    <row r="131" spans="1:7" ht="17.45" customHeight="1">
      <c r="A131" s="973" t="s">
        <v>1210</v>
      </c>
      <c r="B131" s="508">
        <v>480644.89091000002</v>
      </c>
      <c r="C131" s="508">
        <v>6120.9158799999996</v>
      </c>
      <c r="D131" s="508">
        <v>0</v>
      </c>
      <c r="E131" s="508">
        <v>0</v>
      </c>
      <c r="F131" s="508">
        <v>486765.80679</v>
      </c>
      <c r="G131" s="366"/>
    </row>
    <row r="132" spans="1:7" ht="17.45" customHeight="1">
      <c r="A132" s="973" t="s">
        <v>116</v>
      </c>
      <c r="B132" s="508">
        <v>1086968.6530899999</v>
      </c>
      <c r="C132" s="508">
        <v>0</v>
      </c>
      <c r="D132" s="508">
        <v>0</v>
      </c>
      <c r="E132" s="508">
        <v>0</v>
      </c>
      <c r="F132" s="508">
        <v>1086968.6530899999</v>
      </c>
      <c r="G132" s="366"/>
    </row>
    <row r="133" spans="1:7" ht="17.45" customHeight="1">
      <c r="A133" s="973" t="s">
        <v>117</v>
      </c>
      <c r="B133" s="508">
        <v>1156404.9311500001</v>
      </c>
      <c r="C133" s="508">
        <v>28743.4</v>
      </c>
      <c r="D133" s="508">
        <v>0</v>
      </c>
      <c r="E133" s="508">
        <v>0</v>
      </c>
      <c r="F133" s="508">
        <v>1185148.33115</v>
      </c>
      <c r="G133" s="366"/>
    </row>
    <row r="134" spans="1:7" ht="17.45" customHeight="1">
      <c r="A134" s="973" t="s">
        <v>118</v>
      </c>
      <c r="B134" s="508">
        <v>214509.57166999998</v>
      </c>
      <c r="C134" s="508">
        <v>705334.57162000006</v>
      </c>
      <c r="D134" s="508">
        <v>0</v>
      </c>
      <c r="E134" s="508">
        <v>0</v>
      </c>
      <c r="F134" s="508">
        <v>919844.14328999992</v>
      </c>
      <c r="G134" s="366"/>
    </row>
    <row r="135" spans="1:7" ht="17.45" customHeight="1" thickBot="1">
      <c r="A135" s="973" t="s">
        <v>119</v>
      </c>
      <c r="B135" s="508">
        <v>112026.05693000001</v>
      </c>
      <c r="C135" s="508">
        <v>10748.787890000001</v>
      </c>
      <c r="D135" s="508">
        <v>0</v>
      </c>
      <c r="E135" s="508">
        <v>0</v>
      </c>
      <c r="F135" s="508">
        <v>122774.84482</v>
      </c>
      <c r="G135" s="366"/>
    </row>
    <row r="136" spans="1:7" ht="17.45" customHeight="1" thickTop="1" thickBot="1">
      <c r="A136" s="398" t="s">
        <v>120</v>
      </c>
      <c r="B136" s="507">
        <v>235564.89709000001</v>
      </c>
      <c r="C136" s="507">
        <v>3494.2286099999997</v>
      </c>
      <c r="D136" s="507">
        <v>0</v>
      </c>
      <c r="E136" s="507">
        <v>0</v>
      </c>
      <c r="F136" s="507">
        <v>239059.12569999998</v>
      </c>
      <c r="G136" s="366"/>
    </row>
    <row r="137" spans="1:7" ht="17.45" customHeight="1" thickTop="1">
      <c r="A137" s="973" t="s">
        <v>58</v>
      </c>
      <c r="B137" s="508">
        <v>0</v>
      </c>
      <c r="C137" s="508">
        <v>0</v>
      </c>
      <c r="D137" s="508">
        <v>0</v>
      </c>
      <c r="E137" s="508">
        <v>0</v>
      </c>
      <c r="F137" s="508">
        <v>0</v>
      </c>
      <c r="G137" s="366"/>
    </row>
    <row r="138" spans="1:7" ht="17.45" customHeight="1">
      <c r="A138" s="973" t="s">
        <v>60</v>
      </c>
      <c r="B138" s="508">
        <v>116890.77203000001</v>
      </c>
      <c r="C138" s="508">
        <v>3254.5635200000002</v>
      </c>
      <c r="D138" s="508">
        <v>0</v>
      </c>
      <c r="E138" s="508">
        <v>0</v>
      </c>
      <c r="F138" s="508">
        <v>120145.33555</v>
      </c>
      <c r="G138" s="366"/>
    </row>
    <row r="139" spans="1:7" ht="17.45" customHeight="1">
      <c r="A139" s="973" t="s">
        <v>121</v>
      </c>
      <c r="B139" s="508">
        <v>116075.89784999999</v>
      </c>
      <c r="C139" s="508">
        <v>3.5350300000000003</v>
      </c>
      <c r="D139" s="508">
        <v>0</v>
      </c>
      <c r="E139" s="508">
        <v>0</v>
      </c>
      <c r="F139" s="508">
        <v>116079.43287999999</v>
      </c>
      <c r="G139" s="366"/>
    </row>
    <row r="140" spans="1:7" ht="17.45" customHeight="1">
      <c r="A140" s="973" t="s">
        <v>87</v>
      </c>
      <c r="B140" s="508">
        <v>2598.22721</v>
      </c>
      <c r="C140" s="508">
        <v>236.13005999999999</v>
      </c>
      <c r="D140" s="508">
        <v>0</v>
      </c>
      <c r="E140" s="508">
        <v>0</v>
      </c>
      <c r="F140" s="508">
        <v>2834.35727</v>
      </c>
      <c r="G140" s="366"/>
    </row>
    <row r="141" spans="1:7" ht="17.45" customHeight="1" thickBot="1">
      <c r="A141" s="973" t="s">
        <v>122</v>
      </c>
      <c r="B141" s="508">
        <v>0</v>
      </c>
      <c r="C141" s="508">
        <v>0</v>
      </c>
      <c r="D141" s="508">
        <v>0</v>
      </c>
      <c r="E141" s="508">
        <v>0</v>
      </c>
      <c r="F141" s="508">
        <v>0</v>
      </c>
      <c r="G141" s="366"/>
    </row>
    <row r="142" spans="1:7" ht="17.45" customHeight="1" thickTop="1" thickBot="1">
      <c r="A142" s="398" t="s">
        <v>123</v>
      </c>
      <c r="B142" s="507">
        <v>68735.607810000001</v>
      </c>
      <c r="C142" s="507">
        <v>9365.2938599999998</v>
      </c>
      <c r="D142" s="507">
        <v>0</v>
      </c>
      <c r="E142" s="507">
        <v>0</v>
      </c>
      <c r="F142" s="507">
        <v>78100.901670000007</v>
      </c>
      <c r="G142" s="366"/>
    </row>
    <row r="143" spans="1:7" ht="17.45" customHeight="1" thickTop="1">
      <c r="A143" s="973" t="s">
        <v>124</v>
      </c>
      <c r="B143" s="508">
        <v>0</v>
      </c>
      <c r="C143" s="508">
        <v>0</v>
      </c>
      <c r="D143" s="508">
        <v>0</v>
      </c>
      <c r="E143" s="508">
        <v>0</v>
      </c>
      <c r="F143" s="508">
        <v>0</v>
      </c>
      <c r="G143" s="366"/>
    </row>
    <row r="144" spans="1:7" ht="17.45" customHeight="1">
      <c r="A144" s="973" t="s">
        <v>125</v>
      </c>
      <c r="B144" s="508">
        <v>0</v>
      </c>
      <c r="C144" s="508">
        <v>0</v>
      </c>
      <c r="D144" s="508">
        <v>0</v>
      </c>
      <c r="E144" s="508">
        <v>0</v>
      </c>
      <c r="F144" s="508">
        <v>0</v>
      </c>
      <c r="G144" s="366"/>
    </row>
    <row r="145" spans="1:7" ht="17.45" customHeight="1">
      <c r="A145" s="973" t="s">
        <v>126</v>
      </c>
      <c r="B145" s="508">
        <v>18965.679620000003</v>
      </c>
      <c r="C145" s="508">
        <v>590.02049</v>
      </c>
      <c r="D145" s="508">
        <v>0</v>
      </c>
      <c r="E145" s="508">
        <v>0</v>
      </c>
      <c r="F145" s="508">
        <v>19555.700109999998</v>
      </c>
      <c r="G145" s="366"/>
    </row>
    <row r="146" spans="1:7" ht="17.45" customHeight="1">
      <c r="A146" s="973" t="s">
        <v>127</v>
      </c>
      <c r="B146" s="508">
        <v>43341.274319999997</v>
      </c>
      <c r="C146" s="508">
        <v>2137.9671499999999</v>
      </c>
      <c r="D146" s="508">
        <v>0</v>
      </c>
      <c r="E146" s="508">
        <v>0</v>
      </c>
      <c r="F146" s="508">
        <v>45479.241470000001</v>
      </c>
      <c r="G146" s="366"/>
    </row>
    <row r="147" spans="1:7" ht="17.45" customHeight="1" thickBot="1">
      <c r="A147" s="973" t="s">
        <v>128</v>
      </c>
      <c r="B147" s="508">
        <v>6428.6538700000001</v>
      </c>
      <c r="C147" s="508">
        <v>6637.3062199999995</v>
      </c>
      <c r="D147" s="508">
        <v>0</v>
      </c>
      <c r="E147" s="508">
        <v>0</v>
      </c>
      <c r="F147" s="508">
        <v>13065.96009</v>
      </c>
      <c r="G147" s="366"/>
    </row>
    <row r="148" spans="1:7" ht="17.45" customHeight="1" thickTop="1" thickBot="1">
      <c r="A148" s="398" t="s">
        <v>129</v>
      </c>
      <c r="B148" s="507">
        <v>134009.01643000002</v>
      </c>
      <c r="C148" s="507">
        <v>0</v>
      </c>
      <c r="D148" s="507">
        <v>0</v>
      </c>
      <c r="E148" s="507">
        <v>0</v>
      </c>
      <c r="F148" s="507">
        <v>134009.01643000002</v>
      </c>
      <c r="G148" s="366"/>
    </row>
    <row r="149" spans="1:7" ht="17.45" customHeight="1" thickTop="1">
      <c r="A149" s="973" t="s">
        <v>130</v>
      </c>
      <c r="B149" s="508">
        <v>0</v>
      </c>
      <c r="C149" s="508">
        <v>0</v>
      </c>
      <c r="D149" s="508">
        <v>0</v>
      </c>
      <c r="E149" s="508">
        <v>0</v>
      </c>
      <c r="F149" s="508">
        <v>0</v>
      </c>
      <c r="G149" s="366"/>
    </row>
    <row r="150" spans="1:7" ht="17.45" customHeight="1">
      <c r="A150" s="973" t="s">
        <v>131</v>
      </c>
      <c r="B150" s="508">
        <v>0</v>
      </c>
      <c r="C150" s="508">
        <v>0</v>
      </c>
      <c r="D150" s="508">
        <v>0</v>
      </c>
      <c r="E150" s="508">
        <v>0</v>
      </c>
      <c r="F150" s="508">
        <v>0</v>
      </c>
      <c r="G150" s="366"/>
    </row>
    <row r="151" spans="1:7" ht="17.45" customHeight="1">
      <c r="A151" s="973" t="s">
        <v>132</v>
      </c>
      <c r="B151" s="508">
        <v>132199</v>
      </c>
      <c r="C151" s="508">
        <v>0</v>
      </c>
      <c r="D151" s="508">
        <v>0</v>
      </c>
      <c r="E151" s="508">
        <v>0</v>
      </c>
      <c r="F151" s="508">
        <v>132199</v>
      </c>
      <c r="G151" s="366"/>
    </row>
    <row r="152" spans="1:7" ht="17.45" customHeight="1" thickBot="1">
      <c r="A152" s="973" t="s">
        <v>133</v>
      </c>
      <c r="B152" s="508">
        <v>1810.0164299999999</v>
      </c>
      <c r="C152" s="508">
        <v>0</v>
      </c>
      <c r="D152" s="508">
        <v>0</v>
      </c>
      <c r="E152" s="508">
        <v>0</v>
      </c>
      <c r="F152" s="508">
        <v>1810.0164299999999</v>
      </c>
      <c r="G152" s="366"/>
    </row>
    <row r="153" spans="1:7" ht="17.45" customHeight="1" thickTop="1" thickBot="1">
      <c r="A153" s="398" t="s">
        <v>134</v>
      </c>
      <c r="B153" s="507">
        <v>0</v>
      </c>
      <c r="C153" s="507">
        <v>34424.221560000005</v>
      </c>
      <c r="D153" s="507">
        <v>0</v>
      </c>
      <c r="E153" s="507">
        <v>0</v>
      </c>
      <c r="F153" s="507">
        <v>34424.221560000005</v>
      </c>
      <c r="G153" s="366"/>
    </row>
    <row r="154" spans="1:7" ht="17.45" customHeight="1" thickTop="1">
      <c r="A154" s="973" t="s">
        <v>135</v>
      </c>
      <c r="B154" s="508">
        <v>0</v>
      </c>
      <c r="C154" s="508">
        <v>33804.738960000002</v>
      </c>
      <c r="D154" s="508">
        <v>0</v>
      </c>
      <c r="E154" s="508">
        <v>0</v>
      </c>
      <c r="F154" s="508">
        <v>33804.738960000002</v>
      </c>
      <c r="G154" s="366"/>
    </row>
    <row r="155" spans="1:7" ht="17.45" customHeight="1">
      <c r="A155" s="973" t="s">
        <v>136</v>
      </c>
      <c r="B155" s="508">
        <v>0</v>
      </c>
      <c r="C155" s="508">
        <v>0</v>
      </c>
      <c r="D155" s="508">
        <v>0</v>
      </c>
      <c r="E155" s="508">
        <v>0</v>
      </c>
      <c r="F155" s="508">
        <v>0</v>
      </c>
      <c r="G155" s="366"/>
    </row>
    <row r="156" spans="1:7" ht="17.45" customHeight="1">
      <c r="A156" s="973" t="s">
        <v>137</v>
      </c>
      <c r="B156" s="508">
        <v>0</v>
      </c>
      <c r="C156" s="508">
        <v>3198.57456</v>
      </c>
      <c r="D156" s="508">
        <v>0</v>
      </c>
      <c r="E156" s="508">
        <v>0</v>
      </c>
      <c r="F156" s="508">
        <v>3198.57456</v>
      </c>
      <c r="G156" s="366"/>
    </row>
    <row r="157" spans="1:7" ht="17.45" customHeight="1">
      <c r="A157" s="973" t="s">
        <v>138</v>
      </c>
      <c r="B157" s="508">
        <v>0</v>
      </c>
      <c r="C157" s="508">
        <v>30606.164399999998</v>
      </c>
      <c r="D157" s="508">
        <v>0</v>
      </c>
      <c r="E157" s="508">
        <v>0</v>
      </c>
      <c r="F157" s="508">
        <v>30606.164399999998</v>
      </c>
      <c r="G157" s="366"/>
    </row>
    <row r="158" spans="1:7" ht="17.45" customHeight="1">
      <c r="A158" s="973" t="s">
        <v>139</v>
      </c>
      <c r="B158" s="508">
        <v>0</v>
      </c>
      <c r="C158" s="508">
        <v>0</v>
      </c>
      <c r="D158" s="508">
        <v>0</v>
      </c>
      <c r="E158" s="508">
        <v>0</v>
      </c>
      <c r="F158" s="508">
        <v>0</v>
      </c>
      <c r="G158" s="366"/>
    </row>
    <row r="159" spans="1:7" ht="17.45" customHeight="1">
      <c r="A159" s="973" t="s">
        <v>1506</v>
      </c>
      <c r="B159" s="508">
        <v>0</v>
      </c>
      <c r="C159" s="508">
        <v>0</v>
      </c>
      <c r="D159" s="508">
        <v>0</v>
      </c>
      <c r="E159" s="508">
        <v>0</v>
      </c>
      <c r="F159" s="508">
        <v>0</v>
      </c>
      <c r="G159" s="366"/>
    </row>
    <row r="160" spans="1:7" ht="17.45" customHeight="1">
      <c r="A160" s="973" t="s">
        <v>140</v>
      </c>
      <c r="B160" s="508">
        <v>0</v>
      </c>
      <c r="C160" s="508">
        <v>0</v>
      </c>
      <c r="D160" s="508">
        <v>0</v>
      </c>
      <c r="E160" s="508">
        <v>0</v>
      </c>
      <c r="F160" s="508">
        <v>0</v>
      </c>
      <c r="G160" s="366"/>
    </row>
    <row r="161" spans="1:7" ht="17.45" customHeight="1" thickBot="1">
      <c r="A161" s="973" t="s">
        <v>141</v>
      </c>
      <c r="B161" s="511">
        <v>0</v>
      </c>
      <c r="C161" s="511">
        <v>619.48259999999993</v>
      </c>
      <c r="D161" s="511">
        <v>0</v>
      </c>
      <c r="E161" s="511">
        <v>0</v>
      </c>
      <c r="F161" s="511">
        <v>619.48259999999993</v>
      </c>
      <c r="G161" s="366"/>
    </row>
    <row r="162" spans="1:7" ht="17.45" customHeight="1" thickTop="1" thickBot="1">
      <c r="A162" s="398" t="s">
        <v>142</v>
      </c>
      <c r="B162" s="507">
        <v>1139255.0527000001</v>
      </c>
      <c r="C162" s="507">
        <v>0</v>
      </c>
      <c r="D162" s="507">
        <v>0</v>
      </c>
      <c r="E162" s="507">
        <v>0</v>
      </c>
      <c r="F162" s="507">
        <v>1139255.0527000001</v>
      </c>
      <c r="G162" s="366"/>
    </row>
    <row r="163" spans="1:7" ht="17.45" customHeight="1" thickTop="1">
      <c r="A163" s="515" t="s">
        <v>143</v>
      </c>
      <c r="B163" s="508">
        <v>989765.58779999998</v>
      </c>
      <c r="C163" s="508">
        <v>0</v>
      </c>
      <c r="D163" s="508">
        <v>0</v>
      </c>
      <c r="E163" s="508">
        <v>0</v>
      </c>
      <c r="F163" s="508">
        <v>989765.58779999998</v>
      </c>
      <c r="G163" s="366"/>
    </row>
    <row r="164" spans="1:7" ht="17.45" customHeight="1">
      <c r="A164" s="973" t="s">
        <v>144</v>
      </c>
      <c r="B164" s="508">
        <v>989765.58779999998</v>
      </c>
      <c r="C164" s="508">
        <v>0</v>
      </c>
      <c r="D164" s="508">
        <v>0</v>
      </c>
      <c r="E164" s="508">
        <v>0</v>
      </c>
      <c r="F164" s="508">
        <v>989765.58779999998</v>
      </c>
      <c r="G164" s="366"/>
    </row>
    <row r="165" spans="1:7" ht="17.45" customHeight="1">
      <c r="A165" s="973" t="s">
        <v>145</v>
      </c>
      <c r="B165" s="508">
        <v>0</v>
      </c>
      <c r="C165" s="508">
        <v>0</v>
      </c>
      <c r="D165" s="508">
        <v>0</v>
      </c>
      <c r="E165" s="508">
        <v>0</v>
      </c>
      <c r="F165" s="508">
        <v>0</v>
      </c>
      <c r="G165" s="366"/>
    </row>
    <row r="166" spans="1:7" ht="17.45" customHeight="1">
      <c r="A166" s="973" t="s">
        <v>146</v>
      </c>
      <c r="B166" s="508">
        <v>0</v>
      </c>
      <c r="C166" s="508">
        <v>0</v>
      </c>
      <c r="D166" s="508">
        <v>0</v>
      </c>
      <c r="E166" s="508">
        <v>0</v>
      </c>
      <c r="F166" s="508">
        <v>0</v>
      </c>
      <c r="G166" s="366"/>
    </row>
    <row r="167" spans="1:7" ht="17.45" customHeight="1">
      <c r="A167" s="515" t="s">
        <v>147</v>
      </c>
      <c r="B167" s="508">
        <v>2880.52144</v>
      </c>
      <c r="C167" s="508">
        <v>0</v>
      </c>
      <c r="D167" s="508">
        <v>0</v>
      </c>
      <c r="E167" s="508">
        <v>0</v>
      </c>
      <c r="F167" s="508">
        <v>2880.52144</v>
      </c>
      <c r="G167" s="366"/>
    </row>
    <row r="168" spans="1:7" ht="17.45" customHeight="1">
      <c r="A168" s="973" t="s">
        <v>148</v>
      </c>
      <c r="B168" s="508">
        <v>0</v>
      </c>
      <c r="C168" s="508">
        <v>0</v>
      </c>
      <c r="D168" s="508">
        <v>0</v>
      </c>
      <c r="E168" s="508">
        <v>0</v>
      </c>
      <c r="F168" s="508">
        <v>0</v>
      </c>
      <c r="G168" s="366"/>
    </row>
    <row r="169" spans="1:7" ht="17.45" customHeight="1">
      <c r="A169" s="973" t="s">
        <v>149</v>
      </c>
      <c r="B169" s="508">
        <v>0</v>
      </c>
      <c r="C169" s="508">
        <v>0</v>
      </c>
      <c r="D169" s="508">
        <v>0</v>
      </c>
      <c r="E169" s="508">
        <v>0</v>
      </c>
      <c r="F169" s="508">
        <v>0</v>
      </c>
      <c r="G169" s="366"/>
    </row>
    <row r="170" spans="1:7" ht="17.45" customHeight="1">
      <c r="A170" s="973" t="s">
        <v>150</v>
      </c>
      <c r="B170" s="508">
        <v>2880.52144</v>
      </c>
      <c r="C170" s="508">
        <v>0</v>
      </c>
      <c r="D170" s="508">
        <v>0</v>
      </c>
      <c r="E170" s="508">
        <v>0</v>
      </c>
      <c r="F170" s="508">
        <v>2880.52144</v>
      </c>
      <c r="G170" s="366"/>
    </row>
    <row r="171" spans="1:7" ht="17.45" customHeight="1">
      <c r="A171" s="515" t="s">
        <v>151</v>
      </c>
      <c r="B171" s="508">
        <v>0</v>
      </c>
      <c r="C171" s="508">
        <v>0</v>
      </c>
      <c r="D171" s="508">
        <v>0</v>
      </c>
      <c r="E171" s="508">
        <v>0</v>
      </c>
      <c r="F171" s="508">
        <v>0</v>
      </c>
      <c r="G171" s="366"/>
    </row>
    <row r="172" spans="1:7" ht="17.45" customHeight="1">
      <c r="A172" s="973" t="s">
        <v>152</v>
      </c>
      <c r="B172" s="508">
        <v>0</v>
      </c>
      <c r="C172" s="508">
        <v>0</v>
      </c>
      <c r="D172" s="508">
        <v>0</v>
      </c>
      <c r="E172" s="508">
        <v>0</v>
      </c>
      <c r="F172" s="508">
        <v>0</v>
      </c>
      <c r="G172" s="366"/>
    </row>
    <row r="173" spans="1:7" ht="17.45" customHeight="1">
      <c r="A173" s="973" t="s">
        <v>153</v>
      </c>
      <c r="B173" s="508">
        <v>65722.340649999998</v>
      </c>
      <c r="C173" s="508">
        <v>0</v>
      </c>
      <c r="D173" s="508">
        <v>0</v>
      </c>
      <c r="E173" s="508">
        <v>0</v>
      </c>
      <c r="F173" s="508">
        <v>65722.340649999998</v>
      </c>
      <c r="G173" s="366"/>
    </row>
    <row r="174" spans="1:7" ht="17.45" customHeight="1">
      <c r="A174" s="973" t="s">
        <v>154</v>
      </c>
      <c r="B174" s="508">
        <v>39341.32215</v>
      </c>
      <c r="C174" s="508">
        <v>0</v>
      </c>
      <c r="D174" s="508">
        <v>0</v>
      </c>
      <c r="E174" s="508">
        <v>0</v>
      </c>
      <c r="F174" s="508">
        <v>39341.32215</v>
      </c>
      <c r="G174" s="366"/>
    </row>
    <row r="175" spans="1:7" ht="17.45" customHeight="1">
      <c r="A175" s="515" t="s">
        <v>155</v>
      </c>
      <c r="B175" s="508">
        <v>26366.565129999999</v>
      </c>
      <c r="C175" s="508">
        <v>0</v>
      </c>
      <c r="D175" s="508">
        <v>0</v>
      </c>
      <c r="E175" s="508">
        <v>0</v>
      </c>
      <c r="F175" s="508">
        <v>26366.565129999999</v>
      </c>
      <c r="G175" s="366"/>
    </row>
    <row r="176" spans="1:7" ht="17.45" customHeight="1">
      <c r="A176" s="973" t="s">
        <v>156</v>
      </c>
      <c r="B176" s="508">
        <v>14.453370000000001</v>
      </c>
      <c r="C176" s="508">
        <v>0</v>
      </c>
      <c r="D176" s="508">
        <v>0</v>
      </c>
      <c r="E176" s="508">
        <v>0</v>
      </c>
      <c r="F176" s="508">
        <v>14.453370000000001</v>
      </c>
      <c r="G176" s="366"/>
    </row>
    <row r="177" spans="1:7" ht="17.45" customHeight="1">
      <c r="A177" s="973" t="s">
        <v>157</v>
      </c>
      <c r="B177" s="508">
        <v>80886.602809999997</v>
      </c>
      <c r="C177" s="508">
        <v>0</v>
      </c>
      <c r="D177" s="508">
        <v>0</v>
      </c>
      <c r="E177" s="508">
        <v>0</v>
      </c>
      <c r="F177" s="508">
        <v>80886.602809999997</v>
      </c>
      <c r="G177" s="366"/>
    </row>
    <row r="178" spans="1:7" ht="17.45" customHeight="1">
      <c r="A178" s="973" t="s">
        <v>158</v>
      </c>
      <c r="B178" s="508">
        <v>71008.175049999991</v>
      </c>
      <c r="C178" s="508">
        <v>0</v>
      </c>
      <c r="D178" s="508">
        <v>0</v>
      </c>
      <c r="E178" s="508">
        <v>0</v>
      </c>
      <c r="F178" s="508">
        <v>71008.175049999991</v>
      </c>
      <c r="G178" s="366"/>
    </row>
    <row r="179" spans="1:7" ht="17.45" customHeight="1" thickBot="1">
      <c r="A179" s="515" t="s">
        <v>159</v>
      </c>
      <c r="B179" s="508">
        <v>9878.4277600000005</v>
      </c>
      <c r="C179" s="508">
        <v>0</v>
      </c>
      <c r="D179" s="508">
        <v>0</v>
      </c>
      <c r="E179" s="508">
        <v>0</v>
      </c>
      <c r="F179" s="508">
        <v>9878.4277600000005</v>
      </c>
      <c r="G179" s="366"/>
    </row>
    <row r="180" spans="1:7" ht="17.45" customHeight="1" thickTop="1" thickBot="1">
      <c r="A180" s="504" t="s">
        <v>160</v>
      </c>
      <c r="B180" s="505">
        <v>4628425.1662400002</v>
      </c>
      <c r="C180" s="505">
        <v>798232.79141999991</v>
      </c>
      <c r="D180" s="505">
        <v>0</v>
      </c>
      <c r="E180" s="505">
        <v>0</v>
      </c>
      <c r="F180" s="505">
        <v>5426657.9576599998</v>
      </c>
      <c r="G180" s="366"/>
    </row>
    <row r="181" spans="1:7" ht="17.45" customHeight="1" thickTop="1" thickBot="1">
      <c r="A181" s="398" t="s">
        <v>161</v>
      </c>
      <c r="B181" s="507">
        <v>804.84282999999994</v>
      </c>
      <c r="C181" s="507">
        <v>0</v>
      </c>
      <c r="D181" s="507">
        <v>0</v>
      </c>
      <c r="E181" s="507">
        <v>0</v>
      </c>
      <c r="F181" s="507">
        <v>804.84282999999994</v>
      </c>
      <c r="G181" s="366"/>
    </row>
    <row r="182" spans="1:7" ht="17.45" customHeight="1" thickTop="1">
      <c r="A182" s="515" t="s">
        <v>162</v>
      </c>
      <c r="B182" s="508">
        <v>0</v>
      </c>
      <c r="C182" s="508">
        <v>0</v>
      </c>
      <c r="D182" s="508">
        <v>0</v>
      </c>
      <c r="E182" s="508">
        <v>0</v>
      </c>
      <c r="F182" s="508">
        <v>0</v>
      </c>
      <c r="G182" s="366"/>
    </row>
    <row r="183" spans="1:7" ht="17.45" customHeight="1">
      <c r="A183" s="973" t="s">
        <v>163</v>
      </c>
      <c r="B183" s="508">
        <v>0</v>
      </c>
      <c r="C183" s="508">
        <v>0</v>
      </c>
      <c r="D183" s="508">
        <v>0</v>
      </c>
      <c r="E183" s="508">
        <v>0</v>
      </c>
      <c r="F183" s="508">
        <v>0</v>
      </c>
      <c r="G183" s="366"/>
    </row>
    <row r="184" spans="1:7" ht="17.45" customHeight="1">
      <c r="A184" s="973" t="s">
        <v>164</v>
      </c>
      <c r="B184" s="508">
        <v>0</v>
      </c>
      <c r="C184" s="508">
        <v>0</v>
      </c>
      <c r="D184" s="508">
        <v>0</v>
      </c>
      <c r="E184" s="508">
        <v>0</v>
      </c>
      <c r="F184" s="508">
        <v>0</v>
      </c>
      <c r="G184" s="366"/>
    </row>
    <row r="185" spans="1:7" ht="17.45" customHeight="1">
      <c r="A185" s="973" t="s">
        <v>165</v>
      </c>
      <c r="B185" s="508">
        <v>0</v>
      </c>
      <c r="C185" s="508">
        <v>0</v>
      </c>
      <c r="D185" s="508">
        <v>0</v>
      </c>
      <c r="E185" s="508">
        <v>0</v>
      </c>
      <c r="F185" s="508">
        <v>0</v>
      </c>
      <c r="G185" s="366"/>
    </row>
    <row r="186" spans="1:7" ht="17.45" customHeight="1">
      <c r="A186" s="973" t="s">
        <v>166</v>
      </c>
      <c r="B186" s="508">
        <v>0</v>
      </c>
      <c r="C186" s="508">
        <v>0</v>
      </c>
      <c r="D186" s="508">
        <v>0</v>
      </c>
      <c r="E186" s="508">
        <v>0</v>
      </c>
      <c r="F186" s="508">
        <v>0</v>
      </c>
      <c r="G186" s="366"/>
    </row>
    <row r="187" spans="1:7" ht="17.45" customHeight="1">
      <c r="A187" s="973" t="s">
        <v>167</v>
      </c>
      <c r="B187" s="508">
        <v>0</v>
      </c>
      <c r="C187" s="508">
        <v>0</v>
      </c>
      <c r="D187" s="508">
        <v>0</v>
      </c>
      <c r="E187" s="508">
        <v>0</v>
      </c>
      <c r="F187" s="508">
        <v>0</v>
      </c>
      <c r="G187" s="366"/>
    </row>
    <row r="188" spans="1:7" ht="17.45" customHeight="1">
      <c r="A188" s="515" t="s">
        <v>168</v>
      </c>
      <c r="B188" s="508">
        <v>0</v>
      </c>
      <c r="C188" s="508">
        <v>0</v>
      </c>
      <c r="D188" s="508">
        <v>0</v>
      </c>
      <c r="E188" s="508">
        <v>0</v>
      </c>
      <c r="F188" s="508">
        <v>0</v>
      </c>
      <c r="G188" s="366"/>
    </row>
    <row r="189" spans="1:7" ht="17.45" customHeight="1">
      <c r="A189" s="973" t="s">
        <v>169</v>
      </c>
      <c r="B189" s="508">
        <v>0</v>
      </c>
      <c r="C189" s="508">
        <v>0</v>
      </c>
      <c r="D189" s="508">
        <v>0</v>
      </c>
      <c r="E189" s="508">
        <v>0</v>
      </c>
      <c r="F189" s="508">
        <v>0</v>
      </c>
      <c r="G189" s="366"/>
    </row>
    <row r="190" spans="1:7" ht="17.45" customHeight="1">
      <c r="A190" s="973" t="s">
        <v>170</v>
      </c>
      <c r="B190" s="508">
        <v>0</v>
      </c>
      <c r="C190" s="508">
        <v>0</v>
      </c>
      <c r="D190" s="508">
        <v>0</v>
      </c>
      <c r="E190" s="508">
        <v>0</v>
      </c>
      <c r="F190" s="508">
        <v>0</v>
      </c>
      <c r="G190" s="366"/>
    </row>
    <row r="191" spans="1:7" ht="17.45" customHeight="1">
      <c r="A191" s="973" t="s">
        <v>171</v>
      </c>
      <c r="B191" s="508">
        <v>0</v>
      </c>
      <c r="C191" s="508">
        <v>0</v>
      </c>
      <c r="D191" s="508">
        <v>0</v>
      </c>
      <c r="E191" s="508">
        <v>0</v>
      </c>
      <c r="F191" s="508">
        <v>0</v>
      </c>
      <c r="G191" s="366"/>
    </row>
    <row r="192" spans="1:7" ht="17.45" customHeight="1">
      <c r="A192" s="973" t="s">
        <v>172</v>
      </c>
      <c r="B192" s="508">
        <v>0</v>
      </c>
      <c r="C192" s="508">
        <v>0</v>
      </c>
      <c r="D192" s="508">
        <v>0</v>
      </c>
      <c r="E192" s="508">
        <v>0</v>
      </c>
      <c r="F192" s="508">
        <v>0</v>
      </c>
      <c r="G192" s="366"/>
    </row>
    <row r="193" spans="1:7" ht="17.45" customHeight="1">
      <c r="A193" s="973" t="s">
        <v>173</v>
      </c>
      <c r="B193" s="508">
        <v>0</v>
      </c>
      <c r="C193" s="508">
        <v>0</v>
      </c>
      <c r="D193" s="508">
        <v>0</v>
      </c>
      <c r="E193" s="508">
        <v>0</v>
      </c>
      <c r="F193" s="508">
        <v>0</v>
      </c>
      <c r="G193" s="366"/>
    </row>
    <row r="194" spans="1:7" ht="17.45" customHeight="1">
      <c r="A194" s="515" t="s">
        <v>174</v>
      </c>
      <c r="B194" s="508">
        <v>0</v>
      </c>
      <c r="C194" s="508">
        <v>0</v>
      </c>
      <c r="D194" s="508">
        <v>0</v>
      </c>
      <c r="E194" s="508">
        <v>0</v>
      </c>
      <c r="F194" s="508">
        <v>0</v>
      </c>
      <c r="G194" s="366"/>
    </row>
    <row r="195" spans="1:7" ht="17.45" customHeight="1">
      <c r="A195" s="515" t="s">
        <v>175</v>
      </c>
      <c r="B195" s="508">
        <v>0</v>
      </c>
      <c r="C195" s="508">
        <v>0</v>
      </c>
      <c r="D195" s="508">
        <v>0</v>
      </c>
      <c r="E195" s="508">
        <v>0</v>
      </c>
      <c r="F195" s="508">
        <v>0</v>
      </c>
      <c r="G195" s="366"/>
    </row>
    <row r="196" spans="1:7" ht="17.45" customHeight="1">
      <c r="A196" s="973" t="s">
        <v>176</v>
      </c>
      <c r="B196" s="508">
        <v>0</v>
      </c>
      <c r="C196" s="508">
        <v>0</v>
      </c>
      <c r="D196" s="508">
        <v>0</v>
      </c>
      <c r="E196" s="508">
        <v>0</v>
      </c>
      <c r="F196" s="508">
        <v>0</v>
      </c>
      <c r="G196" s="366"/>
    </row>
    <row r="197" spans="1:7" ht="17.45" customHeight="1">
      <c r="A197" s="973" t="s">
        <v>177</v>
      </c>
      <c r="B197" s="508">
        <v>0</v>
      </c>
      <c r="C197" s="508">
        <v>0</v>
      </c>
      <c r="D197" s="508">
        <v>0</v>
      </c>
      <c r="E197" s="508">
        <v>0</v>
      </c>
      <c r="F197" s="508">
        <v>0</v>
      </c>
      <c r="G197" s="366"/>
    </row>
    <row r="198" spans="1:7" ht="17.45" customHeight="1">
      <c r="A198" s="973" t="s">
        <v>178</v>
      </c>
      <c r="B198" s="508">
        <v>0</v>
      </c>
      <c r="C198" s="508">
        <v>0</v>
      </c>
      <c r="D198" s="508">
        <v>0</v>
      </c>
      <c r="E198" s="508">
        <v>0</v>
      </c>
      <c r="F198" s="508">
        <v>0</v>
      </c>
    </row>
    <row r="199" spans="1:7" ht="17.45" customHeight="1">
      <c r="A199" s="973" t="s">
        <v>179</v>
      </c>
      <c r="B199" s="508">
        <v>0</v>
      </c>
      <c r="C199" s="508">
        <v>0</v>
      </c>
      <c r="D199" s="508">
        <v>0</v>
      </c>
      <c r="E199" s="508">
        <v>0</v>
      </c>
      <c r="F199" s="508">
        <v>0</v>
      </c>
    </row>
    <row r="200" spans="1:7" ht="17.45" customHeight="1" thickBot="1">
      <c r="A200" s="515" t="s">
        <v>180</v>
      </c>
      <c r="B200" s="508">
        <v>804.84282999999994</v>
      </c>
      <c r="C200" s="508">
        <v>0</v>
      </c>
      <c r="D200" s="508">
        <v>0</v>
      </c>
      <c r="E200" s="508">
        <v>0</v>
      </c>
      <c r="F200" s="508">
        <v>804.84282999999994</v>
      </c>
    </row>
    <row r="201" spans="1:7" ht="17.45" customHeight="1" thickTop="1" thickBot="1">
      <c r="A201" s="398" t="s">
        <v>181</v>
      </c>
      <c r="B201" s="507">
        <v>3932735.7567199999</v>
      </c>
      <c r="C201" s="507">
        <v>2344579.5656900001</v>
      </c>
      <c r="D201" s="507">
        <v>0</v>
      </c>
      <c r="E201" s="507">
        <v>0</v>
      </c>
      <c r="F201" s="507">
        <v>6277315.3224099996</v>
      </c>
    </row>
    <row r="202" spans="1:7" ht="17.45" customHeight="1" thickTop="1">
      <c r="A202" s="515" t="s">
        <v>182</v>
      </c>
      <c r="B202" s="508">
        <v>218212.11874000001</v>
      </c>
      <c r="C202" s="508">
        <v>0</v>
      </c>
      <c r="D202" s="508">
        <v>0</v>
      </c>
      <c r="E202" s="508">
        <v>0</v>
      </c>
      <c r="F202" s="508">
        <v>218212.11874000001</v>
      </c>
    </row>
    <row r="203" spans="1:7" ht="17.45" customHeight="1">
      <c r="A203" s="973" t="s">
        <v>183</v>
      </c>
      <c r="B203" s="508">
        <v>0</v>
      </c>
      <c r="C203" s="508">
        <v>0</v>
      </c>
      <c r="D203" s="508">
        <v>0</v>
      </c>
      <c r="E203" s="508">
        <v>0</v>
      </c>
      <c r="F203" s="508">
        <v>0</v>
      </c>
    </row>
    <row r="204" spans="1:7" ht="17.45" customHeight="1">
      <c r="A204" s="973" t="s">
        <v>184</v>
      </c>
      <c r="B204" s="508">
        <v>0</v>
      </c>
      <c r="C204" s="508">
        <v>0</v>
      </c>
      <c r="D204" s="508">
        <v>0</v>
      </c>
      <c r="E204" s="508">
        <v>0</v>
      </c>
      <c r="F204" s="508">
        <v>0</v>
      </c>
    </row>
    <row r="205" spans="1:7" ht="17.45" customHeight="1">
      <c r="A205" s="973" t="s">
        <v>185</v>
      </c>
      <c r="B205" s="508">
        <v>218212.11874000001</v>
      </c>
      <c r="C205" s="508">
        <v>0</v>
      </c>
      <c r="D205" s="508">
        <v>0</v>
      </c>
      <c r="E205" s="508">
        <v>0</v>
      </c>
      <c r="F205" s="508">
        <v>218212.11874000001</v>
      </c>
    </row>
    <row r="206" spans="1:7" ht="17.45" customHeight="1">
      <c r="A206" s="515" t="s">
        <v>186</v>
      </c>
      <c r="B206" s="508">
        <v>231760.35971000002</v>
      </c>
      <c r="C206" s="508">
        <v>0</v>
      </c>
      <c r="D206" s="508">
        <v>0</v>
      </c>
      <c r="E206" s="508">
        <v>0</v>
      </c>
      <c r="F206" s="508">
        <v>231760.35971000002</v>
      </c>
    </row>
    <row r="207" spans="1:7" ht="17.45" customHeight="1">
      <c r="A207" s="973" t="s">
        <v>187</v>
      </c>
      <c r="B207" s="508">
        <v>0</v>
      </c>
      <c r="C207" s="508">
        <v>0</v>
      </c>
      <c r="D207" s="508">
        <v>0</v>
      </c>
      <c r="E207" s="508">
        <v>0</v>
      </c>
      <c r="F207" s="508">
        <v>0</v>
      </c>
    </row>
    <row r="208" spans="1:7" ht="17.45" customHeight="1">
      <c r="A208" s="973" t="s">
        <v>188</v>
      </c>
      <c r="B208" s="508">
        <v>231602.58452999999</v>
      </c>
      <c r="C208" s="508">
        <v>0</v>
      </c>
      <c r="D208" s="508">
        <v>0</v>
      </c>
      <c r="E208" s="508">
        <v>0</v>
      </c>
      <c r="F208" s="508">
        <v>231602.58452999999</v>
      </c>
    </row>
    <row r="209" spans="1:6" ht="17.45" customHeight="1">
      <c r="A209" s="973" t="s">
        <v>189</v>
      </c>
      <c r="B209" s="508">
        <v>0</v>
      </c>
      <c r="C209" s="508">
        <v>0</v>
      </c>
      <c r="D209" s="508">
        <v>0</v>
      </c>
      <c r="E209" s="508">
        <v>0</v>
      </c>
      <c r="F209" s="508">
        <v>0</v>
      </c>
    </row>
    <row r="210" spans="1:6" ht="17.45" customHeight="1">
      <c r="A210" s="973" t="s">
        <v>1247</v>
      </c>
      <c r="B210" s="508">
        <v>0</v>
      </c>
      <c r="C210" s="508">
        <v>0</v>
      </c>
      <c r="D210" s="508">
        <v>0</v>
      </c>
      <c r="E210" s="508">
        <v>0</v>
      </c>
      <c r="F210" s="508">
        <v>0</v>
      </c>
    </row>
    <row r="211" spans="1:6" ht="17.45" customHeight="1">
      <c r="A211" s="973" t="s">
        <v>190</v>
      </c>
      <c r="B211" s="508">
        <v>157.77518000000001</v>
      </c>
      <c r="C211" s="508">
        <v>0</v>
      </c>
      <c r="D211" s="508">
        <v>0</v>
      </c>
      <c r="E211" s="508">
        <v>0</v>
      </c>
      <c r="F211" s="508">
        <v>157.77518000000001</v>
      </c>
    </row>
    <row r="212" spans="1:6" ht="17.45" customHeight="1">
      <c r="A212" s="515" t="s">
        <v>191</v>
      </c>
      <c r="B212" s="508">
        <v>0</v>
      </c>
      <c r="C212" s="508">
        <v>459.35427000000004</v>
      </c>
      <c r="D212" s="508">
        <v>0</v>
      </c>
      <c r="E212" s="508">
        <v>0</v>
      </c>
      <c r="F212" s="508">
        <v>459.35427000000004</v>
      </c>
    </row>
    <row r="213" spans="1:6" ht="17.45" customHeight="1">
      <c r="A213" s="973" t="s">
        <v>192</v>
      </c>
      <c r="B213" s="508">
        <v>0</v>
      </c>
      <c r="C213" s="508">
        <v>459.35427000000004</v>
      </c>
      <c r="D213" s="508">
        <v>0</v>
      </c>
      <c r="E213" s="508">
        <v>0</v>
      </c>
      <c r="F213" s="508">
        <v>459.35427000000004</v>
      </c>
    </row>
    <row r="214" spans="1:6" ht="17.45" customHeight="1">
      <c r="A214" s="973" t="s">
        <v>193</v>
      </c>
      <c r="B214" s="508">
        <v>0</v>
      </c>
      <c r="C214" s="508">
        <v>0</v>
      </c>
      <c r="D214" s="508">
        <v>0</v>
      </c>
      <c r="E214" s="508">
        <v>0</v>
      </c>
      <c r="F214" s="508">
        <v>0</v>
      </c>
    </row>
    <row r="215" spans="1:6" ht="17.45" customHeight="1">
      <c r="A215" s="515" t="s">
        <v>194</v>
      </c>
      <c r="B215" s="508">
        <v>0</v>
      </c>
      <c r="C215" s="508">
        <v>0</v>
      </c>
      <c r="D215" s="508">
        <v>0</v>
      </c>
      <c r="E215" s="508">
        <v>0</v>
      </c>
      <c r="F215" s="508">
        <v>0</v>
      </c>
    </row>
    <row r="216" spans="1:6" ht="17.45" customHeight="1">
      <c r="A216" s="973" t="s">
        <v>195</v>
      </c>
      <c r="B216" s="508">
        <v>0</v>
      </c>
      <c r="C216" s="508">
        <v>0</v>
      </c>
      <c r="D216" s="508">
        <v>0</v>
      </c>
      <c r="E216" s="508">
        <v>0</v>
      </c>
      <c r="F216" s="508">
        <v>0</v>
      </c>
    </row>
    <row r="217" spans="1:6" ht="17.45" customHeight="1">
      <c r="A217" s="973" t="s">
        <v>196</v>
      </c>
      <c r="B217" s="508">
        <v>0</v>
      </c>
      <c r="C217" s="508">
        <v>0</v>
      </c>
      <c r="D217" s="508">
        <v>0</v>
      </c>
      <c r="E217" s="508">
        <v>0</v>
      </c>
      <c r="F217" s="508">
        <v>0</v>
      </c>
    </row>
    <row r="218" spans="1:6" ht="17.45" customHeight="1">
      <c r="A218" s="515" t="s">
        <v>197</v>
      </c>
      <c r="B218" s="508">
        <v>2338363.0198899996</v>
      </c>
      <c r="C218" s="508">
        <v>1420032.99691</v>
      </c>
      <c r="D218" s="508">
        <v>0</v>
      </c>
      <c r="E218" s="508">
        <v>0</v>
      </c>
      <c r="F218" s="508">
        <v>3758396.0168000003</v>
      </c>
    </row>
    <row r="219" spans="1:6" ht="17.45" customHeight="1">
      <c r="A219" s="973" t="s">
        <v>198</v>
      </c>
      <c r="B219" s="508">
        <v>978807.18366999994</v>
      </c>
      <c r="C219" s="508">
        <v>880508.38699000003</v>
      </c>
      <c r="D219" s="508">
        <v>0</v>
      </c>
      <c r="E219" s="508">
        <v>0</v>
      </c>
      <c r="F219" s="508">
        <v>1859315.5706600002</v>
      </c>
    </row>
    <row r="220" spans="1:6" ht="17.45" customHeight="1">
      <c r="A220" s="973" t="s">
        <v>199</v>
      </c>
      <c r="B220" s="508">
        <v>0</v>
      </c>
      <c r="C220" s="508">
        <v>0</v>
      </c>
      <c r="D220" s="508">
        <v>0</v>
      </c>
      <c r="E220" s="508">
        <v>0</v>
      </c>
      <c r="F220" s="508">
        <v>0</v>
      </c>
    </row>
    <row r="221" spans="1:6" ht="17.45" customHeight="1">
      <c r="A221" s="973" t="s">
        <v>200</v>
      </c>
      <c r="B221" s="508">
        <v>1239750.3671800001</v>
      </c>
      <c r="C221" s="508">
        <v>322828.78370999999</v>
      </c>
      <c r="D221" s="508">
        <v>0</v>
      </c>
      <c r="E221" s="508">
        <v>0</v>
      </c>
      <c r="F221" s="508">
        <v>1562579.1508900002</v>
      </c>
    </row>
    <row r="222" spans="1:6" ht="17.45" customHeight="1">
      <c r="A222" s="973" t="s">
        <v>201</v>
      </c>
      <c r="B222" s="508">
        <v>0</v>
      </c>
      <c r="C222" s="508">
        <v>0</v>
      </c>
      <c r="D222" s="508">
        <v>0</v>
      </c>
      <c r="E222" s="508">
        <v>0</v>
      </c>
      <c r="F222" s="508">
        <v>0</v>
      </c>
    </row>
    <row r="223" spans="1:6" ht="17.45" customHeight="1">
      <c r="A223" s="973" t="s">
        <v>202</v>
      </c>
      <c r="B223" s="508">
        <v>0</v>
      </c>
      <c r="C223" s="508">
        <v>0</v>
      </c>
      <c r="D223" s="508">
        <v>0</v>
      </c>
      <c r="E223" s="508">
        <v>0</v>
      </c>
      <c r="F223" s="508">
        <v>0</v>
      </c>
    </row>
    <row r="224" spans="1:6" ht="17.45" customHeight="1">
      <c r="A224" s="973" t="s">
        <v>203</v>
      </c>
      <c r="B224" s="508">
        <v>0</v>
      </c>
      <c r="C224" s="508">
        <v>0</v>
      </c>
      <c r="D224" s="508">
        <v>0</v>
      </c>
      <c r="E224" s="508">
        <v>0</v>
      </c>
      <c r="F224" s="508">
        <v>0</v>
      </c>
    </row>
    <row r="225" spans="1:6" ht="17.45" customHeight="1">
      <c r="A225" s="973" t="s">
        <v>204</v>
      </c>
      <c r="B225" s="508">
        <v>0</v>
      </c>
      <c r="C225" s="508">
        <v>0</v>
      </c>
      <c r="D225" s="508">
        <v>0</v>
      </c>
      <c r="E225" s="508">
        <v>0</v>
      </c>
      <c r="F225" s="508">
        <v>0</v>
      </c>
    </row>
    <row r="226" spans="1:6" ht="17.45" customHeight="1">
      <c r="A226" s="973" t="s">
        <v>205</v>
      </c>
      <c r="B226" s="508">
        <v>0</v>
      </c>
      <c r="C226" s="508">
        <v>0</v>
      </c>
      <c r="D226" s="508">
        <v>0</v>
      </c>
      <c r="E226" s="508">
        <v>0</v>
      </c>
      <c r="F226" s="508">
        <v>0</v>
      </c>
    </row>
    <row r="227" spans="1:6" ht="17.45" customHeight="1">
      <c r="A227" s="973" t="s">
        <v>206</v>
      </c>
      <c r="B227" s="508">
        <v>119805.46904000001</v>
      </c>
      <c r="C227" s="508">
        <v>216695.82621</v>
      </c>
      <c r="D227" s="508">
        <v>0</v>
      </c>
      <c r="E227" s="508">
        <v>0</v>
      </c>
      <c r="F227" s="508">
        <v>336501.29525000002</v>
      </c>
    </row>
    <row r="228" spans="1:6" ht="17.45" customHeight="1">
      <c r="A228" s="515" t="s">
        <v>207</v>
      </c>
      <c r="B228" s="508">
        <v>760259.03522000008</v>
      </c>
      <c r="C228" s="508">
        <v>924087.21450999996</v>
      </c>
      <c r="D228" s="508">
        <v>0</v>
      </c>
      <c r="E228" s="508">
        <v>0</v>
      </c>
      <c r="F228" s="508">
        <v>1684346.24973</v>
      </c>
    </row>
    <row r="229" spans="1:6" ht="17.45" customHeight="1">
      <c r="A229" s="973" t="s">
        <v>208</v>
      </c>
      <c r="B229" s="508">
        <v>93462.814790000004</v>
      </c>
      <c r="C229" s="508">
        <v>102563.62546</v>
      </c>
      <c r="D229" s="508">
        <v>0</v>
      </c>
      <c r="E229" s="508">
        <v>0</v>
      </c>
      <c r="F229" s="508">
        <v>196026.44025000001</v>
      </c>
    </row>
    <row r="230" spans="1:6" ht="17.45" customHeight="1">
      <c r="A230" s="973" t="s">
        <v>209</v>
      </c>
      <c r="B230" s="508">
        <v>53813.781090000004</v>
      </c>
      <c r="C230" s="508">
        <v>7101</v>
      </c>
      <c r="D230" s="508">
        <v>0</v>
      </c>
      <c r="E230" s="508">
        <v>0</v>
      </c>
      <c r="F230" s="508">
        <v>60914.781090000004</v>
      </c>
    </row>
    <row r="231" spans="1:6" ht="17.45" customHeight="1">
      <c r="A231" s="973" t="s">
        <v>210</v>
      </c>
      <c r="B231" s="508">
        <v>212843.66506</v>
      </c>
      <c r="C231" s="508">
        <v>65221.653789999997</v>
      </c>
      <c r="D231" s="508">
        <v>0</v>
      </c>
      <c r="E231" s="508">
        <v>0</v>
      </c>
      <c r="F231" s="508">
        <v>278065.31885000004</v>
      </c>
    </row>
    <row r="232" spans="1:6" ht="17.45" customHeight="1">
      <c r="A232" s="973" t="s">
        <v>211</v>
      </c>
      <c r="B232" s="508">
        <v>19187.217210000003</v>
      </c>
      <c r="C232" s="508">
        <v>3554.5342799999999</v>
      </c>
      <c r="D232" s="508">
        <v>0</v>
      </c>
      <c r="E232" s="508">
        <v>0</v>
      </c>
      <c r="F232" s="508">
        <v>22741.751489999999</v>
      </c>
    </row>
    <row r="233" spans="1:6" ht="17.45" customHeight="1">
      <c r="A233" s="973" t="s">
        <v>212</v>
      </c>
      <c r="B233" s="508">
        <v>0</v>
      </c>
      <c r="C233" s="508">
        <v>0</v>
      </c>
      <c r="D233" s="508">
        <v>0</v>
      </c>
      <c r="E233" s="508">
        <v>0</v>
      </c>
      <c r="F233" s="508">
        <v>0</v>
      </c>
    </row>
    <row r="234" spans="1:6" ht="17.45" customHeight="1">
      <c r="A234" s="973" t="s">
        <v>1397</v>
      </c>
      <c r="B234" s="508">
        <v>380951.55706999998</v>
      </c>
      <c r="C234" s="508">
        <v>745646.40098000003</v>
      </c>
      <c r="D234" s="508">
        <v>0</v>
      </c>
      <c r="E234" s="508">
        <v>0</v>
      </c>
      <c r="F234" s="508">
        <v>1126597.95805</v>
      </c>
    </row>
    <row r="235" spans="1:6" ht="17.45" customHeight="1">
      <c r="A235" s="515" t="s">
        <v>1231</v>
      </c>
      <c r="B235" s="511">
        <v>261517.54994</v>
      </c>
      <c r="C235" s="511">
        <v>0</v>
      </c>
      <c r="D235" s="511">
        <v>0</v>
      </c>
      <c r="E235" s="511">
        <v>0</v>
      </c>
      <c r="F235" s="511">
        <v>261517.54994</v>
      </c>
    </row>
    <row r="236" spans="1:6" ht="17.45" customHeight="1">
      <c r="A236" s="973" t="s">
        <v>1232</v>
      </c>
      <c r="B236" s="511">
        <v>260081.54538</v>
      </c>
      <c r="C236" s="511">
        <v>0</v>
      </c>
      <c r="D236" s="511">
        <v>0</v>
      </c>
      <c r="E236" s="511">
        <v>0</v>
      </c>
      <c r="F236" s="511">
        <v>260081.54538</v>
      </c>
    </row>
    <row r="237" spans="1:6" ht="17.45" customHeight="1">
      <c r="A237" s="973" t="s">
        <v>1233</v>
      </c>
      <c r="B237" s="511">
        <v>1436.0045600000001</v>
      </c>
      <c r="C237" s="511">
        <v>0</v>
      </c>
      <c r="D237" s="511">
        <v>0</v>
      </c>
      <c r="E237" s="511">
        <v>0</v>
      </c>
      <c r="F237" s="511">
        <v>1436.0045600000001</v>
      </c>
    </row>
    <row r="238" spans="1:6" ht="17.45" customHeight="1">
      <c r="A238" s="515" t="s">
        <v>1234</v>
      </c>
      <c r="B238" s="511">
        <v>122623.67322</v>
      </c>
      <c r="C238" s="511">
        <v>0</v>
      </c>
      <c r="D238" s="511">
        <v>0</v>
      </c>
      <c r="E238" s="511">
        <v>0</v>
      </c>
      <c r="F238" s="511">
        <v>122623.67322</v>
      </c>
    </row>
    <row r="239" spans="1:6" ht="17.45" customHeight="1">
      <c r="A239" s="973" t="s">
        <v>1232</v>
      </c>
      <c r="B239" s="511">
        <v>122120.96206999999</v>
      </c>
      <c r="C239" s="511">
        <v>0</v>
      </c>
      <c r="D239" s="511">
        <v>0</v>
      </c>
      <c r="E239" s="511">
        <v>0</v>
      </c>
      <c r="F239" s="511">
        <v>122120.96206999999</v>
      </c>
    </row>
    <row r="240" spans="1:6" ht="17.45" customHeight="1">
      <c r="A240" s="973" t="s">
        <v>1233</v>
      </c>
      <c r="B240" s="511">
        <v>502.71115000000003</v>
      </c>
      <c r="C240" s="511">
        <v>0</v>
      </c>
      <c r="D240" s="511">
        <v>0</v>
      </c>
      <c r="E240" s="511">
        <v>0</v>
      </c>
      <c r="F240" s="511">
        <v>502.71115000000003</v>
      </c>
    </row>
    <row r="241" spans="1:6" ht="17.45" customHeight="1">
      <c r="A241" s="515" t="s">
        <v>1235</v>
      </c>
      <c r="B241" s="511">
        <v>261517.54994</v>
      </c>
      <c r="C241" s="511">
        <v>0</v>
      </c>
      <c r="D241" s="511">
        <v>0</v>
      </c>
      <c r="E241" s="511">
        <v>0</v>
      </c>
      <c r="F241" s="511">
        <v>261517.54994</v>
      </c>
    </row>
    <row r="242" spans="1:6" ht="17.45" customHeight="1" thickBot="1">
      <c r="A242" s="515" t="s">
        <v>1236</v>
      </c>
      <c r="B242" s="511">
        <v>122623.67322</v>
      </c>
      <c r="C242" s="511">
        <v>0</v>
      </c>
      <c r="D242" s="511">
        <v>0</v>
      </c>
      <c r="E242" s="511">
        <v>0</v>
      </c>
      <c r="F242" s="511">
        <v>122623.67322</v>
      </c>
    </row>
    <row r="243" spans="1:6" ht="17.45" customHeight="1" thickTop="1" thickBot="1">
      <c r="A243" s="398" t="s">
        <v>213</v>
      </c>
      <c r="B243" s="507">
        <v>95568.41476</v>
      </c>
      <c r="C243" s="507">
        <v>3245.3252200000002</v>
      </c>
      <c r="D243" s="507">
        <v>0</v>
      </c>
      <c r="E243" s="507">
        <v>0</v>
      </c>
      <c r="F243" s="507">
        <v>98813.739979999998</v>
      </c>
    </row>
    <row r="244" spans="1:6" ht="17.45" customHeight="1" thickTop="1">
      <c r="A244" s="973" t="s">
        <v>214</v>
      </c>
      <c r="B244" s="508">
        <v>63.997050000000002</v>
      </c>
      <c r="C244" s="508">
        <v>0</v>
      </c>
      <c r="D244" s="508">
        <v>0</v>
      </c>
      <c r="E244" s="508">
        <v>0</v>
      </c>
      <c r="F244" s="508">
        <v>63.997050000000002</v>
      </c>
    </row>
    <row r="245" spans="1:6" ht="17.45" customHeight="1">
      <c r="A245" s="973" t="s">
        <v>215</v>
      </c>
      <c r="B245" s="508">
        <v>323.88703000000004</v>
      </c>
      <c r="C245" s="508">
        <v>4.31691</v>
      </c>
      <c r="D245" s="508">
        <v>0</v>
      </c>
      <c r="E245" s="508">
        <v>0</v>
      </c>
      <c r="F245" s="508">
        <v>328.20393999999999</v>
      </c>
    </row>
    <row r="246" spans="1:6" ht="17.45" customHeight="1">
      <c r="A246" s="973" t="s">
        <v>216</v>
      </c>
      <c r="B246" s="508">
        <v>93337.705390000003</v>
      </c>
      <c r="C246" s="508">
        <v>2881.6077799999998</v>
      </c>
      <c r="D246" s="508">
        <v>0</v>
      </c>
      <c r="E246" s="508">
        <v>0</v>
      </c>
      <c r="F246" s="508">
        <v>96219.313170000009</v>
      </c>
    </row>
    <row r="247" spans="1:6" ht="17.45" customHeight="1">
      <c r="A247" s="973" t="s">
        <v>217</v>
      </c>
      <c r="B247" s="508">
        <v>763.58594999999991</v>
      </c>
      <c r="C247" s="508">
        <v>286.57504999999998</v>
      </c>
      <c r="D247" s="508">
        <v>0</v>
      </c>
      <c r="E247" s="508">
        <v>0</v>
      </c>
      <c r="F247" s="508">
        <v>1050.1610000000001</v>
      </c>
    </row>
    <row r="248" spans="1:6" ht="17.45" customHeight="1">
      <c r="A248" s="973" t="s">
        <v>218</v>
      </c>
      <c r="B248" s="508">
        <v>569.41001000000006</v>
      </c>
      <c r="C248" s="508">
        <v>52.181129999999996</v>
      </c>
      <c r="D248" s="508">
        <v>0</v>
      </c>
      <c r="E248" s="508">
        <v>0</v>
      </c>
      <c r="F248" s="508">
        <v>621.59114</v>
      </c>
    </row>
    <row r="249" spans="1:6" ht="17.45" customHeight="1">
      <c r="A249" s="973" t="s">
        <v>219</v>
      </c>
      <c r="B249" s="508">
        <v>30.982569999999999</v>
      </c>
      <c r="C249" s="508">
        <v>11.66644</v>
      </c>
      <c r="D249" s="508">
        <v>0</v>
      </c>
      <c r="E249" s="508">
        <v>0</v>
      </c>
      <c r="F249" s="508">
        <v>42.649010000000004</v>
      </c>
    </row>
    <row r="250" spans="1:6" ht="17.45" customHeight="1">
      <c r="A250" s="973" t="s">
        <v>220</v>
      </c>
      <c r="B250" s="508">
        <v>364.01274999999998</v>
      </c>
      <c r="C250" s="508">
        <v>6.4397799999999998</v>
      </c>
      <c r="D250" s="508">
        <v>0</v>
      </c>
      <c r="E250" s="508">
        <v>0</v>
      </c>
      <c r="F250" s="508">
        <v>370.45253000000002</v>
      </c>
    </row>
    <row r="251" spans="1:6" ht="17.45" customHeight="1">
      <c r="A251" s="973" t="s">
        <v>221</v>
      </c>
      <c r="B251" s="508">
        <v>17.67689</v>
      </c>
      <c r="C251" s="508">
        <v>0</v>
      </c>
      <c r="D251" s="508">
        <v>0</v>
      </c>
      <c r="E251" s="508">
        <v>0</v>
      </c>
      <c r="F251" s="508">
        <v>17.67689</v>
      </c>
    </row>
    <row r="252" spans="1:6" ht="17.45" customHeight="1">
      <c r="A252" s="973" t="s">
        <v>222</v>
      </c>
      <c r="B252" s="508">
        <v>0</v>
      </c>
      <c r="C252" s="508">
        <v>0</v>
      </c>
      <c r="D252" s="508">
        <v>0</v>
      </c>
      <c r="E252" s="508">
        <v>0</v>
      </c>
      <c r="F252" s="508">
        <v>0</v>
      </c>
    </row>
    <row r="253" spans="1:6" ht="17.45" customHeight="1">
      <c r="A253" s="973" t="s">
        <v>223</v>
      </c>
      <c r="B253" s="508">
        <v>97.157119999999992</v>
      </c>
      <c r="C253" s="508">
        <v>0</v>
      </c>
      <c r="D253" s="508">
        <v>0</v>
      </c>
      <c r="E253" s="508">
        <v>0</v>
      </c>
      <c r="F253" s="508">
        <v>97.157119999999992</v>
      </c>
    </row>
    <row r="254" spans="1:6" ht="17.45" customHeight="1" thickBot="1">
      <c r="A254" s="973" t="s">
        <v>224</v>
      </c>
      <c r="B254" s="508">
        <v>0</v>
      </c>
      <c r="C254" s="508">
        <v>2.5381300000000002</v>
      </c>
      <c r="D254" s="508">
        <v>0</v>
      </c>
      <c r="E254" s="508">
        <v>0</v>
      </c>
      <c r="F254" s="508">
        <v>2.5381300000000002</v>
      </c>
    </row>
    <row r="255" spans="1:6" ht="17.45" customHeight="1" thickTop="1" thickBot="1">
      <c r="A255" s="398" t="s">
        <v>225</v>
      </c>
      <c r="B255" s="507">
        <v>-16212.76568</v>
      </c>
      <c r="C255" s="507">
        <v>-3792.4604100000001</v>
      </c>
      <c r="D255" s="507">
        <v>0</v>
      </c>
      <c r="E255" s="507">
        <v>0</v>
      </c>
      <c r="F255" s="507">
        <v>-20005.22609</v>
      </c>
    </row>
    <row r="256" spans="1:6" ht="17.45" customHeight="1" thickTop="1">
      <c r="A256" s="973" t="s">
        <v>226</v>
      </c>
      <c r="B256" s="508">
        <v>0</v>
      </c>
      <c r="C256" s="508">
        <v>0</v>
      </c>
      <c r="D256" s="508">
        <v>0</v>
      </c>
      <c r="E256" s="508">
        <v>0</v>
      </c>
      <c r="F256" s="508">
        <v>0</v>
      </c>
    </row>
    <row r="257" spans="1:6" ht="17.45" customHeight="1">
      <c r="A257" s="973" t="s">
        <v>227</v>
      </c>
      <c r="B257" s="508">
        <v>0</v>
      </c>
      <c r="C257" s="508">
        <v>0</v>
      </c>
      <c r="D257" s="508">
        <v>0</v>
      </c>
      <c r="E257" s="508">
        <v>0</v>
      </c>
      <c r="F257" s="508">
        <v>0</v>
      </c>
    </row>
    <row r="258" spans="1:6" ht="17.45" customHeight="1">
      <c r="A258" s="973" t="s">
        <v>228</v>
      </c>
      <c r="B258" s="508">
        <v>-15934.998740000001</v>
      </c>
      <c r="C258" s="508">
        <v>-3554.1522999999997</v>
      </c>
      <c r="D258" s="508">
        <v>0</v>
      </c>
      <c r="E258" s="508">
        <v>0</v>
      </c>
      <c r="F258" s="508">
        <v>-19489.151040000001</v>
      </c>
    </row>
    <row r="259" spans="1:6" ht="17.45" customHeight="1">
      <c r="A259" s="973" t="s">
        <v>229</v>
      </c>
      <c r="B259" s="508">
        <v>-78.67801</v>
      </c>
      <c r="C259" s="508">
        <v>0</v>
      </c>
      <c r="D259" s="508">
        <v>0</v>
      </c>
      <c r="E259" s="508">
        <v>0</v>
      </c>
      <c r="F259" s="508">
        <v>-78.67801</v>
      </c>
    </row>
    <row r="260" spans="1:6" ht="17.45" customHeight="1">
      <c r="A260" s="973" t="s">
        <v>230</v>
      </c>
      <c r="B260" s="508">
        <v>-199.08893</v>
      </c>
      <c r="C260" s="508">
        <v>0</v>
      </c>
      <c r="D260" s="508">
        <v>0</v>
      </c>
      <c r="E260" s="508">
        <v>0</v>
      </c>
      <c r="F260" s="508">
        <v>-199.08893</v>
      </c>
    </row>
    <row r="261" spans="1:6" ht="17.45" customHeight="1">
      <c r="A261" s="973" t="s">
        <v>231</v>
      </c>
      <c r="B261" s="508">
        <v>0</v>
      </c>
      <c r="C261" s="508">
        <v>-238.30811</v>
      </c>
      <c r="D261" s="508">
        <v>0</v>
      </c>
      <c r="E261" s="508">
        <v>0</v>
      </c>
      <c r="F261" s="508">
        <v>-238.30811</v>
      </c>
    </row>
    <row r="262" spans="1:6" ht="17.45" customHeight="1" thickBot="1">
      <c r="A262" s="973" t="s">
        <v>232</v>
      </c>
      <c r="B262" s="508">
        <v>0</v>
      </c>
      <c r="C262" s="508">
        <v>0</v>
      </c>
      <c r="D262" s="508">
        <v>0</v>
      </c>
      <c r="E262" s="508">
        <v>0</v>
      </c>
      <c r="F262" s="508">
        <v>0</v>
      </c>
    </row>
    <row r="263" spans="1:6" ht="17.45" customHeight="1" thickTop="1" thickBot="1">
      <c r="A263" s="504" t="s">
        <v>233</v>
      </c>
      <c r="B263" s="505">
        <v>79355.649080000003</v>
      </c>
      <c r="C263" s="505">
        <v>-547.13518999999997</v>
      </c>
      <c r="D263" s="505">
        <v>0</v>
      </c>
      <c r="E263" s="505">
        <v>0</v>
      </c>
      <c r="F263" s="505">
        <v>78808.513890000002</v>
      </c>
    </row>
    <row r="264" spans="1:6" ht="17.45" customHeight="1" thickTop="1" thickBot="1">
      <c r="A264" s="398" t="s">
        <v>234</v>
      </c>
      <c r="B264" s="507">
        <v>2071.65101</v>
      </c>
      <c r="C264" s="507">
        <v>63.986530000000002</v>
      </c>
      <c r="D264" s="507">
        <v>0</v>
      </c>
      <c r="E264" s="507">
        <v>0</v>
      </c>
      <c r="F264" s="507">
        <v>2135.6375400000002</v>
      </c>
    </row>
    <row r="265" spans="1:6" ht="17.45" customHeight="1" thickTop="1">
      <c r="A265" s="973" t="s">
        <v>235</v>
      </c>
      <c r="B265" s="508">
        <v>1241.6156899999999</v>
      </c>
      <c r="C265" s="508">
        <v>0</v>
      </c>
      <c r="D265" s="508">
        <v>0</v>
      </c>
      <c r="E265" s="508">
        <v>0</v>
      </c>
      <c r="F265" s="508">
        <v>1241.6156899999999</v>
      </c>
    </row>
    <row r="266" spans="1:6" ht="17.45" customHeight="1">
      <c r="A266" s="973" t="s">
        <v>236</v>
      </c>
      <c r="B266" s="508">
        <v>224.89021</v>
      </c>
      <c r="C266" s="508">
        <v>54.895300000000006</v>
      </c>
      <c r="D266" s="508">
        <v>0</v>
      </c>
      <c r="E266" s="508">
        <v>0</v>
      </c>
      <c r="F266" s="508">
        <v>279.78550999999999</v>
      </c>
    </row>
    <row r="267" spans="1:6" ht="17.45" customHeight="1">
      <c r="A267" s="973" t="s">
        <v>237</v>
      </c>
      <c r="B267" s="508">
        <v>2.1789000000000001</v>
      </c>
      <c r="C267" s="508">
        <v>0</v>
      </c>
      <c r="D267" s="508">
        <v>0</v>
      </c>
      <c r="E267" s="508">
        <v>0</v>
      </c>
      <c r="F267" s="508">
        <v>2.1789000000000001</v>
      </c>
    </row>
    <row r="268" spans="1:6" ht="17.45" customHeight="1">
      <c r="A268" s="973" t="s">
        <v>238</v>
      </c>
      <c r="B268" s="508">
        <v>5.5519999999999996</v>
      </c>
      <c r="C268" s="508">
        <v>0</v>
      </c>
      <c r="D268" s="508">
        <v>0</v>
      </c>
      <c r="E268" s="508">
        <v>0</v>
      </c>
      <c r="F268" s="508">
        <v>5.5519999999999996</v>
      </c>
    </row>
    <row r="269" spans="1:6" ht="17.45" customHeight="1">
      <c r="A269" s="514" t="s">
        <v>239</v>
      </c>
      <c r="B269" s="508">
        <v>597.41420999999991</v>
      </c>
      <c r="C269" s="508">
        <v>9.0912299999999995</v>
      </c>
      <c r="D269" s="508">
        <v>0</v>
      </c>
      <c r="E269" s="508">
        <v>0</v>
      </c>
      <c r="F269" s="508">
        <v>606.50543999999991</v>
      </c>
    </row>
    <row r="270" spans="1:6" ht="17.45" customHeight="1" thickBot="1">
      <c r="A270" s="514" t="s">
        <v>1398</v>
      </c>
      <c r="B270" s="508">
        <v>0</v>
      </c>
      <c r="C270" s="508">
        <v>0</v>
      </c>
      <c r="D270" s="508">
        <v>0</v>
      </c>
      <c r="E270" s="508">
        <v>0</v>
      </c>
      <c r="F270" s="508">
        <v>0</v>
      </c>
    </row>
    <row r="271" spans="1:6" ht="17.45" customHeight="1" thickTop="1" thickBot="1">
      <c r="A271" s="398" t="s">
        <v>240</v>
      </c>
      <c r="B271" s="507">
        <v>-2127.3169600000001</v>
      </c>
      <c r="C271" s="507">
        <v>-254.58152999999999</v>
      </c>
      <c r="D271" s="507">
        <v>0</v>
      </c>
      <c r="E271" s="507">
        <v>0</v>
      </c>
      <c r="F271" s="507">
        <v>-2381.89849</v>
      </c>
    </row>
    <row r="272" spans="1:6" ht="17.45" customHeight="1" thickTop="1">
      <c r="A272" s="973" t="s">
        <v>235</v>
      </c>
      <c r="B272" s="508">
        <v>-265.85277000000002</v>
      </c>
      <c r="C272" s="508">
        <v>-80.564949999999996</v>
      </c>
      <c r="D272" s="508">
        <v>0</v>
      </c>
      <c r="E272" s="508">
        <v>0</v>
      </c>
      <c r="F272" s="508">
        <v>-346.41771999999997</v>
      </c>
    </row>
    <row r="273" spans="1:6" ht="17.45" customHeight="1">
      <c r="A273" s="973" t="s">
        <v>241</v>
      </c>
      <c r="B273" s="508">
        <v>-198.02543</v>
      </c>
      <c r="C273" s="508">
        <v>0</v>
      </c>
      <c r="D273" s="508">
        <v>0</v>
      </c>
      <c r="E273" s="508">
        <v>0</v>
      </c>
      <c r="F273" s="508">
        <v>-198.02543</v>
      </c>
    </row>
    <row r="274" spans="1:6" ht="17.45" customHeight="1">
      <c r="A274" s="973" t="s">
        <v>242</v>
      </c>
      <c r="B274" s="508">
        <v>0</v>
      </c>
      <c r="C274" s="508">
        <v>0</v>
      </c>
      <c r="D274" s="508">
        <v>0</v>
      </c>
      <c r="E274" s="508">
        <v>0</v>
      </c>
      <c r="F274" s="508">
        <v>0</v>
      </c>
    </row>
    <row r="275" spans="1:6" ht="17.45" customHeight="1">
      <c r="A275" s="973" t="s">
        <v>243</v>
      </c>
      <c r="B275" s="508">
        <v>0</v>
      </c>
      <c r="C275" s="508">
        <v>0</v>
      </c>
      <c r="D275" s="508">
        <v>0</v>
      </c>
      <c r="E275" s="508">
        <v>0</v>
      </c>
      <c r="F275" s="508">
        <v>0</v>
      </c>
    </row>
    <row r="276" spans="1:6" ht="17.45" customHeight="1">
      <c r="A276" s="973" t="s">
        <v>244</v>
      </c>
      <c r="B276" s="508">
        <v>-1663.43876</v>
      </c>
      <c r="C276" s="508">
        <v>-174.01657999999998</v>
      </c>
      <c r="D276" s="508">
        <v>0</v>
      </c>
      <c r="E276" s="508">
        <v>0</v>
      </c>
      <c r="F276" s="508">
        <v>-1837.45534</v>
      </c>
    </row>
    <row r="277" spans="1:6" ht="17.45" customHeight="1" thickBot="1">
      <c r="A277" s="973" t="s">
        <v>1394</v>
      </c>
      <c r="B277" s="508">
        <v>0</v>
      </c>
      <c r="C277" s="508">
        <v>0</v>
      </c>
      <c r="D277" s="508">
        <v>0</v>
      </c>
      <c r="E277" s="508">
        <v>0</v>
      </c>
      <c r="F277" s="508">
        <v>0</v>
      </c>
    </row>
    <row r="278" spans="1:6" ht="17.45" customHeight="1" thickTop="1" thickBot="1">
      <c r="A278" s="398" t="s">
        <v>245</v>
      </c>
      <c r="B278" s="507">
        <v>79299.983129999993</v>
      </c>
      <c r="C278" s="507">
        <v>-737.73018999999999</v>
      </c>
      <c r="D278" s="507">
        <v>0</v>
      </c>
      <c r="E278" s="507">
        <v>0</v>
      </c>
      <c r="F278" s="507">
        <v>78562.252939999991</v>
      </c>
    </row>
    <row r="279" spans="1:6" ht="17.45" customHeight="1" thickTop="1">
      <c r="A279" s="973" t="s">
        <v>246</v>
      </c>
      <c r="B279" s="508">
        <v>15788.991970000001</v>
      </c>
      <c r="C279" s="508">
        <v>2618.48335</v>
      </c>
      <c r="D279" s="508">
        <v>0</v>
      </c>
      <c r="E279" s="508">
        <v>0</v>
      </c>
      <c r="F279" s="508">
        <v>18407.475320000001</v>
      </c>
    </row>
    <row r="280" spans="1:6" ht="17.45" customHeight="1">
      <c r="A280" s="973" t="s">
        <v>247</v>
      </c>
      <c r="B280" s="508">
        <v>906.76675999999998</v>
      </c>
      <c r="C280" s="508">
        <v>120.53402</v>
      </c>
      <c r="D280" s="508">
        <v>0</v>
      </c>
      <c r="E280" s="508">
        <v>0</v>
      </c>
      <c r="F280" s="508">
        <v>1027.30078</v>
      </c>
    </row>
    <row r="281" spans="1:6" ht="17.45" customHeight="1">
      <c r="A281" s="973" t="s">
        <v>248</v>
      </c>
      <c r="B281" s="508">
        <v>14882.225210000001</v>
      </c>
      <c r="C281" s="508">
        <v>2497.9493299999999</v>
      </c>
      <c r="D281" s="508">
        <v>0</v>
      </c>
      <c r="E281" s="508">
        <v>0</v>
      </c>
      <c r="F281" s="508">
        <v>17380.17454</v>
      </c>
    </row>
    <row r="282" spans="1:6" ht="17.45" customHeight="1">
      <c r="A282" s="973" t="s">
        <v>249</v>
      </c>
      <c r="B282" s="508">
        <v>0</v>
      </c>
      <c r="C282" s="508">
        <v>0</v>
      </c>
      <c r="D282" s="508">
        <v>0</v>
      </c>
      <c r="E282" s="508">
        <v>0</v>
      </c>
      <c r="F282" s="508">
        <v>0</v>
      </c>
    </row>
    <row r="283" spans="1:6" ht="17.45" customHeight="1">
      <c r="A283" s="973" t="s">
        <v>250</v>
      </c>
      <c r="B283" s="508">
        <v>0</v>
      </c>
      <c r="C283" s="508">
        <v>0</v>
      </c>
      <c r="D283" s="508">
        <v>0</v>
      </c>
      <c r="E283" s="508">
        <v>0</v>
      </c>
      <c r="F283" s="508">
        <v>0</v>
      </c>
    </row>
    <row r="284" spans="1:6" ht="17.45" customHeight="1">
      <c r="A284" s="973" t="s">
        <v>251</v>
      </c>
      <c r="B284" s="508">
        <v>0</v>
      </c>
      <c r="C284" s="508">
        <v>0</v>
      </c>
      <c r="D284" s="508">
        <v>0</v>
      </c>
      <c r="E284" s="508">
        <v>0</v>
      </c>
      <c r="F284" s="508">
        <v>0</v>
      </c>
    </row>
    <row r="285" spans="1:6" ht="17.45" customHeight="1">
      <c r="A285" s="973" t="s">
        <v>252</v>
      </c>
      <c r="B285" s="508">
        <v>0</v>
      </c>
      <c r="C285" s="508">
        <v>0</v>
      </c>
      <c r="D285" s="508">
        <v>0</v>
      </c>
      <c r="E285" s="508">
        <v>0</v>
      </c>
      <c r="F285" s="508">
        <v>0</v>
      </c>
    </row>
    <row r="286" spans="1:6" ht="17.45" customHeight="1">
      <c r="A286" s="973" t="s">
        <v>1399</v>
      </c>
      <c r="B286" s="508">
        <v>0</v>
      </c>
      <c r="C286" s="508">
        <v>0</v>
      </c>
      <c r="D286" s="508">
        <v>0</v>
      </c>
      <c r="E286" s="508">
        <v>0</v>
      </c>
      <c r="F286" s="508">
        <v>0</v>
      </c>
    </row>
    <row r="287" spans="1:6" ht="17.45" customHeight="1">
      <c r="A287" s="973" t="s">
        <v>253</v>
      </c>
      <c r="B287" s="508">
        <v>-18952.076510000003</v>
      </c>
      <c r="C287" s="508">
        <v>-2693.8801400000002</v>
      </c>
      <c r="D287" s="508">
        <v>0</v>
      </c>
      <c r="E287" s="508">
        <v>0</v>
      </c>
      <c r="F287" s="508">
        <v>-21645.95665</v>
      </c>
    </row>
    <row r="288" spans="1:6" ht="17.45" customHeight="1">
      <c r="A288" s="973" t="s">
        <v>254</v>
      </c>
      <c r="B288" s="508">
        <v>-18201.00344</v>
      </c>
      <c r="C288" s="508">
        <v>-2593.2099700000003</v>
      </c>
      <c r="D288" s="508">
        <v>0</v>
      </c>
      <c r="E288" s="508">
        <v>0</v>
      </c>
      <c r="F288" s="508">
        <v>-20794.21341</v>
      </c>
    </row>
    <row r="289" spans="1:6" ht="17.45" customHeight="1">
      <c r="A289" s="973" t="s">
        <v>255</v>
      </c>
      <c r="B289" s="508">
        <v>-3.2061299999999999</v>
      </c>
      <c r="C289" s="508">
        <v>-0.60851</v>
      </c>
      <c r="D289" s="508">
        <v>0</v>
      </c>
      <c r="E289" s="508">
        <v>0</v>
      </c>
      <c r="F289" s="508">
        <v>-3.8146399999999998</v>
      </c>
    </row>
    <row r="290" spans="1:6" ht="17.45" customHeight="1">
      <c r="A290" s="973" t="s">
        <v>256</v>
      </c>
      <c r="B290" s="508">
        <v>0</v>
      </c>
      <c r="C290" s="508">
        <v>0</v>
      </c>
      <c r="D290" s="508">
        <v>0</v>
      </c>
      <c r="E290" s="508">
        <v>0</v>
      </c>
      <c r="F290" s="508">
        <v>0</v>
      </c>
    </row>
    <row r="291" spans="1:6" ht="17.45" customHeight="1">
      <c r="A291" s="973" t="s">
        <v>257</v>
      </c>
      <c r="B291" s="508">
        <v>-747.86694</v>
      </c>
      <c r="C291" s="508">
        <v>-100.06166</v>
      </c>
      <c r="D291" s="508">
        <v>0</v>
      </c>
      <c r="E291" s="508">
        <v>0</v>
      </c>
      <c r="F291" s="508">
        <v>-847.92859999999996</v>
      </c>
    </row>
    <row r="292" spans="1:6" ht="17.45" customHeight="1">
      <c r="A292" s="973" t="s">
        <v>258</v>
      </c>
      <c r="B292" s="508">
        <v>0</v>
      </c>
      <c r="C292" s="508">
        <v>0</v>
      </c>
      <c r="D292" s="508">
        <v>0</v>
      </c>
      <c r="E292" s="508">
        <v>0</v>
      </c>
      <c r="F292" s="508">
        <v>0</v>
      </c>
    </row>
    <row r="293" spans="1:6" ht="17.45" customHeight="1" thickBot="1">
      <c r="A293" s="973" t="s">
        <v>259</v>
      </c>
      <c r="B293" s="508">
        <v>0</v>
      </c>
      <c r="C293" s="508">
        <v>0</v>
      </c>
      <c r="D293" s="508">
        <v>0</v>
      </c>
      <c r="E293" s="508">
        <v>0</v>
      </c>
      <c r="F293" s="508">
        <v>0</v>
      </c>
    </row>
    <row r="294" spans="1:6" ht="17.45" customHeight="1" thickTop="1" thickBot="1">
      <c r="A294" s="504" t="s">
        <v>260</v>
      </c>
      <c r="B294" s="505">
        <v>76136.898589999997</v>
      </c>
      <c r="C294" s="505">
        <v>-813.12698</v>
      </c>
      <c r="D294" s="505">
        <v>0</v>
      </c>
      <c r="E294" s="505">
        <v>0</v>
      </c>
      <c r="F294" s="505">
        <v>75323.771609999996</v>
      </c>
    </row>
    <row r="295" spans="1:6" ht="17.45" customHeight="1" thickTop="1" thickBot="1">
      <c r="A295" s="398" t="s">
        <v>261</v>
      </c>
      <c r="B295" s="507">
        <v>-56194.639779999998</v>
      </c>
      <c r="C295" s="507">
        <v>-294.75778000000003</v>
      </c>
      <c r="D295" s="507">
        <v>0</v>
      </c>
      <c r="E295" s="507">
        <v>0</v>
      </c>
      <c r="F295" s="507">
        <v>-56489.397560000005</v>
      </c>
    </row>
    <row r="296" spans="1:6" ht="17.45" customHeight="1" thickTop="1">
      <c r="A296" s="973" t="s">
        <v>262</v>
      </c>
      <c r="B296" s="508">
        <v>-40611.78211</v>
      </c>
      <c r="C296" s="508">
        <v>-13.76145</v>
      </c>
      <c r="D296" s="508">
        <v>0</v>
      </c>
      <c r="E296" s="508">
        <v>0</v>
      </c>
      <c r="F296" s="508">
        <v>-40625.543560000006</v>
      </c>
    </row>
    <row r="297" spans="1:6" ht="17.45" customHeight="1">
      <c r="A297" s="973" t="s">
        <v>263</v>
      </c>
      <c r="B297" s="508">
        <v>-2909.55422</v>
      </c>
      <c r="C297" s="508">
        <v>0</v>
      </c>
      <c r="D297" s="508">
        <v>0</v>
      </c>
      <c r="E297" s="508">
        <v>0</v>
      </c>
      <c r="F297" s="508">
        <v>-2909.55422</v>
      </c>
    </row>
    <row r="298" spans="1:6" ht="17.45" customHeight="1">
      <c r="A298" s="973" t="s">
        <v>264</v>
      </c>
      <c r="B298" s="508">
        <v>-276.45436999999998</v>
      </c>
      <c r="C298" s="508">
        <v>-197.99382</v>
      </c>
      <c r="D298" s="508">
        <v>0</v>
      </c>
      <c r="E298" s="508">
        <v>0</v>
      </c>
      <c r="F298" s="508">
        <v>-474.44819000000001</v>
      </c>
    </row>
    <row r="299" spans="1:6" ht="17.45" customHeight="1">
      <c r="A299" s="973" t="s">
        <v>265</v>
      </c>
      <c r="B299" s="508">
        <v>-1804.9810400000001</v>
      </c>
      <c r="C299" s="508">
        <v>-6.7258800000000001</v>
      </c>
      <c r="D299" s="508">
        <v>0</v>
      </c>
      <c r="E299" s="508">
        <v>0</v>
      </c>
      <c r="F299" s="508">
        <v>-1811.7069199999999</v>
      </c>
    </row>
    <row r="300" spans="1:6" ht="17.45" customHeight="1">
      <c r="A300" s="973" t="s">
        <v>266</v>
      </c>
      <c r="B300" s="508">
        <v>-1569.3971100000001</v>
      </c>
      <c r="C300" s="508">
        <v>0</v>
      </c>
      <c r="D300" s="508">
        <v>0</v>
      </c>
      <c r="E300" s="508">
        <v>0</v>
      </c>
      <c r="F300" s="508">
        <v>-1569.3971100000001</v>
      </c>
    </row>
    <row r="301" spans="1:6" ht="17.45" customHeight="1">
      <c r="A301" s="973" t="s">
        <v>267</v>
      </c>
      <c r="B301" s="508">
        <v>-652.14225999999996</v>
      </c>
      <c r="C301" s="508">
        <v>0</v>
      </c>
      <c r="D301" s="508">
        <v>0</v>
      </c>
      <c r="E301" s="508">
        <v>0</v>
      </c>
      <c r="F301" s="508">
        <v>-652.14225999999996</v>
      </c>
    </row>
    <row r="302" spans="1:6" ht="17.45" customHeight="1">
      <c r="A302" s="973" t="s">
        <v>268</v>
      </c>
      <c r="B302" s="508">
        <v>-1744.95397</v>
      </c>
      <c r="C302" s="508">
        <v>0</v>
      </c>
      <c r="D302" s="508">
        <v>0</v>
      </c>
      <c r="E302" s="508">
        <v>0</v>
      </c>
      <c r="F302" s="508">
        <v>-1744.95397</v>
      </c>
    </row>
    <row r="303" spans="1:6" ht="17.45" customHeight="1">
      <c r="A303" s="973" t="s">
        <v>269</v>
      </c>
      <c r="B303" s="508">
        <v>-784.72964000000002</v>
      </c>
      <c r="C303" s="508">
        <v>0</v>
      </c>
      <c r="D303" s="508">
        <v>0</v>
      </c>
      <c r="E303" s="508">
        <v>0</v>
      </c>
      <c r="F303" s="508">
        <v>-784.72964000000002</v>
      </c>
    </row>
    <row r="304" spans="1:6" ht="17.45" customHeight="1" thickBot="1">
      <c r="A304" s="973" t="s">
        <v>270</v>
      </c>
      <c r="B304" s="508">
        <v>-5840.6450599999998</v>
      </c>
      <c r="C304" s="508">
        <v>-76.276630000000011</v>
      </c>
      <c r="D304" s="508">
        <v>0</v>
      </c>
      <c r="E304" s="508">
        <v>0</v>
      </c>
      <c r="F304" s="508">
        <v>-5916.9216900000001</v>
      </c>
    </row>
    <row r="305" spans="1:6" ht="17.45" customHeight="1" thickTop="1" thickBot="1">
      <c r="A305" s="398" t="s">
        <v>271</v>
      </c>
      <c r="B305" s="507">
        <v>19942.258809999999</v>
      </c>
      <c r="C305" s="507">
        <v>-1107.8847599999999</v>
      </c>
      <c r="D305" s="507">
        <v>0</v>
      </c>
      <c r="E305" s="507">
        <v>0</v>
      </c>
      <c r="F305" s="507">
        <v>18834.374050000002</v>
      </c>
    </row>
    <row r="306" spans="1:6" ht="17.45" customHeight="1" thickTop="1">
      <c r="A306" s="515" t="s">
        <v>272</v>
      </c>
      <c r="B306" s="508">
        <v>4.1058999999999992</v>
      </c>
      <c r="C306" s="508">
        <v>0</v>
      </c>
      <c r="D306" s="508">
        <v>0</v>
      </c>
      <c r="E306" s="508">
        <v>0</v>
      </c>
      <c r="F306" s="508">
        <v>4.1058999999999992</v>
      </c>
    </row>
    <row r="307" spans="1:6" ht="17.45" customHeight="1">
      <c r="A307" s="973" t="s">
        <v>273</v>
      </c>
      <c r="B307" s="508">
        <v>4.10276</v>
      </c>
      <c r="C307" s="508">
        <v>0</v>
      </c>
      <c r="D307" s="508">
        <v>0</v>
      </c>
      <c r="E307" s="508">
        <v>0</v>
      </c>
      <c r="F307" s="508">
        <v>4.10276</v>
      </c>
    </row>
    <row r="308" spans="1:6" ht="17.45" customHeight="1">
      <c r="A308" s="973" t="s">
        <v>274</v>
      </c>
      <c r="B308" s="508">
        <v>3.14E-3</v>
      </c>
      <c r="C308" s="508">
        <v>0</v>
      </c>
      <c r="D308" s="508">
        <v>0</v>
      </c>
      <c r="E308" s="508">
        <v>0</v>
      </c>
      <c r="F308" s="508">
        <v>3.14E-3</v>
      </c>
    </row>
    <row r="309" spans="1:6" ht="17.45" customHeight="1">
      <c r="A309" s="515" t="s">
        <v>275</v>
      </c>
      <c r="B309" s="508">
        <v>-4.5306899999999999</v>
      </c>
      <c r="C309" s="508">
        <v>0</v>
      </c>
      <c r="D309" s="508">
        <v>0</v>
      </c>
      <c r="E309" s="508">
        <v>0</v>
      </c>
      <c r="F309" s="508">
        <v>-4.5306899999999999</v>
      </c>
    </row>
    <row r="310" spans="1:6" ht="17.45" customHeight="1">
      <c r="A310" s="973" t="s">
        <v>276</v>
      </c>
      <c r="B310" s="508">
        <v>-4.5306899999999999</v>
      </c>
      <c r="C310" s="508">
        <v>0</v>
      </c>
      <c r="D310" s="508">
        <v>0</v>
      </c>
      <c r="E310" s="508">
        <v>0</v>
      </c>
      <c r="F310" s="508">
        <v>-4.5306899999999999</v>
      </c>
    </row>
    <row r="311" spans="1:6" ht="17.45" customHeight="1" thickBot="1">
      <c r="A311" s="973" t="s">
        <v>277</v>
      </c>
      <c r="B311" s="508">
        <v>0</v>
      </c>
      <c r="C311" s="508">
        <v>0</v>
      </c>
      <c r="D311" s="508">
        <v>0</v>
      </c>
      <c r="E311" s="508">
        <v>0</v>
      </c>
      <c r="F311" s="508">
        <v>0</v>
      </c>
    </row>
    <row r="312" spans="1:6" ht="17.45" customHeight="1" thickTop="1" thickBot="1">
      <c r="A312" s="398" t="s">
        <v>278</v>
      </c>
      <c r="B312" s="507">
        <v>19941.834019999998</v>
      </c>
      <c r="C312" s="507">
        <v>-1107.8847599999999</v>
      </c>
      <c r="D312" s="507">
        <v>0</v>
      </c>
      <c r="E312" s="507">
        <v>0</v>
      </c>
      <c r="F312" s="507">
        <v>18833.949260000001</v>
      </c>
    </row>
    <row r="313" spans="1:6" ht="17.45" customHeight="1" thickTop="1" thickBot="1">
      <c r="A313" s="515" t="s">
        <v>279</v>
      </c>
      <c r="B313" s="508">
        <v>-407.72785999999996</v>
      </c>
      <c r="C313" s="508">
        <v>0</v>
      </c>
      <c r="D313" s="508">
        <v>0</v>
      </c>
      <c r="E313" s="508">
        <v>0</v>
      </c>
      <c r="F313" s="508">
        <v>-407.72785999999996</v>
      </c>
    </row>
    <row r="314" spans="1:6" ht="17.45" customHeight="1" thickTop="1" thickBot="1">
      <c r="A314" s="398" t="s">
        <v>280</v>
      </c>
      <c r="B314" s="507">
        <v>19534.106159999999</v>
      </c>
      <c r="C314" s="507">
        <v>-1107.8847599999999</v>
      </c>
      <c r="D314" s="507">
        <v>0</v>
      </c>
      <c r="E314" s="507">
        <v>0</v>
      </c>
      <c r="F314" s="507">
        <v>18426.221399999999</v>
      </c>
    </row>
    <row r="315" spans="1:6" ht="17.45" customHeight="1" thickTop="1" thickBot="1">
      <c r="A315" s="515" t="s">
        <v>281</v>
      </c>
      <c r="B315" s="508">
        <v>144.52314999999999</v>
      </c>
      <c r="C315" s="508">
        <v>0</v>
      </c>
      <c r="D315" s="508">
        <v>0</v>
      </c>
      <c r="E315" s="508">
        <v>0</v>
      </c>
      <c r="F315" s="508">
        <v>144.52314999999999</v>
      </c>
    </row>
    <row r="316" spans="1:6" ht="17.45" customHeight="1" thickTop="1" thickBot="1">
      <c r="A316" s="398" t="s">
        <v>282</v>
      </c>
      <c r="B316" s="507">
        <v>19678.62931</v>
      </c>
      <c r="C316" s="507">
        <v>-1107.8847599999999</v>
      </c>
      <c r="D316" s="507">
        <v>0</v>
      </c>
      <c r="E316" s="507">
        <v>0</v>
      </c>
      <c r="F316" s="507">
        <v>18570.744549999999</v>
      </c>
    </row>
    <row r="317" spans="1:6" ht="17.45" customHeight="1" thickTop="1" thickBot="1">
      <c r="A317" s="515" t="s">
        <v>283</v>
      </c>
      <c r="B317" s="508">
        <v>0</v>
      </c>
      <c r="C317" s="508">
        <v>0</v>
      </c>
      <c r="D317" s="508">
        <v>0</v>
      </c>
      <c r="E317" s="508">
        <v>0</v>
      </c>
      <c r="F317" s="508">
        <v>0</v>
      </c>
    </row>
    <row r="318" spans="1:6" ht="17.45" customHeight="1" thickTop="1" thickBot="1">
      <c r="A318" s="398" t="s">
        <v>284</v>
      </c>
      <c r="B318" s="507">
        <v>19678.62931</v>
      </c>
      <c r="C318" s="507">
        <v>-1107.8847599999999</v>
      </c>
      <c r="D318" s="507">
        <v>0</v>
      </c>
      <c r="E318" s="507">
        <v>0</v>
      </c>
      <c r="F318" s="507">
        <v>18570.744549999999</v>
      </c>
    </row>
    <row r="319" spans="1:6" ht="17.45" customHeight="1" thickTop="1" thickBot="1">
      <c r="A319" s="973" t="s">
        <v>285</v>
      </c>
      <c r="B319" s="508">
        <v>-8692.3168000000005</v>
      </c>
      <c r="C319" s="508">
        <v>0</v>
      </c>
      <c r="D319" s="508">
        <v>0</v>
      </c>
      <c r="E319" s="508">
        <v>0</v>
      </c>
      <c r="F319" s="508">
        <v>-8692.3168000000005</v>
      </c>
    </row>
    <row r="320" spans="1:6" ht="17.45" customHeight="1" thickTop="1" thickBot="1">
      <c r="A320" s="398" t="s">
        <v>286</v>
      </c>
      <c r="B320" s="507">
        <v>10986.31251</v>
      </c>
      <c r="C320" s="507">
        <v>-1107.8847599999999</v>
      </c>
      <c r="D320" s="507">
        <v>0</v>
      </c>
      <c r="E320" s="507">
        <v>0</v>
      </c>
      <c r="F320" s="507">
        <v>9878.4277500000007</v>
      </c>
    </row>
    <row r="321" spans="1:6" ht="16.5" thickTop="1">
      <c r="A321" s="37"/>
      <c r="B321" s="38"/>
      <c r="C321" s="38"/>
      <c r="D321" s="38"/>
      <c r="E321" s="38"/>
      <c r="F321" s="38"/>
    </row>
    <row r="322" spans="1:6" ht="15.75">
      <c r="A322" s="37"/>
      <c r="B322" s="38"/>
      <c r="C322" s="38"/>
      <c r="D322" s="38"/>
      <c r="E322" s="38"/>
      <c r="F322" s="38"/>
    </row>
    <row r="323" spans="1:6" ht="15.75">
      <c r="A323" s="37"/>
      <c r="B323" s="38"/>
      <c r="C323" s="38"/>
      <c r="D323" s="38"/>
      <c r="E323" s="38"/>
      <c r="F323" s="38"/>
    </row>
    <row r="324" spans="1:6" ht="15.75">
      <c r="A324" s="37"/>
      <c r="B324" s="38"/>
      <c r="C324" s="38"/>
      <c r="D324" s="38"/>
      <c r="E324" s="38"/>
      <c r="F324" s="38"/>
    </row>
    <row r="325" spans="1:6" ht="15.75">
      <c r="A325" s="37"/>
      <c r="B325" s="38"/>
      <c r="C325" s="38"/>
      <c r="D325" s="38"/>
      <c r="E325" s="38"/>
      <c r="F325" s="38"/>
    </row>
    <row r="326" spans="1:6" ht="15.75">
      <c r="A326" s="37"/>
      <c r="B326" s="38"/>
      <c r="C326" s="38"/>
      <c r="D326" s="38"/>
      <c r="E326" s="38"/>
      <c r="F326" s="38"/>
    </row>
    <row r="327" spans="1:6" ht="15.75">
      <c r="A327" s="37"/>
      <c r="B327" s="38"/>
      <c r="C327" s="38"/>
      <c r="D327" s="38"/>
      <c r="E327" s="38"/>
      <c r="F327" s="38"/>
    </row>
    <row r="328" spans="1:6" ht="15.75">
      <c r="A328" s="37"/>
      <c r="B328" s="38"/>
      <c r="C328" s="38"/>
      <c r="D328" s="38"/>
      <c r="E328" s="38"/>
      <c r="F328" s="38"/>
    </row>
    <row r="329" spans="1:6" ht="15.75">
      <c r="A329" s="37"/>
      <c r="B329" s="38"/>
      <c r="C329" s="38"/>
      <c r="D329" s="38"/>
      <c r="E329" s="38"/>
      <c r="F329" s="38"/>
    </row>
    <row r="330" spans="1:6" ht="15.75">
      <c r="A330" s="37"/>
      <c r="B330" s="38"/>
      <c r="C330" s="38"/>
      <c r="D330" s="38"/>
      <c r="E330" s="38"/>
      <c r="F330" s="38"/>
    </row>
    <row r="331" spans="1:6" ht="15.75">
      <c r="A331" s="37"/>
      <c r="B331" s="38"/>
      <c r="C331" s="38"/>
      <c r="D331" s="38"/>
      <c r="E331" s="38"/>
      <c r="F331" s="38"/>
    </row>
    <row r="332" spans="1:6" ht="15.75">
      <c r="A332" s="37"/>
      <c r="B332" s="38"/>
      <c r="C332" s="38"/>
      <c r="D332" s="38"/>
      <c r="E332" s="38"/>
      <c r="F332" s="38"/>
    </row>
    <row r="333" spans="1:6" ht="15.75">
      <c r="A333" s="37"/>
      <c r="B333" s="38"/>
      <c r="C333" s="38"/>
      <c r="D333" s="38"/>
      <c r="E333" s="38"/>
      <c r="F333" s="38"/>
    </row>
    <row r="334" spans="1:6" ht="15.75">
      <c r="A334" s="37"/>
      <c r="B334" s="38"/>
      <c r="C334" s="38"/>
      <c r="D334" s="38"/>
      <c r="E334" s="38"/>
      <c r="F334" s="38"/>
    </row>
    <row r="335" spans="1:6" ht="15.75">
      <c r="A335" s="37"/>
      <c r="B335" s="38"/>
      <c r="C335" s="38"/>
      <c r="D335" s="38"/>
      <c r="E335" s="38"/>
      <c r="F335" s="38"/>
    </row>
    <row r="336" spans="1:6" ht="15.75">
      <c r="A336" s="37"/>
      <c r="B336" s="38"/>
      <c r="C336" s="38"/>
      <c r="D336" s="38"/>
      <c r="E336" s="38"/>
      <c r="F336" s="38"/>
    </row>
    <row r="337" spans="1:6" ht="15.75">
      <c r="A337" s="37"/>
      <c r="B337" s="38"/>
      <c r="C337" s="38"/>
      <c r="D337" s="38"/>
      <c r="E337" s="38"/>
      <c r="F337" s="38"/>
    </row>
    <row r="338" spans="1:6" ht="15.75">
      <c r="A338" s="37"/>
      <c r="B338" s="38"/>
      <c r="C338" s="38"/>
      <c r="D338" s="38"/>
      <c r="E338" s="38"/>
      <c r="F338" s="38"/>
    </row>
    <row r="339" spans="1:6" ht="15.75">
      <c r="A339" s="37"/>
      <c r="B339" s="38"/>
      <c r="C339" s="38"/>
      <c r="D339" s="38"/>
      <c r="E339" s="38"/>
      <c r="F339" s="38"/>
    </row>
    <row r="340" spans="1:6" ht="15.75">
      <c r="A340" s="37"/>
      <c r="B340" s="38"/>
      <c r="C340" s="38"/>
      <c r="D340" s="38"/>
      <c r="E340" s="38"/>
      <c r="F340" s="38"/>
    </row>
    <row r="341" spans="1:6" ht="15.75">
      <c r="A341" s="37"/>
      <c r="B341" s="38"/>
      <c r="C341" s="38"/>
      <c r="D341" s="38"/>
      <c r="E341" s="38"/>
      <c r="F341" s="38"/>
    </row>
    <row r="342" spans="1:6" ht="15.75">
      <c r="A342" s="37"/>
      <c r="B342" s="38"/>
      <c r="C342" s="38"/>
      <c r="D342" s="38"/>
      <c r="E342" s="38"/>
      <c r="F342" s="38"/>
    </row>
    <row r="343" spans="1:6" ht="15.75">
      <c r="A343" s="37"/>
      <c r="B343" s="38"/>
      <c r="C343" s="38"/>
      <c r="D343" s="38"/>
      <c r="E343" s="38"/>
      <c r="F343" s="38"/>
    </row>
    <row r="344" spans="1:6" ht="15.75">
      <c r="A344" s="37"/>
      <c r="B344" s="38"/>
      <c r="C344" s="38"/>
      <c r="D344" s="38"/>
      <c r="E344" s="38"/>
      <c r="F344" s="38"/>
    </row>
    <row r="345" spans="1:6" ht="15.75">
      <c r="A345" s="37"/>
      <c r="B345" s="38"/>
      <c r="C345" s="38"/>
      <c r="D345" s="38"/>
      <c r="E345" s="38"/>
      <c r="F345" s="38"/>
    </row>
    <row r="346" spans="1:6" ht="15.75">
      <c r="A346" s="37"/>
      <c r="B346" s="38"/>
      <c r="C346" s="38"/>
      <c r="D346" s="38"/>
      <c r="E346" s="38"/>
      <c r="F346" s="38"/>
    </row>
    <row r="347" spans="1:6" ht="15.75">
      <c r="A347" s="37"/>
      <c r="B347" s="38"/>
      <c r="C347" s="38"/>
      <c r="D347" s="38"/>
      <c r="E347" s="38"/>
      <c r="F347" s="38"/>
    </row>
    <row r="348" spans="1:6" ht="15.75">
      <c r="A348" s="37"/>
      <c r="B348" s="38"/>
      <c r="C348" s="38"/>
      <c r="D348" s="38"/>
      <c r="E348" s="38"/>
      <c r="F348" s="38"/>
    </row>
    <row r="349" spans="1:6" ht="15.75">
      <c r="A349" s="37"/>
      <c r="B349" s="38"/>
      <c r="C349" s="38"/>
      <c r="D349" s="38"/>
      <c r="E349" s="38"/>
      <c r="F349" s="38"/>
    </row>
    <row r="350" spans="1:6" ht="15.75">
      <c r="A350" s="37"/>
      <c r="B350" s="38"/>
      <c r="C350" s="38"/>
      <c r="D350" s="38"/>
      <c r="E350" s="38"/>
      <c r="F350" s="38"/>
    </row>
    <row r="351" spans="1:6" ht="15.75">
      <c r="A351" s="37"/>
      <c r="B351" s="38"/>
      <c r="C351" s="38"/>
      <c r="D351" s="38"/>
      <c r="E351" s="38"/>
      <c r="F351" s="38"/>
    </row>
    <row r="352" spans="1:6" ht="15.75">
      <c r="A352" s="37"/>
      <c r="B352" s="38"/>
      <c r="C352" s="38"/>
      <c r="D352" s="38"/>
      <c r="E352" s="38"/>
      <c r="F352" s="38"/>
    </row>
    <row r="353" spans="1:6" ht="15.75">
      <c r="A353" s="37"/>
      <c r="B353" s="38"/>
      <c r="C353" s="38"/>
      <c r="D353" s="38"/>
      <c r="E353" s="38"/>
      <c r="F353" s="38"/>
    </row>
    <row r="354" spans="1:6" ht="15.75">
      <c r="A354" s="37"/>
      <c r="B354" s="38"/>
      <c r="C354" s="38"/>
      <c r="D354" s="38"/>
      <c r="E354" s="38"/>
      <c r="F354" s="38"/>
    </row>
    <row r="355" spans="1:6" ht="15.75">
      <c r="A355" s="37"/>
      <c r="B355" s="38"/>
      <c r="C355" s="38"/>
      <c r="D355" s="38"/>
      <c r="E355" s="38"/>
      <c r="F355" s="38"/>
    </row>
    <row r="356" spans="1:6" ht="15.75">
      <c r="A356" s="37"/>
      <c r="B356" s="38"/>
      <c r="C356" s="38"/>
      <c r="D356" s="38"/>
      <c r="E356" s="38"/>
      <c r="F356" s="38"/>
    </row>
    <row r="357" spans="1:6" ht="15.75">
      <c r="A357" s="37"/>
      <c r="B357" s="38"/>
      <c r="C357" s="38"/>
      <c r="D357" s="38"/>
      <c r="E357" s="38"/>
      <c r="F357" s="38"/>
    </row>
    <row r="358" spans="1:6" ht="15.75">
      <c r="A358" s="37"/>
      <c r="B358" s="38"/>
      <c r="C358" s="38"/>
      <c r="D358" s="38"/>
      <c r="E358" s="38"/>
      <c r="F358" s="38"/>
    </row>
    <row r="359" spans="1:6" ht="15.75">
      <c r="A359" s="37"/>
      <c r="B359" s="38"/>
      <c r="C359" s="38"/>
      <c r="D359" s="38"/>
      <c r="E359" s="38"/>
      <c r="F359" s="38"/>
    </row>
    <row r="360" spans="1:6" ht="15.75">
      <c r="A360" s="37"/>
      <c r="B360" s="38"/>
      <c r="C360" s="38"/>
      <c r="D360" s="38"/>
      <c r="E360" s="38"/>
      <c r="F360" s="38"/>
    </row>
    <row r="361" spans="1:6" ht="15.75">
      <c r="A361" s="37"/>
      <c r="B361" s="38"/>
      <c r="C361" s="38"/>
      <c r="D361" s="38"/>
      <c r="E361" s="38"/>
      <c r="F361" s="38"/>
    </row>
    <row r="362" spans="1:6" ht="15.75">
      <c r="A362" s="37"/>
      <c r="B362" s="38"/>
      <c r="C362" s="38"/>
      <c r="D362" s="38"/>
      <c r="E362" s="38"/>
      <c r="F362" s="38"/>
    </row>
    <row r="363" spans="1:6" ht="15.75">
      <c r="A363" s="37"/>
      <c r="B363" s="38"/>
      <c r="C363" s="38"/>
      <c r="D363" s="38"/>
      <c r="E363" s="38"/>
      <c r="F363" s="38"/>
    </row>
    <row r="364" spans="1:6" ht="15.75">
      <c r="A364" s="37"/>
      <c r="B364" s="38"/>
      <c r="C364" s="38"/>
      <c r="D364" s="38"/>
      <c r="E364" s="38"/>
      <c r="F364" s="38"/>
    </row>
    <row r="365" spans="1:6" ht="15.75">
      <c r="A365" s="37"/>
      <c r="B365" s="38"/>
      <c r="C365" s="38"/>
      <c r="D365" s="38"/>
      <c r="E365" s="38"/>
      <c r="F365" s="38"/>
    </row>
    <row r="366" spans="1:6" ht="15.75">
      <c r="A366" s="37"/>
      <c r="B366" s="38"/>
      <c r="C366" s="38"/>
      <c r="D366" s="38"/>
      <c r="E366" s="38"/>
      <c r="F366" s="38"/>
    </row>
    <row r="367" spans="1:6" ht="15.75">
      <c r="A367" s="37"/>
      <c r="B367" s="38"/>
      <c r="C367" s="38"/>
      <c r="D367" s="38"/>
      <c r="E367" s="38"/>
      <c r="F367" s="38"/>
    </row>
    <row r="368" spans="1:6" ht="15.75">
      <c r="A368" s="37"/>
      <c r="B368" s="38"/>
      <c r="C368" s="38"/>
      <c r="D368" s="38"/>
      <c r="E368" s="38"/>
      <c r="F368" s="38"/>
    </row>
    <row r="369" spans="1:6" ht="15.75">
      <c r="A369" s="37"/>
      <c r="B369" s="38"/>
      <c r="C369" s="38"/>
      <c r="D369" s="38"/>
      <c r="E369" s="38"/>
      <c r="F369" s="38"/>
    </row>
    <row r="370" spans="1:6" ht="15.75">
      <c r="A370" s="37"/>
      <c r="B370" s="38"/>
      <c r="C370" s="38"/>
      <c r="D370" s="38"/>
      <c r="E370" s="38"/>
      <c r="F370" s="38"/>
    </row>
    <row r="371" spans="1:6" ht="15.75">
      <c r="A371" s="37"/>
      <c r="B371" s="38"/>
      <c r="C371" s="38"/>
      <c r="D371" s="38"/>
      <c r="E371" s="38"/>
      <c r="F371" s="38"/>
    </row>
    <row r="372" spans="1:6" ht="15.75">
      <c r="A372" s="37"/>
      <c r="B372" s="38"/>
      <c r="C372" s="38"/>
      <c r="D372" s="38"/>
      <c r="E372" s="38"/>
      <c r="F372" s="38"/>
    </row>
    <row r="373" spans="1:6" ht="15.75">
      <c r="A373" s="37"/>
      <c r="B373" s="38"/>
      <c r="C373" s="38"/>
      <c r="D373" s="38"/>
      <c r="E373" s="38"/>
      <c r="F373" s="38"/>
    </row>
    <row r="374" spans="1:6" ht="15.75">
      <c r="A374" s="37"/>
      <c r="B374" s="38"/>
      <c r="C374" s="38"/>
      <c r="D374" s="38"/>
      <c r="E374" s="38"/>
      <c r="F374" s="38"/>
    </row>
    <row r="375" spans="1:6" ht="15.75">
      <c r="A375" s="37"/>
      <c r="B375" s="38"/>
      <c r="C375" s="38"/>
      <c r="D375" s="38"/>
      <c r="E375" s="38"/>
      <c r="F375" s="38"/>
    </row>
    <row r="376" spans="1:6" ht="15.75">
      <c r="A376" s="37"/>
      <c r="B376" s="38"/>
      <c r="C376" s="38"/>
      <c r="D376" s="38"/>
      <c r="E376" s="38"/>
      <c r="F376" s="38"/>
    </row>
    <row r="377" spans="1:6" ht="15.75">
      <c r="A377" s="37"/>
      <c r="B377" s="38"/>
      <c r="C377" s="38"/>
      <c r="D377" s="38"/>
      <c r="E377" s="38"/>
      <c r="F377" s="38"/>
    </row>
    <row r="378" spans="1:6" ht="15.75">
      <c r="A378" s="37"/>
      <c r="B378" s="38"/>
      <c r="C378" s="38"/>
      <c r="D378" s="38"/>
      <c r="E378" s="38"/>
      <c r="F378" s="38"/>
    </row>
    <row r="379" spans="1:6" ht="15.75">
      <c r="A379" s="37"/>
      <c r="B379" s="38"/>
      <c r="C379" s="38"/>
      <c r="D379" s="38"/>
      <c r="E379" s="38"/>
      <c r="F379" s="38"/>
    </row>
    <row r="380" spans="1:6" ht="15.75">
      <c r="A380" s="37"/>
      <c r="B380" s="38"/>
      <c r="C380" s="38"/>
      <c r="D380" s="38"/>
      <c r="E380" s="38"/>
      <c r="F380" s="38"/>
    </row>
    <row r="381" spans="1:6" ht="15.75">
      <c r="A381" s="37"/>
      <c r="B381" s="38"/>
      <c r="C381" s="38"/>
      <c r="D381" s="38"/>
      <c r="E381" s="38"/>
      <c r="F381" s="38"/>
    </row>
    <row r="382" spans="1:6" ht="15.75">
      <c r="A382" s="37"/>
      <c r="B382" s="38"/>
      <c r="C382" s="38"/>
      <c r="D382" s="38"/>
      <c r="E382" s="38"/>
      <c r="F382" s="38"/>
    </row>
    <row r="383" spans="1:6" ht="15.75">
      <c r="A383" s="37"/>
      <c r="B383" s="38"/>
      <c r="C383" s="38"/>
      <c r="D383" s="38"/>
      <c r="E383" s="38"/>
      <c r="F383" s="38"/>
    </row>
    <row r="384" spans="1:6" ht="15.75">
      <c r="A384" s="37"/>
      <c r="B384" s="38"/>
      <c r="C384" s="38"/>
      <c r="D384" s="38"/>
      <c r="E384" s="38"/>
      <c r="F384" s="38"/>
    </row>
    <row r="385" spans="1:6" ht="15.75">
      <c r="A385" s="37"/>
      <c r="B385" s="38"/>
      <c r="C385" s="38"/>
      <c r="D385" s="38"/>
      <c r="E385" s="38"/>
      <c r="F385" s="38"/>
    </row>
    <row r="386" spans="1:6" ht="15.75">
      <c r="A386" s="37"/>
      <c r="B386" s="38"/>
      <c r="C386" s="38"/>
      <c r="D386" s="38"/>
      <c r="E386" s="38"/>
      <c r="F386" s="38"/>
    </row>
    <row r="387" spans="1:6" ht="15.75">
      <c r="A387" s="37"/>
      <c r="B387" s="38"/>
      <c r="C387" s="38"/>
      <c r="D387" s="38"/>
      <c r="E387" s="38"/>
      <c r="F387" s="38"/>
    </row>
    <row r="388" spans="1:6" ht="15.75">
      <c r="A388" s="37"/>
      <c r="B388" s="38"/>
      <c r="C388" s="38"/>
      <c r="D388" s="38"/>
      <c r="E388" s="38"/>
      <c r="F388" s="38"/>
    </row>
    <row r="389" spans="1:6" ht="15.75">
      <c r="A389" s="37"/>
      <c r="B389" s="38"/>
      <c r="C389" s="38"/>
      <c r="D389" s="38"/>
      <c r="E389" s="38"/>
      <c r="F389" s="38"/>
    </row>
    <row r="390" spans="1:6" ht="15.75">
      <c r="A390" s="37"/>
      <c r="B390" s="38"/>
      <c r="C390" s="38"/>
      <c r="D390" s="38"/>
      <c r="E390" s="38"/>
      <c r="F390" s="38"/>
    </row>
    <row r="391" spans="1:6" ht="15.75">
      <c r="A391" s="37"/>
      <c r="B391" s="38"/>
      <c r="C391" s="38"/>
      <c r="D391" s="38"/>
      <c r="E391" s="38"/>
      <c r="F391" s="38"/>
    </row>
    <row r="392" spans="1:6" ht="15.75">
      <c r="A392" s="37"/>
      <c r="B392" s="38"/>
      <c r="C392" s="38"/>
      <c r="D392" s="38"/>
      <c r="E392" s="38"/>
      <c r="F392" s="38"/>
    </row>
    <row r="393" spans="1:6" ht="15.75">
      <c r="A393" s="37"/>
      <c r="B393" s="38"/>
      <c r="C393" s="38"/>
      <c r="D393" s="38"/>
      <c r="E393" s="38"/>
      <c r="F393" s="38"/>
    </row>
    <row r="394" spans="1:6" ht="15.75">
      <c r="A394" s="37"/>
      <c r="B394" s="38"/>
      <c r="C394" s="38"/>
      <c r="D394" s="38"/>
      <c r="E394" s="38"/>
      <c r="F394" s="38"/>
    </row>
    <row r="395" spans="1:6" ht="15.75">
      <c r="A395" s="37"/>
      <c r="B395" s="38"/>
      <c r="C395" s="38"/>
      <c r="D395" s="38"/>
      <c r="E395" s="38"/>
      <c r="F395" s="38"/>
    </row>
    <row r="396" spans="1:6" ht="15.75">
      <c r="A396" s="37"/>
      <c r="B396" s="38"/>
      <c r="C396" s="38"/>
      <c r="D396" s="38"/>
      <c r="E396" s="38"/>
      <c r="F396" s="38"/>
    </row>
    <row r="397" spans="1:6" ht="15.75">
      <c r="A397" s="37"/>
      <c r="B397" s="38"/>
      <c r="C397" s="38"/>
      <c r="D397" s="38"/>
      <c r="E397" s="38"/>
      <c r="F397" s="38"/>
    </row>
    <row r="398" spans="1:6" ht="15.75">
      <c r="A398" s="37"/>
      <c r="B398" s="38"/>
      <c r="C398" s="38"/>
      <c r="D398" s="38"/>
      <c r="E398" s="38"/>
      <c r="F398" s="38"/>
    </row>
    <row r="399" spans="1:6" ht="15.75">
      <c r="A399" s="37"/>
      <c r="B399" s="38"/>
      <c r="C399" s="38"/>
      <c r="D399" s="38"/>
      <c r="E399" s="38"/>
      <c r="F399" s="38"/>
    </row>
    <row r="400" spans="1:6" ht="15.75">
      <c r="A400" s="37"/>
      <c r="B400" s="38"/>
      <c r="C400" s="38"/>
      <c r="D400" s="38"/>
      <c r="E400" s="38"/>
      <c r="F400" s="38"/>
    </row>
    <row r="401" spans="1:6" ht="15.75">
      <c r="A401" s="37"/>
      <c r="B401" s="38"/>
      <c r="C401" s="38"/>
      <c r="D401" s="38"/>
      <c r="E401" s="38"/>
      <c r="F401" s="38"/>
    </row>
    <row r="402" spans="1:6" ht="15.75">
      <c r="A402" s="37"/>
      <c r="B402" s="38"/>
      <c r="C402" s="38"/>
      <c r="D402" s="38"/>
      <c r="E402" s="38"/>
      <c r="F402" s="38"/>
    </row>
    <row r="403" spans="1:6" ht="15.75">
      <c r="A403" s="37"/>
      <c r="B403" s="38"/>
      <c r="C403" s="38"/>
      <c r="D403" s="38"/>
      <c r="E403" s="38"/>
      <c r="F403" s="38"/>
    </row>
    <row r="404" spans="1:6" ht="15.75">
      <c r="A404" s="37"/>
      <c r="B404" s="38"/>
      <c r="C404" s="38"/>
      <c r="D404" s="38"/>
      <c r="E404" s="38"/>
      <c r="F404" s="38"/>
    </row>
    <row r="405" spans="1:6" ht="15.75">
      <c r="A405" s="37"/>
      <c r="B405" s="38"/>
      <c r="C405" s="38"/>
      <c r="D405" s="38"/>
      <c r="E405" s="38"/>
      <c r="F405" s="38"/>
    </row>
    <row r="406" spans="1:6" ht="15.75">
      <c r="A406" s="37"/>
      <c r="B406" s="38"/>
      <c r="C406" s="38"/>
      <c r="D406" s="38"/>
      <c r="E406" s="38"/>
      <c r="F406" s="38"/>
    </row>
    <row r="407" spans="1:6" ht="15.75">
      <c r="A407" s="37"/>
      <c r="B407" s="38"/>
      <c r="C407" s="38"/>
      <c r="D407" s="38"/>
      <c r="E407" s="38"/>
      <c r="F407" s="38"/>
    </row>
    <row r="408" spans="1:6" ht="15.75">
      <c r="A408" s="37"/>
      <c r="B408" s="38"/>
      <c r="C408" s="38"/>
      <c r="D408" s="38"/>
      <c r="E408" s="38"/>
      <c r="F408" s="38"/>
    </row>
    <row r="409" spans="1:6" ht="15.75">
      <c r="A409" s="37"/>
      <c r="B409" s="38"/>
      <c r="C409" s="38"/>
      <c r="D409" s="38"/>
      <c r="E409" s="38"/>
      <c r="F409" s="38"/>
    </row>
    <row r="410" spans="1:6" ht="15.75">
      <c r="A410" s="37"/>
      <c r="B410" s="38"/>
      <c r="C410" s="38"/>
      <c r="D410" s="38"/>
      <c r="E410" s="38"/>
      <c r="F410" s="38"/>
    </row>
    <row r="411" spans="1:6" ht="15.75">
      <c r="A411" s="37"/>
      <c r="B411" s="38"/>
      <c r="C411" s="38"/>
      <c r="D411" s="38"/>
      <c r="E411" s="38"/>
      <c r="F411" s="38"/>
    </row>
    <row r="412" spans="1:6" ht="15.75">
      <c r="A412" s="37"/>
      <c r="B412" s="38"/>
      <c r="C412" s="38"/>
      <c r="D412" s="38"/>
      <c r="E412" s="38"/>
      <c r="F412" s="38"/>
    </row>
    <row r="413" spans="1:6" ht="15.75">
      <c r="A413" s="37"/>
      <c r="B413" s="38"/>
      <c r="C413" s="38"/>
      <c r="D413" s="38"/>
      <c r="E413" s="38"/>
      <c r="F413" s="38"/>
    </row>
    <row r="414" spans="1:6" ht="15.75">
      <c r="A414" s="37"/>
      <c r="B414" s="38"/>
      <c r="C414" s="38"/>
      <c r="D414" s="38"/>
      <c r="E414" s="38"/>
      <c r="F414" s="38"/>
    </row>
    <row r="415" spans="1:6" ht="15.75">
      <c r="A415" s="37"/>
      <c r="B415" s="38"/>
      <c r="C415" s="38"/>
      <c r="D415" s="38"/>
      <c r="E415" s="38"/>
      <c r="F415" s="38"/>
    </row>
    <row r="416" spans="1:6" ht="15.75">
      <c r="A416" s="37"/>
      <c r="B416" s="38"/>
      <c r="C416" s="38"/>
      <c r="D416" s="38"/>
      <c r="E416" s="38"/>
      <c r="F416" s="38"/>
    </row>
    <row r="417" spans="1:6" ht="15.75">
      <c r="A417" s="37"/>
      <c r="B417" s="38"/>
      <c r="C417" s="38"/>
      <c r="D417" s="38"/>
      <c r="E417" s="38"/>
      <c r="F417" s="38"/>
    </row>
    <row r="418" spans="1:6" ht="15.75">
      <c r="A418" s="37"/>
      <c r="B418" s="38"/>
      <c r="C418" s="38"/>
      <c r="D418" s="38"/>
      <c r="E418" s="38"/>
      <c r="F418" s="38"/>
    </row>
    <row r="419" spans="1:6" ht="15.75">
      <c r="A419" s="37"/>
      <c r="B419" s="38"/>
      <c r="C419" s="38"/>
      <c r="D419" s="38"/>
      <c r="E419" s="38"/>
      <c r="F419" s="38"/>
    </row>
    <row r="420" spans="1:6" ht="15.75">
      <c r="A420" s="37"/>
      <c r="B420" s="38"/>
      <c r="C420" s="38"/>
      <c r="D420" s="38"/>
      <c r="E420" s="38"/>
      <c r="F420" s="38"/>
    </row>
    <row r="421" spans="1:6" ht="15.75">
      <c r="A421" s="37"/>
      <c r="B421" s="38"/>
      <c r="C421" s="38"/>
      <c r="D421" s="38"/>
      <c r="E421" s="38"/>
      <c r="F421" s="38"/>
    </row>
    <row r="422" spans="1:6" ht="15.75">
      <c r="A422" s="37"/>
      <c r="B422" s="38"/>
      <c r="C422" s="38"/>
      <c r="D422" s="38"/>
      <c r="E422" s="38"/>
      <c r="F422" s="38"/>
    </row>
    <row r="423" spans="1:6" ht="15.75">
      <c r="A423" s="37"/>
      <c r="B423" s="38"/>
      <c r="C423" s="38"/>
      <c r="D423" s="38"/>
      <c r="E423" s="38"/>
      <c r="F423" s="38"/>
    </row>
    <row r="424" spans="1:6" ht="15.75">
      <c r="A424" s="37"/>
      <c r="B424" s="38"/>
      <c r="C424" s="38"/>
      <c r="D424" s="38"/>
      <c r="E424" s="38"/>
      <c r="F424" s="38"/>
    </row>
    <row r="425" spans="1:6" ht="15.75">
      <c r="A425" s="37"/>
      <c r="B425" s="38"/>
      <c r="C425" s="38"/>
      <c r="D425" s="38"/>
      <c r="E425" s="38"/>
      <c r="F425" s="38"/>
    </row>
    <row r="426" spans="1:6" ht="15.75">
      <c r="A426" s="37"/>
      <c r="B426" s="38"/>
      <c r="C426" s="38"/>
      <c r="D426" s="38"/>
      <c r="E426" s="38"/>
      <c r="F426" s="38"/>
    </row>
    <row r="427" spans="1:6" ht="15.75">
      <c r="A427" s="37"/>
      <c r="B427" s="38"/>
      <c r="C427" s="38"/>
      <c r="D427" s="38"/>
      <c r="E427" s="38"/>
      <c r="F427" s="38"/>
    </row>
    <row r="428" spans="1:6" ht="15.75">
      <c r="A428" s="37"/>
      <c r="B428" s="38"/>
      <c r="C428" s="38"/>
      <c r="D428" s="38"/>
      <c r="E428" s="38"/>
      <c r="F428" s="38"/>
    </row>
    <row r="429" spans="1:6" ht="15.75">
      <c r="A429" s="37"/>
      <c r="B429" s="38"/>
      <c r="C429" s="38"/>
      <c r="D429" s="38"/>
      <c r="E429" s="38"/>
      <c r="F429" s="38"/>
    </row>
    <row r="430" spans="1:6" ht="15.75">
      <c r="A430" s="37"/>
      <c r="B430" s="38"/>
      <c r="C430" s="38"/>
      <c r="D430" s="38"/>
      <c r="E430" s="38"/>
      <c r="F430" s="38"/>
    </row>
    <row r="431" spans="1:6" ht="15.75">
      <c r="A431" s="37"/>
      <c r="B431" s="38"/>
      <c r="C431" s="38"/>
      <c r="D431" s="38"/>
      <c r="E431" s="38"/>
      <c r="F431" s="38"/>
    </row>
    <row r="432" spans="1:6" ht="15.75">
      <c r="A432" s="37"/>
      <c r="B432" s="38"/>
      <c r="C432" s="38"/>
      <c r="D432" s="38"/>
      <c r="E432" s="38"/>
      <c r="F432" s="38"/>
    </row>
    <row r="433" spans="1:6" ht="15.75">
      <c r="A433" s="37"/>
      <c r="B433" s="38"/>
      <c r="C433" s="38"/>
      <c r="D433" s="38"/>
      <c r="E433" s="38"/>
      <c r="F433" s="38"/>
    </row>
    <row r="434" spans="1:6" ht="15.75">
      <c r="A434" s="37"/>
      <c r="B434" s="38"/>
      <c r="C434" s="38"/>
      <c r="D434" s="38"/>
      <c r="E434" s="38"/>
      <c r="F434" s="38"/>
    </row>
    <row r="435" spans="1:6" ht="15.75">
      <c r="A435" s="37"/>
      <c r="B435" s="38"/>
      <c r="C435" s="38"/>
      <c r="D435" s="38"/>
      <c r="E435" s="38"/>
      <c r="F435" s="38"/>
    </row>
    <row r="436" spans="1:6" ht="15.75">
      <c r="A436" s="37"/>
      <c r="B436" s="38"/>
      <c r="C436" s="38"/>
      <c r="D436" s="38"/>
      <c r="E436" s="38"/>
      <c r="F436" s="38"/>
    </row>
    <row r="437" spans="1:6" ht="15.75">
      <c r="A437" s="37"/>
      <c r="B437" s="38"/>
      <c r="C437" s="38"/>
      <c r="D437" s="38"/>
      <c r="E437" s="38"/>
      <c r="F437" s="38"/>
    </row>
    <row r="438" spans="1:6" ht="15.75">
      <c r="A438" s="37"/>
      <c r="B438" s="38"/>
      <c r="C438" s="38"/>
      <c r="D438" s="38"/>
      <c r="E438" s="38"/>
      <c r="F438" s="38"/>
    </row>
    <row r="439" spans="1:6" ht="15.75">
      <c r="A439" s="37"/>
      <c r="B439" s="38"/>
      <c r="C439" s="38"/>
      <c r="D439" s="38"/>
      <c r="E439" s="38"/>
      <c r="F439" s="38"/>
    </row>
    <row r="440" spans="1:6" ht="15.75">
      <c r="A440" s="37"/>
      <c r="B440" s="38"/>
      <c r="C440" s="38"/>
      <c r="D440" s="38"/>
      <c r="E440" s="38"/>
      <c r="F440" s="38"/>
    </row>
    <row r="441" spans="1:6" ht="15.75">
      <c r="A441" s="37"/>
      <c r="B441" s="38"/>
      <c r="C441" s="38"/>
      <c r="D441" s="38"/>
      <c r="E441" s="38"/>
      <c r="F441" s="38"/>
    </row>
    <row r="442" spans="1:6" ht="15.75">
      <c r="A442" s="37"/>
      <c r="B442" s="38"/>
      <c r="C442" s="38"/>
      <c r="D442" s="38"/>
      <c r="E442" s="38"/>
      <c r="F442" s="38"/>
    </row>
    <row r="443" spans="1:6" ht="15.75">
      <c r="A443" s="37"/>
      <c r="B443" s="38"/>
      <c r="C443" s="38"/>
      <c r="D443" s="38"/>
      <c r="E443" s="38"/>
      <c r="F443" s="38"/>
    </row>
    <row r="444" spans="1:6" ht="15.75">
      <c r="A444" s="37"/>
      <c r="B444" s="38"/>
      <c r="C444" s="38"/>
      <c r="D444" s="38"/>
      <c r="E444" s="38"/>
      <c r="F444" s="38"/>
    </row>
    <row r="445" spans="1:6" ht="15.75">
      <c r="A445" s="37"/>
      <c r="B445" s="38"/>
      <c r="C445" s="38"/>
      <c r="D445" s="38"/>
      <c r="E445" s="38"/>
      <c r="F445" s="38"/>
    </row>
    <row r="446" spans="1:6" ht="15.75">
      <c r="A446" s="37"/>
      <c r="B446" s="38"/>
      <c r="C446" s="38"/>
      <c r="D446" s="38"/>
      <c r="E446" s="38"/>
      <c r="F446" s="38"/>
    </row>
    <row r="447" spans="1:6" ht="15.75">
      <c r="A447" s="37"/>
      <c r="B447" s="38"/>
      <c r="C447" s="38"/>
      <c r="D447" s="38"/>
      <c r="E447" s="38"/>
      <c r="F447" s="38"/>
    </row>
    <row r="448" spans="1:6" ht="15.75">
      <c r="A448" s="37"/>
      <c r="B448" s="38"/>
      <c r="C448" s="38"/>
      <c r="D448" s="38"/>
      <c r="E448" s="38"/>
      <c r="F448" s="38"/>
    </row>
    <row r="449" spans="1:6" ht="15.75">
      <c r="A449" s="37"/>
      <c r="B449" s="38"/>
      <c r="C449" s="38"/>
      <c r="D449" s="38"/>
      <c r="E449" s="38"/>
      <c r="F449" s="38"/>
    </row>
    <row r="450" spans="1:6" ht="15.75">
      <c r="A450" s="37"/>
      <c r="B450" s="38"/>
      <c r="C450" s="38"/>
      <c r="D450" s="38"/>
      <c r="E450" s="38"/>
      <c r="F450" s="38"/>
    </row>
    <row r="451" spans="1:6" ht="15.75">
      <c r="A451" s="37"/>
      <c r="B451" s="38"/>
      <c r="C451" s="38"/>
      <c r="D451" s="38"/>
      <c r="E451" s="38"/>
      <c r="F451" s="38"/>
    </row>
    <row r="452" spans="1:6" ht="15.75">
      <c r="A452" s="37"/>
      <c r="B452" s="38"/>
      <c r="C452" s="38"/>
      <c r="D452" s="38"/>
      <c r="E452" s="38"/>
      <c r="F452" s="38"/>
    </row>
    <row r="453" spans="1:6" ht="15.75">
      <c r="A453" s="37"/>
      <c r="B453" s="38"/>
      <c r="C453" s="38"/>
      <c r="D453" s="38"/>
      <c r="E453" s="38"/>
      <c r="F453" s="38"/>
    </row>
    <row r="454" spans="1:6" ht="15.75">
      <c r="A454" s="37"/>
      <c r="B454" s="38"/>
      <c r="C454" s="38"/>
      <c r="D454" s="38"/>
      <c r="E454" s="38"/>
      <c r="F454" s="38"/>
    </row>
    <row r="455" spans="1:6" ht="15.75">
      <c r="A455" s="37"/>
      <c r="B455" s="38"/>
      <c r="C455" s="38"/>
      <c r="D455" s="38"/>
      <c r="E455" s="38"/>
      <c r="F455" s="38"/>
    </row>
    <row r="456" spans="1:6" ht="15.75">
      <c r="A456" s="37"/>
      <c r="B456" s="38"/>
      <c r="C456" s="38"/>
      <c r="D456" s="38"/>
      <c r="E456" s="38"/>
      <c r="F456" s="38"/>
    </row>
    <row r="457" spans="1:6" ht="15.75">
      <c r="A457" s="37"/>
      <c r="B457" s="38"/>
      <c r="C457" s="38"/>
      <c r="D457" s="38"/>
      <c r="E457" s="38"/>
      <c r="F457" s="38"/>
    </row>
    <row r="458" spans="1:6" ht="15.75">
      <c r="A458" s="37"/>
      <c r="B458" s="38"/>
      <c r="C458" s="38"/>
      <c r="D458" s="38"/>
      <c r="E458" s="38"/>
      <c r="F458" s="38"/>
    </row>
    <row r="459" spans="1:6" ht="15.75">
      <c r="A459" s="37"/>
      <c r="B459" s="38"/>
      <c r="C459" s="38"/>
      <c r="D459" s="38"/>
      <c r="E459" s="38"/>
      <c r="F459" s="38"/>
    </row>
    <row r="460" spans="1:6" ht="15.75">
      <c r="A460" s="37"/>
      <c r="B460" s="38"/>
      <c r="C460" s="38"/>
      <c r="D460" s="38"/>
      <c r="E460" s="38"/>
      <c r="F460" s="38"/>
    </row>
    <row r="461" spans="1:6" ht="15.75">
      <c r="A461" s="37"/>
      <c r="B461" s="38"/>
      <c r="C461" s="38"/>
      <c r="D461" s="38"/>
      <c r="E461" s="38"/>
      <c r="F461" s="38"/>
    </row>
    <row r="462" spans="1:6" ht="15.75">
      <c r="A462" s="37"/>
      <c r="B462" s="38"/>
      <c r="C462" s="38"/>
      <c r="D462" s="38"/>
      <c r="E462" s="38"/>
      <c r="F462" s="38"/>
    </row>
    <row r="463" spans="1:6" ht="15.75">
      <c r="A463" s="37"/>
      <c r="B463" s="38"/>
      <c r="C463" s="38"/>
      <c r="D463" s="38"/>
      <c r="E463" s="38"/>
      <c r="F463" s="38"/>
    </row>
    <row r="464" spans="1:6" ht="15.75">
      <c r="A464" s="37"/>
      <c r="B464" s="38"/>
      <c r="C464" s="38"/>
      <c r="D464" s="38"/>
      <c r="E464" s="38"/>
      <c r="F464" s="38"/>
    </row>
    <row r="465" spans="1:6" ht="15.75">
      <c r="A465" s="37"/>
      <c r="B465" s="38"/>
      <c r="C465" s="38"/>
      <c r="D465" s="38"/>
      <c r="E465" s="38"/>
      <c r="F465" s="38"/>
    </row>
    <row r="466" spans="1:6" ht="15.75">
      <c r="A466" s="37"/>
      <c r="B466" s="38"/>
      <c r="C466" s="38"/>
      <c r="D466" s="38"/>
      <c r="E466" s="38"/>
      <c r="F466" s="38"/>
    </row>
    <row r="467" spans="1:6" ht="15.75">
      <c r="A467" s="37"/>
      <c r="B467" s="38"/>
      <c r="C467" s="38"/>
      <c r="D467" s="38"/>
      <c r="E467" s="38"/>
      <c r="F467" s="38"/>
    </row>
    <row r="468" spans="1:6" ht="15.75">
      <c r="A468" s="37"/>
      <c r="B468" s="38"/>
      <c r="C468" s="38"/>
      <c r="D468" s="38"/>
      <c r="E468" s="38"/>
      <c r="F468" s="38"/>
    </row>
    <row r="469" spans="1:6" ht="15.75">
      <c r="A469" s="37"/>
      <c r="B469" s="38"/>
      <c r="C469" s="38"/>
      <c r="D469" s="38"/>
      <c r="E469" s="38"/>
      <c r="F469" s="38"/>
    </row>
    <row r="470" spans="1:6" ht="15.75">
      <c r="A470" s="37"/>
      <c r="B470" s="38"/>
      <c r="C470" s="38"/>
      <c r="D470" s="38"/>
      <c r="E470" s="38"/>
      <c r="F470" s="38"/>
    </row>
    <row r="471" spans="1:6" ht="15.75">
      <c r="A471" s="37"/>
      <c r="B471" s="38"/>
      <c r="C471" s="38"/>
      <c r="D471" s="38"/>
      <c r="E471" s="38"/>
      <c r="F471" s="38"/>
    </row>
    <row r="472" spans="1:6" ht="15.75">
      <c r="A472" s="37"/>
      <c r="B472" s="38"/>
      <c r="C472" s="38"/>
      <c r="D472" s="38"/>
      <c r="E472" s="38"/>
      <c r="F472" s="38"/>
    </row>
    <row r="473" spans="1:6" ht="15.75">
      <c r="A473" s="37"/>
      <c r="B473" s="38"/>
      <c r="C473" s="38"/>
      <c r="D473" s="38"/>
      <c r="E473" s="38"/>
      <c r="F473" s="38"/>
    </row>
    <row r="474" spans="1:6" ht="15.75">
      <c r="A474" s="37"/>
      <c r="B474" s="38"/>
      <c r="C474" s="38"/>
      <c r="D474" s="38"/>
      <c r="E474" s="38"/>
      <c r="F474" s="38"/>
    </row>
    <row r="475" spans="1:6" ht="15.75">
      <c r="A475" s="37"/>
      <c r="B475" s="38"/>
      <c r="C475" s="38"/>
      <c r="D475" s="38"/>
      <c r="E475" s="38"/>
      <c r="F475" s="38"/>
    </row>
    <row r="476" spans="1:6" ht="15.75">
      <c r="A476" s="37"/>
      <c r="B476" s="38"/>
      <c r="C476" s="38"/>
      <c r="D476" s="38"/>
      <c r="E476" s="38"/>
      <c r="F476" s="38"/>
    </row>
    <row r="477" spans="1:6" ht="15.75">
      <c r="A477" s="37"/>
      <c r="B477" s="38"/>
      <c r="C477" s="38"/>
      <c r="D477" s="38"/>
      <c r="E477" s="38"/>
      <c r="F477" s="38"/>
    </row>
    <row r="478" spans="1:6" ht="15.75">
      <c r="A478" s="37"/>
      <c r="B478" s="38"/>
      <c r="C478" s="38"/>
      <c r="D478" s="38"/>
      <c r="E478" s="38"/>
      <c r="F478" s="38"/>
    </row>
    <row r="479" spans="1:6" ht="15.75">
      <c r="A479" s="37"/>
      <c r="B479" s="38"/>
      <c r="C479" s="38"/>
      <c r="D479" s="38"/>
      <c r="E479" s="38"/>
      <c r="F479" s="38"/>
    </row>
    <row r="480" spans="1:6" ht="15.75">
      <c r="A480" s="37"/>
      <c r="B480" s="38"/>
      <c r="C480" s="38"/>
      <c r="D480" s="38"/>
      <c r="E480" s="38"/>
      <c r="F480" s="38"/>
    </row>
    <row r="481" spans="1:6" ht="15.75">
      <c r="A481" s="37"/>
      <c r="B481" s="38"/>
      <c r="C481" s="38"/>
      <c r="D481" s="38"/>
      <c r="E481" s="38"/>
      <c r="F481" s="38"/>
    </row>
    <row r="482" spans="1:6" ht="15.75">
      <c r="A482" s="37"/>
      <c r="B482" s="38"/>
      <c r="C482" s="38"/>
      <c r="D482" s="38"/>
      <c r="E482" s="38"/>
      <c r="F482" s="38"/>
    </row>
    <row r="483" spans="1:6" ht="15.75">
      <c r="A483" s="37"/>
      <c r="B483" s="38"/>
      <c r="C483" s="38"/>
      <c r="D483" s="38"/>
      <c r="E483" s="38"/>
      <c r="F483" s="38"/>
    </row>
    <row r="484" spans="1:6" ht="15.75">
      <c r="A484" s="37"/>
      <c r="B484" s="38"/>
      <c r="C484" s="38"/>
      <c r="D484" s="38"/>
      <c r="E484" s="38"/>
      <c r="F484" s="38"/>
    </row>
    <row r="485" spans="1:6" ht="15.75">
      <c r="A485" s="37"/>
      <c r="B485" s="38"/>
      <c r="C485" s="38"/>
      <c r="D485" s="38"/>
      <c r="E485" s="38"/>
      <c r="F485" s="38"/>
    </row>
    <row r="486" spans="1:6" ht="15.75">
      <c r="A486" s="37"/>
      <c r="B486" s="38"/>
      <c r="C486" s="38"/>
      <c r="D486" s="38"/>
      <c r="E486" s="38"/>
      <c r="F486" s="38"/>
    </row>
    <row r="487" spans="1:6" ht="15.75">
      <c r="A487" s="37"/>
      <c r="B487" s="38"/>
      <c r="C487" s="38"/>
      <c r="D487" s="38"/>
      <c r="E487" s="38"/>
      <c r="F487" s="38"/>
    </row>
    <row r="488" spans="1:6" ht="15.75">
      <c r="A488" s="37"/>
      <c r="B488" s="38"/>
      <c r="C488" s="38"/>
      <c r="D488" s="38"/>
      <c r="E488" s="38"/>
      <c r="F488" s="38"/>
    </row>
    <row r="489" spans="1:6" ht="15.75">
      <c r="A489" s="37"/>
      <c r="B489" s="38"/>
      <c r="C489" s="38"/>
      <c r="D489" s="38"/>
      <c r="E489" s="38"/>
      <c r="F489" s="38"/>
    </row>
    <row r="490" spans="1:6" ht="15.75">
      <c r="A490" s="37"/>
      <c r="B490" s="38"/>
      <c r="C490" s="38"/>
      <c r="D490" s="38"/>
      <c r="E490" s="38"/>
      <c r="F490" s="38"/>
    </row>
    <row r="491" spans="1:6" ht="15.75">
      <c r="A491" s="37"/>
      <c r="B491" s="38"/>
      <c r="C491" s="38"/>
      <c r="D491" s="38"/>
      <c r="E491" s="38"/>
      <c r="F491" s="38"/>
    </row>
    <row r="492" spans="1:6" ht="15.75">
      <c r="A492" s="37"/>
      <c r="B492" s="38"/>
      <c r="C492" s="38"/>
      <c r="D492" s="38"/>
      <c r="E492" s="38"/>
      <c r="F492" s="38"/>
    </row>
    <row r="493" spans="1:6" ht="15.75">
      <c r="A493" s="37"/>
      <c r="B493" s="38"/>
      <c r="C493" s="38"/>
      <c r="D493" s="38"/>
      <c r="E493" s="38"/>
      <c r="F493" s="38"/>
    </row>
    <row r="494" spans="1:6" ht="15.75">
      <c r="A494" s="37"/>
      <c r="B494" s="38"/>
      <c r="C494" s="38"/>
      <c r="D494" s="38"/>
      <c r="E494" s="38"/>
      <c r="F494" s="38"/>
    </row>
    <row r="495" spans="1:6" ht="15.75">
      <c r="A495" s="37"/>
      <c r="B495" s="38"/>
      <c r="C495" s="38"/>
      <c r="D495" s="38"/>
      <c r="E495" s="38"/>
      <c r="F495" s="38"/>
    </row>
    <row r="496" spans="1:6" ht="15.75">
      <c r="A496" s="37"/>
      <c r="B496" s="38"/>
      <c r="C496" s="38"/>
      <c r="D496" s="38"/>
      <c r="E496" s="38"/>
      <c r="F496" s="38"/>
    </row>
    <row r="497" spans="1:6" ht="15.75">
      <c r="A497" s="37"/>
      <c r="B497" s="38"/>
      <c r="C497" s="38"/>
      <c r="D497" s="38"/>
      <c r="E497" s="38"/>
      <c r="F497" s="38"/>
    </row>
    <row r="498" spans="1:6" ht="15.75">
      <c r="A498" s="37"/>
      <c r="B498" s="38"/>
      <c r="C498" s="38"/>
      <c r="D498" s="38"/>
      <c r="E498" s="38"/>
      <c r="F498" s="38"/>
    </row>
    <row r="499" spans="1:6" ht="15.75">
      <c r="A499" s="37"/>
      <c r="B499" s="38"/>
      <c r="C499" s="38"/>
      <c r="D499" s="38"/>
      <c r="E499" s="38"/>
      <c r="F499" s="38"/>
    </row>
    <row r="500" spans="1:6" ht="15.75">
      <c r="A500" s="37"/>
      <c r="B500" s="38"/>
      <c r="C500" s="38"/>
      <c r="D500" s="38"/>
      <c r="E500" s="38"/>
      <c r="F500" s="38"/>
    </row>
    <row r="501" spans="1:6" ht="15.75">
      <c r="A501" s="37"/>
      <c r="B501" s="38"/>
      <c r="C501" s="38"/>
      <c r="D501" s="38"/>
      <c r="E501" s="38"/>
      <c r="F501" s="38"/>
    </row>
    <row r="502" spans="1:6" ht="15.75">
      <c r="A502" s="37"/>
      <c r="B502" s="38"/>
      <c r="C502" s="38"/>
      <c r="D502" s="38"/>
      <c r="E502" s="38"/>
      <c r="F502" s="38"/>
    </row>
    <row r="503" spans="1:6" ht="15.75">
      <c r="A503" s="37"/>
      <c r="B503" s="38"/>
      <c r="C503" s="38"/>
      <c r="D503" s="38"/>
      <c r="E503" s="38"/>
      <c r="F503" s="38"/>
    </row>
    <row r="504" spans="1:6" ht="15.75">
      <c r="A504" s="37"/>
      <c r="B504" s="38"/>
      <c r="C504" s="38"/>
      <c r="D504" s="38"/>
      <c r="E504" s="38"/>
      <c r="F504" s="38"/>
    </row>
    <row r="505" spans="1:6" ht="15.75">
      <c r="A505" s="37"/>
      <c r="B505" s="38"/>
      <c r="C505" s="38"/>
      <c r="D505" s="38"/>
      <c r="E505" s="38"/>
      <c r="F505" s="38"/>
    </row>
    <row r="506" spans="1:6" ht="15.75">
      <c r="A506" s="37"/>
      <c r="B506" s="38"/>
      <c r="C506" s="38"/>
      <c r="D506" s="38"/>
      <c r="E506" s="38"/>
      <c r="F506" s="38"/>
    </row>
    <row r="507" spans="1:6" ht="15.75">
      <c r="A507" s="37"/>
      <c r="B507" s="38"/>
      <c r="C507" s="38"/>
      <c r="D507" s="38"/>
      <c r="E507" s="38"/>
      <c r="F507" s="38"/>
    </row>
    <row r="508" spans="1:6" ht="15.75">
      <c r="A508" s="37"/>
      <c r="B508" s="38"/>
      <c r="C508" s="38"/>
      <c r="D508" s="38"/>
      <c r="E508" s="38"/>
      <c r="F508" s="38"/>
    </row>
    <row r="509" spans="1:6" ht="15.75">
      <c r="A509" s="37"/>
      <c r="B509" s="38"/>
      <c r="C509" s="38"/>
      <c r="D509" s="38"/>
      <c r="E509" s="38"/>
      <c r="F509" s="38"/>
    </row>
    <row r="510" spans="1:6" ht="15.75">
      <c r="A510" s="37"/>
      <c r="B510" s="38"/>
      <c r="C510" s="38"/>
      <c r="D510" s="38"/>
      <c r="E510" s="38"/>
      <c r="F510" s="38"/>
    </row>
    <row r="511" spans="1:6" ht="15.75">
      <c r="A511" s="37"/>
      <c r="B511" s="38"/>
      <c r="C511" s="38"/>
      <c r="D511" s="38"/>
      <c r="E511" s="38"/>
      <c r="F511" s="38"/>
    </row>
    <row r="512" spans="1:6" ht="15.75">
      <c r="A512" s="37"/>
      <c r="B512" s="38"/>
      <c r="C512" s="38"/>
      <c r="D512" s="38"/>
      <c r="E512" s="38"/>
      <c r="F512" s="38"/>
    </row>
    <row r="513" spans="1:6" ht="15.75">
      <c r="A513" s="37"/>
      <c r="B513" s="38"/>
      <c r="C513" s="38"/>
      <c r="D513" s="38"/>
      <c r="E513" s="38"/>
      <c r="F513" s="38"/>
    </row>
    <row r="514" spans="1:6" ht="15.75">
      <c r="A514" s="37"/>
      <c r="B514" s="38"/>
      <c r="C514" s="38"/>
      <c r="D514" s="38"/>
      <c r="E514" s="38"/>
      <c r="F514" s="38"/>
    </row>
    <row r="515" spans="1:6" ht="15.75">
      <c r="A515" s="37"/>
      <c r="B515" s="38"/>
      <c r="C515" s="38"/>
      <c r="D515" s="38"/>
      <c r="E515" s="38"/>
      <c r="F515" s="38"/>
    </row>
    <row r="516" spans="1:6" ht="15.75">
      <c r="A516" s="37"/>
      <c r="B516" s="38"/>
      <c r="C516" s="38"/>
      <c r="D516" s="38"/>
      <c r="E516" s="38"/>
      <c r="F516" s="38"/>
    </row>
    <row r="517" spans="1:6" ht="15.75">
      <c r="A517" s="37"/>
      <c r="B517" s="38"/>
      <c r="C517" s="38"/>
      <c r="D517" s="38"/>
      <c r="E517" s="38"/>
      <c r="F517" s="38"/>
    </row>
    <row r="518" spans="1:6" ht="15.75">
      <c r="A518" s="37"/>
      <c r="B518" s="38"/>
      <c r="C518" s="38"/>
      <c r="D518" s="38"/>
      <c r="E518" s="38"/>
      <c r="F518" s="38"/>
    </row>
    <row r="519" spans="1:6" ht="15.75">
      <c r="A519" s="37"/>
      <c r="B519" s="38"/>
      <c r="C519" s="38"/>
      <c r="D519" s="38"/>
      <c r="E519" s="38"/>
      <c r="F519" s="38"/>
    </row>
    <row r="520" spans="1:6" ht="15.75">
      <c r="A520" s="37"/>
      <c r="B520" s="38"/>
      <c r="C520" s="38"/>
      <c r="D520" s="38"/>
      <c r="E520" s="38"/>
      <c r="F520" s="38"/>
    </row>
    <row r="521" spans="1:6" ht="15.75">
      <c r="A521" s="37"/>
      <c r="B521" s="38"/>
      <c r="C521" s="38"/>
      <c r="D521" s="38"/>
      <c r="E521" s="38"/>
      <c r="F521" s="38"/>
    </row>
    <row r="522" spans="1:6" ht="15.75">
      <c r="A522" s="37"/>
      <c r="B522" s="38"/>
      <c r="C522" s="38"/>
      <c r="D522" s="38"/>
      <c r="E522" s="38"/>
      <c r="F522" s="38"/>
    </row>
    <row r="523" spans="1:6" ht="15.75">
      <c r="A523" s="37"/>
      <c r="B523" s="38"/>
      <c r="C523" s="38"/>
      <c r="D523" s="38"/>
      <c r="E523" s="38"/>
      <c r="F523" s="38"/>
    </row>
    <row r="524" spans="1:6" ht="15.75">
      <c r="A524" s="37"/>
      <c r="B524" s="38"/>
      <c r="C524" s="38"/>
      <c r="D524" s="38"/>
      <c r="E524" s="38"/>
      <c r="F524" s="38"/>
    </row>
    <row r="525" spans="1:6" ht="15.75">
      <c r="A525" s="37"/>
      <c r="B525" s="38"/>
      <c r="C525" s="38"/>
      <c r="D525" s="38"/>
      <c r="E525" s="38"/>
      <c r="F525" s="38"/>
    </row>
    <row r="526" spans="1:6" ht="15.75">
      <c r="A526" s="37"/>
      <c r="B526" s="38"/>
      <c r="C526" s="38"/>
      <c r="D526" s="38"/>
      <c r="E526" s="38"/>
      <c r="F526" s="38"/>
    </row>
    <row r="527" spans="1:6" ht="15.75">
      <c r="A527" s="37"/>
      <c r="B527" s="38"/>
      <c r="C527" s="38"/>
      <c r="D527" s="38"/>
      <c r="E527" s="38"/>
      <c r="F527" s="38"/>
    </row>
    <row r="528" spans="1:6" ht="15.75">
      <c r="A528" s="37"/>
      <c r="B528" s="38"/>
      <c r="C528" s="38"/>
      <c r="D528" s="38"/>
      <c r="E528" s="38"/>
      <c r="F528" s="38"/>
    </row>
    <row r="529" spans="1:6" ht="15.75">
      <c r="A529" s="37"/>
      <c r="B529" s="38"/>
      <c r="C529" s="38"/>
      <c r="D529" s="38"/>
      <c r="E529" s="38"/>
      <c r="F529" s="38"/>
    </row>
    <row r="530" spans="1:6" ht="15.75">
      <c r="A530" s="37"/>
      <c r="B530" s="38"/>
      <c r="C530" s="38"/>
      <c r="D530" s="38"/>
      <c r="E530" s="38"/>
      <c r="F530" s="38"/>
    </row>
    <row r="531" spans="1:6" ht="15.75">
      <c r="A531" s="37"/>
      <c r="B531" s="38"/>
      <c r="C531" s="38"/>
      <c r="D531" s="38"/>
      <c r="E531" s="38"/>
      <c r="F531" s="38"/>
    </row>
    <row r="532" spans="1:6" ht="15.75">
      <c r="A532" s="37"/>
      <c r="B532" s="38"/>
      <c r="C532" s="38"/>
      <c r="D532" s="38"/>
      <c r="E532" s="38"/>
      <c r="F532" s="38"/>
    </row>
    <row r="533" spans="1:6" ht="15.75">
      <c r="A533" s="37"/>
      <c r="B533" s="38"/>
      <c r="C533" s="38"/>
      <c r="D533" s="38"/>
      <c r="E533" s="38"/>
      <c r="F533" s="38"/>
    </row>
    <row r="534" spans="1:6" ht="15.75">
      <c r="A534" s="37"/>
      <c r="B534" s="38"/>
      <c r="C534" s="38"/>
      <c r="D534" s="38"/>
      <c r="E534" s="38"/>
      <c r="F534" s="38"/>
    </row>
    <row r="535" spans="1:6" ht="15.75">
      <c r="A535" s="37"/>
      <c r="B535" s="38"/>
      <c r="C535" s="38"/>
      <c r="D535" s="38"/>
      <c r="E535" s="38"/>
      <c r="F535" s="38"/>
    </row>
    <row r="536" spans="1:6" ht="15.75">
      <c r="A536" s="37"/>
      <c r="B536" s="38"/>
      <c r="C536" s="38"/>
      <c r="D536" s="38"/>
      <c r="E536" s="38"/>
      <c r="F536" s="38"/>
    </row>
    <row r="537" spans="1:6" ht="15.75">
      <c r="A537" s="37"/>
      <c r="B537" s="38"/>
      <c r="C537" s="38"/>
      <c r="D537" s="38"/>
      <c r="E537" s="38"/>
      <c r="F537" s="38"/>
    </row>
    <row r="538" spans="1:6" ht="15.75">
      <c r="A538" s="37"/>
      <c r="B538" s="38"/>
      <c r="C538" s="38"/>
      <c r="D538" s="38"/>
      <c r="E538" s="38"/>
      <c r="F538" s="38"/>
    </row>
    <row r="539" spans="1:6" ht="15.75">
      <c r="A539" s="37"/>
      <c r="B539" s="38"/>
      <c r="C539" s="38"/>
      <c r="D539" s="38"/>
      <c r="E539" s="38"/>
      <c r="F539" s="38"/>
    </row>
    <row r="540" spans="1:6" ht="15.75">
      <c r="A540" s="37"/>
      <c r="B540" s="38"/>
      <c r="C540" s="38"/>
      <c r="D540" s="38"/>
      <c r="E540" s="38"/>
      <c r="F540" s="38"/>
    </row>
    <row r="541" spans="1:6" ht="15.75">
      <c r="A541" s="37"/>
      <c r="B541" s="38"/>
      <c r="C541" s="38"/>
      <c r="D541" s="38"/>
      <c r="E541" s="38"/>
      <c r="F541" s="38"/>
    </row>
    <row r="542" spans="1:6" ht="15.75">
      <c r="A542" s="37"/>
      <c r="B542" s="38"/>
      <c r="C542" s="38"/>
      <c r="D542" s="38"/>
      <c r="E542" s="38"/>
      <c r="F542" s="38"/>
    </row>
    <row r="543" spans="1:6" ht="15.75">
      <c r="A543" s="37"/>
      <c r="B543" s="38"/>
      <c r="C543" s="38"/>
      <c r="D543" s="38"/>
      <c r="E543" s="38"/>
      <c r="F543" s="38"/>
    </row>
    <row r="544" spans="1:6" ht="15.75">
      <c r="A544" s="37"/>
      <c r="B544" s="38"/>
      <c r="C544" s="38"/>
      <c r="D544" s="38"/>
      <c r="E544" s="38"/>
      <c r="F544" s="38"/>
    </row>
    <row r="545" spans="1:6" ht="15.75">
      <c r="A545" s="37"/>
      <c r="B545" s="38"/>
      <c r="C545" s="38"/>
      <c r="D545" s="38"/>
      <c r="E545" s="38"/>
      <c r="F545" s="38"/>
    </row>
    <row r="546" spans="1:6" ht="15.75">
      <c r="A546" s="37"/>
      <c r="B546" s="38"/>
      <c r="C546" s="38"/>
      <c r="D546" s="38"/>
      <c r="E546" s="38"/>
      <c r="F546" s="38"/>
    </row>
    <row r="547" spans="1:6" ht="15.75">
      <c r="A547" s="37"/>
      <c r="B547" s="38"/>
      <c r="C547" s="38"/>
      <c r="D547" s="38"/>
      <c r="E547" s="38"/>
      <c r="F547" s="38"/>
    </row>
    <row r="548" spans="1:6" ht="15.75">
      <c r="A548" s="37"/>
      <c r="B548" s="38"/>
      <c r="C548" s="38"/>
      <c r="D548" s="38"/>
      <c r="E548" s="38"/>
      <c r="F548" s="38"/>
    </row>
    <row r="549" spans="1:6" ht="15.75">
      <c r="A549" s="37"/>
      <c r="B549" s="38"/>
      <c r="C549" s="38"/>
      <c r="D549" s="38"/>
      <c r="E549" s="38"/>
      <c r="F549" s="38"/>
    </row>
    <row r="550" spans="1:6" ht="15.75">
      <c r="A550" s="37"/>
      <c r="B550" s="38"/>
      <c r="C550" s="38"/>
      <c r="D550" s="38"/>
      <c r="E550" s="38"/>
      <c r="F550" s="38"/>
    </row>
    <row r="551" spans="1:6" ht="15.75">
      <c r="A551" s="37"/>
      <c r="B551" s="38"/>
      <c r="C551" s="38"/>
      <c r="D551" s="38"/>
      <c r="E551" s="38"/>
      <c r="F551" s="38"/>
    </row>
    <row r="552" spans="1:6" ht="15.75">
      <c r="A552" s="37"/>
      <c r="B552" s="38"/>
      <c r="C552" s="38"/>
      <c r="D552" s="38"/>
      <c r="E552" s="38"/>
      <c r="F552" s="38"/>
    </row>
    <row r="553" spans="1:6" ht="15.75">
      <c r="A553" s="37"/>
      <c r="B553" s="38"/>
      <c r="C553" s="38"/>
      <c r="D553" s="38"/>
      <c r="E553" s="38"/>
      <c r="F553" s="38"/>
    </row>
    <row r="554" spans="1:6" ht="15.75">
      <c r="A554" s="37"/>
      <c r="B554" s="38"/>
      <c r="C554" s="38"/>
      <c r="D554" s="38"/>
      <c r="E554" s="38"/>
      <c r="F554" s="38"/>
    </row>
    <row r="555" spans="1:6" ht="15.75">
      <c r="A555" s="37"/>
      <c r="B555" s="38"/>
      <c r="C555" s="38"/>
      <c r="D555" s="38"/>
      <c r="E555" s="38"/>
      <c r="F555" s="38"/>
    </row>
    <row r="556" spans="1:6" ht="15.75">
      <c r="A556" s="37"/>
      <c r="B556" s="38"/>
      <c r="C556" s="38"/>
      <c r="D556" s="38"/>
      <c r="E556" s="38"/>
      <c r="F556" s="38"/>
    </row>
    <row r="557" spans="1:6" ht="15.75">
      <c r="A557" s="37"/>
      <c r="B557" s="38"/>
      <c r="C557" s="38"/>
      <c r="D557" s="38"/>
      <c r="E557" s="38"/>
      <c r="F557" s="38"/>
    </row>
    <row r="558" spans="1:6" ht="15.75">
      <c r="A558" s="37"/>
      <c r="B558" s="38"/>
      <c r="C558" s="38"/>
      <c r="D558" s="38"/>
      <c r="E558" s="38"/>
      <c r="F558" s="38"/>
    </row>
    <row r="559" spans="1:6" ht="15.75">
      <c r="A559" s="37"/>
      <c r="B559" s="38"/>
      <c r="C559" s="38"/>
      <c r="D559" s="38"/>
      <c r="E559" s="38"/>
      <c r="F559" s="38"/>
    </row>
    <row r="560" spans="1:6" ht="15.75">
      <c r="A560" s="37"/>
      <c r="B560" s="38"/>
      <c r="C560" s="38"/>
      <c r="D560" s="38"/>
      <c r="E560" s="38"/>
      <c r="F560" s="38"/>
    </row>
    <row r="561" spans="1:6" ht="15.75">
      <c r="A561" s="37"/>
      <c r="B561" s="38"/>
      <c r="C561" s="38"/>
      <c r="D561" s="38"/>
      <c r="E561" s="38"/>
      <c r="F561" s="38"/>
    </row>
    <row r="562" spans="1:6" ht="15.75">
      <c r="A562" s="37"/>
      <c r="B562" s="38"/>
      <c r="C562" s="38"/>
      <c r="D562" s="38"/>
      <c r="E562" s="38"/>
      <c r="F562" s="38"/>
    </row>
    <row r="563" spans="1:6" ht="15.75">
      <c r="A563" s="37"/>
      <c r="B563" s="38"/>
      <c r="C563" s="38"/>
      <c r="D563" s="38"/>
      <c r="E563" s="38"/>
      <c r="F563" s="38"/>
    </row>
    <row r="564" spans="1:6" ht="15.75">
      <c r="A564" s="37"/>
      <c r="B564" s="38"/>
      <c r="C564" s="38"/>
      <c r="D564" s="38"/>
      <c r="E564" s="38"/>
      <c r="F564" s="38"/>
    </row>
    <row r="565" spans="1:6" ht="15.75">
      <c r="A565" s="37"/>
      <c r="B565" s="38"/>
      <c r="C565" s="38"/>
      <c r="D565" s="38"/>
      <c r="E565" s="38"/>
      <c r="F565" s="38"/>
    </row>
    <row r="566" spans="1:6" ht="15.75">
      <c r="A566" s="37"/>
      <c r="B566" s="38"/>
      <c r="C566" s="38"/>
      <c r="D566" s="38"/>
      <c r="E566" s="38"/>
      <c r="F566" s="38"/>
    </row>
    <row r="567" spans="1:6" ht="15.75">
      <c r="A567" s="37"/>
      <c r="B567" s="38"/>
      <c r="C567" s="38"/>
      <c r="D567" s="38"/>
      <c r="E567" s="38"/>
      <c r="F567" s="38"/>
    </row>
    <row r="568" spans="1:6" ht="15.75">
      <c r="A568" s="37"/>
      <c r="B568" s="38"/>
      <c r="C568" s="38"/>
      <c r="D568" s="38"/>
      <c r="E568" s="38"/>
      <c r="F568" s="38"/>
    </row>
    <row r="569" spans="1:6" ht="15.75">
      <c r="A569" s="37"/>
      <c r="B569" s="38"/>
      <c r="C569" s="38"/>
      <c r="D569" s="38"/>
      <c r="E569" s="38"/>
      <c r="F569" s="38"/>
    </row>
    <row r="570" spans="1:6" ht="15.75">
      <c r="A570" s="37"/>
      <c r="B570" s="38"/>
      <c r="C570" s="38"/>
      <c r="D570" s="38"/>
      <c r="E570" s="38"/>
      <c r="F570" s="38"/>
    </row>
    <row r="571" spans="1:6" ht="15.75">
      <c r="A571" s="37"/>
      <c r="B571" s="38"/>
      <c r="C571" s="38"/>
      <c r="D571" s="38"/>
      <c r="E571" s="38"/>
      <c r="F571" s="38"/>
    </row>
    <row r="572" spans="1:6" ht="15.75">
      <c r="A572" s="37"/>
      <c r="B572" s="38"/>
      <c r="C572" s="38"/>
      <c r="D572" s="38"/>
      <c r="E572" s="38"/>
      <c r="F572" s="38"/>
    </row>
    <row r="573" spans="1:6" ht="15.75">
      <c r="A573" s="37"/>
      <c r="B573" s="38"/>
      <c r="C573" s="38"/>
      <c r="D573" s="38"/>
      <c r="E573" s="38"/>
      <c r="F573" s="38"/>
    </row>
    <row r="574" spans="1:6" ht="15.75">
      <c r="A574" s="37"/>
      <c r="B574" s="38"/>
      <c r="C574" s="38"/>
      <c r="D574" s="38"/>
      <c r="E574" s="38"/>
      <c r="F574" s="38"/>
    </row>
    <row r="575" spans="1:6" ht="15.75">
      <c r="A575" s="37"/>
      <c r="B575" s="38"/>
      <c r="C575" s="38"/>
      <c r="D575" s="38"/>
      <c r="E575" s="38"/>
      <c r="F575" s="38"/>
    </row>
    <row r="576" spans="1:6" ht="15.75">
      <c r="A576" s="37"/>
      <c r="B576" s="38"/>
      <c r="C576" s="38"/>
      <c r="D576" s="38"/>
      <c r="E576" s="38"/>
      <c r="F576" s="38"/>
    </row>
    <row r="577" spans="1:6" ht="15.75">
      <c r="A577" s="37"/>
      <c r="B577" s="38"/>
      <c r="C577" s="38"/>
      <c r="D577" s="38"/>
      <c r="E577" s="38"/>
      <c r="F577" s="38"/>
    </row>
    <row r="578" spans="1:6" ht="15.75">
      <c r="A578" s="37"/>
      <c r="B578" s="38"/>
      <c r="C578" s="38"/>
      <c r="D578" s="38"/>
      <c r="E578" s="38"/>
      <c r="F578" s="38"/>
    </row>
    <row r="579" spans="1:6" ht="15.75">
      <c r="A579" s="37"/>
      <c r="B579" s="38"/>
      <c r="C579" s="38"/>
      <c r="D579" s="38"/>
      <c r="E579" s="38"/>
      <c r="F579" s="38"/>
    </row>
    <row r="580" spans="1:6" ht="15.75">
      <c r="A580" s="37"/>
      <c r="B580" s="38"/>
      <c r="C580" s="38"/>
      <c r="D580" s="38"/>
      <c r="E580" s="38"/>
      <c r="F580" s="38"/>
    </row>
    <row r="581" spans="1:6" ht="15.75">
      <c r="A581" s="37"/>
      <c r="B581" s="38"/>
      <c r="C581" s="38"/>
      <c r="D581" s="38"/>
      <c r="E581" s="38"/>
      <c r="F581" s="38"/>
    </row>
    <row r="582" spans="1:6" ht="15.75">
      <c r="A582" s="37"/>
      <c r="B582" s="38"/>
      <c r="C582" s="38"/>
      <c r="D582" s="38"/>
      <c r="E582" s="38"/>
      <c r="F582" s="38"/>
    </row>
    <row r="583" spans="1:6" ht="15.75">
      <c r="A583" s="37"/>
      <c r="B583" s="38"/>
      <c r="C583" s="38"/>
      <c r="D583" s="38"/>
      <c r="E583" s="38"/>
      <c r="F583" s="38"/>
    </row>
    <row r="584" spans="1:6" ht="15.75">
      <c r="A584" s="37"/>
      <c r="B584" s="38"/>
      <c r="C584" s="38"/>
      <c r="D584" s="38"/>
      <c r="E584" s="38"/>
      <c r="F584" s="38"/>
    </row>
    <row r="585" spans="1:6" ht="15.75">
      <c r="A585" s="37"/>
      <c r="B585" s="38"/>
      <c r="C585" s="38"/>
      <c r="D585" s="38"/>
      <c r="E585" s="38"/>
      <c r="F585" s="38"/>
    </row>
    <row r="586" spans="1:6" ht="15.75">
      <c r="A586" s="37"/>
      <c r="B586" s="38"/>
      <c r="C586" s="38"/>
      <c r="D586" s="38"/>
      <c r="E586" s="38"/>
      <c r="F586" s="38"/>
    </row>
    <row r="587" spans="1:6" ht="15.75">
      <c r="A587" s="37"/>
      <c r="B587" s="38"/>
      <c r="C587" s="38"/>
      <c r="D587" s="38"/>
      <c r="E587" s="38"/>
      <c r="F587" s="38"/>
    </row>
    <row r="588" spans="1:6" ht="15.75">
      <c r="A588" s="37"/>
      <c r="B588" s="38"/>
      <c r="C588" s="38"/>
      <c r="D588" s="38"/>
      <c r="E588" s="38"/>
      <c r="F588" s="38"/>
    </row>
    <row r="589" spans="1:6" ht="15.75">
      <c r="A589" s="37"/>
      <c r="B589" s="38"/>
      <c r="C589" s="38"/>
      <c r="D589" s="38"/>
      <c r="E589" s="38"/>
      <c r="F589" s="38"/>
    </row>
    <row r="590" spans="1:6" ht="15.75">
      <c r="A590" s="37"/>
      <c r="B590" s="38"/>
      <c r="C590" s="38"/>
      <c r="D590" s="38"/>
      <c r="E590" s="38"/>
      <c r="F590" s="38"/>
    </row>
    <row r="591" spans="1:6" ht="15.75">
      <c r="A591" s="37"/>
      <c r="B591" s="38"/>
      <c r="C591" s="38"/>
      <c r="D591" s="38"/>
      <c r="E591" s="38"/>
      <c r="F591" s="38"/>
    </row>
    <row r="592" spans="1:6" ht="15.75">
      <c r="A592" s="37"/>
      <c r="B592" s="38"/>
      <c r="C592" s="38"/>
      <c r="D592" s="38"/>
      <c r="E592" s="38"/>
      <c r="F592" s="38"/>
    </row>
    <row r="593" spans="1:6" ht="15.75">
      <c r="A593" s="37"/>
      <c r="B593" s="38"/>
      <c r="C593" s="38"/>
      <c r="D593" s="38"/>
      <c r="E593" s="38"/>
      <c r="F593" s="38"/>
    </row>
    <row r="594" spans="1:6" ht="15.75">
      <c r="A594" s="37"/>
      <c r="B594" s="38"/>
      <c r="C594" s="38"/>
      <c r="D594" s="38"/>
      <c r="E594" s="38"/>
      <c r="F594" s="38"/>
    </row>
    <row r="595" spans="1:6" ht="15.75">
      <c r="A595" s="37"/>
      <c r="B595" s="38"/>
      <c r="C595" s="38"/>
      <c r="D595" s="38"/>
      <c r="E595" s="38"/>
      <c r="F595" s="38"/>
    </row>
    <row r="596" spans="1:6" ht="15.75">
      <c r="A596" s="37"/>
      <c r="B596" s="38"/>
      <c r="C596" s="38"/>
      <c r="D596" s="38"/>
      <c r="E596" s="38"/>
      <c r="F596" s="38"/>
    </row>
    <row r="597" spans="1:6" ht="15.75">
      <c r="A597" s="37"/>
      <c r="B597" s="38"/>
      <c r="C597" s="38"/>
      <c r="D597" s="38"/>
      <c r="E597" s="38"/>
      <c r="F597" s="38"/>
    </row>
    <row r="598" spans="1:6" ht="15.75">
      <c r="A598" s="37"/>
      <c r="B598" s="38"/>
      <c r="C598" s="38"/>
      <c r="D598" s="38"/>
      <c r="E598" s="38"/>
      <c r="F598" s="38"/>
    </row>
    <row r="599" spans="1:6" ht="15.75">
      <c r="A599" s="37"/>
      <c r="B599" s="38"/>
      <c r="C599" s="38"/>
      <c r="D599" s="38"/>
      <c r="E599" s="38"/>
      <c r="F599" s="38"/>
    </row>
    <row r="600" spans="1:6" ht="15.75">
      <c r="A600" s="37"/>
      <c r="B600" s="38"/>
      <c r="C600" s="38"/>
      <c r="D600" s="38"/>
      <c r="E600" s="38"/>
      <c r="F600" s="38"/>
    </row>
    <row r="601" spans="1:6" ht="15.75">
      <c r="A601" s="37"/>
      <c r="B601" s="38"/>
      <c r="C601" s="38"/>
      <c r="D601" s="38"/>
      <c r="E601" s="38"/>
      <c r="F601" s="38"/>
    </row>
    <row r="602" spans="1:6" ht="15.75">
      <c r="A602" s="37"/>
      <c r="B602" s="38"/>
      <c r="C602" s="38"/>
      <c r="D602" s="38"/>
      <c r="E602" s="38"/>
      <c r="F602" s="38"/>
    </row>
    <row r="603" spans="1:6" ht="15.75">
      <c r="A603" s="37"/>
      <c r="B603" s="38"/>
      <c r="C603" s="38"/>
      <c r="D603" s="38"/>
      <c r="E603" s="38"/>
      <c r="F603" s="38"/>
    </row>
    <row r="604" spans="1:6" ht="15.75">
      <c r="A604" s="37"/>
      <c r="B604" s="38"/>
      <c r="C604" s="38"/>
      <c r="D604" s="38"/>
      <c r="E604" s="38"/>
      <c r="F604" s="38"/>
    </row>
    <row r="605" spans="1:6" ht="15.75">
      <c r="A605" s="37"/>
      <c r="B605" s="38"/>
      <c r="C605" s="38"/>
      <c r="D605" s="38"/>
      <c r="E605" s="38"/>
      <c r="F605" s="38"/>
    </row>
    <row r="606" spans="1:6" ht="15.75">
      <c r="A606" s="37"/>
      <c r="B606" s="38"/>
      <c r="C606" s="38"/>
      <c r="D606" s="38"/>
      <c r="E606" s="38"/>
      <c r="F606" s="38"/>
    </row>
    <row r="607" spans="1:6" ht="15.75">
      <c r="A607" s="37"/>
      <c r="B607" s="38"/>
      <c r="C607" s="38"/>
      <c r="D607" s="38"/>
      <c r="E607" s="38"/>
      <c r="F607" s="38"/>
    </row>
    <row r="608" spans="1:6" ht="15.75">
      <c r="A608" s="37"/>
      <c r="B608" s="38"/>
      <c r="C608" s="38"/>
      <c r="D608" s="38"/>
      <c r="E608" s="38"/>
      <c r="F608" s="38"/>
    </row>
    <row r="609" spans="1:6" ht="15.75">
      <c r="A609" s="37"/>
      <c r="B609" s="38"/>
      <c r="C609" s="38"/>
      <c r="D609" s="38"/>
      <c r="E609" s="38"/>
      <c r="F609" s="38"/>
    </row>
    <row r="610" spans="1:6" ht="15.75">
      <c r="A610" s="37"/>
      <c r="B610" s="38"/>
      <c r="C610" s="38"/>
      <c r="D610" s="38"/>
      <c r="E610" s="38"/>
      <c r="F610" s="38"/>
    </row>
    <row r="611" spans="1:6" ht="15.75">
      <c r="A611" s="37"/>
      <c r="B611" s="38"/>
      <c r="C611" s="38"/>
      <c r="D611" s="38"/>
      <c r="E611" s="38"/>
      <c r="F611" s="38"/>
    </row>
    <row r="612" spans="1:6" ht="15.75">
      <c r="A612" s="37"/>
      <c r="B612" s="38"/>
      <c r="C612" s="38"/>
      <c r="D612" s="38"/>
      <c r="E612" s="38"/>
      <c r="F612" s="38"/>
    </row>
    <row r="613" spans="1:6" ht="15.75">
      <c r="A613" s="37"/>
      <c r="B613" s="38"/>
      <c r="C613" s="38"/>
      <c r="D613" s="38"/>
      <c r="E613" s="38"/>
      <c r="F613" s="38"/>
    </row>
    <row r="614" spans="1:6" ht="15.75">
      <c r="A614" s="37"/>
      <c r="B614" s="38"/>
      <c r="C614" s="38"/>
      <c r="D614" s="38"/>
      <c r="E614" s="38"/>
      <c r="F614" s="38"/>
    </row>
    <row r="615" spans="1:6" ht="15.75">
      <c r="A615" s="37"/>
      <c r="B615" s="38"/>
      <c r="C615" s="38"/>
      <c r="D615" s="38"/>
      <c r="E615" s="38"/>
      <c r="F615" s="38"/>
    </row>
    <row r="616" spans="1:6" ht="15.75">
      <c r="A616" s="37"/>
      <c r="B616" s="38"/>
      <c r="C616" s="38"/>
      <c r="D616" s="38"/>
      <c r="E616" s="38"/>
      <c r="F616" s="38"/>
    </row>
    <row r="617" spans="1:6" ht="15.75">
      <c r="A617" s="37"/>
      <c r="B617" s="38"/>
      <c r="C617" s="38"/>
      <c r="D617" s="38"/>
      <c r="E617" s="38"/>
      <c r="F617" s="38"/>
    </row>
    <row r="618" spans="1:6" ht="15.75">
      <c r="A618" s="37"/>
      <c r="B618" s="38"/>
      <c r="C618" s="38"/>
      <c r="D618" s="38"/>
      <c r="E618" s="38"/>
      <c r="F618" s="38"/>
    </row>
    <row r="619" spans="1:6" ht="15.75">
      <c r="A619" s="37"/>
      <c r="B619" s="38"/>
      <c r="C619" s="38"/>
      <c r="D619" s="38"/>
      <c r="E619" s="38"/>
      <c r="F619" s="38"/>
    </row>
    <row r="620" spans="1:6" ht="15.75">
      <c r="A620" s="37"/>
      <c r="B620" s="38"/>
      <c r="C620" s="38"/>
      <c r="D620" s="38"/>
      <c r="E620" s="38"/>
      <c r="F620" s="38"/>
    </row>
    <row r="621" spans="1:6" ht="15.75">
      <c r="A621" s="37"/>
      <c r="B621" s="38"/>
      <c r="C621" s="38"/>
      <c r="D621" s="38"/>
      <c r="E621" s="38"/>
      <c r="F621" s="38"/>
    </row>
    <row r="622" spans="1:6" ht="15.75">
      <c r="A622" s="37"/>
      <c r="B622" s="38"/>
      <c r="C622" s="38"/>
      <c r="D622" s="38"/>
      <c r="E622" s="38"/>
      <c r="F622" s="38"/>
    </row>
    <row r="623" spans="1:6" ht="15.75">
      <c r="A623" s="37"/>
      <c r="B623" s="38"/>
      <c r="C623" s="38"/>
      <c r="D623" s="38"/>
      <c r="E623" s="38"/>
      <c r="F623" s="38"/>
    </row>
    <row r="624" spans="1:6" ht="15.75">
      <c r="A624" s="37"/>
      <c r="B624" s="38"/>
      <c r="C624" s="38"/>
      <c r="D624" s="38"/>
      <c r="E624" s="38"/>
      <c r="F624" s="38"/>
    </row>
    <row r="625" spans="1:6" ht="15.75">
      <c r="A625" s="37"/>
      <c r="B625" s="38"/>
      <c r="C625" s="38"/>
      <c r="D625" s="38"/>
      <c r="E625" s="38"/>
      <c r="F625" s="38"/>
    </row>
    <row r="626" spans="1:6" ht="15.75">
      <c r="A626" s="37"/>
      <c r="B626" s="38"/>
      <c r="C626" s="38"/>
      <c r="D626" s="38"/>
      <c r="E626" s="38"/>
      <c r="F626" s="38"/>
    </row>
    <row r="627" spans="1:6" ht="15.75">
      <c r="A627" s="37"/>
      <c r="B627" s="38"/>
      <c r="C627" s="38"/>
      <c r="D627" s="38"/>
      <c r="E627" s="38"/>
      <c r="F627" s="38"/>
    </row>
    <row r="628" spans="1:6" ht="15.75">
      <c r="A628" s="37"/>
      <c r="B628" s="38"/>
      <c r="C628" s="38"/>
      <c r="D628" s="38"/>
      <c r="E628" s="38"/>
      <c r="F628" s="38"/>
    </row>
    <row r="629" spans="1:6" ht="15.75">
      <c r="A629" s="37"/>
      <c r="B629" s="38"/>
      <c r="C629" s="38"/>
      <c r="D629" s="38"/>
      <c r="E629" s="38"/>
      <c r="F629" s="38"/>
    </row>
    <row r="630" spans="1:6" ht="15.75">
      <c r="A630" s="37"/>
      <c r="B630" s="38"/>
      <c r="C630" s="38"/>
      <c r="D630" s="38"/>
      <c r="E630" s="38"/>
      <c r="F630" s="38"/>
    </row>
    <row r="631" spans="1:6" ht="15.75">
      <c r="A631" s="37"/>
      <c r="B631" s="38"/>
      <c r="C631" s="38"/>
      <c r="D631" s="38"/>
      <c r="E631" s="38"/>
      <c r="F631" s="38"/>
    </row>
    <row r="632" spans="1:6" ht="15.75">
      <c r="A632" s="37"/>
      <c r="B632" s="38"/>
      <c r="C632" s="38"/>
      <c r="D632" s="38"/>
      <c r="E632" s="38"/>
      <c r="F632" s="38"/>
    </row>
    <row r="633" spans="1:6" ht="15.75">
      <c r="A633" s="37"/>
      <c r="B633" s="38"/>
      <c r="C633" s="38"/>
      <c r="D633" s="38"/>
      <c r="E633" s="38"/>
      <c r="F633" s="38"/>
    </row>
    <row r="634" spans="1:6" ht="15.75">
      <c r="A634" s="37"/>
      <c r="B634" s="38"/>
      <c r="C634" s="38"/>
      <c r="D634" s="38"/>
      <c r="E634" s="38"/>
      <c r="F634" s="38"/>
    </row>
    <row r="635" spans="1:6" ht="15.75">
      <c r="A635" s="37"/>
      <c r="B635" s="38"/>
      <c r="C635" s="38"/>
      <c r="D635" s="38"/>
      <c r="E635" s="38"/>
      <c r="F635" s="38"/>
    </row>
    <row r="636" spans="1:6" ht="15.75">
      <c r="A636" s="37"/>
      <c r="B636" s="38"/>
      <c r="C636" s="38"/>
      <c r="D636" s="38"/>
      <c r="E636" s="38"/>
      <c r="F636" s="38"/>
    </row>
    <row r="637" spans="1:6" ht="15.75">
      <c r="A637" s="37"/>
      <c r="B637" s="38"/>
      <c r="C637" s="38"/>
      <c r="D637" s="38"/>
      <c r="E637" s="38"/>
      <c r="F637" s="38"/>
    </row>
    <row r="638" spans="1:6" ht="15.75">
      <c r="A638" s="37"/>
      <c r="B638" s="38"/>
      <c r="C638" s="38"/>
      <c r="D638" s="38"/>
      <c r="E638" s="38"/>
      <c r="F638" s="38"/>
    </row>
    <row r="639" spans="1:6" ht="15.75">
      <c r="A639" s="37"/>
      <c r="B639" s="38"/>
      <c r="C639" s="38"/>
      <c r="D639" s="38"/>
      <c r="E639" s="38"/>
      <c r="F639" s="38"/>
    </row>
    <row r="640" spans="1:6" ht="15.75">
      <c r="A640" s="37"/>
      <c r="B640" s="38"/>
      <c r="C640" s="38"/>
      <c r="D640" s="38"/>
      <c r="E640" s="38"/>
      <c r="F640" s="38"/>
    </row>
    <row r="641" spans="1:6" ht="15.75">
      <c r="A641" s="37"/>
      <c r="B641" s="38"/>
      <c r="C641" s="38"/>
      <c r="D641" s="38"/>
      <c r="E641" s="38"/>
      <c r="F641" s="38"/>
    </row>
    <row r="642" spans="1:6" ht="15.75">
      <c r="A642" s="37"/>
      <c r="B642" s="38"/>
      <c r="C642" s="38"/>
      <c r="D642" s="38"/>
      <c r="E642" s="38"/>
      <c r="F642" s="38"/>
    </row>
    <row r="643" spans="1:6" ht="15.75">
      <c r="A643" s="37"/>
      <c r="B643" s="38"/>
      <c r="C643" s="38"/>
      <c r="D643" s="38"/>
      <c r="E643" s="38"/>
      <c r="F643" s="38"/>
    </row>
    <row r="644" spans="1:6" ht="15.75">
      <c r="A644" s="37"/>
      <c r="B644" s="38"/>
      <c r="C644" s="38"/>
      <c r="D644" s="38"/>
      <c r="E644" s="38"/>
      <c r="F644" s="38"/>
    </row>
    <row r="645" spans="1:6" ht="15.75">
      <c r="A645" s="37"/>
      <c r="B645" s="38"/>
      <c r="C645" s="38"/>
      <c r="D645" s="38"/>
      <c r="E645" s="38"/>
      <c r="F645" s="38"/>
    </row>
    <row r="646" spans="1:6" ht="15.75">
      <c r="A646" s="37"/>
      <c r="B646" s="38"/>
      <c r="C646" s="38"/>
      <c r="D646" s="38"/>
      <c r="E646" s="38"/>
      <c r="F646" s="38"/>
    </row>
    <row r="647" spans="1:6" ht="15.75">
      <c r="A647" s="37"/>
      <c r="B647" s="38"/>
      <c r="C647" s="38"/>
      <c r="D647" s="38"/>
      <c r="E647" s="38"/>
      <c r="F647" s="38"/>
    </row>
    <row r="648" spans="1:6" ht="15.75">
      <c r="A648" s="37"/>
      <c r="B648" s="38"/>
      <c r="C648" s="38"/>
      <c r="D648" s="38"/>
      <c r="E648" s="38"/>
      <c r="F648" s="38"/>
    </row>
    <row r="649" spans="1:6" ht="15.75">
      <c r="A649" s="37"/>
      <c r="B649" s="38"/>
      <c r="C649" s="38"/>
      <c r="D649" s="38"/>
      <c r="E649" s="38"/>
      <c r="F649" s="38"/>
    </row>
    <row r="650" spans="1:6" ht="15.75">
      <c r="A650" s="37"/>
      <c r="B650" s="38"/>
      <c r="C650" s="38"/>
      <c r="D650" s="38"/>
      <c r="E650" s="38"/>
      <c r="F650" s="38"/>
    </row>
    <row r="651" spans="1:6" ht="15.75">
      <c r="A651" s="37"/>
      <c r="B651" s="38"/>
      <c r="C651" s="38"/>
      <c r="D651" s="38"/>
      <c r="E651" s="38"/>
      <c r="F651" s="38"/>
    </row>
    <row r="652" spans="1:6" ht="15.75">
      <c r="A652" s="37"/>
      <c r="B652" s="38"/>
      <c r="C652" s="38"/>
      <c r="D652" s="38"/>
      <c r="E652" s="38"/>
      <c r="F652" s="38"/>
    </row>
    <row r="653" spans="1:6" ht="15.75">
      <c r="A653" s="37"/>
      <c r="B653" s="38"/>
      <c r="C653" s="38"/>
      <c r="D653" s="38"/>
      <c r="E653" s="38"/>
      <c r="F653" s="38"/>
    </row>
    <row r="654" spans="1:6" ht="15.75">
      <c r="A654" s="37"/>
      <c r="B654" s="38"/>
      <c r="C654" s="38"/>
      <c r="D654" s="38"/>
      <c r="E654" s="38"/>
      <c r="F654" s="38"/>
    </row>
    <row r="655" spans="1:6">
      <c r="B655" s="38"/>
      <c r="C655" s="38"/>
      <c r="D655" s="38"/>
      <c r="E655" s="38"/>
      <c r="F655" s="38"/>
    </row>
    <row r="656" spans="1:6">
      <c r="B656" s="38"/>
      <c r="C656" s="38"/>
      <c r="D656" s="38"/>
      <c r="E656" s="38"/>
      <c r="F656" s="38"/>
    </row>
    <row r="657" spans="2:6">
      <c r="B657" s="38"/>
      <c r="C657" s="38"/>
      <c r="D657" s="38"/>
      <c r="E657" s="38"/>
      <c r="F657" s="38"/>
    </row>
    <row r="658" spans="2:6">
      <c r="B658" s="38"/>
      <c r="C658" s="38"/>
      <c r="D658" s="38"/>
      <c r="E658" s="38"/>
      <c r="F658" s="38"/>
    </row>
    <row r="659" spans="2:6">
      <c r="B659" s="38"/>
      <c r="C659" s="38"/>
      <c r="D659" s="38"/>
      <c r="E659" s="38"/>
      <c r="F659" s="38"/>
    </row>
    <row r="660" spans="2:6">
      <c r="B660" s="38"/>
      <c r="C660" s="38"/>
      <c r="D660" s="38"/>
      <c r="E660" s="38"/>
      <c r="F660" s="38"/>
    </row>
    <row r="661" spans="2:6">
      <c r="B661" s="38"/>
      <c r="C661" s="38"/>
      <c r="D661" s="38"/>
      <c r="E661" s="38"/>
      <c r="F661" s="38"/>
    </row>
    <row r="662" spans="2:6">
      <c r="B662" s="38"/>
      <c r="C662" s="38"/>
      <c r="D662" s="38"/>
      <c r="E662" s="38"/>
      <c r="F662" s="38"/>
    </row>
    <row r="663" spans="2:6">
      <c r="B663" s="38"/>
      <c r="C663" s="38"/>
      <c r="D663" s="38"/>
      <c r="E663" s="38"/>
      <c r="F663" s="38"/>
    </row>
    <row r="664" spans="2:6">
      <c r="B664" s="38"/>
      <c r="C664" s="38"/>
      <c r="D664" s="38"/>
      <c r="E664" s="38"/>
      <c r="F664" s="38"/>
    </row>
    <row r="665" spans="2:6">
      <c r="B665" s="38"/>
      <c r="C665" s="38"/>
      <c r="D665" s="38"/>
      <c r="E665" s="38"/>
      <c r="F665" s="38"/>
    </row>
    <row r="666" spans="2:6">
      <c r="B666" s="38"/>
      <c r="C666" s="38"/>
      <c r="D666" s="38"/>
      <c r="E666" s="38"/>
      <c r="F666" s="38"/>
    </row>
    <row r="667" spans="2:6">
      <c r="B667" s="38"/>
      <c r="C667" s="38"/>
      <c r="D667" s="38"/>
      <c r="E667" s="38"/>
      <c r="F667" s="38"/>
    </row>
    <row r="668" spans="2:6">
      <c r="B668" s="38"/>
      <c r="C668" s="38"/>
      <c r="D668" s="38"/>
      <c r="E668" s="38"/>
      <c r="F668" s="38"/>
    </row>
    <row r="669" spans="2:6">
      <c r="B669" s="38"/>
      <c r="C669" s="38"/>
      <c r="D669" s="38"/>
      <c r="E669" s="38"/>
      <c r="F669" s="38"/>
    </row>
    <row r="670" spans="2:6">
      <c r="B670" s="38"/>
      <c r="C670" s="38"/>
      <c r="D670" s="38"/>
      <c r="E670" s="38"/>
      <c r="F670" s="38"/>
    </row>
    <row r="671" spans="2:6">
      <c r="B671" s="38"/>
      <c r="C671" s="38"/>
      <c r="D671" s="38"/>
      <c r="E671" s="38"/>
      <c r="F671" s="38"/>
    </row>
    <row r="672" spans="2:6">
      <c r="B672" s="38"/>
      <c r="C672" s="38"/>
      <c r="D672" s="38"/>
      <c r="E672" s="38"/>
      <c r="F672" s="38"/>
    </row>
    <row r="673" spans="2:6">
      <c r="B673" s="38"/>
      <c r="C673" s="38"/>
      <c r="D673" s="38"/>
      <c r="E673" s="38"/>
      <c r="F673" s="38"/>
    </row>
    <row r="674" spans="2:6">
      <c r="B674" s="38"/>
      <c r="C674" s="38"/>
      <c r="D674" s="38"/>
      <c r="E674" s="38"/>
      <c r="F674" s="38"/>
    </row>
    <row r="675" spans="2:6">
      <c r="B675" s="38"/>
      <c r="C675" s="38"/>
      <c r="D675" s="38"/>
      <c r="E675" s="38"/>
      <c r="F675" s="38"/>
    </row>
    <row r="676" spans="2:6">
      <c r="B676" s="38"/>
      <c r="C676" s="38"/>
      <c r="D676" s="38"/>
      <c r="E676" s="38"/>
      <c r="F676" s="38"/>
    </row>
    <row r="677" spans="2:6">
      <c r="B677" s="38"/>
      <c r="C677" s="38"/>
      <c r="D677" s="38"/>
      <c r="E677" s="38"/>
      <c r="F677" s="38"/>
    </row>
    <row r="678" spans="2:6">
      <c r="B678" s="38"/>
      <c r="C678" s="38"/>
      <c r="D678" s="38"/>
      <c r="E678" s="38"/>
      <c r="F678" s="38"/>
    </row>
    <row r="679" spans="2:6">
      <c r="B679" s="38"/>
      <c r="C679" s="38"/>
      <c r="D679" s="38"/>
      <c r="E679" s="38"/>
      <c r="F679" s="38"/>
    </row>
    <row r="680" spans="2:6">
      <c r="B680" s="38"/>
      <c r="C680" s="38"/>
      <c r="D680" s="38"/>
      <c r="E680" s="38"/>
      <c r="F680" s="38"/>
    </row>
    <row r="681" spans="2:6">
      <c r="B681" s="38"/>
      <c r="C681" s="38"/>
      <c r="D681" s="38"/>
      <c r="E681" s="38"/>
      <c r="F681" s="38"/>
    </row>
    <row r="682" spans="2:6">
      <c r="B682" s="38"/>
      <c r="C682" s="38"/>
      <c r="D682" s="38"/>
      <c r="E682" s="38"/>
      <c r="F682" s="38"/>
    </row>
    <row r="683" spans="2:6">
      <c r="B683" s="38"/>
      <c r="C683" s="38"/>
      <c r="D683" s="38"/>
      <c r="E683" s="38"/>
      <c r="F683" s="38"/>
    </row>
    <row r="684" spans="2:6">
      <c r="B684" s="38"/>
      <c r="C684" s="38"/>
      <c r="D684" s="38"/>
      <c r="E684" s="38"/>
      <c r="F684" s="38"/>
    </row>
    <row r="685" spans="2:6">
      <c r="B685" s="38"/>
      <c r="C685" s="38"/>
      <c r="D685" s="38"/>
      <c r="E685" s="38"/>
      <c r="F685" s="38"/>
    </row>
    <row r="686" spans="2:6">
      <c r="B686" s="38"/>
      <c r="C686" s="38"/>
      <c r="D686" s="38"/>
      <c r="E686" s="38"/>
      <c r="F686" s="38"/>
    </row>
    <row r="687" spans="2:6">
      <c r="B687" s="38"/>
      <c r="C687" s="38"/>
      <c r="D687" s="38"/>
      <c r="E687" s="38"/>
      <c r="F687" s="38"/>
    </row>
    <row r="688" spans="2:6">
      <c r="B688" s="38"/>
      <c r="C688" s="38"/>
      <c r="D688" s="38"/>
      <c r="E688" s="38"/>
      <c r="F688" s="38"/>
    </row>
    <row r="689" spans="2:6">
      <c r="B689" s="38"/>
      <c r="C689" s="38"/>
      <c r="D689" s="38"/>
      <c r="E689" s="38"/>
      <c r="F689" s="38"/>
    </row>
    <row r="690" spans="2:6">
      <c r="B690" s="38"/>
      <c r="C690" s="38"/>
      <c r="D690" s="38"/>
      <c r="E690" s="38"/>
      <c r="F690" s="38"/>
    </row>
    <row r="691" spans="2:6">
      <c r="B691" s="38"/>
      <c r="C691" s="38"/>
      <c r="D691" s="38"/>
      <c r="E691" s="38"/>
      <c r="F691" s="38"/>
    </row>
    <row r="692" spans="2:6">
      <c r="B692" s="38"/>
      <c r="C692" s="38"/>
      <c r="D692" s="38"/>
      <c r="E692" s="38"/>
      <c r="F692" s="38"/>
    </row>
    <row r="693" spans="2:6">
      <c r="B693" s="38"/>
      <c r="C693" s="38"/>
      <c r="D693" s="38"/>
      <c r="E693" s="38"/>
      <c r="F693" s="38"/>
    </row>
    <row r="694" spans="2:6">
      <c r="B694" s="38"/>
      <c r="C694" s="38"/>
      <c r="D694" s="38"/>
      <c r="E694" s="38"/>
      <c r="F694" s="38"/>
    </row>
    <row r="695" spans="2:6">
      <c r="B695" s="38"/>
      <c r="C695" s="38"/>
      <c r="D695" s="38"/>
      <c r="E695" s="38"/>
      <c r="F695" s="38"/>
    </row>
    <row r="696" spans="2:6">
      <c r="B696" s="38"/>
      <c r="C696" s="38"/>
      <c r="D696" s="38"/>
      <c r="E696" s="38"/>
      <c r="F696" s="38"/>
    </row>
    <row r="697" spans="2:6">
      <c r="B697" s="38"/>
      <c r="C697" s="38"/>
      <c r="D697" s="38"/>
      <c r="E697" s="38"/>
      <c r="F697" s="38"/>
    </row>
    <row r="698" spans="2:6">
      <c r="B698" s="38"/>
      <c r="C698" s="38"/>
      <c r="D698" s="38"/>
      <c r="E698" s="38"/>
      <c r="F698" s="38"/>
    </row>
    <row r="699" spans="2:6">
      <c r="B699" s="38"/>
      <c r="C699" s="38"/>
      <c r="D699" s="38"/>
      <c r="E699" s="38"/>
      <c r="F699" s="38"/>
    </row>
    <row r="700" spans="2:6">
      <c r="B700" s="38"/>
      <c r="C700" s="38"/>
      <c r="D700" s="38"/>
      <c r="E700" s="38"/>
      <c r="F700" s="38"/>
    </row>
    <row r="701" spans="2:6">
      <c r="B701" s="38"/>
      <c r="C701" s="38"/>
      <c r="D701" s="38"/>
      <c r="E701" s="38"/>
      <c r="F701" s="38"/>
    </row>
    <row r="702" spans="2:6">
      <c r="B702" s="38"/>
      <c r="C702" s="38"/>
      <c r="D702" s="38"/>
      <c r="E702" s="38"/>
      <c r="F702" s="38"/>
    </row>
    <row r="703" spans="2:6">
      <c r="B703" s="38"/>
      <c r="C703" s="38"/>
      <c r="D703" s="38"/>
      <c r="E703" s="38"/>
      <c r="F703" s="38"/>
    </row>
    <row r="704" spans="2:6">
      <c r="B704" s="38"/>
      <c r="C704" s="38"/>
      <c r="D704" s="38"/>
      <c r="E704" s="38"/>
      <c r="F704" s="38"/>
    </row>
    <row r="705" spans="2:6">
      <c r="B705" s="38"/>
      <c r="C705" s="38"/>
      <c r="D705" s="38"/>
      <c r="E705" s="38"/>
      <c r="F705" s="38"/>
    </row>
    <row r="706" spans="2:6">
      <c r="B706" s="38"/>
      <c r="C706" s="38"/>
      <c r="D706" s="38"/>
      <c r="E706" s="38"/>
      <c r="F706" s="38"/>
    </row>
    <row r="707" spans="2:6">
      <c r="B707" s="38"/>
      <c r="C707" s="38"/>
      <c r="D707" s="38"/>
      <c r="E707" s="38"/>
      <c r="F707" s="38"/>
    </row>
    <row r="708" spans="2:6">
      <c r="B708" s="38"/>
      <c r="C708" s="38"/>
      <c r="D708" s="38"/>
      <c r="E708" s="38"/>
      <c r="F708" s="38"/>
    </row>
    <row r="709" spans="2:6">
      <c r="B709" s="38"/>
      <c r="C709" s="38"/>
      <c r="D709" s="38"/>
      <c r="E709" s="38"/>
      <c r="F709" s="38"/>
    </row>
    <row r="710" spans="2:6">
      <c r="B710" s="38"/>
      <c r="C710" s="38"/>
      <c r="D710" s="38"/>
      <c r="E710" s="38"/>
      <c r="F710" s="38"/>
    </row>
    <row r="711" spans="2:6">
      <c r="B711" s="38"/>
      <c r="C711" s="38"/>
      <c r="D711" s="38"/>
      <c r="E711" s="38"/>
      <c r="F711" s="38"/>
    </row>
    <row r="712" spans="2:6">
      <c r="B712" s="38"/>
      <c r="C712" s="38"/>
      <c r="D712" s="38"/>
      <c r="E712" s="38"/>
      <c r="F712" s="38"/>
    </row>
    <row r="713" spans="2:6">
      <c r="B713" s="38"/>
      <c r="C713" s="38"/>
      <c r="D713" s="38"/>
      <c r="E713" s="38"/>
      <c r="F713" s="38"/>
    </row>
    <row r="714" spans="2:6">
      <c r="B714" s="38"/>
      <c r="C714" s="38"/>
      <c r="D714" s="38"/>
      <c r="E714" s="38"/>
      <c r="F714" s="38"/>
    </row>
    <row r="715" spans="2:6">
      <c r="B715" s="38"/>
      <c r="C715" s="38"/>
      <c r="D715" s="38"/>
      <c r="E715" s="38"/>
      <c r="F715" s="38"/>
    </row>
    <row r="716" spans="2:6">
      <c r="B716" s="38"/>
      <c r="C716" s="38"/>
      <c r="D716" s="38"/>
      <c r="E716" s="38"/>
      <c r="F716" s="38"/>
    </row>
    <row r="717" spans="2:6">
      <c r="B717" s="38"/>
      <c r="C717" s="38"/>
      <c r="D717" s="38"/>
      <c r="E717" s="38"/>
      <c r="F717" s="38"/>
    </row>
    <row r="718" spans="2:6">
      <c r="B718" s="38"/>
      <c r="C718" s="38"/>
      <c r="D718" s="38"/>
      <c r="E718" s="38"/>
      <c r="F718" s="38"/>
    </row>
    <row r="719" spans="2:6">
      <c r="B719" s="38"/>
      <c r="C719" s="38"/>
      <c r="D719" s="38"/>
      <c r="E719" s="38"/>
      <c r="F719" s="38"/>
    </row>
    <row r="720" spans="2:6">
      <c r="B720" s="38"/>
      <c r="C720" s="38"/>
      <c r="D720" s="38"/>
      <c r="E720" s="38"/>
      <c r="F720" s="38"/>
    </row>
    <row r="721" spans="2:6">
      <c r="B721" s="38"/>
      <c r="C721" s="38"/>
      <c r="D721" s="38"/>
      <c r="E721" s="38"/>
      <c r="F721" s="38"/>
    </row>
    <row r="722" spans="2:6">
      <c r="B722" s="38"/>
      <c r="C722" s="38"/>
      <c r="D722" s="38"/>
      <c r="E722" s="38"/>
      <c r="F722" s="38"/>
    </row>
    <row r="723" spans="2:6">
      <c r="B723" s="38"/>
      <c r="C723" s="38"/>
      <c r="D723" s="38"/>
      <c r="E723" s="38"/>
      <c r="F723" s="38"/>
    </row>
    <row r="724" spans="2:6">
      <c r="B724" s="38"/>
      <c r="C724" s="38"/>
      <c r="D724" s="38"/>
      <c r="E724" s="38"/>
      <c r="F724" s="38"/>
    </row>
    <row r="725" spans="2:6">
      <c r="B725" s="38"/>
      <c r="C725" s="38"/>
      <c r="D725" s="38"/>
      <c r="E725" s="38"/>
      <c r="F725" s="38"/>
    </row>
    <row r="726" spans="2:6">
      <c r="B726" s="38"/>
      <c r="C726" s="38"/>
      <c r="D726" s="38"/>
      <c r="E726" s="38"/>
      <c r="F726" s="38"/>
    </row>
    <row r="727" spans="2:6">
      <c r="B727" s="38"/>
      <c r="C727" s="38"/>
      <c r="D727" s="38"/>
      <c r="E727" s="38"/>
      <c r="F727" s="38"/>
    </row>
    <row r="728" spans="2:6">
      <c r="B728" s="38"/>
      <c r="C728" s="38"/>
      <c r="D728" s="38"/>
      <c r="E728" s="38"/>
      <c r="F728" s="38"/>
    </row>
    <row r="729" spans="2:6">
      <c r="B729" s="38"/>
      <c r="C729" s="38"/>
      <c r="D729" s="38"/>
      <c r="E729" s="38"/>
      <c r="F729" s="38"/>
    </row>
    <row r="730" spans="2:6">
      <c r="B730" s="38"/>
      <c r="C730" s="38"/>
      <c r="D730" s="38"/>
      <c r="E730" s="38"/>
      <c r="F730" s="38"/>
    </row>
    <row r="731" spans="2:6">
      <c r="B731" s="38"/>
      <c r="C731" s="38"/>
      <c r="D731" s="38"/>
      <c r="E731" s="38"/>
      <c r="F731" s="38"/>
    </row>
    <row r="732" spans="2:6">
      <c r="B732" s="38"/>
      <c r="C732" s="38"/>
      <c r="D732" s="38"/>
      <c r="E732" s="38"/>
      <c r="F732" s="38"/>
    </row>
    <row r="733" spans="2:6">
      <c r="B733" s="38"/>
      <c r="C733" s="38"/>
      <c r="D733" s="38"/>
      <c r="E733" s="38"/>
      <c r="F733" s="38"/>
    </row>
    <row r="734" spans="2:6">
      <c r="B734" s="38"/>
      <c r="C734" s="38"/>
      <c r="D734" s="38"/>
      <c r="E734" s="38"/>
      <c r="F734" s="38"/>
    </row>
    <row r="735" spans="2:6">
      <c r="B735" s="38"/>
      <c r="C735" s="38"/>
      <c r="D735" s="38"/>
      <c r="E735" s="38"/>
      <c r="F735" s="38"/>
    </row>
    <row r="736" spans="2:6">
      <c r="B736" s="38"/>
      <c r="C736" s="38"/>
      <c r="D736" s="38"/>
      <c r="E736" s="38"/>
      <c r="F736" s="38"/>
    </row>
    <row r="737" spans="2:6">
      <c r="B737" s="38"/>
      <c r="C737" s="38"/>
      <c r="D737" s="38"/>
      <c r="E737" s="38"/>
      <c r="F737" s="38"/>
    </row>
    <row r="738" spans="2:6">
      <c r="B738" s="38"/>
      <c r="C738" s="38"/>
      <c r="D738" s="38"/>
      <c r="E738" s="38"/>
      <c r="F738" s="38"/>
    </row>
    <row r="739" spans="2:6">
      <c r="B739" s="38"/>
      <c r="C739" s="38"/>
      <c r="D739" s="38"/>
      <c r="E739" s="38"/>
      <c r="F739" s="38"/>
    </row>
    <row r="740" spans="2:6">
      <c r="B740" s="38"/>
      <c r="C740" s="38"/>
      <c r="D740" s="38"/>
      <c r="E740" s="38"/>
      <c r="F740" s="38"/>
    </row>
    <row r="741" spans="2:6">
      <c r="B741" s="38"/>
      <c r="C741" s="38"/>
      <c r="D741" s="38"/>
      <c r="E741" s="38"/>
      <c r="F741" s="38"/>
    </row>
    <row r="742" spans="2:6">
      <c r="B742" s="38"/>
      <c r="C742" s="38"/>
      <c r="D742" s="38"/>
      <c r="E742" s="38"/>
      <c r="F742" s="38"/>
    </row>
    <row r="743" spans="2:6">
      <c r="B743" s="38"/>
      <c r="C743" s="38"/>
      <c r="D743" s="38"/>
      <c r="E743" s="38"/>
      <c r="F743" s="38"/>
    </row>
    <row r="744" spans="2:6">
      <c r="B744" s="38"/>
      <c r="C744" s="38"/>
      <c r="D744" s="38"/>
      <c r="E744" s="38"/>
      <c r="F744" s="38"/>
    </row>
    <row r="745" spans="2:6">
      <c r="B745" s="38"/>
      <c r="C745" s="38"/>
      <c r="D745" s="38"/>
      <c r="E745" s="38"/>
      <c r="F745" s="38"/>
    </row>
    <row r="746" spans="2:6">
      <c r="B746" s="38"/>
      <c r="C746" s="38"/>
      <c r="D746" s="38"/>
      <c r="E746" s="38"/>
      <c r="F746" s="38"/>
    </row>
    <row r="747" spans="2:6">
      <c r="B747" s="38"/>
      <c r="C747" s="38"/>
      <c r="D747" s="38"/>
      <c r="E747" s="38"/>
      <c r="F747" s="38"/>
    </row>
    <row r="748" spans="2:6">
      <c r="B748" s="38"/>
      <c r="C748" s="38"/>
      <c r="D748" s="38"/>
      <c r="E748" s="38"/>
      <c r="F748" s="38"/>
    </row>
    <row r="749" spans="2:6">
      <c r="B749" s="38"/>
      <c r="C749" s="38"/>
      <c r="D749" s="38"/>
      <c r="E749" s="38"/>
      <c r="F749" s="38"/>
    </row>
    <row r="750" spans="2:6">
      <c r="B750" s="38"/>
      <c r="C750" s="38"/>
      <c r="D750" s="38"/>
      <c r="E750" s="38"/>
      <c r="F750" s="38"/>
    </row>
    <row r="751" spans="2:6">
      <c r="B751" s="38"/>
      <c r="C751" s="38"/>
      <c r="D751" s="38"/>
      <c r="E751" s="38"/>
      <c r="F751" s="38"/>
    </row>
    <row r="752" spans="2:6">
      <c r="B752" s="38"/>
      <c r="C752" s="38"/>
      <c r="D752" s="38"/>
      <c r="E752" s="38"/>
      <c r="F752" s="38"/>
    </row>
    <row r="753" spans="2:6">
      <c r="B753" s="38"/>
      <c r="C753" s="38"/>
      <c r="D753" s="38"/>
      <c r="E753" s="38"/>
      <c r="F753" s="38"/>
    </row>
    <row r="754" spans="2:6">
      <c r="B754" s="38"/>
      <c r="C754" s="38"/>
      <c r="D754" s="38"/>
      <c r="E754" s="38"/>
      <c r="F754" s="38"/>
    </row>
    <row r="755" spans="2:6">
      <c r="B755" s="38"/>
      <c r="C755" s="38"/>
      <c r="D755" s="38"/>
      <c r="E755" s="38"/>
      <c r="F755" s="38"/>
    </row>
    <row r="756" spans="2:6">
      <c r="B756" s="38"/>
      <c r="C756" s="38"/>
      <c r="D756" s="38"/>
      <c r="E756" s="38"/>
      <c r="F756" s="38"/>
    </row>
    <row r="757" spans="2:6">
      <c r="B757" s="38"/>
      <c r="C757" s="38"/>
      <c r="D757" s="38"/>
      <c r="E757" s="38"/>
      <c r="F757" s="38"/>
    </row>
    <row r="758" spans="2:6">
      <c r="B758" s="38"/>
      <c r="C758" s="38"/>
      <c r="D758" s="38"/>
      <c r="E758" s="38"/>
      <c r="F758" s="38"/>
    </row>
    <row r="759" spans="2:6">
      <c r="B759" s="38"/>
      <c r="C759" s="38"/>
      <c r="D759" s="38"/>
      <c r="E759" s="38"/>
      <c r="F759" s="38"/>
    </row>
    <row r="760" spans="2:6">
      <c r="B760" s="38"/>
      <c r="C760" s="38"/>
      <c r="D760" s="38"/>
      <c r="E760" s="38"/>
      <c r="F760" s="38"/>
    </row>
    <row r="761" spans="2:6">
      <c r="B761" s="38"/>
      <c r="C761" s="38"/>
      <c r="D761" s="38"/>
      <c r="E761" s="38"/>
      <c r="F761" s="38"/>
    </row>
    <row r="762" spans="2:6">
      <c r="B762" s="38"/>
      <c r="C762" s="38"/>
      <c r="D762" s="38"/>
      <c r="E762" s="38"/>
      <c r="F762" s="38"/>
    </row>
    <row r="763" spans="2:6">
      <c r="B763" s="38"/>
      <c r="C763" s="38"/>
      <c r="D763" s="38"/>
      <c r="E763" s="38"/>
      <c r="F763" s="38"/>
    </row>
    <row r="764" spans="2:6">
      <c r="B764" s="38"/>
      <c r="C764" s="38"/>
      <c r="D764" s="38"/>
      <c r="E764" s="38"/>
      <c r="F764" s="38"/>
    </row>
    <row r="765" spans="2:6">
      <c r="B765" s="38"/>
      <c r="C765" s="38"/>
      <c r="D765" s="38"/>
      <c r="E765" s="38"/>
      <c r="F765" s="38"/>
    </row>
    <row r="766" spans="2:6">
      <c r="B766" s="38"/>
      <c r="C766" s="38"/>
      <c r="D766" s="38"/>
      <c r="E766" s="38"/>
      <c r="F766" s="38"/>
    </row>
    <row r="767" spans="2:6">
      <c r="B767" s="38"/>
      <c r="C767" s="38"/>
      <c r="D767" s="38"/>
      <c r="E767" s="38"/>
      <c r="F767" s="38"/>
    </row>
    <row r="768" spans="2:6">
      <c r="B768" s="38"/>
      <c r="C768" s="38"/>
      <c r="D768" s="38"/>
      <c r="E768" s="38"/>
      <c r="F768" s="38"/>
    </row>
    <row r="769" spans="2:6">
      <c r="B769" s="38"/>
      <c r="C769" s="38"/>
      <c r="D769" s="38"/>
      <c r="E769" s="38"/>
      <c r="F769" s="38"/>
    </row>
    <row r="770" spans="2:6">
      <c r="B770" s="38"/>
      <c r="C770" s="38"/>
      <c r="D770" s="38"/>
      <c r="E770" s="38"/>
      <c r="F770" s="38"/>
    </row>
    <row r="771" spans="2:6">
      <c r="B771" s="38"/>
      <c r="C771" s="38"/>
      <c r="D771" s="38"/>
      <c r="E771" s="38"/>
      <c r="F771" s="38"/>
    </row>
    <row r="772" spans="2:6">
      <c r="B772" s="38"/>
      <c r="C772" s="38"/>
      <c r="D772" s="38"/>
      <c r="E772" s="38"/>
      <c r="F772" s="38"/>
    </row>
    <row r="773" spans="2:6">
      <c r="B773" s="38"/>
      <c r="C773" s="38"/>
      <c r="D773" s="38"/>
      <c r="E773" s="38"/>
      <c r="F773" s="38"/>
    </row>
    <row r="774" spans="2:6">
      <c r="B774" s="38"/>
      <c r="C774" s="38"/>
      <c r="D774" s="38"/>
      <c r="E774" s="38"/>
      <c r="F774" s="38"/>
    </row>
    <row r="775" spans="2:6">
      <c r="B775" s="38"/>
      <c r="C775" s="38"/>
      <c r="D775" s="38"/>
      <c r="E775" s="38"/>
      <c r="F775" s="38"/>
    </row>
    <row r="776" spans="2:6">
      <c r="B776" s="38"/>
      <c r="C776" s="38"/>
      <c r="D776" s="38"/>
      <c r="E776" s="38"/>
      <c r="F776" s="38"/>
    </row>
    <row r="777" spans="2:6">
      <c r="B777" s="38"/>
      <c r="C777" s="38"/>
      <c r="D777" s="38"/>
      <c r="E777" s="38"/>
      <c r="F777" s="38"/>
    </row>
    <row r="778" spans="2:6">
      <c r="B778" s="38"/>
      <c r="C778" s="38"/>
      <c r="D778" s="38"/>
      <c r="E778" s="38"/>
      <c r="F778" s="38"/>
    </row>
    <row r="779" spans="2:6">
      <c r="B779" s="38"/>
      <c r="C779" s="38"/>
      <c r="D779" s="38"/>
      <c r="E779" s="38"/>
      <c r="F779" s="38"/>
    </row>
    <row r="780" spans="2:6">
      <c r="B780" s="38"/>
      <c r="C780" s="38"/>
      <c r="D780" s="38"/>
      <c r="E780" s="38"/>
      <c r="F780" s="38"/>
    </row>
    <row r="781" spans="2:6">
      <c r="B781" s="38"/>
      <c r="C781" s="38"/>
      <c r="D781" s="38"/>
      <c r="E781" s="38"/>
      <c r="F781" s="38"/>
    </row>
    <row r="782" spans="2:6">
      <c r="B782" s="38"/>
      <c r="C782" s="38"/>
      <c r="D782" s="38"/>
      <c r="E782" s="38"/>
      <c r="F782" s="38"/>
    </row>
    <row r="783" spans="2:6">
      <c r="B783" s="38"/>
      <c r="C783" s="38"/>
      <c r="D783" s="38"/>
      <c r="E783" s="38"/>
      <c r="F783" s="38"/>
    </row>
    <row r="784" spans="2:6">
      <c r="B784" s="38"/>
      <c r="C784" s="38"/>
      <c r="D784" s="38"/>
      <c r="E784" s="38"/>
      <c r="F784" s="38"/>
    </row>
    <row r="785" spans="2:6">
      <c r="B785" s="38"/>
      <c r="C785" s="38"/>
      <c r="D785" s="38"/>
      <c r="E785" s="38"/>
      <c r="F785" s="38"/>
    </row>
    <row r="786" spans="2:6">
      <c r="B786" s="38"/>
      <c r="C786" s="38"/>
      <c r="D786" s="38"/>
      <c r="E786" s="38"/>
      <c r="F786" s="38"/>
    </row>
    <row r="787" spans="2:6">
      <c r="B787" s="38"/>
      <c r="C787" s="38"/>
      <c r="D787" s="38"/>
      <c r="E787" s="38"/>
      <c r="F787" s="38"/>
    </row>
    <row r="788" spans="2:6">
      <c r="B788" s="38"/>
      <c r="C788" s="38"/>
      <c r="D788" s="38"/>
      <c r="E788" s="38"/>
      <c r="F788" s="38"/>
    </row>
    <row r="789" spans="2:6">
      <c r="B789" s="38"/>
      <c r="C789" s="38"/>
      <c r="D789" s="38"/>
      <c r="E789" s="38"/>
      <c r="F789" s="38"/>
    </row>
    <row r="790" spans="2:6">
      <c r="B790" s="38"/>
      <c r="C790" s="38"/>
      <c r="D790" s="38"/>
      <c r="E790" s="38"/>
      <c r="F790" s="38"/>
    </row>
    <row r="791" spans="2:6">
      <c r="B791" s="38"/>
      <c r="C791" s="38"/>
      <c r="D791" s="38"/>
      <c r="E791" s="38"/>
      <c r="F791" s="38"/>
    </row>
    <row r="792" spans="2:6">
      <c r="B792" s="38"/>
      <c r="C792" s="38"/>
      <c r="D792" s="38"/>
      <c r="E792" s="38"/>
      <c r="F792" s="38"/>
    </row>
    <row r="793" spans="2:6">
      <c r="B793" s="38"/>
      <c r="C793" s="38"/>
      <c r="D793" s="38"/>
      <c r="E793" s="38"/>
      <c r="F793" s="38"/>
    </row>
    <row r="794" spans="2:6">
      <c r="B794" s="38"/>
      <c r="C794" s="38"/>
      <c r="D794" s="38"/>
      <c r="E794" s="38"/>
      <c r="F794" s="38"/>
    </row>
    <row r="795" spans="2:6">
      <c r="B795" s="38"/>
      <c r="C795" s="38"/>
      <c r="D795" s="38"/>
      <c r="E795" s="38"/>
      <c r="F795" s="38"/>
    </row>
    <row r="796" spans="2:6">
      <c r="B796" s="38"/>
      <c r="C796" s="38"/>
      <c r="D796" s="38"/>
      <c r="E796" s="38"/>
      <c r="F796" s="38"/>
    </row>
    <row r="797" spans="2:6">
      <c r="B797" s="38"/>
      <c r="C797" s="38"/>
      <c r="D797" s="38"/>
      <c r="E797" s="38"/>
      <c r="F797" s="38"/>
    </row>
    <row r="798" spans="2:6">
      <c r="B798" s="38"/>
      <c r="C798" s="38"/>
      <c r="D798" s="38"/>
      <c r="E798" s="38"/>
      <c r="F798" s="38"/>
    </row>
    <row r="799" spans="2:6">
      <c r="B799" s="38"/>
      <c r="C799" s="38"/>
      <c r="D799" s="38"/>
      <c r="E799" s="38"/>
      <c r="F799" s="38"/>
    </row>
    <row r="800" spans="2:6">
      <c r="B800" s="38"/>
      <c r="C800" s="38"/>
      <c r="D800" s="38"/>
      <c r="E800" s="38"/>
      <c r="F800" s="38"/>
    </row>
    <row r="801" spans="2:6">
      <c r="B801" s="38"/>
      <c r="C801" s="38"/>
      <c r="D801" s="38"/>
      <c r="E801" s="38"/>
      <c r="F801" s="38"/>
    </row>
    <row r="802" spans="2:6">
      <c r="B802" s="38"/>
      <c r="C802" s="38"/>
      <c r="D802" s="38"/>
      <c r="E802" s="38"/>
      <c r="F802" s="38"/>
    </row>
    <row r="803" spans="2:6">
      <c r="B803" s="38"/>
      <c r="C803" s="38"/>
      <c r="D803" s="38"/>
      <c r="E803" s="38"/>
      <c r="F803" s="38"/>
    </row>
    <row r="804" spans="2:6">
      <c r="B804" s="38"/>
      <c r="C804" s="38"/>
      <c r="D804" s="38"/>
      <c r="E804" s="38"/>
      <c r="F804" s="38"/>
    </row>
    <row r="805" spans="2:6">
      <c r="B805" s="38"/>
      <c r="C805" s="38"/>
      <c r="D805" s="38"/>
      <c r="E805" s="38"/>
      <c r="F805" s="38"/>
    </row>
    <row r="806" spans="2:6">
      <c r="B806" s="38"/>
      <c r="C806" s="38"/>
      <c r="D806" s="38"/>
      <c r="E806" s="38"/>
      <c r="F806" s="38"/>
    </row>
    <row r="807" spans="2:6">
      <c r="B807" s="38"/>
      <c r="C807" s="38"/>
      <c r="D807" s="38"/>
      <c r="E807" s="38"/>
      <c r="F807" s="38"/>
    </row>
    <row r="808" spans="2:6">
      <c r="B808" s="38"/>
      <c r="C808" s="38"/>
      <c r="D808" s="38"/>
      <c r="E808" s="38"/>
      <c r="F808" s="38"/>
    </row>
    <row r="809" spans="2:6">
      <c r="B809" s="38"/>
      <c r="C809" s="38"/>
      <c r="D809" s="38"/>
      <c r="E809" s="38"/>
      <c r="F809" s="38"/>
    </row>
    <row r="810" spans="2:6">
      <c r="B810" s="38"/>
      <c r="C810" s="38"/>
      <c r="D810" s="38"/>
      <c r="E810" s="38"/>
      <c r="F810" s="38"/>
    </row>
    <row r="811" spans="2:6">
      <c r="B811" s="38"/>
      <c r="C811" s="38"/>
      <c r="D811" s="38"/>
      <c r="E811" s="38"/>
      <c r="F811" s="38"/>
    </row>
    <row r="812" spans="2:6">
      <c r="B812" s="38"/>
      <c r="C812" s="38"/>
      <c r="D812" s="38"/>
      <c r="E812" s="38"/>
      <c r="F812" s="38"/>
    </row>
    <row r="813" spans="2:6">
      <c r="B813" s="38"/>
      <c r="C813" s="38"/>
      <c r="D813" s="38"/>
      <c r="E813" s="38"/>
      <c r="F813" s="38"/>
    </row>
    <row r="814" spans="2:6">
      <c r="B814" s="38"/>
      <c r="C814" s="38"/>
      <c r="D814" s="38"/>
      <c r="E814" s="38"/>
      <c r="F814" s="38"/>
    </row>
    <row r="815" spans="2:6">
      <c r="B815" s="38"/>
      <c r="C815" s="38"/>
      <c r="D815" s="38"/>
      <c r="E815" s="38"/>
      <c r="F815" s="38"/>
    </row>
    <row r="816" spans="2:6">
      <c r="B816" s="38"/>
      <c r="C816" s="38"/>
      <c r="D816" s="38"/>
      <c r="E816" s="38"/>
      <c r="F816" s="38"/>
    </row>
    <row r="817" spans="2:6">
      <c r="B817" s="38"/>
      <c r="C817" s="38"/>
      <c r="D817" s="38"/>
      <c r="E817" s="38"/>
      <c r="F817" s="38"/>
    </row>
    <row r="818" spans="2:6">
      <c r="B818" s="38"/>
      <c r="C818" s="38"/>
      <c r="D818" s="38"/>
      <c r="E818" s="38"/>
      <c r="F818" s="38"/>
    </row>
    <row r="819" spans="2:6">
      <c r="B819" s="38"/>
      <c r="C819" s="38"/>
      <c r="D819" s="38"/>
      <c r="E819" s="38"/>
      <c r="F819" s="38"/>
    </row>
    <row r="820" spans="2:6">
      <c r="B820" s="38"/>
      <c r="C820" s="38"/>
      <c r="D820" s="38"/>
      <c r="E820" s="38"/>
      <c r="F820" s="38"/>
    </row>
    <row r="821" spans="2:6">
      <c r="B821" s="38"/>
      <c r="C821" s="38"/>
      <c r="D821" s="38"/>
      <c r="E821" s="38"/>
      <c r="F821" s="38"/>
    </row>
    <row r="822" spans="2:6">
      <c r="B822" s="38"/>
      <c r="C822" s="38"/>
      <c r="D822" s="38"/>
      <c r="E822" s="38"/>
      <c r="F822" s="38"/>
    </row>
    <row r="823" spans="2:6">
      <c r="B823" s="38"/>
      <c r="C823" s="38"/>
      <c r="D823" s="38"/>
      <c r="E823" s="38"/>
      <c r="F823" s="38"/>
    </row>
    <row r="824" spans="2:6">
      <c r="B824" s="38"/>
      <c r="C824" s="38"/>
      <c r="D824" s="38"/>
      <c r="E824" s="38"/>
      <c r="F824" s="38"/>
    </row>
    <row r="825" spans="2:6">
      <c r="B825" s="38"/>
      <c r="C825" s="38"/>
      <c r="D825" s="38"/>
      <c r="E825" s="38"/>
      <c r="F825" s="38"/>
    </row>
    <row r="826" spans="2:6">
      <c r="B826" s="38"/>
      <c r="C826" s="38"/>
      <c r="D826" s="38"/>
      <c r="E826" s="38"/>
      <c r="F826" s="38"/>
    </row>
    <row r="827" spans="2:6">
      <c r="B827" s="38"/>
      <c r="C827" s="38"/>
      <c r="D827" s="38"/>
      <c r="E827" s="38"/>
      <c r="F827" s="38"/>
    </row>
    <row r="828" spans="2:6">
      <c r="B828" s="38"/>
      <c r="C828" s="38"/>
      <c r="D828" s="38"/>
      <c r="E828" s="38"/>
      <c r="F828" s="38"/>
    </row>
    <row r="829" spans="2:6">
      <c r="B829" s="38"/>
      <c r="C829" s="38"/>
      <c r="D829" s="38"/>
      <c r="E829" s="38"/>
      <c r="F829" s="38"/>
    </row>
    <row r="830" spans="2:6">
      <c r="B830" s="38"/>
      <c r="C830" s="38"/>
      <c r="D830" s="38"/>
      <c r="E830" s="38"/>
      <c r="F830" s="38"/>
    </row>
    <row r="831" spans="2:6">
      <c r="B831" s="38"/>
      <c r="C831" s="38"/>
      <c r="D831" s="38"/>
      <c r="E831" s="38"/>
      <c r="F831" s="38"/>
    </row>
    <row r="832" spans="2:6">
      <c r="B832" s="38"/>
      <c r="C832" s="38"/>
      <c r="D832" s="38"/>
      <c r="E832" s="38"/>
      <c r="F832" s="38"/>
    </row>
    <row r="833" spans="2:6">
      <c r="B833" s="38"/>
      <c r="C833" s="38"/>
      <c r="D833" s="38"/>
      <c r="E833" s="38"/>
      <c r="F833" s="38"/>
    </row>
    <row r="834" spans="2:6">
      <c r="B834" s="38"/>
      <c r="C834" s="38"/>
      <c r="D834" s="38"/>
      <c r="E834" s="38"/>
      <c r="F834" s="38"/>
    </row>
    <row r="835" spans="2:6">
      <c r="B835" s="38"/>
      <c r="C835" s="38"/>
      <c r="D835" s="38"/>
      <c r="E835" s="38"/>
      <c r="F835" s="38"/>
    </row>
    <row r="836" spans="2:6">
      <c r="B836" s="38"/>
      <c r="C836" s="38"/>
      <c r="D836" s="38"/>
      <c r="E836" s="38"/>
      <c r="F836" s="38"/>
    </row>
    <row r="837" spans="2:6">
      <c r="B837" s="38"/>
      <c r="C837" s="38"/>
      <c r="D837" s="38"/>
      <c r="E837" s="38"/>
      <c r="F837" s="38"/>
    </row>
    <row r="838" spans="2:6">
      <c r="B838" s="38"/>
      <c r="C838" s="38"/>
      <c r="D838" s="38"/>
      <c r="E838" s="38"/>
      <c r="F838" s="38"/>
    </row>
    <row r="839" spans="2:6">
      <c r="B839" s="38"/>
      <c r="C839" s="38"/>
      <c r="D839" s="38"/>
      <c r="E839" s="38"/>
      <c r="F839" s="38"/>
    </row>
    <row r="840" spans="2:6">
      <c r="B840" s="38"/>
      <c r="C840" s="38"/>
      <c r="D840" s="38"/>
      <c r="E840" s="38"/>
      <c r="F840" s="38"/>
    </row>
    <row r="841" spans="2:6">
      <c r="B841" s="38"/>
      <c r="C841" s="38"/>
      <c r="D841" s="38"/>
      <c r="E841" s="38"/>
      <c r="F841" s="38"/>
    </row>
    <row r="842" spans="2:6">
      <c r="B842" s="38"/>
      <c r="C842" s="38"/>
      <c r="D842" s="38"/>
      <c r="E842" s="38"/>
      <c r="F842" s="38"/>
    </row>
    <row r="843" spans="2:6">
      <c r="B843" s="38"/>
      <c r="C843" s="38"/>
      <c r="D843" s="38"/>
      <c r="E843" s="38"/>
      <c r="F843" s="38"/>
    </row>
    <row r="844" spans="2:6">
      <c r="B844" s="38"/>
      <c r="C844" s="38"/>
      <c r="D844" s="38"/>
      <c r="E844" s="38"/>
      <c r="F844" s="38"/>
    </row>
    <row r="845" spans="2:6">
      <c r="B845" s="38"/>
      <c r="C845" s="38"/>
      <c r="D845" s="38"/>
      <c r="E845" s="38"/>
      <c r="F845" s="38"/>
    </row>
    <row r="846" spans="2:6">
      <c r="B846" s="38"/>
      <c r="C846" s="38"/>
      <c r="D846" s="38"/>
      <c r="E846" s="38"/>
      <c r="F846" s="38"/>
    </row>
    <row r="847" spans="2:6">
      <c r="B847" s="38"/>
      <c r="C847" s="38"/>
      <c r="D847" s="38"/>
      <c r="E847" s="38"/>
      <c r="F847" s="38"/>
    </row>
    <row r="848" spans="2:6">
      <c r="B848" s="38"/>
      <c r="C848" s="38"/>
      <c r="D848" s="38"/>
      <c r="E848" s="38"/>
      <c r="F848" s="38"/>
    </row>
    <row r="849" spans="2:6">
      <c r="B849" s="38"/>
      <c r="C849" s="38"/>
      <c r="D849" s="38"/>
      <c r="E849" s="38"/>
      <c r="F849" s="38"/>
    </row>
    <row r="850" spans="2:6">
      <c r="B850" s="38"/>
      <c r="C850" s="38"/>
      <c r="D850" s="38"/>
      <c r="E850" s="38"/>
      <c r="F850" s="38"/>
    </row>
    <row r="851" spans="2:6">
      <c r="B851" s="38"/>
      <c r="C851" s="38"/>
      <c r="D851" s="38"/>
      <c r="E851" s="38"/>
      <c r="F851" s="38"/>
    </row>
    <row r="852" spans="2:6">
      <c r="B852" s="38"/>
      <c r="C852" s="38"/>
      <c r="D852" s="38"/>
      <c r="E852" s="38"/>
      <c r="F852" s="38"/>
    </row>
    <row r="853" spans="2:6">
      <c r="B853" s="38"/>
      <c r="C853" s="38"/>
      <c r="D853" s="38"/>
      <c r="E853" s="38"/>
      <c r="F853" s="38"/>
    </row>
    <row r="854" spans="2:6">
      <c r="B854" s="38"/>
      <c r="C854" s="38"/>
      <c r="D854" s="38"/>
      <c r="E854" s="38"/>
      <c r="F854" s="38"/>
    </row>
    <row r="855" spans="2:6">
      <c r="B855" s="38"/>
      <c r="C855" s="38"/>
      <c r="D855" s="38"/>
      <c r="E855" s="38"/>
      <c r="F855" s="38"/>
    </row>
    <row r="856" spans="2:6">
      <c r="B856" s="38"/>
      <c r="C856" s="38"/>
      <c r="D856" s="38"/>
      <c r="E856" s="38"/>
      <c r="F856" s="38"/>
    </row>
    <row r="857" spans="2:6">
      <c r="B857" s="38"/>
      <c r="C857" s="38"/>
      <c r="D857" s="38"/>
      <c r="E857" s="38"/>
      <c r="F857" s="38"/>
    </row>
    <row r="858" spans="2:6">
      <c r="B858" s="38"/>
      <c r="C858" s="38"/>
      <c r="D858" s="38"/>
      <c r="E858" s="38"/>
      <c r="F858" s="38"/>
    </row>
    <row r="859" spans="2:6">
      <c r="B859" s="38"/>
      <c r="C859" s="38"/>
      <c r="D859" s="38"/>
      <c r="E859" s="38"/>
      <c r="F859" s="38"/>
    </row>
    <row r="860" spans="2:6">
      <c r="B860" s="38"/>
      <c r="C860" s="38"/>
      <c r="D860" s="38"/>
      <c r="E860" s="38"/>
      <c r="F860" s="38"/>
    </row>
    <row r="861" spans="2:6">
      <c r="B861" s="38"/>
      <c r="C861" s="38"/>
      <c r="D861" s="38"/>
      <c r="E861" s="38"/>
      <c r="F861" s="38"/>
    </row>
    <row r="862" spans="2:6">
      <c r="B862" s="38"/>
      <c r="C862" s="38"/>
      <c r="D862" s="38"/>
      <c r="E862" s="38"/>
      <c r="F862" s="38"/>
    </row>
    <row r="863" spans="2:6">
      <c r="B863" s="38"/>
      <c r="C863" s="38"/>
      <c r="D863" s="38"/>
      <c r="E863" s="38"/>
      <c r="F863" s="38"/>
    </row>
    <row r="864" spans="2:6">
      <c r="B864" s="38"/>
      <c r="C864" s="38"/>
      <c r="D864" s="38"/>
      <c r="E864" s="38"/>
      <c r="F864" s="38"/>
    </row>
    <row r="865" spans="2:6">
      <c r="B865" s="38"/>
      <c r="C865" s="38"/>
      <c r="D865" s="38"/>
      <c r="E865" s="38"/>
      <c r="F865" s="38"/>
    </row>
    <row r="866" spans="2:6">
      <c r="B866" s="38"/>
      <c r="C866" s="38"/>
      <c r="D866" s="38"/>
      <c r="E866" s="38"/>
      <c r="F866" s="38"/>
    </row>
    <row r="867" spans="2:6">
      <c r="B867" s="38"/>
      <c r="C867" s="38"/>
      <c r="D867" s="38"/>
      <c r="E867" s="38"/>
      <c r="F867" s="38"/>
    </row>
    <row r="868" spans="2:6">
      <c r="B868" s="38"/>
      <c r="C868" s="38"/>
      <c r="D868" s="38"/>
      <c r="E868" s="38"/>
      <c r="F868" s="38"/>
    </row>
    <row r="869" spans="2:6">
      <c r="B869" s="38"/>
      <c r="C869" s="38"/>
      <c r="D869" s="38"/>
      <c r="E869" s="38"/>
      <c r="F869" s="38"/>
    </row>
    <row r="870" spans="2:6">
      <c r="B870" s="38"/>
      <c r="C870" s="38"/>
      <c r="D870" s="38"/>
      <c r="E870" s="38"/>
      <c r="F870" s="38"/>
    </row>
    <row r="871" spans="2:6">
      <c r="B871" s="38"/>
      <c r="C871" s="38"/>
      <c r="D871" s="38"/>
      <c r="E871" s="38"/>
      <c r="F871" s="38"/>
    </row>
    <row r="872" spans="2:6">
      <c r="B872" s="38"/>
      <c r="C872" s="38"/>
      <c r="D872" s="38"/>
      <c r="E872" s="38"/>
      <c r="F872" s="38"/>
    </row>
    <row r="873" spans="2:6">
      <c r="B873" s="38"/>
      <c r="C873" s="38"/>
      <c r="D873" s="38"/>
      <c r="E873" s="38"/>
      <c r="F873" s="38"/>
    </row>
    <row r="874" spans="2:6">
      <c r="B874" s="38"/>
      <c r="C874" s="38"/>
      <c r="D874" s="38"/>
      <c r="E874" s="38"/>
      <c r="F874" s="38"/>
    </row>
    <row r="875" spans="2:6">
      <c r="B875" s="38"/>
      <c r="C875" s="38"/>
      <c r="D875" s="38"/>
      <c r="E875" s="38"/>
      <c r="F875" s="38"/>
    </row>
    <row r="876" spans="2:6">
      <c r="B876" s="38"/>
      <c r="C876" s="38"/>
      <c r="D876" s="38"/>
      <c r="E876" s="38"/>
      <c r="F876" s="38"/>
    </row>
    <row r="877" spans="2:6">
      <c r="B877" s="38"/>
      <c r="C877" s="38"/>
      <c r="D877" s="38"/>
      <c r="E877" s="38"/>
      <c r="F877" s="38"/>
    </row>
    <row r="878" spans="2:6">
      <c r="B878" s="38"/>
      <c r="C878" s="38"/>
      <c r="D878" s="38"/>
      <c r="E878" s="38"/>
      <c r="F878" s="38"/>
    </row>
    <row r="879" spans="2:6">
      <c r="B879" s="38"/>
      <c r="C879" s="38"/>
      <c r="D879" s="38"/>
      <c r="E879" s="38"/>
      <c r="F879" s="38"/>
    </row>
    <row r="880" spans="2:6">
      <c r="B880" s="38"/>
      <c r="C880" s="38"/>
      <c r="D880" s="38"/>
      <c r="E880" s="38"/>
      <c r="F880" s="38"/>
    </row>
    <row r="881" spans="2:6">
      <c r="B881" s="38"/>
      <c r="C881" s="38"/>
      <c r="D881" s="38"/>
      <c r="E881" s="38"/>
      <c r="F881" s="38"/>
    </row>
    <row r="882" spans="2:6">
      <c r="B882" s="38"/>
      <c r="C882" s="38"/>
      <c r="D882" s="38"/>
      <c r="E882" s="38"/>
      <c r="F882" s="38"/>
    </row>
    <row r="883" spans="2:6">
      <c r="B883" s="38"/>
      <c r="C883" s="38"/>
      <c r="D883" s="38"/>
      <c r="E883" s="38"/>
      <c r="F883" s="38"/>
    </row>
    <row r="884" spans="2:6">
      <c r="B884" s="38"/>
      <c r="C884" s="38"/>
      <c r="D884" s="38"/>
      <c r="E884" s="38"/>
      <c r="F884" s="38"/>
    </row>
    <row r="885" spans="2:6">
      <c r="B885" s="38"/>
      <c r="C885" s="38"/>
      <c r="D885" s="38"/>
      <c r="E885" s="38"/>
      <c r="F885" s="38"/>
    </row>
    <row r="886" spans="2:6">
      <c r="B886" s="38"/>
      <c r="C886" s="38"/>
      <c r="D886" s="38"/>
      <c r="E886" s="38"/>
      <c r="F886" s="38"/>
    </row>
    <row r="887" spans="2:6">
      <c r="B887" s="38"/>
      <c r="C887" s="38"/>
      <c r="D887" s="38"/>
      <c r="E887" s="38"/>
      <c r="F887" s="38"/>
    </row>
    <row r="888" spans="2:6">
      <c r="B888" s="38"/>
      <c r="C888" s="38"/>
      <c r="D888" s="38"/>
      <c r="E888" s="38"/>
      <c r="F888" s="38"/>
    </row>
    <row r="889" spans="2:6">
      <c r="B889" s="38"/>
      <c r="C889" s="38"/>
      <c r="D889" s="38"/>
      <c r="E889" s="38"/>
      <c r="F889" s="38"/>
    </row>
    <row r="890" spans="2:6">
      <c r="B890" s="38"/>
      <c r="C890" s="38"/>
      <c r="D890" s="38"/>
      <c r="E890" s="38"/>
      <c r="F890" s="38"/>
    </row>
    <row r="891" spans="2:6">
      <c r="B891" s="38"/>
      <c r="C891" s="38"/>
      <c r="D891" s="38"/>
      <c r="E891" s="38"/>
      <c r="F891" s="38"/>
    </row>
    <row r="892" spans="2:6">
      <c r="B892" s="38"/>
      <c r="C892" s="38"/>
      <c r="D892" s="38"/>
      <c r="E892" s="38"/>
      <c r="F892" s="38"/>
    </row>
    <row r="893" spans="2:6">
      <c r="B893" s="38"/>
      <c r="C893" s="38"/>
      <c r="D893" s="38"/>
      <c r="E893" s="38"/>
      <c r="F893" s="38"/>
    </row>
    <row r="894" spans="2:6">
      <c r="B894" s="38"/>
      <c r="C894" s="38"/>
      <c r="D894" s="38"/>
      <c r="E894" s="38"/>
      <c r="F894" s="38"/>
    </row>
    <row r="895" spans="2:6">
      <c r="B895" s="38"/>
      <c r="C895" s="38"/>
      <c r="D895" s="38"/>
      <c r="E895" s="38"/>
      <c r="F895" s="38"/>
    </row>
    <row r="896" spans="2:6">
      <c r="B896" s="38"/>
      <c r="C896" s="38"/>
      <c r="D896" s="38"/>
      <c r="E896" s="38"/>
      <c r="F896" s="38"/>
    </row>
    <row r="897" spans="2:6">
      <c r="B897" s="38"/>
      <c r="C897" s="38"/>
      <c r="D897" s="38"/>
      <c r="E897" s="38"/>
      <c r="F897" s="38"/>
    </row>
    <row r="898" spans="2:6">
      <c r="B898" s="38"/>
      <c r="C898" s="38"/>
      <c r="D898" s="38"/>
      <c r="E898" s="38"/>
      <c r="F898" s="38"/>
    </row>
    <row r="899" spans="2:6">
      <c r="B899" s="38"/>
      <c r="C899" s="38"/>
      <c r="D899" s="38"/>
      <c r="E899" s="38"/>
      <c r="F899" s="38"/>
    </row>
    <row r="900" spans="2:6">
      <c r="B900" s="38"/>
      <c r="C900" s="38"/>
      <c r="D900" s="38"/>
      <c r="E900" s="38"/>
      <c r="F900" s="38"/>
    </row>
    <row r="901" spans="2:6">
      <c r="B901" s="38"/>
      <c r="C901" s="38"/>
      <c r="D901" s="38"/>
      <c r="E901" s="38"/>
      <c r="F901" s="38"/>
    </row>
    <row r="902" spans="2:6">
      <c r="B902" s="38"/>
      <c r="C902" s="38"/>
      <c r="D902" s="38"/>
      <c r="E902" s="38"/>
      <c r="F902" s="38"/>
    </row>
    <row r="903" spans="2:6">
      <c r="B903" s="38"/>
      <c r="C903" s="38"/>
      <c r="D903" s="38"/>
      <c r="E903" s="38"/>
      <c r="F903" s="38"/>
    </row>
    <row r="904" spans="2:6">
      <c r="B904" s="38"/>
      <c r="C904" s="38"/>
      <c r="D904" s="38"/>
      <c r="E904" s="38"/>
      <c r="F904" s="38"/>
    </row>
    <row r="905" spans="2:6">
      <c r="B905" s="38"/>
      <c r="C905" s="38"/>
      <c r="D905" s="38"/>
      <c r="E905" s="38"/>
      <c r="F905" s="38"/>
    </row>
    <row r="906" spans="2:6">
      <c r="B906" s="38"/>
      <c r="C906" s="38"/>
      <c r="D906" s="38"/>
      <c r="E906" s="38"/>
      <c r="F906" s="38"/>
    </row>
    <row r="907" spans="2:6">
      <c r="B907" s="38"/>
      <c r="C907" s="38"/>
      <c r="D907" s="38"/>
      <c r="E907" s="38"/>
      <c r="F907" s="38"/>
    </row>
    <row r="908" spans="2:6">
      <c r="B908" s="38"/>
      <c r="C908" s="38"/>
      <c r="D908" s="38"/>
      <c r="E908" s="38"/>
      <c r="F908" s="38"/>
    </row>
    <row r="909" spans="2:6">
      <c r="B909" s="38"/>
      <c r="C909" s="38"/>
      <c r="D909" s="38"/>
      <c r="E909" s="38"/>
      <c r="F909" s="38"/>
    </row>
    <row r="910" spans="2:6">
      <c r="B910" s="38"/>
      <c r="C910" s="38"/>
      <c r="D910" s="38"/>
      <c r="E910" s="38"/>
      <c r="F910" s="38"/>
    </row>
    <row r="911" spans="2:6">
      <c r="B911" s="38"/>
      <c r="C911" s="38"/>
      <c r="D911" s="38"/>
      <c r="E911" s="38"/>
      <c r="F911" s="38"/>
    </row>
    <row r="912" spans="2:6">
      <c r="B912" s="38"/>
      <c r="C912" s="38"/>
      <c r="D912" s="38"/>
      <c r="E912" s="38"/>
      <c r="F912" s="38"/>
    </row>
    <row r="913" spans="2:6">
      <c r="B913" s="38"/>
      <c r="C913" s="38"/>
      <c r="D913" s="38"/>
      <c r="E913" s="38"/>
      <c r="F913" s="38"/>
    </row>
    <row r="914" spans="2:6">
      <c r="B914" s="38"/>
      <c r="C914" s="38"/>
      <c r="D914" s="38"/>
      <c r="E914" s="38"/>
      <c r="F914" s="38"/>
    </row>
    <row r="915" spans="2:6">
      <c r="B915" s="38"/>
      <c r="C915" s="38"/>
      <c r="D915" s="38"/>
      <c r="E915" s="38"/>
      <c r="F915" s="38"/>
    </row>
    <row r="916" spans="2:6">
      <c r="B916" s="38"/>
      <c r="C916" s="38"/>
      <c r="D916" s="38"/>
      <c r="E916" s="38"/>
      <c r="F916" s="38"/>
    </row>
    <row r="917" spans="2:6">
      <c r="B917" s="38"/>
      <c r="C917" s="38"/>
      <c r="D917" s="38"/>
      <c r="E917" s="38"/>
      <c r="F917" s="38"/>
    </row>
    <row r="918" spans="2:6">
      <c r="B918" s="38"/>
      <c r="C918" s="38"/>
      <c r="D918" s="38"/>
      <c r="E918" s="38"/>
      <c r="F918" s="38"/>
    </row>
    <row r="919" spans="2:6">
      <c r="B919" s="38"/>
      <c r="C919" s="38"/>
      <c r="D919" s="38"/>
      <c r="E919" s="38"/>
      <c r="F919" s="38"/>
    </row>
    <row r="920" spans="2:6">
      <c r="B920" s="38"/>
      <c r="C920" s="38"/>
      <c r="D920" s="38"/>
      <c r="E920" s="38"/>
      <c r="F920" s="38"/>
    </row>
    <row r="921" spans="2:6">
      <c r="B921" s="38"/>
      <c r="C921" s="38"/>
      <c r="D921" s="38"/>
      <c r="E921" s="38"/>
      <c r="F921" s="38"/>
    </row>
    <row r="922" spans="2:6">
      <c r="B922" s="38"/>
      <c r="C922" s="38"/>
      <c r="D922" s="38"/>
      <c r="E922" s="38"/>
      <c r="F922" s="38"/>
    </row>
    <row r="923" spans="2:6">
      <c r="B923" s="38"/>
      <c r="C923" s="38"/>
      <c r="D923" s="38"/>
      <c r="E923" s="38"/>
      <c r="F923" s="38"/>
    </row>
    <row r="924" spans="2:6">
      <c r="B924" s="38"/>
      <c r="C924" s="38"/>
      <c r="D924" s="38"/>
      <c r="E924" s="38"/>
      <c r="F924" s="38"/>
    </row>
    <row r="925" spans="2:6">
      <c r="B925" s="38"/>
      <c r="C925" s="38"/>
      <c r="D925" s="38"/>
      <c r="E925" s="38"/>
      <c r="F925" s="38"/>
    </row>
    <row r="926" spans="2:6">
      <c r="B926" s="38"/>
      <c r="C926" s="38"/>
      <c r="D926" s="38"/>
      <c r="E926" s="38"/>
      <c r="F926" s="38"/>
    </row>
    <row r="927" spans="2:6">
      <c r="B927" s="38"/>
      <c r="C927" s="38"/>
      <c r="D927" s="38"/>
      <c r="E927" s="38"/>
      <c r="F927" s="38"/>
    </row>
    <row r="928" spans="2:6">
      <c r="B928" s="38"/>
      <c r="C928" s="38"/>
      <c r="D928" s="38"/>
      <c r="E928" s="38"/>
      <c r="F928" s="38"/>
    </row>
    <row r="929" spans="2:6">
      <c r="B929" s="38"/>
      <c r="C929" s="38"/>
      <c r="D929" s="38"/>
      <c r="E929" s="38"/>
      <c r="F929" s="38"/>
    </row>
    <row r="930" spans="2:6">
      <c r="B930" s="38"/>
      <c r="C930" s="38"/>
      <c r="D930" s="38"/>
      <c r="E930" s="38"/>
      <c r="F930" s="38"/>
    </row>
    <row r="931" spans="2:6">
      <c r="B931" s="38"/>
      <c r="C931" s="38"/>
      <c r="D931" s="38"/>
      <c r="E931" s="38"/>
      <c r="F931" s="38"/>
    </row>
    <row r="932" spans="2:6">
      <c r="B932" s="38"/>
      <c r="C932" s="38"/>
      <c r="D932" s="38"/>
      <c r="E932" s="38"/>
      <c r="F932" s="38"/>
    </row>
    <row r="933" spans="2:6">
      <c r="B933" s="38"/>
      <c r="C933" s="38"/>
      <c r="D933" s="38"/>
      <c r="E933" s="38"/>
      <c r="F933" s="38"/>
    </row>
    <row r="934" spans="2:6">
      <c r="B934" s="38"/>
      <c r="C934" s="38"/>
      <c r="D934" s="38"/>
      <c r="E934" s="38"/>
      <c r="F934" s="38"/>
    </row>
    <row r="935" spans="2:6">
      <c r="B935" s="38"/>
      <c r="C935" s="38"/>
      <c r="D935" s="38"/>
      <c r="E935" s="38"/>
      <c r="F935" s="38"/>
    </row>
    <row r="936" spans="2:6">
      <c r="B936" s="38"/>
      <c r="C936" s="38"/>
      <c r="D936" s="38"/>
      <c r="E936" s="38"/>
      <c r="F936" s="38"/>
    </row>
    <row r="937" spans="2:6">
      <c r="B937" s="38"/>
      <c r="C937" s="38"/>
      <c r="D937" s="38"/>
      <c r="E937" s="38"/>
      <c r="F937" s="38"/>
    </row>
    <row r="938" spans="2:6">
      <c r="B938" s="38"/>
      <c r="C938" s="38"/>
      <c r="D938" s="38"/>
      <c r="E938" s="38"/>
      <c r="F938" s="38"/>
    </row>
    <row r="939" spans="2:6">
      <c r="B939" s="38"/>
      <c r="C939" s="38"/>
      <c r="D939" s="38"/>
      <c r="E939" s="38"/>
      <c r="F939" s="38"/>
    </row>
    <row r="940" spans="2:6">
      <c r="B940" s="38"/>
      <c r="C940" s="38"/>
      <c r="D940" s="38"/>
      <c r="E940" s="38"/>
      <c r="F940" s="38"/>
    </row>
    <row r="941" spans="2:6">
      <c r="B941" s="38"/>
      <c r="C941" s="38"/>
      <c r="D941" s="38"/>
      <c r="E941" s="38"/>
      <c r="F941" s="38"/>
    </row>
    <row r="942" spans="2:6">
      <c r="B942" s="38"/>
      <c r="C942" s="38"/>
      <c r="D942" s="38"/>
      <c r="E942" s="38"/>
      <c r="F942" s="38"/>
    </row>
    <row r="943" spans="2:6">
      <c r="B943" s="38"/>
      <c r="C943" s="38"/>
      <c r="D943" s="38"/>
      <c r="E943" s="38"/>
      <c r="F943" s="38"/>
    </row>
    <row r="944" spans="2:6">
      <c r="B944" s="38"/>
      <c r="C944" s="38"/>
      <c r="D944" s="38"/>
      <c r="E944" s="38"/>
      <c r="F944" s="38"/>
    </row>
    <row r="945" spans="2:6">
      <c r="B945" s="38"/>
      <c r="C945" s="38"/>
      <c r="D945" s="38"/>
      <c r="E945" s="38"/>
      <c r="F945" s="38"/>
    </row>
    <row r="946" spans="2:6">
      <c r="B946" s="38"/>
      <c r="C946" s="38"/>
      <c r="D946" s="38"/>
      <c r="E946" s="38"/>
      <c r="F946" s="38"/>
    </row>
    <row r="947" spans="2:6">
      <c r="B947" s="38"/>
      <c r="C947" s="38"/>
      <c r="D947" s="38"/>
      <c r="E947" s="38"/>
      <c r="F947" s="38"/>
    </row>
    <row r="948" spans="2:6">
      <c r="B948" s="38"/>
      <c r="C948" s="38"/>
      <c r="D948" s="38"/>
      <c r="E948" s="38"/>
      <c r="F948" s="38"/>
    </row>
    <row r="949" spans="2:6">
      <c r="B949" s="38"/>
      <c r="C949" s="38"/>
      <c r="D949" s="38"/>
      <c r="E949" s="38"/>
      <c r="F949" s="38"/>
    </row>
    <row r="950" spans="2:6">
      <c r="B950" s="38"/>
      <c r="C950" s="38"/>
      <c r="D950" s="38"/>
      <c r="E950" s="38"/>
      <c r="F950" s="38"/>
    </row>
    <row r="951" spans="2:6">
      <c r="B951" s="38"/>
      <c r="C951" s="38"/>
      <c r="D951" s="38"/>
      <c r="E951" s="38"/>
      <c r="F951" s="38"/>
    </row>
    <row r="952" spans="2:6">
      <c r="B952" s="38"/>
      <c r="C952" s="38"/>
      <c r="D952" s="38"/>
      <c r="E952" s="38"/>
      <c r="F952" s="38"/>
    </row>
    <row r="953" spans="2:6">
      <c r="B953" s="38"/>
      <c r="C953" s="38"/>
      <c r="D953" s="38"/>
      <c r="E953" s="38"/>
      <c r="F953" s="38"/>
    </row>
    <row r="954" spans="2:6">
      <c r="B954" s="38"/>
      <c r="C954" s="38"/>
      <c r="D954" s="38"/>
      <c r="E954" s="38"/>
      <c r="F954" s="38"/>
    </row>
    <row r="955" spans="2:6">
      <c r="B955" s="38"/>
      <c r="C955" s="38"/>
      <c r="D955" s="38"/>
      <c r="E955" s="38"/>
      <c r="F955" s="38"/>
    </row>
    <row r="956" spans="2:6">
      <c r="B956" s="38"/>
      <c r="C956" s="38"/>
      <c r="D956" s="38"/>
      <c r="E956" s="38"/>
      <c r="F956" s="38"/>
    </row>
    <row r="957" spans="2:6">
      <c r="B957" s="38"/>
      <c r="C957" s="38"/>
      <c r="D957" s="38"/>
      <c r="E957" s="38"/>
      <c r="F957" s="38"/>
    </row>
    <row r="958" spans="2:6">
      <c r="B958" s="38"/>
      <c r="C958" s="38"/>
      <c r="D958" s="38"/>
      <c r="E958" s="38"/>
      <c r="F958" s="38"/>
    </row>
    <row r="959" spans="2:6">
      <c r="B959" s="38"/>
      <c r="C959" s="38"/>
      <c r="D959" s="38"/>
      <c r="E959" s="38"/>
      <c r="F959" s="38"/>
    </row>
    <row r="960" spans="2:6">
      <c r="B960" s="38"/>
      <c r="C960" s="38"/>
      <c r="D960" s="38"/>
      <c r="E960" s="38"/>
      <c r="F960" s="38"/>
    </row>
    <row r="961" spans="2:6">
      <c r="B961" s="38"/>
      <c r="C961" s="38"/>
      <c r="D961" s="38"/>
      <c r="E961" s="38"/>
      <c r="F961" s="38"/>
    </row>
    <row r="962" spans="2:6">
      <c r="B962" s="38"/>
      <c r="C962" s="38"/>
      <c r="D962" s="38"/>
      <c r="E962" s="38"/>
      <c r="F962" s="38"/>
    </row>
    <row r="963" spans="2:6">
      <c r="B963" s="38"/>
      <c r="C963" s="38"/>
      <c r="D963" s="38"/>
      <c r="E963" s="38"/>
      <c r="F963" s="38"/>
    </row>
    <row r="964" spans="2:6">
      <c r="B964" s="38"/>
      <c r="C964" s="38"/>
      <c r="D964" s="38"/>
      <c r="E964" s="38"/>
      <c r="F964" s="38"/>
    </row>
    <row r="965" spans="2:6">
      <c r="B965" s="38"/>
      <c r="C965" s="38"/>
      <c r="D965" s="38"/>
      <c r="E965" s="38"/>
      <c r="F965" s="38"/>
    </row>
    <row r="966" spans="2:6">
      <c r="B966" s="38"/>
      <c r="C966" s="38"/>
      <c r="D966" s="38"/>
      <c r="E966" s="38"/>
      <c r="F966" s="38"/>
    </row>
    <row r="967" spans="2:6">
      <c r="B967" s="38"/>
      <c r="C967" s="38"/>
      <c r="D967" s="38"/>
      <c r="E967" s="38"/>
      <c r="F967" s="38"/>
    </row>
    <row r="968" spans="2:6">
      <c r="B968" s="38"/>
      <c r="C968" s="38"/>
      <c r="D968" s="38"/>
      <c r="E968" s="38"/>
      <c r="F968" s="38"/>
    </row>
    <row r="969" spans="2:6">
      <c r="B969" s="38"/>
      <c r="C969" s="38"/>
      <c r="D969" s="38"/>
      <c r="E969" s="38"/>
      <c r="F969" s="38"/>
    </row>
    <row r="970" spans="2:6">
      <c r="B970" s="38"/>
      <c r="C970" s="38"/>
      <c r="D970" s="38"/>
      <c r="E970" s="38"/>
      <c r="F970" s="38"/>
    </row>
    <row r="971" spans="2:6">
      <c r="B971" s="38"/>
      <c r="C971" s="38"/>
      <c r="D971" s="38"/>
      <c r="E971" s="38"/>
      <c r="F971" s="38"/>
    </row>
    <row r="972" spans="2:6">
      <c r="B972" s="38"/>
      <c r="C972" s="38"/>
      <c r="D972" s="38"/>
      <c r="E972" s="38"/>
      <c r="F972" s="38"/>
    </row>
    <row r="973" spans="2:6">
      <c r="B973" s="38"/>
      <c r="C973" s="38"/>
      <c r="D973" s="38"/>
      <c r="E973" s="38"/>
      <c r="F973" s="38"/>
    </row>
    <row r="974" spans="2:6">
      <c r="B974" s="38"/>
      <c r="C974" s="38"/>
      <c r="D974" s="38"/>
      <c r="E974" s="38"/>
      <c r="F974" s="38"/>
    </row>
    <row r="975" spans="2:6">
      <c r="B975" s="38"/>
      <c r="C975" s="38"/>
      <c r="D975" s="38"/>
      <c r="E975" s="38"/>
      <c r="F975" s="38"/>
    </row>
    <row r="976" spans="2:6">
      <c r="B976" s="38"/>
      <c r="C976" s="38"/>
      <c r="D976" s="38"/>
      <c r="E976" s="38"/>
      <c r="F976" s="38"/>
    </row>
    <row r="977" spans="2:6">
      <c r="B977" s="38"/>
      <c r="C977" s="38"/>
      <c r="D977" s="38"/>
      <c r="E977" s="38"/>
      <c r="F977" s="38"/>
    </row>
    <row r="978" spans="2:6">
      <c r="B978" s="38"/>
      <c r="C978" s="38"/>
      <c r="D978" s="38"/>
      <c r="E978" s="38"/>
      <c r="F978" s="38"/>
    </row>
    <row r="979" spans="2:6">
      <c r="B979" s="38"/>
      <c r="C979" s="38"/>
      <c r="D979" s="38"/>
      <c r="E979" s="38"/>
      <c r="F979" s="38"/>
    </row>
    <row r="980" spans="2:6">
      <c r="B980" s="38"/>
      <c r="C980" s="38"/>
      <c r="D980" s="38"/>
      <c r="E980" s="38"/>
      <c r="F980" s="38"/>
    </row>
    <row r="981" spans="2:6">
      <c r="B981" s="38"/>
      <c r="C981" s="38"/>
      <c r="D981" s="38"/>
      <c r="E981" s="38"/>
      <c r="F981" s="38"/>
    </row>
    <row r="982" spans="2:6">
      <c r="B982" s="38"/>
      <c r="C982" s="38"/>
      <c r="D982" s="38"/>
      <c r="E982" s="38"/>
      <c r="F982" s="38"/>
    </row>
    <row r="983" spans="2:6">
      <c r="B983" s="38"/>
      <c r="C983" s="38"/>
      <c r="D983" s="38"/>
      <c r="E983" s="38"/>
      <c r="F983" s="38"/>
    </row>
    <row r="984" spans="2:6">
      <c r="B984" s="38"/>
      <c r="C984" s="38"/>
      <c r="D984" s="38"/>
      <c r="E984" s="38"/>
      <c r="F984" s="38"/>
    </row>
    <row r="985" spans="2:6">
      <c r="B985" s="38"/>
      <c r="C985" s="38"/>
      <c r="D985" s="38"/>
      <c r="E985" s="38"/>
      <c r="F985" s="38"/>
    </row>
    <row r="986" spans="2:6">
      <c r="B986" s="38"/>
      <c r="C986" s="38"/>
      <c r="D986" s="38"/>
      <c r="E986" s="38"/>
      <c r="F986" s="38"/>
    </row>
    <row r="987" spans="2:6">
      <c r="B987" s="38"/>
      <c r="C987" s="38"/>
      <c r="D987" s="38"/>
      <c r="E987" s="38"/>
      <c r="F987" s="38"/>
    </row>
    <row r="988" spans="2:6">
      <c r="B988" s="38"/>
      <c r="C988" s="38"/>
      <c r="D988" s="38"/>
      <c r="E988" s="38"/>
      <c r="F988" s="38"/>
    </row>
    <row r="989" spans="2:6">
      <c r="B989" s="38"/>
      <c r="C989" s="38"/>
      <c r="D989" s="38"/>
      <c r="E989" s="38"/>
      <c r="F989" s="38"/>
    </row>
    <row r="990" spans="2:6">
      <c r="B990" s="38"/>
      <c r="C990" s="38"/>
      <c r="D990" s="38"/>
      <c r="E990" s="38"/>
      <c r="F990" s="38"/>
    </row>
    <row r="991" spans="2:6">
      <c r="B991" s="38"/>
      <c r="C991" s="38"/>
      <c r="D991" s="38"/>
      <c r="E991" s="38"/>
      <c r="F991" s="38"/>
    </row>
    <row r="992" spans="2:6">
      <c r="B992" s="38"/>
      <c r="C992" s="38"/>
      <c r="D992" s="38"/>
      <c r="E992" s="38"/>
      <c r="F992" s="38"/>
    </row>
    <row r="993" spans="2:6">
      <c r="B993" s="38"/>
      <c r="C993" s="38"/>
      <c r="D993" s="38"/>
      <c r="E993" s="38"/>
      <c r="F993" s="38"/>
    </row>
    <row r="994" spans="2:6">
      <c r="B994" s="38"/>
      <c r="C994" s="38"/>
      <c r="D994" s="38"/>
      <c r="E994" s="38"/>
      <c r="F994" s="38"/>
    </row>
    <row r="995" spans="2:6">
      <c r="B995" s="38"/>
      <c r="C995" s="38"/>
      <c r="D995" s="38"/>
      <c r="E995" s="38"/>
      <c r="F995" s="38"/>
    </row>
    <row r="996" spans="2:6">
      <c r="B996" s="38"/>
      <c r="C996" s="38"/>
      <c r="D996" s="38"/>
      <c r="E996" s="38"/>
      <c r="F996" s="38"/>
    </row>
    <row r="997" spans="2:6">
      <c r="B997" s="38"/>
      <c r="C997" s="38"/>
      <c r="D997" s="38"/>
      <c r="E997" s="38"/>
      <c r="F997" s="38"/>
    </row>
    <row r="998" spans="2:6">
      <c r="B998" s="38"/>
      <c r="C998" s="38"/>
      <c r="D998" s="38"/>
      <c r="E998" s="38"/>
      <c r="F998" s="38"/>
    </row>
    <row r="999" spans="2:6">
      <c r="B999" s="38"/>
      <c r="C999" s="38"/>
      <c r="D999" s="38"/>
      <c r="E999" s="38"/>
      <c r="F999" s="38"/>
    </row>
    <row r="1000" spans="2:6">
      <c r="B1000" s="38"/>
      <c r="C1000" s="38"/>
      <c r="D1000" s="38"/>
      <c r="E1000" s="38"/>
      <c r="F1000" s="38"/>
    </row>
    <row r="1001" spans="2:6">
      <c r="B1001" s="38"/>
      <c r="C1001" s="38"/>
      <c r="D1001" s="38"/>
      <c r="E1001" s="38"/>
      <c r="F1001" s="38"/>
    </row>
    <row r="1002" spans="2:6">
      <c r="B1002" s="38"/>
      <c r="C1002" s="38"/>
      <c r="D1002" s="38"/>
      <c r="E1002" s="38"/>
      <c r="F1002" s="38"/>
    </row>
    <row r="1003" spans="2:6">
      <c r="B1003" s="38"/>
      <c r="C1003" s="38"/>
      <c r="D1003" s="38"/>
      <c r="E1003" s="38"/>
      <c r="F1003" s="38"/>
    </row>
    <row r="1004" spans="2:6">
      <c r="B1004" s="38"/>
      <c r="C1004" s="38"/>
      <c r="D1004" s="38"/>
      <c r="E1004" s="38"/>
      <c r="F1004" s="38"/>
    </row>
    <row r="1005" spans="2:6">
      <c r="B1005" s="38"/>
      <c r="C1005" s="38"/>
      <c r="D1005" s="38"/>
      <c r="E1005" s="38"/>
      <c r="F1005" s="38"/>
    </row>
    <row r="1006" spans="2:6">
      <c r="B1006" s="38"/>
      <c r="C1006" s="38"/>
      <c r="D1006" s="38"/>
      <c r="E1006" s="38"/>
      <c r="F1006" s="38"/>
    </row>
    <row r="1007" spans="2:6">
      <c r="B1007" s="38"/>
      <c r="C1007" s="38"/>
      <c r="D1007" s="38"/>
      <c r="E1007" s="38"/>
      <c r="F1007" s="38"/>
    </row>
    <row r="1008" spans="2:6">
      <c r="B1008" s="38"/>
      <c r="C1008" s="38"/>
      <c r="D1008" s="38"/>
      <c r="E1008" s="38"/>
      <c r="F1008" s="38"/>
    </row>
    <row r="1009" spans="2:6">
      <c r="B1009" s="38"/>
      <c r="C1009" s="38"/>
      <c r="D1009" s="38"/>
      <c r="E1009" s="38"/>
      <c r="F1009" s="38"/>
    </row>
    <row r="1010" spans="2:6">
      <c r="B1010" s="38"/>
      <c r="C1010" s="38"/>
      <c r="D1010" s="38"/>
      <c r="E1010" s="38"/>
      <c r="F1010" s="38"/>
    </row>
    <row r="1011" spans="2:6">
      <c r="B1011" s="38"/>
      <c r="C1011" s="38"/>
      <c r="D1011" s="38"/>
      <c r="E1011" s="38"/>
      <c r="F1011" s="38"/>
    </row>
    <row r="1012" spans="2:6">
      <c r="B1012" s="38"/>
      <c r="C1012" s="38"/>
      <c r="D1012" s="38"/>
      <c r="E1012" s="38"/>
      <c r="F1012" s="38"/>
    </row>
    <row r="1013" spans="2:6">
      <c r="B1013" s="38"/>
      <c r="C1013" s="38"/>
      <c r="D1013" s="38"/>
      <c r="E1013" s="38"/>
      <c r="F1013" s="38"/>
    </row>
    <row r="1014" spans="2:6">
      <c r="B1014" s="38"/>
      <c r="C1014" s="38"/>
      <c r="D1014" s="38"/>
      <c r="E1014" s="38"/>
      <c r="F1014" s="38"/>
    </row>
    <row r="1015" spans="2:6">
      <c r="B1015" s="38"/>
      <c r="C1015" s="38"/>
      <c r="D1015" s="38"/>
      <c r="E1015" s="38"/>
      <c r="F1015" s="38"/>
    </row>
    <row r="1016" spans="2:6">
      <c r="B1016" s="38"/>
      <c r="C1016" s="38"/>
      <c r="D1016" s="38"/>
      <c r="E1016" s="38"/>
      <c r="F1016" s="38"/>
    </row>
    <row r="1017" spans="2:6">
      <c r="B1017" s="38"/>
      <c r="C1017" s="38"/>
      <c r="D1017" s="38"/>
      <c r="E1017" s="38"/>
      <c r="F1017" s="38"/>
    </row>
    <row r="1018" spans="2:6">
      <c r="B1018" s="38"/>
      <c r="C1018" s="38"/>
      <c r="D1018" s="38"/>
      <c r="E1018" s="38"/>
      <c r="F1018" s="38"/>
    </row>
    <row r="1019" spans="2:6">
      <c r="B1019" s="38"/>
      <c r="C1019" s="38"/>
      <c r="D1019" s="38"/>
      <c r="E1019" s="38"/>
      <c r="F1019" s="38"/>
    </row>
    <row r="1020" spans="2:6">
      <c r="B1020" s="38"/>
      <c r="C1020" s="38"/>
      <c r="D1020" s="38"/>
      <c r="E1020" s="38"/>
      <c r="F1020" s="38"/>
    </row>
    <row r="1021" spans="2:6">
      <c r="B1021" s="38"/>
      <c r="C1021" s="38"/>
      <c r="D1021" s="38"/>
      <c r="E1021" s="38"/>
      <c r="F1021" s="38"/>
    </row>
    <row r="1022" spans="2:6">
      <c r="B1022" s="38"/>
      <c r="C1022" s="38"/>
      <c r="D1022" s="38"/>
      <c r="E1022" s="38"/>
      <c r="F1022" s="38"/>
    </row>
    <row r="1023" spans="2:6">
      <c r="B1023" s="38"/>
      <c r="C1023" s="38"/>
      <c r="D1023" s="38"/>
      <c r="E1023" s="38"/>
      <c r="F1023" s="38"/>
    </row>
    <row r="1024" spans="2:6">
      <c r="B1024" s="38"/>
      <c r="C1024" s="38"/>
      <c r="D1024" s="38"/>
      <c r="E1024" s="38"/>
      <c r="F1024" s="38"/>
    </row>
    <row r="1025" spans="2:6">
      <c r="B1025" s="38"/>
      <c r="C1025" s="38"/>
      <c r="D1025" s="38"/>
      <c r="E1025" s="38"/>
      <c r="F1025" s="38"/>
    </row>
    <row r="1026" spans="2:6">
      <c r="B1026" s="38"/>
      <c r="C1026" s="38"/>
      <c r="D1026" s="38"/>
      <c r="E1026" s="38"/>
      <c r="F1026" s="38"/>
    </row>
    <row r="1027" spans="2:6">
      <c r="B1027" s="38"/>
      <c r="C1027" s="38"/>
      <c r="D1027" s="38"/>
      <c r="E1027" s="38"/>
      <c r="F1027" s="38"/>
    </row>
    <row r="1028" spans="2:6">
      <c r="B1028" s="38"/>
      <c r="C1028" s="38"/>
      <c r="D1028" s="38"/>
      <c r="E1028" s="38"/>
      <c r="F1028" s="38"/>
    </row>
    <row r="1029" spans="2:6">
      <c r="B1029" s="38"/>
      <c r="C1029" s="38"/>
      <c r="D1029" s="38"/>
      <c r="E1029" s="38"/>
      <c r="F1029" s="38"/>
    </row>
    <row r="1030" spans="2:6">
      <c r="B1030" s="38"/>
      <c r="C1030" s="38"/>
      <c r="D1030" s="38"/>
      <c r="E1030" s="38"/>
      <c r="F1030" s="38"/>
    </row>
    <row r="1031" spans="2:6">
      <c r="B1031" s="38"/>
      <c r="C1031" s="38"/>
      <c r="D1031" s="38"/>
      <c r="E1031" s="38"/>
      <c r="F1031" s="38"/>
    </row>
    <row r="1032" spans="2:6">
      <c r="B1032" s="38"/>
      <c r="C1032" s="38"/>
      <c r="D1032" s="38"/>
      <c r="E1032" s="38"/>
      <c r="F1032" s="38"/>
    </row>
    <row r="1033" spans="2:6">
      <c r="B1033" s="38"/>
      <c r="C1033" s="38"/>
      <c r="D1033" s="38"/>
      <c r="E1033" s="38"/>
      <c r="F1033" s="38"/>
    </row>
    <row r="1034" spans="2:6">
      <c r="B1034" s="38"/>
      <c r="C1034" s="38"/>
      <c r="D1034" s="38"/>
      <c r="E1034" s="38"/>
      <c r="F1034" s="38"/>
    </row>
    <row r="1035" spans="2:6">
      <c r="B1035" s="38"/>
      <c r="C1035" s="38"/>
      <c r="D1035" s="38"/>
      <c r="E1035" s="38"/>
      <c r="F1035" s="38"/>
    </row>
    <row r="1036" spans="2:6">
      <c r="B1036" s="38"/>
      <c r="C1036" s="38"/>
      <c r="D1036" s="38"/>
      <c r="E1036" s="38"/>
      <c r="F1036" s="38"/>
    </row>
    <row r="1037" spans="2:6">
      <c r="B1037" s="38"/>
      <c r="C1037" s="38"/>
      <c r="D1037" s="38"/>
      <c r="E1037" s="38"/>
      <c r="F1037" s="38"/>
    </row>
    <row r="1038" spans="2:6">
      <c r="B1038" s="38"/>
      <c r="C1038" s="38"/>
      <c r="D1038" s="38"/>
      <c r="E1038" s="38"/>
      <c r="F1038" s="38"/>
    </row>
    <row r="1039" spans="2:6">
      <c r="B1039" s="38"/>
      <c r="C1039" s="38"/>
      <c r="D1039" s="38"/>
      <c r="E1039" s="38"/>
      <c r="F1039" s="38"/>
    </row>
    <row r="1040" spans="2:6">
      <c r="B1040" s="38"/>
      <c r="C1040" s="38"/>
      <c r="D1040" s="38"/>
      <c r="E1040" s="38"/>
      <c r="F1040" s="38"/>
    </row>
    <row r="1041" spans="2:6">
      <c r="B1041" s="38"/>
      <c r="C1041" s="38"/>
      <c r="D1041" s="38"/>
      <c r="E1041" s="38"/>
      <c r="F1041" s="38"/>
    </row>
    <row r="1042" spans="2:6">
      <c r="B1042" s="38"/>
      <c r="C1042" s="38"/>
      <c r="D1042" s="38"/>
      <c r="E1042" s="38"/>
      <c r="F1042" s="38"/>
    </row>
    <row r="1043" spans="2:6">
      <c r="B1043" s="38"/>
      <c r="C1043" s="38"/>
      <c r="D1043" s="38"/>
      <c r="E1043" s="38"/>
      <c r="F1043" s="38"/>
    </row>
    <row r="1044" spans="2:6">
      <c r="B1044" s="38"/>
      <c r="C1044" s="38"/>
      <c r="D1044" s="38"/>
      <c r="E1044" s="38"/>
      <c r="F1044" s="38"/>
    </row>
    <row r="1045" spans="2:6">
      <c r="B1045" s="38"/>
      <c r="C1045" s="38"/>
      <c r="D1045" s="38"/>
      <c r="E1045" s="38"/>
      <c r="F1045" s="38"/>
    </row>
    <row r="1046" spans="2:6">
      <c r="B1046" s="38"/>
      <c r="C1046" s="38"/>
      <c r="D1046" s="38"/>
      <c r="E1046" s="38"/>
      <c r="F1046" s="38"/>
    </row>
    <row r="1047" spans="2:6">
      <c r="B1047" s="38"/>
      <c r="C1047" s="38"/>
      <c r="D1047" s="38"/>
      <c r="E1047" s="38"/>
      <c r="F1047" s="38"/>
    </row>
    <row r="1048" spans="2:6">
      <c r="B1048" s="38"/>
      <c r="C1048" s="38"/>
      <c r="D1048" s="38"/>
      <c r="E1048" s="38"/>
      <c r="F1048" s="38"/>
    </row>
    <row r="1049" spans="2:6">
      <c r="B1049" s="38"/>
      <c r="C1049" s="38"/>
      <c r="D1049" s="38"/>
      <c r="E1049" s="38"/>
      <c r="F1049" s="38"/>
    </row>
    <row r="1050" spans="2:6">
      <c r="B1050" s="38"/>
      <c r="C1050" s="38"/>
      <c r="D1050" s="38"/>
      <c r="E1050" s="38"/>
      <c r="F1050" s="38"/>
    </row>
    <row r="1051" spans="2:6">
      <c r="B1051" s="38"/>
      <c r="C1051" s="38"/>
      <c r="D1051" s="38"/>
      <c r="E1051" s="38"/>
      <c r="F1051" s="38"/>
    </row>
    <row r="1052" spans="2:6">
      <c r="B1052" s="38"/>
      <c r="C1052" s="38"/>
      <c r="D1052" s="38"/>
      <c r="E1052" s="38"/>
      <c r="F1052" s="38"/>
    </row>
    <row r="1053" spans="2:6">
      <c r="B1053" s="38"/>
      <c r="C1053" s="38"/>
      <c r="D1053" s="38"/>
      <c r="E1053" s="38"/>
      <c r="F1053" s="38"/>
    </row>
    <row r="1054" spans="2:6">
      <c r="B1054" s="38"/>
      <c r="C1054" s="38"/>
      <c r="D1054" s="38"/>
      <c r="E1054" s="38"/>
      <c r="F1054" s="38"/>
    </row>
    <row r="1055" spans="2:6">
      <c r="B1055" s="38"/>
      <c r="C1055" s="38"/>
      <c r="D1055" s="38"/>
      <c r="E1055" s="38"/>
      <c r="F1055" s="38"/>
    </row>
    <row r="1056" spans="2:6">
      <c r="B1056" s="38"/>
      <c r="C1056" s="38"/>
      <c r="D1056" s="38"/>
      <c r="E1056" s="38"/>
      <c r="F1056" s="38"/>
    </row>
    <row r="1057" spans="2:6">
      <c r="B1057" s="38"/>
      <c r="C1057" s="38"/>
      <c r="D1057" s="38"/>
      <c r="E1057" s="38"/>
      <c r="F1057" s="38"/>
    </row>
    <row r="1058" spans="2:6">
      <c r="B1058" s="38"/>
      <c r="C1058" s="38"/>
      <c r="D1058" s="38"/>
      <c r="E1058" s="38"/>
      <c r="F1058" s="38"/>
    </row>
    <row r="1059" spans="2:6">
      <c r="B1059" s="38"/>
      <c r="C1059" s="38"/>
      <c r="D1059" s="38"/>
      <c r="E1059" s="38"/>
      <c r="F1059" s="38"/>
    </row>
    <row r="1060" spans="2:6">
      <c r="B1060" s="38"/>
      <c r="C1060" s="38"/>
      <c r="D1060" s="38"/>
      <c r="E1060" s="38"/>
      <c r="F1060" s="38"/>
    </row>
    <row r="1061" spans="2:6">
      <c r="B1061" s="38"/>
      <c r="C1061" s="38"/>
      <c r="D1061" s="38"/>
      <c r="E1061" s="38"/>
      <c r="F1061" s="38"/>
    </row>
    <row r="1062" spans="2:6">
      <c r="B1062" s="38"/>
      <c r="C1062" s="38"/>
      <c r="D1062" s="38"/>
      <c r="E1062" s="38"/>
      <c r="F1062" s="38"/>
    </row>
    <row r="1063" spans="2:6">
      <c r="B1063" s="38"/>
      <c r="C1063" s="38"/>
      <c r="D1063" s="38"/>
      <c r="E1063" s="38"/>
      <c r="F1063" s="38"/>
    </row>
    <row r="1064" spans="2:6">
      <c r="B1064" s="38"/>
      <c r="C1064" s="38"/>
      <c r="D1064" s="38"/>
      <c r="E1064" s="38"/>
      <c r="F1064" s="38"/>
    </row>
    <row r="1065" spans="2:6">
      <c r="B1065" s="38"/>
      <c r="C1065" s="38"/>
      <c r="D1065" s="38"/>
      <c r="E1065" s="38"/>
      <c r="F1065" s="38"/>
    </row>
    <row r="1066" spans="2:6">
      <c r="B1066" s="38"/>
      <c r="C1066" s="38"/>
      <c r="D1066" s="38"/>
      <c r="E1066" s="38"/>
      <c r="F1066" s="38"/>
    </row>
    <row r="1067" spans="2:6">
      <c r="B1067" s="38"/>
      <c r="C1067" s="38"/>
      <c r="D1067" s="38"/>
      <c r="E1067" s="38"/>
      <c r="F1067" s="38"/>
    </row>
    <row r="1068" spans="2:6">
      <c r="B1068" s="38"/>
      <c r="C1068" s="38"/>
      <c r="D1068" s="38"/>
      <c r="E1068" s="38"/>
      <c r="F1068" s="38"/>
    </row>
    <row r="1069" spans="2:6">
      <c r="B1069" s="38"/>
      <c r="C1069" s="38"/>
      <c r="D1069" s="38"/>
      <c r="E1069" s="38"/>
      <c r="F1069" s="38"/>
    </row>
    <row r="1070" spans="2:6">
      <c r="B1070" s="38"/>
      <c r="C1070" s="38"/>
      <c r="D1070" s="38"/>
      <c r="E1070" s="38"/>
      <c r="F1070" s="38"/>
    </row>
    <row r="1071" spans="2:6">
      <c r="B1071" s="38"/>
      <c r="C1071" s="38"/>
      <c r="D1071" s="38"/>
      <c r="E1071" s="38"/>
      <c r="F1071" s="38"/>
    </row>
    <row r="1072" spans="2:6">
      <c r="B1072" s="38"/>
      <c r="C1072" s="38"/>
      <c r="D1072" s="38"/>
      <c r="E1072" s="38"/>
      <c r="F1072" s="38"/>
    </row>
    <row r="1073" spans="2:6">
      <c r="B1073" s="38"/>
      <c r="C1073" s="38"/>
      <c r="D1073" s="38"/>
      <c r="E1073" s="38"/>
      <c r="F1073" s="38"/>
    </row>
    <row r="1074" spans="2:6">
      <c r="B1074" s="38"/>
      <c r="C1074" s="38"/>
      <c r="D1074" s="38"/>
      <c r="E1074" s="38"/>
      <c r="F1074" s="38"/>
    </row>
    <row r="1075" spans="2:6">
      <c r="B1075" s="38"/>
      <c r="C1075" s="38"/>
      <c r="D1075" s="38"/>
      <c r="E1075" s="38"/>
      <c r="F1075" s="38"/>
    </row>
    <row r="1076" spans="2:6">
      <c r="B1076" s="38"/>
      <c r="C1076" s="38"/>
      <c r="D1076" s="38"/>
      <c r="E1076" s="38"/>
      <c r="F1076" s="38"/>
    </row>
    <row r="1077" spans="2:6">
      <c r="B1077" s="38"/>
      <c r="C1077" s="38"/>
      <c r="D1077" s="38"/>
      <c r="E1077" s="38"/>
      <c r="F1077" s="38"/>
    </row>
    <row r="1078" spans="2:6">
      <c r="B1078" s="38"/>
      <c r="C1078" s="38"/>
      <c r="D1078" s="38"/>
      <c r="E1078" s="38"/>
      <c r="F1078" s="38"/>
    </row>
    <row r="1079" spans="2:6">
      <c r="B1079" s="38"/>
      <c r="C1079" s="38"/>
      <c r="D1079" s="38"/>
      <c r="E1079" s="38"/>
      <c r="F1079" s="38"/>
    </row>
    <row r="1080" spans="2:6">
      <c r="B1080" s="38"/>
      <c r="C1080" s="38"/>
      <c r="D1080" s="38"/>
      <c r="E1080" s="38"/>
      <c r="F1080" s="38"/>
    </row>
    <row r="1081" spans="2:6">
      <c r="B1081" s="38"/>
      <c r="C1081" s="38"/>
      <c r="D1081" s="38"/>
      <c r="E1081" s="38"/>
      <c r="F1081" s="38"/>
    </row>
    <row r="1082" spans="2:6">
      <c r="B1082" s="38"/>
      <c r="C1082" s="38"/>
      <c r="D1082" s="38"/>
      <c r="E1082" s="38"/>
      <c r="F1082" s="38"/>
    </row>
    <row r="1083" spans="2:6">
      <c r="B1083" s="38"/>
      <c r="C1083" s="38"/>
      <c r="D1083" s="38"/>
      <c r="E1083" s="38"/>
      <c r="F1083" s="38"/>
    </row>
    <row r="1084" spans="2:6">
      <c r="B1084" s="38"/>
      <c r="C1084" s="38"/>
      <c r="D1084" s="38"/>
      <c r="E1084" s="38"/>
      <c r="F1084" s="38"/>
    </row>
    <row r="1085" spans="2:6">
      <c r="B1085" s="38"/>
      <c r="C1085" s="38"/>
      <c r="D1085" s="38"/>
      <c r="E1085" s="38"/>
      <c r="F1085" s="38"/>
    </row>
    <row r="1086" spans="2:6">
      <c r="B1086" s="38"/>
      <c r="C1086" s="38"/>
      <c r="D1086" s="38"/>
      <c r="E1086" s="38"/>
      <c r="F1086" s="38"/>
    </row>
    <row r="1087" spans="2:6">
      <c r="B1087" s="38"/>
      <c r="C1087" s="38"/>
      <c r="D1087" s="38"/>
      <c r="E1087" s="38"/>
      <c r="F1087" s="38"/>
    </row>
    <row r="1088" spans="2:6">
      <c r="B1088" s="38"/>
      <c r="C1088" s="38"/>
      <c r="D1088" s="38"/>
      <c r="E1088" s="38"/>
      <c r="F1088" s="38"/>
    </row>
    <row r="1089" spans="2:6">
      <c r="B1089" s="38"/>
      <c r="C1089" s="38"/>
      <c r="D1089" s="38"/>
      <c r="E1089" s="38"/>
      <c r="F1089" s="38"/>
    </row>
    <row r="1090" spans="2:6">
      <c r="B1090" s="38"/>
      <c r="C1090" s="38"/>
      <c r="D1090" s="38"/>
      <c r="E1090" s="38"/>
      <c r="F1090" s="38"/>
    </row>
    <row r="1091" spans="2:6">
      <c r="B1091" s="38"/>
      <c r="C1091" s="38"/>
      <c r="D1091" s="38"/>
      <c r="E1091" s="38"/>
      <c r="F1091" s="38"/>
    </row>
    <row r="1092" spans="2:6">
      <c r="B1092" s="38"/>
      <c r="C1092" s="38"/>
      <c r="D1092" s="38"/>
      <c r="E1092" s="38"/>
      <c r="F1092" s="38"/>
    </row>
    <row r="1093" spans="2:6">
      <c r="B1093" s="38"/>
      <c r="C1093" s="38"/>
      <c r="D1093" s="38"/>
      <c r="E1093" s="38"/>
      <c r="F1093" s="38"/>
    </row>
    <row r="1094" spans="2:6">
      <c r="B1094" s="38"/>
      <c r="C1094" s="38"/>
      <c r="D1094" s="38"/>
      <c r="E1094" s="38"/>
      <c r="F1094" s="38"/>
    </row>
    <row r="1095" spans="2:6">
      <c r="B1095" s="38"/>
      <c r="C1095" s="38"/>
      <c r="D1095" s="38"/>
      <c r="E1095" s="38"/>
      <c r="F1095" s="38"/>
    </row>
    <row r="1096" spans="2:6">
      <c r="B1096" s="38"/>
      <c r="C1096" s="38"/>
      <c r="D1096" s="38"/>
      <c r="E1096" s="38"/>
      <c r="F1096" s="38"/>
    </row>
    <row r="1097" spans="2:6">
      <c r="B1097" s="38"/>
      <c r="C1097" s="38"/>
      <c r="D1097" s="38"/>
      <c r="E1097" s="38"/>
      <c r="F1097" s="38"/>
    </row>
    <row r="1098" spans="2:6">
      <c r="B1098" s="38"/>
      <c r="C1098" s="38"/>
      <c r="D1098" s="38"/>
      <c r="E1098" s="38"/>
      <c r="F1098" s="38"/>
    </row>
    <row r="1099" spans="2:6">
      <c r="B1099" s="38"/>
      <c r="C1099" s="38"/>
      <c r="D1099" s="38"/>
      <c r="E1099" s="38"/>
      <c r="F1099" s="38"/>
    </row>
    <row r="1100" spans="2:6">
      <c r="B1100" s="38"/>
      <c r="C1100" s="38"/>
      <c r="D1100" s="38"/>
      <c r="E1100" s="38"/>
      <c r="F1100" s="38"/>
    </row>
    <row r="1101" spans="2:6">
      <c r="B1101" s="38"/>
      <c r="C1101" s="38"/>
      <c r="D1101" s="38"/>
      <c r="E1101" s="38"/>
      <c r="F1101" s="38"/>
    </row>
    <row r="1102" spans="2:6">
      <c r="B1102" s="38"/>
      <c r="C1102" s="38"/>
      <c r="D1102" s="38"/>
      <c r="E1102" s="38"/>
      <c r="F1102" s="38"/>
    </row>
    <row r="1103" spans="2:6">
      <c r="B1103" s="38"/>
      <c r="C1103" s="38"/>
      <c r="D1103" s="38"/>
      <c r="E1103" s="38"/>
      <c r="F1103" s="38"/>
    </row>
    <row r="1104" spans="2:6">
      <c r="B1104" s="38"/>
      <c r="C1104" s="38"/>
      <c r="D1104" s="38"/>
      <c r="E1104" s="38"/>
      <c r="F1104" s="38"/>
    </row>
    <row r="1105" spans="2:6">
      <c r="B1105" s="38"/>
      <c r="C1105" s="38"/>
      <c r="D1105" s="38"/>
      <c r="E1105" s="38"/>
      <c r="F1105" s="38"/>
    </row>
    <row r="1106" spans="2:6">
      <c r="B1106" s="38"/>
      <c r="C1106" s="38"/>
      <c r="D1106" s="38"/>
      <c r="E1106" s="38"/>
      <c r="F1106" s="38"/>
    </row>
    <row r="1107" spans="2:6">
      <c r="B1107" s="38"/>
      <c r="C1107" s="38"/>
      <c r="D1107" s="38"/>
      <c r="E1107" s="38"/>
      <c r="F1107" s="38"/>
    </row>
    <row r="1108" spans="2:6">
      <c r="B1108" s="38"/>
      <c r="C1108" s="38"/>
      <c r="D1108" s="38"/>
      <c r="E1108" s="38"/>
      <c r="F1108" s="38"/>
    </row>
    <row r="1109" spans="2:6">
      <c r="B1109" s="38"/>
      <c r="C1109" s="38"/>
      <c r="D1109" s="38"/>
      <c r="E1109" s="38"/>
      <c r="F1109" s="38"/>
    </row>
    <row r="1110" spans="2:6">
      <c r="B1110" s="38"/>
      <c r="C1110" s="38"/>
      <c r="D1110" s="38"/>
      <c r="E1110" s="38"/>
      <c r="F1110" s="38"/>
    </row>
    <row r="1111" spans="2:6">
      <c r="B1111" s="38"/>
      <c r="C1111" s="38"/>
      <c r="D1111" s="38"/>
      <c r="E1111" s="38"/>
      <c r="F1111" s="38"/>
    </row>
    <row r="1112" spans="2:6">
      <c r="B1112" s="38"/>
      <c r="C1112" s="38"/>
      <c r="D1112" s="38"/>
      <c r="E1112" s="38"/>
      <c r="F1112" s="38"/>
    </row>
    <row r="1113" spans="2:6">
      <c r="B1113" s="38"/>
      <c r="C1113" s="38"/>
      <c r="D1113" s="38"/>
      <c r="E1113" s="38"/>
      <c r="F1113" s="38"/>
    </row>
    <row r="1114" spans="2:6">
      <c r="B1114" s="38"/>
      <c r="C1114" s="38"/>
      <c r="D1114" s="38"/>
      <c r="E1114" s="38"/>
      <c r="F1114" s="38"/>
    </row>
    <row r="1115" spans="2:6">
      <c r="B1115" s="38"/>
      <c r="C1115" s="38"/>
      <c r="D1115" s="38"/>
      <c r="E1115" s="38"/>
      <c r="F1115" s="38"/>
    </row>
    <row r="1116" spans="2:6">
      <c r="B1116" s="38"/>
      <c r="C1116" s="38"/>
      <c r="D1116" s="38"/>
      <c r="E1116" s="38"/>
      <c r="F1116" s="38"/>
    </row>
    <row r="1117" spans="2:6">
      <c r="B1117" s="38"/>
      <c r="C1117" s="38"/>
      <c r="D1117" s="38"/>
      <c r="E1117" s="38"/>
      <c r="F1117" s="38"/>
    </row>
    <row r="1118" spans="2:6">
      <c r="B1118" s="38"/>
      <c r="C1118" s="38"/>
      <c r="D1118" s="38"/>
      <c r="E1118" s="38"/>
      <c r="F1118" s="38"/>
    </row>
    <row r="1119" spans="2:6">
      <c r="B1119" s="38"/>
      <c r="C1119" s="38"/>
      <c r="D1119" s="38"/>
      <c r="E1119" s="38"/>
      <c r="F1119" s="38"/>
    </row>
    <row r="1120" spans="2:6">
      <c r="B1120" s="38"/>
      <c r="C1120" s="38"/>
      <c r="D1120" s="38"/>
      <c r="E1120" s="38"/>
      <c r="F1120" s="38"/>
    </row>
    <row r="1121" spans="2:6">
      <c r="B1121" s="38"/>
      <c r="C1121" s="38"/>
      <c r="D1121" s="38"/>
      <c r="E1121" s="38"/>
      <c r="F1121" s="38"/>
    </row>
    <row r="1122" spans="2:6">
      <c r="B1122" s="38"/>
      <c r="C1122" s="38"/>
      <c r="D1122" s="38"/>
      <c r="E1122" s="38"/>
      <c r="F1122" s="38"/>
    </row>
    <row r="1123" spans="2:6">
      <c r="B1123" s="38"/>
      <c r="C1123" s="38"/>
      <c r="D1123" s="38"/>
      <c r="E1123" s="38"/>
      <c r="F1123" s="38"/>
    </row>
    <row r="1124" spans="2:6">
      <c r="B1124" s="38"/>
      <c r="C1124" s="38"/>
      <c r="D1124" s="38"/>
      <c r="E1124" s="38"/>
      <c r="F1124" s="38"/>
    </row>
    <row r="1125" spans="2:6">
      <c r="B1125" s="38"/>
      <c r="C1125" s="38"/>
      <c r="D1125" s="38"/>
      <c r="E1125" s="38"/>
      <c r="F1125" s="38"/>
    </row>
    <row r="1126" spans="2:6">
      <c r="B1126" s="38"/>
      <c r="C1126" s="38"/>
      <c r="D1126" s="38"/>
      <c r="E1126" s="38"/>
      <c r="F1126" s="38"/>
    </row>
    <row r="1127" spans="2:6">
      <c r="B1127" s="38"/>
      <c r="C1127" s="38"/>
      <c r="D1127" s="38"/>
      <c r="E1127" s="38"/>
      <c r="F1127" s="38"/>
    </row>
    <row r="1128" spans="2:6">
      <c r="B1128" s="38"/>
      <c r="C1128" s="38"/>
      <c r="D1128" s="38"/>
      <c r="E1128" s="38"/>
      <c r="F1128" s="38"/>
    </row>
    <row r="1129" spans="2:6">
      <c r="B1129" s="38"/>
      <c r="C1129" s="38"/>
      <c r="D1129" s="38"/>
      <c r="E1129" s="38"/>
      <c r="F1129" s="38"/>
    </row>
    <row r="1130" spans="2:6">
      <c r="B1130" s="38"/>
      <c r="C1130" s="38"/>
      <c r="D1130" s="38"/>
      <c r="E1130" s="38"/>
      <c r="F1130" s="38"/>
    </row>
    <row r="1131" spans="2:6">
      <c r="B1131" s="38"/>
      <c r="C1131" s="38"/>
      <c r="D1131" s="38"/>
      <c r="E1131" s="38"/>
      <c r="F1131" s="38"/>
    </row>
    <row r="1132" spans="2:6">
      <c r="B1132" s="38"/>
      <c r="C1132" s="38"/>
      <c r="D1132" s="38"/>
      <c r="E1132" s="38"/>
      <c r="F1132" s="38"/>
    </row>
    <row r="1133" spans="2:6">
      <c r="B1133" s="38"/>
      <c r="C1133" s="38"/>
      <c r="D1133" s="38"/>
      <c r="E1133" s="38"/>
      <c r="F1133" s="38"/>
    </row>
    <row r="1134" spans="2:6">
      <c r="B1134" s="38"/>
      <c r="C1134" s="38"/>
      <c r="D1134" s="38"/>
      <c r="E1134" s="38"/>
      <c r="F1134" s="38"/>
    </row>
    <row r="1135" spans="2:6">
      <c r="B1135" s="38"/>
      <c r="C1135" s="38"/>
      <c r="D1135" s="38"/>
      <c r="E1135" s="38"/>
      <c r="F1135" s="38"/>
    </row>
    <row r="1136" spans="2:6">
      <c r="B1136" s="38"/>
      <c r="C1136" s="38"/>
      <c r="D1136" s="38"/>
      <c r="E1136" s="38"/>
      <c r="F1136" s="38"/>
    </row>
    <row r="1137" spans="2:6">
      <c r="B1137" s="38"/>
      <c r="C1137" s="38"/>
      <c r="D1137" s="38"/>
      <c r="E1137" s="38"/>
      <c r="F1137" s="38"/>
    </row>
    <row r="1138" spans="2:6">
      <c r="B1138" s="38"/>
      <c r="C1138" s="38"/>
      <c r="D1138" s="38"/>
      <c r="E1138" s="38"/>
      <c r="F1138" s="38"/>
    </row>
    <row r="1139" spans="2:6">
      <c r="B1139" s="38"/>
      <c r="C1139" s="38"/>
      <c r="D1139" s="38"/>
      <c r="E1139" s="38"/>
      <c r="F1139" s="38"/>
    </row>
    <row r="1140" spans="2:6">
      <c r="B1140" s="38"/>
      <c r="C1140" s="38"/>
      <c r="D1140" s="38"/>
      <c r="E1140" s="38"/>
      <c r="F1140" s="38"/>
    </row>
    <row r="1141" spans="2:6">
      <c r="B1141" s="38"/>
      <c r="C1141" s="38"/>
      <c r="D1141" s="38"/>
      <c r="E1141" s="38"/>
      <c r="F1141" s="38"/>
    </row>
    <row r="1142" spans="2:6">
      <c r="B1142" s="38"/>
      <c r="C1142" s="38"/>
      <c r="D1142" s="38"/>
      <c r="E1142" s="38"/>
      <c r="F1142" s="38"/>
    </row>
    <row r="1143" spans="2:6">
      <c r="B1143" s="38"/>
      <c r="C1143" s="38"/>
      <c r="D1143" s="38"/>
      <c r="E1143" s="38"/>
      <c r="F1143" s="38"/>
    </row>
    <row r="1144" spans="2:6">
      <c r="B1144" s="38"/>
      <c r="C1144" s="38"/>
      <c r="D1144" s="38"/>
      <c r="E1144" s="38"/>
      <c r="F1144" s="38"/>
    </row>
    <row r="1145" spans="2:6">
      <c r="B1145" s="38"/>
      <c r="C1145" s="38"/>
      <c r="D1145" s="38"/>
      <c r="E1145" s="38"/>
      <c r="F1145" s="38"/>
    </row>
    <row r="1146" spans="2:6">
      <c r="B1146" s="38"/>
      <c r="C1146" s="38"/>
      <c r="D1146" s="38"/>
      <c r="E1146" s="38"/>
      <c r="F1146" s="38"/>
    </row>
    <row r="1147" spans="2:6">
      <c r="B1147" s="38"/>
      <c r="C1147" s="38"/>
      <c r="D1147" s="38"/>
      <c r="E1147" s="38"/>
      <c r="F1147" s="38"/>
    </row>
    <row r="1148" spans="2:6">
      <c r="B1148" s="38"/>
      <c r="C1148" s="38"/>
      <c r="D1148" s="38"/>
      <c r="E1148" s="38"/>
      <c r="F1148" s="38"/>
    </row>
    <row r="1149" spans="2:6">
      <c r="B1149" s="38"/>
      <c r="C1149" s="38"/>
      <c r="D1149" s="38"/>
      <c r="E1149" s="38"/>
      <c r="F1149" s="38"/>
    </row>
    <row r="1150" spans="2:6">
      <c r="B1150" s="38"/>
      <c r="C1150" s="38"/>
      <c r="D1150" s="38"/>
      <c r="E1150" s="38"/>
      <c r="F1150" s="38"/>
    </row>
    <row r="1151" spans="2:6">
      <c r="B1151" s="38"/>
      <c r="C1151" s="38"/>
      <c r="D1151" s="38"/>
      <c r="E1151" s="38"/>
      <c r="F1151" s="38"/>
    </row>
    <row r="1152" spans="2:6">
      <c r="B1152" s="38"/>
      <c r="C1152" s="38"/>
      <c r="D1152" s="38"/>
      <c r="E1152" s="38"/>
      <c r="F1152" s="38"/>
    </row>
    <row r="1153" spans="2:6">
      <c r="B1153" s="38"/>
      <c r="C1153" s="38"/>
      <c r="D1153" s="38"/>
      <c r="E1153" s="38"/>
      <c r="F1153" s="38"/>
    </row>
    <row r="1154" spans="2:6">
      <c r="B1154" s="38"/>
      <c r="C1154" s="38"/>
      <c r="D1154" s="38"/>
      <c r="E1154" s="38"/>
      <c r="F1154" s="38"/>
    </row>
    <row r="1155" spans="2:6">
      <c r="B1155" s="38"/>
      <c r="C1155" s="38"/>
      <c r="D1155" s="38"/>
      <c r="E1155" s="38"/>
      <c r="F1155" s="38"/>
    </row>
    <row r="1156" spans="2:6">
      <c r="B1156" s="38"/>
      <c r="C1156" s="38"/>
      <c r="D1156" s="38"/>
      <c r="E1156" s="38"/>
      <c r="F1156" s="38"/>
    </row>
    <row r="1157" spans="2:6">
      <c r="B1157" s="38"/>
      <c r="C1157" s="38"/>
      <c r="D1157" s="38"/>
      <c r="E1157" s="38"/>
      <c r="F1157" s="38"/>
    </row>
    <row r="1158" spans="2:6">
      <c r="B1158" s="38"/>
      <c r="C1158" s="38"/>
      <c r="D1158" s="38"/>
      <c r="E1158" s="38"/>
      <c r="F1158" s="38"/>
    </row>
    <row r="1159" spans="2:6">
      <c r="B1159" s="38"/>
      <c r="C1159" s="38"/>
      <c r="D1159" s="38"/>
      <c r="E1159" s="38"/>
      <c r="F1159" s="38"/>
    </row>
    <row r="1160" spans="2:6">
      <c r="B1160" s="38"/>
      <c r="C1160" s="38"/>
      <c r="D1160" s="38"/>
      <c r="E1160" s="38"/>
      <c r="F1160" s="38"/>
    </row>
    <row r="1161" spans="2:6">
      <c r="B1161" s="38"/>
      <c r="C1161" s="38"/>
      <c r="D1161" s="38"/>
      <c r="E1161" s="38"/>
      <c r="F1161" s="38"/>
    </row>
    <row r="1162" spans="2:6">
      <c r="B1162" s="38"/>
      <c r="C1162" s="38"/>
      <c r="D1162" s="38"/>
      <c r="E1162" s="38"/>
      <c r="F1162" s="38"/>
    </row>
    <row r="1163" spans="2:6">
      <c r="B1163" s="38"/>
      <c r="C1163" s="38"/>
      <c r="D1163" s="38"/>
      <c r="E1163" s="38"/>
      <c r="F1163" s="38"/>
    </row>
    <row r="1164" spans="2:6">
      <c r="B1164" s="38"/>
      <c r="C1164" s="38"/>
      <c r="D1164" s="38"/>
      <c r="E1164" s="38"/>
      <c r="F1164" s="38"/>
    </row>
    <row r="1165" spans="2:6">
      <c r="B1165" s="38"/>
      <c r="C1165" s="38"/>
      <c r="D1165" s="38"/>
      <c r="E1165" s="38"/>
      <c r="F1165" s="38"/>
    </row>
    <row r="1166" spans="2:6">
      <c r="B1166" s="38"/>
      <c r="C1166" s="38"/>
      <c r="D1166" s="38"/>
      <c r="E1166" s="38"/>
      <c r="F1166" s="38"/>
    </row>
    <row r="1167" spans="2:6">
      <c r="B1167" s="38"/>
      <c r="C1167" s="38"/>
      <c r="D1167" s="38"/>
      <c r="E1167" s="38"/>
      <c r="F1167" s="38"/>
    </row>
    <row r="1168" spans="2:6">
      <c r="B1168" s="38"/>
      <c r="C1168" s="38"/>
      <c r="D1168" s="38"/>
      <c r="E1168" s="38"/>
      <c r="F1168" s="38"/>
    </row>
    <row r="1169" spans="2:6">
      <c r="B1169" s="38"/>
      <c r="C1169" s="38"/>
      <c r="D1169" s="38"/>
      <c r="E1169" s="38"/>
      <c r="F1169" s="38"/>
    </row>
    <row r="1170" spans="2:6">
      <c r="B1170" s="38"/>
      <c r="C1170" s="38"/>
      <c r="D1170" s="38"/>
      <c r="E1170" s="38"/>
      <c r="F1170" s="38"/>
    </row>
    <row r="1171" spans="2:6">
      <c r="B1171" s="38"/>
      <c r="C1171" s="38"/>
      <c r="D1171" s="38"/>
      <c r="E1171" s="38"/>
      <c r="F1171" s="38"/>
    </row>
    <row r="1172" spans="2:6">
      <c r="B1172" s="38"/>
      <c r="C1172" s="38"/>
      <c r="D1172" s="38"/>
      <c r="E1172" s="38"/>
      <c r="F1172" s="38"/>
    </row>
    <row r="1173" spans="2:6">
      <c r="B1173" s="38"/>
      <c r="C1173" s="38"/>
      <c r="D1173" s="38"/>
      <c r="E1173" s="38"/>
      <c r="F1173" s="38"/>
    </row>
    <row r="1174" spans="2:6">
      <c r="B1174" s="38"/>
      <c r="C1174" s="38"/>
      <c r="D1174" s="38"/>
      <c r="E1174" s="38"/>
      <c r="F1174" s="38"/>
    </row>
    <row r="1175" spans="2:6">
      <c r="B1175" s="38"/>
      <c r="C1175" s="38"/>
      <c r="D1175" s="38"/>
      <c r="E1175" s="38"/>
      <c r="F1175" s="38"/>
    </row>
    <row r="1176" spans="2:6">
      <c r="B1176" s="38"/>
      <c r="C1176" s="38"/>
      <c r="D1176" s="38"/>
      <c r="E1176" s="38"/>
      <c r="F1176" s="38"/>
    </row>
    <row r="1177" spans="2:6">
      <c r="B1177" s="38"/>
      <c r="C1177" s="38"/>
      <c r="D1177" s="38"/>
      <c r="E1177" s="38"/>
      <c r="F1177" s="38"/>
    </row>
    <row r="1178" spans="2:6">
      <c r="B1178" s="38"/>
      <c r="C1178" s="38"/>
      <c r="D1178" s="38"/>
      <c r="E1178" s="38"/>
      <c r="F1178" s="38"/>
    </row>
    <row r="1179" spans="2:6">
      <c r="B1179" s="38"/>
      <c r="C1179" s="38"/>
      <c r="D1179" s="38"/>
      <c r="E1179" s="38"/>
      <c r="F1179" s="38"/>
    </row>
    <row r="1180" spans="2:6">
      <c r="B1180" s="38"/>
      <c r="C1180" s="38"/>
      <c r="D1180" s="38"/>
      <c r="E1180" s="38"/>
      <c r="F1180" s="38"/>
    </row>
    <row r="1181" spans="2:6">
      <c r="B1181" s="38"/>
      <c r="C1181" s="38"/>
      <c r="D1181" s="38"/>
      <c r="E1181" s="38"/>
      <c r="F1181" s="38"/>
    </row>
    <row r="1182" spans="2:6">
      <c r="B1182" s="38"/>
      <c r="C1182" s="38"/>
      <c r="D1182" s="38"/>
      <c r="E1182" s="38"/>
      <c r="F1182" s="38"/>
    </row>
    <row r="1183" spans="2:6">
      <c r="B1183" s="38"/>
      <c r="C1183" s="38"/>
      <c r="D1183" s="38"/>
      <c r="E1183" s="38"/>
      <c r="F1183" s="38"/>
    </row>
    <row r="1184" spans="2:6">
      <c r="B1184" s="38"/>
      <c r="C1184" s="38"/>
      <c r="D1184" s="38"/>
      <c r="E1184" s="38"/>
      <c r="F1184" s="38"/>
    </row>
    <row r="1185" spans="2:6">
      <c r="B1185" s="38"/>
      <c r="C1185" s="38"/>
      <c r="D1185" s="38"/>
      <c r="E1185" s="38"/>
      <c r="F1185" s="38"/>
    </row>
    <row r="1186" spans="2:6">
      <c r="B1186" s="38"/>
      <c r="C1186" s="38"/>
      <c r="D1186" s="38"/>
      <c r="E1186" s="38"/>
      <c r="F1186" s="38"/>
    </row>
    <row r="1187" spans="2:6">
      <c r="B1187" s="38"/>
      <c r="C1187" s="38"/>
      <c r="D1187" s="38"/>
      <c r="E1187" s="38"/>
      <c r="F1187" s="38"/>
    </row>
    <row r="1188" spans="2:6">
      <c r="B1188" s="38"/>
      <c r="C1188" s="38"/>
      <c r="D1188" s="38"/>
      <c r="E1188" s="38"/>
      <c r="F1188" s="38"/>
    </row>
    <row r="1189" spans="2:6">
      <c r="B1189" s="38"/>
      <c r="C1189" s="38"/>
      <c r="D1189" s="38"/>
      <c r="E1189" s="38"/>
      <c r="F1189" s="38"/>
    </row>
    <row r="1190" spans="2:6">
      <c r="B1190" s="38"/>
      <c r="C1190" s="38"/>
      <c r="D1190" s="38"/>
      <c r="E1190" s="38"/>
      <c r="F1190" s="38"/>
    </row>
    <row r="1191" spans="2:6">
      <c r="B1191" s="38"/>
      <c r="C1191" s="38"/>
      <c r="D1191" s="38"/>
      <c r="E1191" s="38"/>
      <c r="F1191" s="38"/>
    </row>
    <row r="1192" spans="2:6">
      <c r="B1192" s="38"/>
      <c r="C1192" s="38"/>
      <c r="D1192" s="38"/>
      <c r="E1192" s="38"/>
      <c r="F1192" s="38"/>
    </row>
    <row r="1193" spans="2:6">
      <c r="B1193" s="38"/>
      <c r="C1193" s="38"/>
      <c r="D1193" s="38"/>
      <c r="E1193" s="38"/>
      <c r="F1193" s="38"/>
    </row>
    <row r="1194" spans="2:6">
      <c r="B1194" s="38"/>
      <c r="C1194" s="38"/>
      <c r="D1194" s="38"/>
      <c r="E1194" s="38"/>
      <c r="F1194" s="38"/>
    </row>
    <row r="1195" spans="2:6">
      <c r="B1195" s="38"/>
      <c r="C1195" s="38"/>
      <c r="D1195" s="38"/>
      <c r="E1195" s="38"/>
      <c r="F1195" s="38"/>
    </row>
    <row r="1196" spans="2:6">
      <c r="B1196" s="38"/>
      <c r="C1196" s="38"/>
      <c r="D1196" s="38"/>
      <c r="E1196" s="38"/>
      <c r="F1196" s="38"/>
    </row>
    <row r="1197" spans="2:6">
      <c r="B1197" s="38"/>
      <c r="C1197" s="38"/>
      <c r="D1197" s="38"/>
      <c r="E1197" s="38"/>
      <c r="F1197" s="38"/>
    </row>
    <row r="1198" spans="2:6">
      <c r="B1198" s="38"/>
      <c r="C1198" s="38"/>
      <c r="D1198" s="38"/>
      <c r="E1198" s="38"/>
      <c r="F1198" s="38"/>
    </row>
    <row r="1199" spans="2:6">
      <c r="B1199" s="38"/>
      <c r="C1199" s="38"/>
      <c r="D1199" s="38"/>
      <c r="E1199" s="38"/>
      <c r="F1199" s="38"/>
    </row>
    <row r="1200" spans="2:6">
      <c r="B1200" s="38"/>
      <c r="C1200" s="38"/>
      <c r="D1200" s="38"/>
      <c r="E1200" s="38"/>
      <c r="F1200" s="38"/>
    </row>
    <row r="1201" spans="2:6">
      <c r="B1201" s="38"/>
      <c r="C1201" s="38"/>
      <c r="D1201" s="38"/>
      <c r="E1201" s="38"/>
      <c r="F1201" s="38"/>
    </row>
    <row r="1202" spans="2:6">
      <c r="B1202" s="38"/>
      <c r="C1202" s="38"/>
      <c r="D1202" s="38"/>
      <c r="E1202" s="38"/>
      <c r="F1202" s="38"/>
    </row>
    <row r="1203" spans="2:6">
      <c r="B1203" s="38"/>
      <c r="C1203" s="38"/>
      <c r="D1203" s="38"/>
      <c r="E1203" s="38"/>
      <c r="F1203" s="38"/>
    </row>
    <row r="1204" spans="2:6">
      <c r="B1204" s="38"/>
      <c r="C1204" s="38"/>
      <c r="D1204" s="38"/>
      <c r="E1204" s="38"/>
      <c r="F1204" s="38"/>
    </row>
    <row r="1205" spans="2:6">
      <c r="B1205" s="38"/>
      <c r="C1205" s="38"/>
      <c r="D1205" s="38"/>
      <c r="E1205" s="38"/>
      <c r="F1205" s="38"/>
    </row>
    <row r="1206" spans="2:6">
      <c r="B1206" s="38"/>
      <c r="C1206" s="38"/>
      <c r="D1206" s="38"/>
      <c r="E1206" s="38"/>
      <c r="F1206" s="38"/>
    </row>
    <row r="1207" spans="2:6">
      <c r="B1207" s="38"/>
      <c r="C1207" s="38"/>
      <c r="D1207" s="38"/>
      <c r="E1207" s="38"/>
      <c r="F1207" s="38"/>
    </row>
    <row r="1208" spans="2:6">
      <c r="B1208" s="38"/>
      <c r="C1208" s="38"/>
      <c r="D1208" s="38"/>
      <c r="E1208" s="38"/>
      <c r="F1208" s="38"/>
    </row>
    <row r="1209" spans="2:6">
      <c r="B1209" s="38"/>
      <c r="C1209" s="38"/>
      <c r="D1209" s="38"/>
      <c r="E1209" s="38"/>
      <c r="F1209" s="38"/>
    </row>
    <row r="1210" spans="2:6">
      <c r="B1210" s="38"/>
      <c r="C1210" s="38"/>
      <c r="D1210" s="38"/>
      <c r="E1210" s="38"/>
      <c r="F1210" s="38"/>
    </row>
    <row r="1211" spans="2:6">
      <c r="B1211" s="38"/>
      <c r="C1211" s="38"/>
      <c r="D1211" s="38"/>
      <c r="E1211" s="38"/>
      <c r="F1211" s="38"/>
    </row>
    <row r="1212" spans="2:6">
      <c r="B1212" s="38"/>
      <c r="C1212" s="38"/>
      <c r="D1212" s="38"/>
      <c r="E1212" s="38"/>
      <c r="F1212" s="38"/>
    </row>
    <row r="1213" spans="2:6">
      <c r="B1213" s="38"/>
      <c r="C1213" s="38"/>
      <c r="D1213" s="38"/>
      <c r="E1213" s="38"/>
      <c r="F1213" s="38"/>
    </row>
    <row r="1214" spans="2:6">
      <c r="B1214" s="38"/>
      <c r="C1214" s="38"/>
      <c r="D1214" s="38"/>
      <c r="E1214" s="38"/>
      <c r="F1214" s="38"/>
    </row>
    <row r="1215" spans="2:6">
      <c r="B1215" s="38"/>
      <c r="C1215" s="38"/>
      <c r="D1215" s="38"/>
      <c r="E1215" s="38"/>
      <c r="F1215" s="38"/>
    </row>
    <row r="1216" spans="2:6">
      <c r="B1216" s="38"/>
      <c r="C1216" s="38"/>
      <c r="D1216" s="38"/>
      <c r="E1216" s="38"/>
      <c r="F1216" s="38"/>
    </row>
    <row r="1217" spans="2:6">
      <c r="B1217" s="38"/>
      <c r="C1217" s="38"/>
      <c r="D1217" s="38"/>
      <c r="E1217" s="38"/>
      <c r="F1217" s="38"/>
    </row>
    <row r="1218" spans="2:6">
      <c r="B1218" s="38"/>
      <c r="C1218" s="38"/>
      <c r="D1218" s="38"/>
      <c r="E1218" s="38"/>
      <c r="F1218" s="38"/>
    </row>
    <row r="1219" spans="2:6">
      <c r="B1219" s="38"/>
      <c r="C1219" s="38"/>
      <c r="D1219" s="38"/>
      <c r="E1219" s="38"/>
      <c r="F1219" s="38"/>
    </row>
    <row r="1220" spans="2:6">
      <c r="B1220" s="38"/>
      <c r="C1220" s="38"/>
      <c r="D1220" s="38"/>
      <c r="E1220" s="38"/>
      <c r="F1220" s="38"/>
    </row>
    <row r="1221" spans="2:6">
      <c r="B1221" s="38"/>
      <c r="C1221" s="38"/>
      <c r="D1221" s="38"/>
      <c r="E1221" s="38"/>
      <c r="F1221" s="38"/>
    </row>
    <row r="1222" spans="2:6">
      <c r="B1222" s="38"/>
      <c r="C1222" s="38"/>
      <c r="D1222" s="38"/>
      <c r="E1222" s="38"/>
      <c r="F1222" s="38"/>
    </row>
    <row r="1223" spans="2:6">
      <c r="B1223" s="38"/>
      <c r="C1223" s="38"/>
      <c r="D1223" s="38"/>
      <c r="E1223" s="38"/>
      <c r="F1223" s="38"/>
    </row>
    <row r="1224" spans="2:6">
      <c r="B1224" s="38"/>
      <c r="C1224" s="38"/>
      <c r="D1224" s="38"/>
      <c r="E1224" s="38"/>
      <c r="F1224" s="38"/>
    </row>
    <row r="1225" spans="2:6">
      <c r="B1225" s="38"/>
      <c r="C1225" s="38"/>
      <c r="D1225" s="38"/>
      <c r="E1225" s="38"/>
      <c r="F1225" s="38"/>
    </row>
    <row r="1226" spans="2:6">
      <c r="B1226" s="38"/>
      <c r="C1226" s="38"/>
      <c r="D1226" s="38"/>
      <c r="E1226" s="38"/>
      <c r="F1226" s="38"/>
    </row>
    <row r="1227" spans="2:6">
      <c r="B1227" s="38"/>
      <c r="C1227" s="38"/>
      <c r="D1227" s="38"/>
      <c r="E1227" s="38"/>
      <c r="F1227" s="38"/>
    </row>
    <row r="1228" spans="2:6">
      <c r="B1228" s="38"/>
      <c r="C1228" s="38"/>
      <c r="D1228" s="38"/>
      <c r="E1228" s="38"/>
      <c r="F1228" s="38"/>
    </row>
    <row r="1229" spans="2:6">
      <c r="B1229" s="38"/>
      <c r="C1229" s="38"/>
      <c r="D1229" s="38"/>
      <c r="E1229" s="38"/>
      <c r="F1229" s="38"/>
    </row>
    <row r="1230" spans="2:6">
      <c r="B1230" s="38"/>
      <c r="C1230" s="38"/>
      <c r="D1230" s="38"/>
      <c r="E1230" s="38"/>
      <c r="F1230" s="38"/>
    </row>
    <row r="1231" spans="2:6">
      <c r="B1231" s="38"/>
      <c r="C1231" s="38"/>
      <c r="D1231" s="38"/>
      <c r="E1231" s="38"/>
      <c r="F1231" s="38"/>
    </row>
    <row r="1232" spans="2:6">
      <c r="B1232" s="38"/>
      <c r="C1232" s="38"/>
      <c r="D1232" s="38"/>
      <c r="E1232" s="38"/>
      <c r="F1232" s="38"/>
    </row>
    <row r="1233" spans="2:6">
      <c r="B1233" s="38"/>
      <c r="C1233" s="38"/>
      <c r="D1233" s="38"/>
      <c r="E1233" s="38"/>
      <c r="F1233" s="38"/>
    </row>
    <row r="1234" spans="2:6">
      <c r="B1234" s="38"/>
      <c r="C1234" s="38"/>
      <c r="D1234" s="38"/>
      <c r="E1234" s="38"/>
      <c r="F1234" s="38"/>
    </row>
    <row r="1235" spans="2:6">
      <c r="B1235" s="38"/>
      <c r="C1235" s="38"/>
      <c r="D1235" s="38"/>
      <c r="E1235" s="38"/>
      <c r="F1235" s="38"/>
    </row>
    <row r="1236" spans="2:6">
      <c r="B1236" s="38"/>
      <c r="C1236" s="38"/>
      <c r="D1236" s="38"/>
      <c r="E1236" s="38"/>
      <c r="F1236" s="38"/>
    </row>
    <row r="1237" spans="2:6">
      <c r="B1237" s="38"/>
      <c r="C1237" s="38"/>
      <c r="D1237" s="38"/>
      <c r="E1237" s="38"/>
      <c r="F1237" s="38"/>
    </row>
    <row r="1238" spans="2:6">
      <c r="B1238" s="38"/>
      <c r="C1238" s="38"/>
      <c r="D1238" s="38"/>
      <c r="E1238" s="38"/>
      <c r="F1238" s="38"/>
    </row>
    <row r="1239" spans="2:6">
      <c r="B1239" s="38"/>
      <c r="C1239" s="38"/>
      <c r="D1239" s="38"/>
      <c r="E1239" s="38"/>
      <c r="F1239" s="38"/>
    </row>
    <row r="1240" spans="2:6">
      <c r="B1240" s="38"/>
      <c r="C1240" s="38"/>
      <c r="D1240" s="38"/>
      <c r="E1240" s="38"/>
      <c r="F1240" s="38"/>
    </row>
    <row r="1241" spans="2:6">
      <c r="B1241" s="38"/>
      <c r="C1241" s="38"/>
      <c r="D1241" s="38"/>
      <c r="E1241" s="38"/>
      <c r="F1241" s="38"/>
    </row>
    <row r="1242" spans="2:6">
      <c r="B1242" s="38"/>
      <c r="C1242" s="38"/>
      <c r="D1242" s="38"/>
      <c r="E1242" s="38"/>
      <c r="F1242" s="38"/>
    </row>
    <row r="1243" spans="2:6">
      <c r="B1243" s="38"/>
      <c r="C1243" s="38"/>
      <c r="D1243" s="38"/>
      <c r="E1243" s="38"/>
      <c r="F1243" s="38"/>
    </row>
    <row r="1244" spans="2:6">
      <c r="B1244" s="38"/>
      <c r="C1244" s="38"/>
      <c r="D1244" s="38"/>
      <c r="E1244" s="38"/>
      <c r="F1244" s="38"/>
    </row>
    <row r="1245" spans="2:6">
      <c r="B1245" s="38"/>
      <c r="C1245" s="38"/>
      <c r="D1245" s="38"/>
      <c r="E1245" s="38"/>
      <c r="F1245" s="38"/>
    </row>
    <row r="1246" spans="2:6">
      <c r="B1246" s="38"/>
      <c r="C1246" s="38"/>
      <c r="D1246" s="38"/>
      <c r="E1246" s="38"/>
      <c r="F1246" s="38"/>
    </row>
    <row r="1247" spans="2:6">
      <c r="B1247" s="38"/>
      <c r="C1247" s="38"/>
      <c r="D1247" s="38"/>
      <c r="E1247" s="38"/>
      <c r="F1247" s="38"/>
    </row>
    <row r="1248" spans="2:6">
      <c r="B1248" s="38"/>
      <c r="C1248" s="38"/>
      <c r="D1248" s="38"/>
      <c r="E1248" s="38"/>
      <c r="F1248" s="38"/>
    </row>
    <row r="1249" spans="2:6">
      <c r="B1249" s="38"/>
      <c r="C1249" s="38"/>
      <c r="D1249" s="38"/>
      <c r="E1249" s="38"/>
      <c r="F1249" s="38"/>
    </row>
    <row r="1250" spans="2:6">
      <c r="B1250" s="38"/>
      <c r="C1250" s="38"/>
      <c r="D1250" s="38"/>
      <c r="E1250" s="38"/>
      <c r="F1250" s="38"/>
    </row>
    <row r="1251" spans="2:6">
      <c r="B1251" s="38"/>
      <c r="C1251" s="38"/>
      <c r="D1251" s="38"/>
      <c r="E1251" s="38"/>
      <c r="F1251" s="38"/>
    </row>
    <row r="1252" spans="2:6">
      <c r="B1252" s="38"/>
      <c r="C1252" s="38"/>
      <c r="D1252" s="38"/>
      <c r="E1252" s="38"/>
      <c r="F1252" s="38"/>
    </row>
    <row r="1253" spans="2:6">
      <c r="B1253" s="38"/>
      <c r="C1253" s="38"/>
      <c r="D1253" s="38"/>
      <c r="E1253" s="38"/>
      <c r="F1253" s="38"/>
    </row>
    <row r="1254" spans="2:6">
      <c r="B1254" s="38"/>
      <c r="C1254" s="38"/>
      <c r="D1254" s="38"/>
      <c r="E1254" s="38"/>
      <c r="F1254" s="38"/>
    </row>
    <row r="1255" spans="2:6">
      <c r="B1255" s="38"/>
      <c r="C1255" s="38"/>
      <c r="D1255" s="38"/>
      <c r="E1255" s="38"/>
      <c r="F1255" s="38"/>
    </row>
    <row r="1256" spans="2:6">
      <c r="B1256" s="38"/>
      <c r="C1256" s="38"/>
      <c r="D1256" s="38"/>
      <c r="E1256" s="38"/>
      <c r="F1256" s="38"/>
    </row>
    <row r="1257" spans="2:6">
      <c r="B1257" s="38"/>
      <c r="C1257" s="38"/>
      <c r="D1257" s="38"/>
      <c r="E1257" s="38"/>
      <c r="F1257" s="38"/>
    </row>
    <row r="1258" spans="2:6">
      <c r="B1258" s="38"/>
      <c r="C1258" s="38"/>
      <c r="D1258" s="38"/>
      <c r="E1258" s="38"/>
      <c r="F1258" s="38"/>
    </row>
    <row r="1259" spans="2:6">
      <c r="B1259" s="38"/>
      <c r="C1259" s="38"/>
      <c r="D1259" s="38"/>
      <c r="E1259" s="38"/>
      <c r="F1259" s="38"/>
    </row>
    <row r="1260" spans="2:6">
      <c r="B1260" s="38"/>
      <c r="C1260" s="38"/>
      <c r="D1260" s="38"/>
      <c r="E1260" s="38"/>
      <c r="F1260" s="38"/>
    </row>
    <row r="1261" spans="2:6">
      <c r="B1261" s="38"/>
      <c r="C1261" s="38"/>
      <c r="D1261" s="38"/>
      <c r="E1261" s="38"/>
      <c r="F1261" s="38"/>
    </row>
    <row r="1262" spans="2:6">
      <c r="B1262" s="38"/>
      <c r="C1262" s="38"/>
      <c r="D1262" s="38"/>
      <c r="E1262" s="38"/>
      <c r="F1262" s="38"/>
    </row>
    <row r="1263" spans="2:6">
      <c r="B1263" s="38"/>
      <c r="C1263" s="38"/>
      <c r="D1263" s="38"/>
      <c r="E1263" s="38"/>
      <c r="F1263" s="38"/>
    </row>
    <row r="1264" spans="2:6">
      <c r="B1264" s="38"/>
      <c r="C1264" s="38"/>
      <c r="D1264" s="38"/>
      <c r="E1264" s="38"/>
      <c r="F1264" s="38"/>
    </row>
    <row r="1265" spans="2:6">
      <c r="B1265" s="38"/>
      <c r="C1265" s="38"/>
      <c r="D1265" s="38"/>
      <c r="E1265" s="38"/>
      <c r="F1265" s="38"/>
    </row>
    <row r="1266" spans="2:6">
      <c r="B1266" s="38"/>
      <c r="C1266" s="38"/>
      <c r="D1266" s="38"/>
      <c r="E1266" s="38"/>
      <c r="F1266" s="38"/>
    </row>
    <row r="1267" spans="2:6">
      <c r="B1267" s="38"/>
      <c r="C1267" s="38"/>
      <c r="D1267" s="38"/>
      <c r="E1267" s="38"/>
      <c r="F1267" s="38"/>
    </row>
    <row r="1268" spans="2:6">
      <c r="B1268" s="38"/>
      <c r="C1268" s="38"/>
      <c r="D1268" s="38"/>
      <c r="E1268" s="38"/>
      <c r="F1268" s="38"/>
    </row>
    <row r="1269" spans="2:6">
      <c r="B1269" s="38"/>
      <c r="C1269" s="38"/>
      <c r="D1269" s="38"/>
      <c r="E1269" s="38"/>
      <c r="F1269" s="38"/>
    </row>
    <row r="1270" spans="2:6">
      <c r="B1270" s="38"/>
      <c r="C1270" s="38"/>
      <c r="D1270" s="38"/>
      <c r="E1270" s="38"/>
      <c r="F1270" s="38"/>
    </row>
    <row r="1271" spans="2:6">
      <c r="B1271" s="38"/>
      <c r="C1271" s="38"/>
      <c r="D1271" s="38"/>
      <c r="E1271" s="38"/>
      <c r="F1271" s="38"/>
    </row>
    <row r="1272" spans="2:6">
      <c r="B1272" s="38"/>
      <c r="C1272" s="38"/>
      <c r="D1272" s="38"/>
      <c r="E1272" s="38"/>
      <c r="F1272" s="38"/>
    </row>
    <row r="1273" spans="2:6">
      <c r="B1273" s="38"/>
      <c r="C1273" s="38"/>
      <c r="D1273" s="38"/>
      <c r="E1273" s="38"/>
      <c r="F1273" s="38"/>
    </row>
    <row r="1274" spans="2:6">
      <c r="B1274" s="38"/>
      <c r="C1274" s="38"/>
      <c r="D1274" s="38"/>
      <c r="E1274" s="38"/>
      <c r="F1274" s="38"/>
    </row>
    <row r="1275" spans="2:6">
      <c r="B1275" s="38"/>
      <c r="C1275" s="38"/>
      <c r="D1275" s="38"/>
      <c r="E1275" s="38"/>
      <c r="F1275" s="38"/>
    </row>
    <row r="1276" spans="2:6">
      <c r="B1276" s="38"/>
      <c r="C1276" s="38"/>
      <c r="D1276" s="38"/>
      <c r="E1276" s="38"/>
      <c r="F1276" s="38"/>
    </row>
    <row r="1277" spans="2:6">
      <c r="B1277" s="38"/>
      <c r="C1277" s="38"/>
      <c r="D1277" s="38"/>
      <c r="E1277" s="38"/>
      <c r="F1277" s="38"/>
    </row>
    <row r="1278" spans="2:6">
      <c r="B1278" s="38"/>
      <c r="C1278" s="38"/>
      <c r="D1278" s="38"/>
      <c r="E1278" s="38"/>
      <c r="F1278" s="38"/>
    </row>
    <row r="1279" spans="2:6">
      <c r="B1279" s="38"/>
      <c r="C1279" s="38"/>
      <c r="D1279" s="38"/>
      <c r="E1279" s="38"/>
      <c r="F1279" s="38"/>
    </row>
    <row r="1280" spans="2:6">
      <c r="B1280" s="38"/>
      <c r="C1280" s="38"/>
      <c r="D1280" s="38"/>
      <c r="E1280" s="38"/>
      <c r="F1280" s="38"/>
    </row>
    <row r="1281" spans="2:6">
      <c r="B1281" s="38"/>
      <c r="C1281" s="38"/>
      <c r="D1281" s="38"/>
      <c r="E1281" s="38"/>
      <c r="F1281" s="38"/>
    </row>
    <row r="1282" spans="2:6">
      <c r="B1282" s="38"/>
      <c r="C1282" s="38"/>
      <c r="D1282" s="38"/>
      <c r="E1282" s="38"/>
      <c r="F1282" s="38"/>
    </row>
    <row r="1283" spans="2:6">
      <c r="B1283" s="38"/>
      <c r="C1283" s="38"/>
      <c r="D1283" s="38"/>
      <c r="E1283" s="38"/>
      <c r="F1283" s="38"/>
    </row>
    <row r="1284" spans="2:6">
      <c r="B1284" s="38"/>
      <c r="C1284" s="38"/>
      <c r="D1284" s="38"/>
      <c r="E1284" s="38"/>
      <c r="F1284" s="38"/>
    </row>
    <row r="1285" spans="2:6">
      <c r="B1285" s="38"/>
      <c r="C1285" s="38"/>
      <c r="D1285" s="38"/>
      <c r="E1285" s="38"/>
      <c r="F1285" s="38"/>
    </row>
    <row r="1286" spans="2:6">
      <c r="B1286" s="38"/>
      <c r="C1286" s="38"/>
      <c r="D1286" s="38"/>
      <c r="E1286" s="38"/>
      <c r="F1286" s="38"/>
    </row>
    <row r="1287" spans="2:6">
      <c r="B1287" s="38"/>
      <c r="C1287" s="38"/>
      <c r="D1287" s="38"/>
      <c r="E1287" s="38"/>
      <c r="F1287" s="38"/>
    </row>
    <row r="1288" spans="2:6">
      <c r="B1288" s="38"/>
      <c r="C1288" s="38"/>
      <c r="D1288" s="38"/>
      <c r="E1288" s="38"/>
      <c r="F1288" s="38"/>
    </row>
    <row r="1289" spans="2:6">
      <c r="B1289" s="38"/>
      <c r="C1289" s="38"/>
      <c r="D1289" s="38"/>
      <c r="E1289" s="38"/>
      <c r="F1289" s="38"/>
    </row>
    <row r="1290" spans="2:6">
      <c r="B1290" s="38"/>
      <c r="C1290" s="38"/>
      <c r="D1290" s="38"/>
      <c r="E1290" s="38"/>
      <c r="F1290" s="38"/>
    </row>
    <row r="1291" spans="2:6">
      <c r="B1291" s="38"/>
      <c r="C1291" s="38"/>
      <c r="D1291" s="38"/>
      <c r="E1291" s="38"/>
      <c r="F1291" s="38"/>
    </row>
    <row r="1292" spans="2:6">
      <c r="B1292" s="38"/>
      <c r="C1292" s="38"/>
      <c r="D1292" s="38"/>
      <c r="E1292" s="38"/>
      <c r="F1292" s="38"/>
    </row>
    <row r="1293" spans="2:6">
      <c r="B1293" s="38"/>
      <c r="C1293" s="38"/>
      <c r="D1293" s="38"/>
      <c r="E1293" s="38"/>
      <c r="F1293" s="38"/>
    </row>
    <row r="1294" spans="2:6">
      <c r="B1294" s="38"/>
      <c r="C1294" s="38"/>
      <c r="D1294" s="38"/>
      <c r="E1294" s="38"/>
      <c r="F1294" s="38"/>
    </row>
    <row r="1295" spans="2:6">
      <c r="B1295" s="38"/>
      <c r="C1295" s="38"/>
      <c r="D1295" s="38"/>
      <c r="E1295" s="38"/>
      <c r="F1295" s="38"/>
    </row>
    <row r="1296" spans="2:6">
      <c r="B1296" s="38"/>
      <c r="C1296" s="38"/>
      <c r="D1296" s="38"/>
      <c r="E1296" s="38"/>
      <c r="F1296" s="38"/>
    </row>
    <row r="1297" spans="2:6">
      <c r="B1297" s="38"/>
      <c r="C1297" s="38"/>
      <c r="D1297" s="38"/>
      <c r="E1297" s="38"/>
      <c r="F1297" s="38"/>
    </row>
    <row r="1298" spans="2:6">
      <c r="B1298" s="38"/>
      <c r="C1298" s="38"/>
      <c r="D1298" s="38"/>
      <c r="E1298" s="38"/>
      <c r="F1298" s="38"/>
    </row>
    <row r="1299" spans="2:6">
      <c r="B1299" s="38"/>
      <c r="C1299" s="38"/>
      <c r="D1299" s="38"/>
      <c r="E1299" s="38"/>
      <c r="F1299" s="38"/>
    </row>
    <row r="1300" spans="2:6">
      <c r="B1300" s="38"/>
      <c r="C1300" s="38"/>
      <c r="D1300" s="38"/>
      <c r="E1300" s="38"/>
      <c r="F1300" s="38"/>
    </row>
    <row r="1301" spans="2:6">
      <c r="B1301" s="38"/>
      <c r="C1301" s="38"/>
      <c r="D1301" s="38"/>
      <c r="E1301" s="38"/>
      <c r="F1301" s="38"/>
    </row>
    <row r="1302" spans="2:6">
      <c r="B1302" s="38"/>
      <c r="C1302" s="38"/>
      <c r="D1302" s="38"/>
      <c r="E1302" s="38"/>
      <c r="F1302" s="38"/>
    </row>
    <row r="1303" spans="2:6">
      <c r="B1303" s="38"/>
      <c r="C1303" s="38"/>
      <c r="D1303" s="38"/>
      <c r="E1303" s="38"/>
      <c r="F1303" s="38"/>
    </row>
    <row r="1304" spans="2:6">
      <c r="B1304" s="38"/>
      <c r="C1304" s="38"/>
      <c r="D1304" s="38"/>
      <c r="E1304" s="38"/>
      <c r="F1304" s="38"/>
    </row>
    <row r="1305" spans="2:6">
      <c r="B1305" s="38"/>
      <c r="C1305" s="38"/>
      <c r="D1305" s="38"/>
      <c r="E1305" s="38"/>
      <c r="F1305" s="38"/>
    </row>
    <row r="1306" spans="2:6">
      <c r="B1306" s="38"/>
      <c r="C1306" s="38"/>
      <c r="D1306" s="38"/>
      <c r="E1306" s="38"/>
      <c r="F1306" s="38"/>
    </row>
    <row r="1307" spans="2:6">
      <c r="B1307" s="38"/>
      <c r="C1307" s="38"/>
      <c r="D1307" s="38"/>
      <c r="E1307" s="38"/>
      <c r="F1307" s="38"/>
    </row>
    <row r="1308" spans="2:6">
      <c r="B1308" s="38"/>
      <c r="C1308" s="38"/>
      <c r="D1308" s="38"/>
      <c r="E1308" s="38"/>
      <c r="F1308" s="38"/>
    </row>
    <row r="1309" spans="2:6">
      <c r="B1309" s="38"/>
      <c r="C1309" s="38"/>
      <c r="D1309" s="38"/>
      <c r="E1309" s="38"/>
      <c r="F1309" s="38"/>
    </row>
    <row r="1310" spans="2:6">
      <c r="B1310" s="38"/>
      <c r="C1310" s="38"/>
      <c r="D1310" s="38"/>
      <c r="E1310" s="38"/>
      <c r="F1310" s="38"/>
    </row>
    <row r="1311" spans="2:6">
      <c r="B1311" s="38"/>
      <c r="C1311" s="38"/>
      <c r="D1311" s="38"/>
      <c r="E1311" s="38"/>
      <c r="F1311" s="38"/>
    </row>
    <row r="1312" spans="2:6">
      <c r="B1312" s="38"/>
      <c r="C1312" s="38"/>
      <c r="D1312" s="38"/>
      <c r="E1312" s="38"/>
      <c r="F1312" s="38"/>
    </row>
    <row r="1313" spans="2:6">
      <c r="B1313" s="38"/>
      <c r="C1313" s="38"/>
      <c r="D1313" s="38"/>
      <c r="E1313" s="38"/>
      <c r="F1313" s="38"/>
    </row>
    <row r="1314" spans="2:6">
      <c r="B1314" s="38"/>
      <c r="C1314" s="38"/>
      <c r="D1314" s="38"/>
      <c r="E1314" s="38"/>
      <c r="F1314" s="38"/>
    </row>
    <row r="1315" spans="2:6">
      <c r="B1315" s="38"/>
      <c r="C1315" s="38"/>
      <c r="D1315" s="38"/>
      <c r="E1315" s="38"/>
      <c r="F1315" s="38"/>
    </row>
    <row r="1316" spans="2:6">
      <c r="B1316" s="38"/>
      <c r="C1316" s="38"/>
      <c r="D1316" s="38"/>
      <c r="E1316" s="38"/>
      <c r="F1316" s="38"/>
    </row>
    <row r="1317" spans="2:6">
      <c r="B1317" s="38"/>
      <c r="C1317" s="38"/>
      <c r="D1317" s="38"/>
      <c r="E1317" s="38"/>
      <c r="F1317" s="38"/>
    </row>
    <row r="1318" spans="2:6">
      <c r="B1318" s="38"/>
      <c r="C1318" s="38"/>
      <c r="D1318" s="38"/>
      <c r="E1318" s="38"/>
      <c r="F1318" s="38"/>
    </row>
    <row r="1319" spans="2:6">
      <c r="B1319" s="38"/>
      <c r="C1319" s="38"/>
      <c r="D1319" s="38"/>
      <c r="E1319" s="38"/>
      <c r="F1319" s="38"/>
    </row>
    <row r="1320" spans="2:6">
      <c r="B1320" s="38"/>
      <c r="C1320" s="38"/>
      <c r="D1320" s="38"/>
      <c r="E1320" s="38"/>
      <c r="F1320" s="38"/>
    </row>
    <row r="1321" spans="2:6">
      <c r="B1321" s="38"/>
      <c r="C1321" s="38"/>
      <c r="D1321" s="38"/>
      <c r="E1321" s="38"/>
      <c r="F1321" s="38"/>
    </row>
    <row r="1322" spans="2:6">
      <c r="B1322" s="38"/>
      <c r="C1322" s="38"/>
      <c r="D1322" s="38"/>
      <c r="E1322" s="38"/>
      <c r="F1322" s="38"/>
    </row>
    <row r="1323" spans="2:6">
      <c r="B1323" s="38"/>
      <c r="C1323" s="38"/>
      <c r="D1323" s="38"/>
      <c r="E1323" s="38"/>
      <c r="F1323" s="38"/>
    </row>
    <row r="1324" spans="2:6">
      <c r="B1324" s="38"/>
      <c r="C1324" s="38"/>
      <c r="D1324" s="38"/>
      <c r="E1324" s="38"/>
      <c r="F1324" s="38"/>
    </row>
    <row r="1325" spans="2:6">
      <c r="B1325" s="38"/>
      <c r="C1325" s="38"/>
      <c r="D1325" s="38"/>
      <c r="E1325" s="38"/>
      <c r="F1325" s="38"/>
    </row>
    <row r="1326" spans="2:6">
      <c r="B1326" s="38"/>
      <c r="C1326" s="38"/>
      <c r="D1326" s="38"/>
      <c r="E1326" s="38"/>
      <c r="F1326" s="38"/>
    </row>
    <row r="1327" spans="2:6">
      <c r="B1327" s="38"/>
      <c r="C1327" s="38"/>
      <c r="D1327" s="38"/>
      <c r="E1327" s="38"/>
      <c r="F1327" s="38"/>
    </row>
    <row r="1328" spans="2:6">
      <c r="B1328" s="38"/>
      <c r="C1328" s="38"/>
      <c r="D1328" s="38"/>
      <c r="E1328" s="38"/>
      <c r="F1328" s="38"/>
    </row>
    <row r="1329" spans="2:6">
      <c r="B1329" s="38"/>
      <c r="C1329" s="38"/>
      <c r="D1329" s="38"/>
      <c r="E1329" s="38"/>
      <c r="F1329" s="38"/>
    </row>
    <row r="1330" spans="2:6">
      <c r="B1330" s="38"/>
      <c r="C1330" s="38"/>
      <c r="D1330" s="38"/>
      <c r="E1330" s="38"/>
      <c r="F1330" s="38"/>
    </row>
    <row r="1331" spans="2:6">
      <c r="B1331" s="38"/>
      <c r="C1331" s="38"/>
      <c r="D1331" s="38"/>
      <c r="E1331" s="38"/>
      <c r="F1331" s="38"/>
    </row>
    <row r="1332" spans="2:6">
      <c r="B1332" s="38"/>
      <c r="C1332" s="38"/>
      <c r="D1332" s="38"/>
      <c r="E1332" s="38"/>
      <c r="F1332" s="38"/>
    </row>
    <row r="1333" spans="2:6">
      <c r="B1333" s="38"/>
      <c r="C1333" s="38"/>
      <c r="D1333" s="38"/>
      <c r="E1333" s="38"/>
      <c r="F1333" s="38"/>
    </row>
    <row r="1334" spans="2:6">
      <c r="B1334" s="38"/>
      <c r="C1334" s="38"/>
      <c r="D1334" s="38"/>
      <c r="E1334" s="38"/>
      <c r="F1334" s="38"/>
    </row>
    <row r="1335" spans="2:6">
      <c r="B1335" s="38"/>
      <c r="C1335" s="38"/>
      <c r="D1335" s="38"/>
      <c r="E1335" s="38"/>
      <c r="F1335" s="38"/>
    </row>
    <row r="1336" spans="2:6">
      <c r="B1336" s="38"/>
      <c r="C1336" s="38"/>
      <c r="D1336" s="38"/>
      <c r="E1336" s="38"/>
      <c r="F1336" s="38"/>
    </row>
    <row r="1337" spans="2:6">
      <c r="B1337" s="38"/>
      <c r="C1337" s="38"/>
      <c r="D1337" s="38"/>
      <c r="E1337" s="38"/>
      <c r="F1337" s="38"/>
    </row>
    <row r="1338" spans="2:6">
      <c r="B1338" s="38"/>
      <c r="C1338" s="38"/>
      <c r="D1338" s="38"/>
      <c r="E1338" s="38"/>
      <c r="F1338" s="38"/>
    </row>
    <row r="1339" spans="2:6">
      <c r="B1339" s="38"/>
      <c r="C1339" s="38"/>
      <c r="D1339" s="38"/>
      <c r="E1339" s="38"/>
      <c r="F1339" s="38"/>
    </row>
    <row r="1340" spans="2:6">
      <c r="B1340" s="38"/>
      <c r="C1340" s="38"/>
      <c r="D1340" s="38"/>
      <c r="E1340" s="38"/>
      <c r="F1340" s="38"/>
    </row>
    <row r="1341" spans="2:6">
      <c r="B1341" s="38"/>
      <c r="C1341" s="38"/>
      <c r="D1341" s="38"/>
      <c r="E1341" s="38"/>
      <c r="F1341" s="38"/>
    </row>
    <row r="1342" spans="2:6">
      <c r="B1342" s="38"/>
      <c r="C1342" s="38"/>
      <c r="D1342" s="38"/>
      <c r="E1342" s="38"/>
      <c r="F1342" s="38"/>
    </row>
    <row r="1343" spans="2:6">
      <c r="B1343" s="38"/>
      <c r="C1343" s="38"/>
      <c r="D1343" s="38"/>
      <c r="E1343" s="38"/>
      <c r="F1343" s="38"/>
    </row>
    <row r="1344" spans="2:6">
      <c r="B1344" s="38"/>
      <c r="C1344" s="38"/>
      <c r="D1344" s="38"/>
      <c r="E1344" s="38"/>
      <c r="F1344" s="38"/>
    </row>
    <row r="1345" spans="2:6">
      <c r="B1345" s="38"/>
      <c r="C1345" s="38"/>
      <c r="D1345" s="38"/>
      <c r="E1345" s="38"/>
      <c r="F1345" s="38"/>
    </row>
    <row r="1346" spans="2:6">
      <c r="B1346" s="38"/>
      <c r="C1346" s="38"/>
      <c r="D1346" s="38"/>
      <c r="E1346" s="38"/>
      <c r="F1346" s="38"/>
    </row>
    <row r="1347" spans="2:6">
      <c r="B1347" s="38"/>
      <c r="C1347" s="38"/>
      <c r="D1347" s="38"/>
      <c r="E1347" s="38"/>
      <c r="F1347" s="38"/>
    </row>
    <row r="1348" spans="2:6">
      <c r="B1348" s="38"/>
      <c r="C1348" s="38"/>
      <c r="D1348" s="38"/>
      <c r="E1348" s="38"/>
      <c r="F1348" s="38"/>
    </row>
    <row r="1349" spans="2:6">
      <c r="B1349" s="38"/>
      <c r="C1349" s="38"/>
      <c r="D1349" s="38"/>
      <c r="E1349" s="38"/>
      <c r="F1349" s="38"/>
    </row>
    <row r="1350" spans="2:6">
      <c r="B1350" s="38"/>
      <c r="C1350" s="38"/>
      <c r="D1350" s="38"/>
      <c r="E1350" s="38"/>
      <c r="F1350" s="38"/>
    </row>
    <row r="1351" spans="2:6">
      <c r="B1351" s="38"/>
      <c r="C1351" s="38"/>
      <c r="D1351" s="38"/>
      <c r="E1351" s="38"/>
      <c r="F1351" s="38"/>
    </row>
    <row r="1352" spans="2:6">
      <c r="B1352" s="38"/>
      <c r="C1352" s="38"/>
      <c r="D1352" s="38"/>
      <c r="E1352" s="38"/>
      <c r="F1352" s="38"/>
    </row>
    <row r="1353" spans="2:6">
      <c r="B1353" s="38"/>
      <c r="C1353" s="38"/>
      <c r="D1353" s="38"/>
      <c r="E1353" s="38"/>
      <c r="F1353" s="38"/>
    </row>
    <row r="1354" spans="2:6">
      <c r="B1354" s="38"/>
      <c r="C1354" s="38"/>
      <c r="D1354" s="38"/>
      <c r="E1354" s="38"/>
      <c r="F1354" s="38"/>
    </row>
    <row r="1355" spans="2:6">
      <c r="B1355" s="38"/>
      <c r="C1355" s="38"/>
      <c r="D1355" s="38"/>
      <c r="E1355" s="38"/>
      <c r="F1355" s="38"/>
    </row>
    <row r="1356" spans="2:6">
      <c r="B1356" s="38"/>
      <c r="C1356" s="38"/>
      <c r="D1356" s="38"/>
      <c r="E1356" s="38"/>
      <c r="F1356" s="38"/>
    </row>
    <row r="1357" spans="2:6">
      <c r="B1357" s="38"/>
      <c r="C1357" s="38"/>
      <c r="D1357" s="38"/>
      <c r="E1357" s="38"/>
      <c r="F1357" s="38"/>
    </row>
    <row r="1358" spans="2:6">
      <c r="B1358" s="38"/>
      <c r="C1358" s="38"/>
      <c r="D1358" s="38"/>
      <c r="E1358" s="38"/>
      <c r="F1358" s="38"/>
    </row>
    <row r="1359" spans="2:6">
      <c r="B1359" s="38"/>
      <c r="C1359" s="38"/>
      <c r="D1359" s="38"/>
      <c r="E1359" s="38"/>
      <c r="F1359" s="38"/>
    </row>
    <row r="1360" spans="2:6">
      <c r="B1360" s="38"/>
      <c r="C1360" s="38"/>
      <c r="D1360" s="38"/>
      <c r="E1360" s="38"/>
      <c r="F1360" s="38"/>
    </row>
    <row r="1361" spans="2:6">
      <c r="B1361" s="38"/>
      <c r="C1361" s="38"/>
      <c r="D1361" s="38"/>
      <c r="E1361" s="38"/>
      <c r="F1361" s="38"/>
    </row>
    <row r="1362" spans="2:6">
      <c r="B1362" s="38"/>
      <c r="C1362" s="38"/>
      <c r="D1362" s="38"/>
      <c r="E1362" s="38"/>
      <c r="F1362" s="38"/>
    </row>
    <row r="1363" spans="2:6">
      <c r="B1363" s="38"/>
      <c r="C1363" s="38"/>
      <c r="D1363" s="38"/>
      <c r="E1363" s="38"/>
      <c r="F1363" s="38"/>
    </row>
    <row r="1364" spans="2:6">
      <c r="B1364" s="38"/>
      <c r="C1364" s="38"/>
      <c r="D1364" s="38"/>
      <c r="E1364" s="38"/>
      <c r="F1364" s="38"/>
    </row>
    <row r="1365" spans="2:6">
      <c r="B1365" s="38"/>
      <c r="C1365" s="38"/>
      <c r="D1365" s="38"/>
      <c r="E1365" s="38"/>
      <c r="F1365" s="38"/>
    </row>
    <row r="1366" spans="2:6">
      <c r="B1366" s="38"/>
      <c r="C1366" s="38"/>
      <c r="D1366" s="38"/>
      <c r="E1366" s="38"/>
      <c r="F1366" s="38"/>
    </row>
    <row r="1367" spans="2:6">
      <c r="B1367" s="38"/>
      <c r="C1367" s="38"/>
      <c r="D1367" s="38"/>
      <c r="E1367" s="38"/>
      <c r="F1367" s="38"/>
    </row>
    <row r="1368" spans="2:6">
      <c r="B1368" s="38"/>
      <c r="C1368" s="38"/>
      <c r="D1368" s="38"/>
      <c r="E1368" s="38"/>
      <c r="F1368" s="38"/>
    </row>
    <row r="1369" spans="2:6">
      <c r="B1369" s="38"/>
      <c r="C1369" s="38"/>
      <c r="D1369" s="38"/>
      <c r="E1369" s="38"/>
      <c r="F1369" s="38"/>
    </row>
    <row r="1370" spans="2:6">
      <c r="B1370" s="38"/>
      <c r="C1370" s="38"/>
      <c r="D1370" s="38"/>
      <c r="E1370" s="38"/>
      <c r="F1370" s="38"/>
    </row>
    <row r="1371" spans="2:6">
      <c r="B1371" s="38"/>
      <c r="C1371" s="38"/>
      <c r="D1371" s="38"/>
      <c r="E1371" s="38"/>
      <c r="F1371" s="38"/>
    </row>
    <row r="1372" spans="2:6">
      <c r="B1372" s="38"/>
      <c r="C1372" s="38"/>
      <c r="D1372" s="38"/>
      <c r="E1372" s="38"/>
      <c r="F1372" s="38"/>
    </row>
    <row r="1373" spans="2:6">
      <c r="B1373" s="38"/>
      <c r="C1373" s="38"/>
      <c r="D1373" s="38"/>
      <c r="E1373" s="38"/>
      <c r="F1373" s="38"/>
    </row>
    <row r="1374" spans="2:6">
      <c r="B1374" s="38"/>
      <c r="C1374" s="38"/>
      <c r="D1374" s="38"/>
      <c r="E1374" s="38"/>
      <c r="F1374" s="38"/>
    </row>
    <row r="1375" spans="2:6">
      <c r="B1375" s="38"/>
      <c r="C1375" s="38"/>
      <c r="D1375" s="38"/>
      <c r="E1375" s="38"/>
      <c r="F1375" s="38"/>
    </row>
    <row r="1376" spans="2:6">
      <c r="B1376" s="38"/>
      <c r="C1376" s="38"/>
      <c r="D1376" s="38"/>
      <c r="E1376" s="38"/>
      <c r="F1376" s="38"/>
    </row>
    <row r="1377" spans="2:6">
      <c r="B1377" s="38"/>
      <c r="C1377" s="38"/>
      <c r="D1377" s="38"/>
      <c r="E1377" s="38"/>
      <c r="F1377" s="38"/>
    </row>
    <row r="1378" spans="2:6">
      <c r="B1378" s="38"/>
      <c r="C1378" s="38"/>
      <c r="D1378" s="38"/>
      <c r="E1378" s="38"/>
      <c r="F1378" s="38"/>
    </row>
    <row r="1379" spans="2:6">
      <c r="B1379" s="38"/>
      <c r="C1379" s="38"/>
      <c r="D1379" s="38"/>
      <c r="E1379" s="38"/>
      <c r="F1379" s="38"/>
    </row>
    <row r="1380" spans="2:6">
      <c r="B1380" s="38"/>
      <c r="C1380" s="38"/>
      <c r="D1380" s="38"/>
      <c r="E1380" s="38"/>
      <c r="F1380" s="38"/>
    </row>
    <row r="1381" spans="2:6">
      <c r="B1381" s="38"/>
      <c r="C1381" s="38"/>
      <c r="D1381" s="38"/>
      <c r="E1381" s="38"/>
      <c r="F1381" s="38"/>
    </row>
    <row r="1382" spans="2:6">
      <c r="B1382" s="38"/>
      <c r="C1382" s="38"/>
      <c r="D1382" s="38"/>
      <c r="E1382" s="38"/>
      <c r="F1382" s="38"/>
    </row>
    <row r="1383" spans="2:6">
      <c r="B1383" s="38"/>
      <c r="C1383" s="38"/>
      <c r="D1383" s="38"/>
      <c r="E1383" s="38"/>
      <c r="F1383" s="38"/>
    </row>
    <row r="1384" spans="2:6">
      <c r="B1384" s="38"/>
      <c r="C1384" s="38"/>
      <c r="D1384" s="38"/>
      <c r="E1384" s="38"/>
      <c r="F1384" s="38"/>
    </row>
    <row r="1385" spans="2:6">
      <c r="B1385" s="38"/>
      <c r="C1385" s="38"/>
      <c r="D1385" s="38"/>
      <c r="E1385" s="38"/>
      <c r="F1385" s="38"/>
    </row>
    <row r="1386" spans="2:6">
      <c r="B1386" s="38"/>
      <c r="C1386" s="38"/>
      <c r="D1386" s="38"/>
      <c r="E1386" s="38"/>
      <c r="F1386" s="38"/>
    </row>
    <row r="1387" spans="2:6">
      <c r="B1387" s="38"/>
      <c r="C1387" s="38"/>
      <c r="D1387" s="38"/>
      <c r="E1387" s="38"/>
      <c r="F1387" s="38"/>
    </row>
    <row r="1388" spans="2:6">
      <c r="B1388" s="38"/>
      <c r="C1388" s="38"/>
      <c r="D1388" s="38"/>
      <c r="E1388" s="38"/>
      <c r="F1388" s="38"/>
    </row>
    <row r="1389" spans="2:6">
      <c r="B1389" s="38"/>
      <c r="C1389" s="38"/>
      <c r="D1389" s="38"/>
      <c r="E1389" s="38"/>
      <c r="F1389" s="38"/>
    </row>
    <row r="1390" spans="2:6">
      <c r="B1390" s="38"/>
      <c r="C1390" s="38"/>
      <c r="D1390" s="38"/>
      <c r="E1390" s="38"/>
      <c r="F1390" s="38"/>
    </row>
    <row r="1391" spans="2:6">
      <c r="B1391" s="38"/>
      <c r="C1391" s="38"/>
      <c r="D1391" s="38"/>
      <c r="E1391" s="38"/>
      <c r="F1391" s="38"/>
    </row>
    <row r="1392" spans="2:6">
      <c r="B1392" s="38"/>
      <c r="C1392" s="38"/>
      <c r="D1392" s="38"/>
      <c r="E1392" s="38"/>
      <c r="F1392" s="38"/>
    </row>
    <row r="1393" spans="2:6">
      <c r="B1393" s="38"/>
      <c r="C1393" s="38"/>
      <c r="D1393" s="38"/>
      <c r="E1393" s="38"/>
      <c r="F1393" s="38"/>
    </row>
    <row r="1394" spans="2:6">
      <c r="B1394" s="38"/>
      <c r="C1394" s="38"/>
      <c r="D1394" s="38"/>
      <c r="E1394" s="38"/>
      <c r="F1394" s="38"/>
    </row>
    <row r="1395" spans="2:6">
      <c r="B1395" s="38"/>
      <c r="C1395" s="38"/>
      <c r="D1395" s="38"/>
      <c r="E1395" s="38"/>
      <c r="F1395" s="38"/>
    </row>
    <row r="1396" spans="2:6">
      <c r="B1396" s="38"/>
      <c r="C1396" s="38"/>
      <c r="D1396" s="38"/>
      <c r="E1396" s="38"/>
      <c r="F1396" s="38"/>
    </row>
    <row r="1397" spans="2:6">
      <c r="B1397" s="38"/>
      <c r="C1397" s="38"/>
      <c r="D1397" s="38"/>
      <c r="E1397" s="38"/>
      <c r="F1397" s="38"/>
    </row>
    <row r="1398" spans="2:6">
      <c r="B1398" s="38"/>
      <c r="C1398" s="38"/>
      <c r="D1398" s="38"/>
      <c r="E1398" s="38"/>
      <c r="F1398" s="38"/>
    </row>
    <row r="1399" spans="2:6">
      <c r="B1399" s="38"/>
      <c r="C1399" s="38"/>
      <c r="D1399" s="38"/>
      <c r="E1399" s="38"/>
      <c r="F1399" s="38"/>
    </row>
    <row r="1400" spans="2:6">
      <c r="B1400" s="38"/>
      <c r="C1400" s="38"/>
      <c r="D1400" s="38"/>
      <c r="E1400" s="38"/>
      <c r="F1400" s="38"/>
    </row>
    <row r="1401" spans="2:6">
      <c r="B1401" s="38"/>
      <c r="C1401" s="38"/>
      <c r="D1401" s="38"/>
      <c r="E1401" s="38"/>
      <c r="F1401" s="38"/>
    </row>
    <row r="1402" spans="2:6">
      <c r="B1402" s="38"/>
      <c r="C1402" s="38"/>
      <c r="D1402" s="38"/>
      <c r="E1402" s="38"/>
      <c r="F1402" s="38"/>
    </row>
    <row r="1403" spans="2:6">
      <c r="B1403" s="38"/>
      <c r="C1403" s="38"/>
      <c r="D1403" s="38"/>
      <c r="E1403" s="38"/>
      <c r="F1403" s="38"/>
    </row>
    <row r="1404" spans="2:6">
      <c r="B1404" s="38"/>
      <c r="C1404" s="38"/>
      <c r="D1404" s="38"/>
      <c r="E1404" s="38"/>
      <c r="F1404" s="38"/>
    </row>
    <row r="1405" spans="2:6">
      <c r="B1405" s="38"/>
      <c r="C1405" s="38"/>
      <c r="D1405" s="38"/>
      <c r="E1405" s="38"/>
      <c r="F1405" s="38"/>
    </row>
    <row r="1406" spans="2:6">
      <c r="B1406" s="38"/>
      <c r="C1406" s="38"/>
      <c r="D1406" s="38"/>
      <c r="E1406" s="38"/>
      <c r="F1406" s="38"/>
    </row>
    <row r="1407" spans="2:6">
      <c r="B1407" s="38"/>
      <c r="C1407" s="38"/>
      <c r="D1407" s="38"/>
      <c r="E1407" s="38"/>
      <c r="F1407" s="38"/>
    </row>
    <row r="1408" spans="2:6">
      <c r="B1408" s="38"/>
      <c r="C1408" s="38"/>
      <c r="D1408" s="38"/>
      <c r="E1408" s="38"/>
      <c r="F1408" s="38"/>
    </row>
    <row r="1409" spans="2:6">
      <c r="B1409" s="38"/>
      <c r="C1409" s="38"/>
      <c r="D1409" s="38"/>
      <c r="E1409" s="38"/>
      <c r="F1409" s="38"/>
    </row>
    <row r="1410" spans="2:6">
      <c r="B1410" s="38"/>
      <c r="C1410" s="38"/>
      <c r="D1410" s="38"/>
      <c r="E1410" s="38"/>
      <c r="F1410" s="38"/>
    </row>
    <row r="1411" spans="2:6">
      <c r="B1411" s="38"/>
      <c r="C1411" s="38"/>
      <c r="D1411" s="38"/>
      <c r="E1411" s="38"/>
      <c r="F1411" s="38"/>
    </row>
    <row r="1412" spans="2:6">
      <c r="B1412" s="38"/>
      <c r="C1412" s="38"/>
      <c r="D1412" s="38"/>
      <c r="E1412" s="38"/>
      <c r="F1412" s="38"/>
    </row>
    <row r="1413" spans="2:6">
      <c r="B1413" s="38"/>
      <c r="C1413" s="38"/>
      <c r="D1413" s="38"/>
      <c r="E1413" s="38"/>
      <c r="F1413" s="38"/>
    </row>
    <row r="1414" spans="2:6">
      <c r="B1414" s="38"/>
      <c r="C1414" s="38"/>
      <c r="D1414" s="38"/>
      <c r="E1414" s="38"/>
      <c r="F1414" s="38"/>
    </row>
    <row r="1415" spans="2:6">
      <c r="B1415" s="38"/>
      <c r="C1415" s="38"/>
      <c r="D1415" s="38"/>
      <c r="E1415" s="38"/>
      <c r="F1415" s="38"/>
    </row>
    <row r="1416" spans="2:6">
      <c r="B1416" s="38"/>
      <c r="C1416" s="38"/>
      <c r="D1416" s="38"/>
      <c r="E1416" s="38"/>
      <c r="F1416" s="38"/>
    </row>
    <row r="1417" spans="2:6">
      <c r="B1417" s="38"/>
      <c r="C1417" s="38"/>
      <c r="D1417" s="38"/>
      <c r="E1417" s="38"/>
      <c r="F1417" s="38"/>
    </row>
    <row r="1418" spans="2:6">
      <c r="B1418" s="38"/>
      <c r="C1418" s="38"/>
      <c r="D1418" s="38"/>
      <c r="E1418" s="38"/>
      <c r="F1418" s="38"/>
    </row>
    <row r="1419" spans="2:6">
      <c r="B1419" s="38"/>
      <c r="C1419" s="38"/>
      <c r="D1419" s="38"/>
      <c r="E1419" s="38"/>
      <c r="F1419" s="38"/>
    </row>
    <row r="1420" spans="2:6">
      <c r="B1420" s="38"/>
      <c r="C1420" s="38"/>
      <c r="D1420" s="38"/>
      <c r="E1420" s="38"/>
      <c r="F1420" s="38"/>
    </row>
    <row r="1421" spans="2:6">
      <c r="B1421" s="38"/>
      <c r="C1421" s="38"/>
      <c r="D1421" s="38"/>
      <c r="E1421" s="38"/>
      <c r="F1421" s="38"/>
    </row>
    <row r="1422" spans="2:6">
      <c r="B1422" s="38"/>
      <c r="C1422" s="38"/>
      <c r="D1422" s="38"/>
      <c r="E1422" s="38"/>
      <c r="F1422" s="38"/>
    </row>
    <row r="1423" spans="2:6">
      <c r="B1423" s="38"/>
      <c r="C1423" s="38"/>
      <c r="D1423" s="38"/>
      <c r="E1423" s="38"/>
      <c r="F1423" s="38"/>
    </row>
    <row r="1424" spans="2:6">
      <c r="B1424" s="38"/>
      <c r="C1424" s="38"/>
      <c r="D1424" s="38"/>
      <c r="E1424" s="38"/>
      <c r="F1424" s="38"/>
    </row>
    <row r="1425" spans="2:6">
      <c r="B1425" s="38"/>
      <c r="C1425" s="38"/>
      <c r="D1425" s="38"/>
      <c r="E1425" s="38"/>
      <c r="F1425" s="38"/>
    </row>
    <row r="1426" spans="2:6">
      <c r="B1426" s="38"/>
      <c r="C1426" s="38"/>
      <c r="D1426" s="38"/>
      <c r="E1426" s="38"/>
      <c r="F1426" s="38"/>
    </row>
    <row r="1427" spans="2:6">
      <c r="B1427" s="38"/>
      <c r="C1427" s="38"/>
      <c r="D1427" s="38"/>
      <c r="E1427" s="38"/>
      <c r="F1427" s="38"/>
    </row>
    <row r="1428" spans="2:6">
      <c r="B1428" s="38"/>
      <c r="C1428" s="38"/>
      <c r="D1428" s="38"/>
      <c r="E1428" s="38"/>
      <c r="F1428" s="38"/>
    </row>
    <row r="1429" spans="2:6">
      <c r="B1429" s="38"/>
      <c r="C1429" s="38"/>
      <c r="D1429" s="38"/>
      <c r="E1429" s="38"/>
      <c r="F1429" s="38"/>
    </row>
    <row r="1430" spans="2:6">
      <c r="B1430" s="38"/>
      <c r="C1430" s="38"/>
      <c r="D1430" s="38"/>
      <c r="E1430" s="38"/>
      <c r="F1430" s="38"/>
    </row>
    <row r="1431" spans="2:6">
      <c r="B1431" s="38"/>
      <c r="C1431" s="38"/>
      <c r="D1431" s="38"/>
      <c r="E1431" s="38"/>
      <c r="F1431" s="38"/>
    </row>
    <row r="1432" spans="2:6">
      <c r="B1432" s="38"/>
      <c r="C1432" s="38"/>
      <c r="D1432" s="38"/>
      <c r="E1432" s="38"/>
      <c r="F1432" s="38"/>
    </row>
    <row r="1433" spans="2:6">
      <c r="B1433" s="38"/>
      <c r="C1433" s="38"/>
      <c r="D1433" s="38"/>
      <c r="E1433" s="38"/>
      <c r="F1433" s="38"/>
    </row>
    <row r="1434" spans="2:6">
      <c r="B1434" s="38"/>
      <c r="C1434" s="38"/>
      <c r="D1434" s="38"/>
      <c r="E1434" s="38"/>
      <c r="F1434" s="38"/>
    </row>
    <row r="1435" spans="2:6">
      <c r="B1435" s="38"/>
      <c r="C1435" s="38"/>
      <c r="D1435" s="38"/>
      <c r="E1435" s="38"/>
      <c r="F1435" s="38"/>
    </row>
    <row r="1436" spans="2:6">
      <c r="B1436" s="38"/>
      <c r="C1436" s="38"/>
      <c r="D1436" s="38"/>
      <c r="E1436" s="38"/>
      <c r="F1436" s="38"/>
    </row>
    <row r="1437" spans="2:6">
      <c r="B1437" s="38"/>
      <c r="C1437" s="38"/>
      <c r="D1437" s="38"/>
      <c r="E1437" s="38"/>
      <c r="F1437" s="38"/>
    </row>
    <row r="1438" spans="2:6">
      <c r="B1438" s="38"/>
      <c r="C1438" s="38"/>
      <c r="D1438" s="38"/>
      <c r="E1438" s="38"/>
      <c r="F1438" s="38"/>
    </row>
    <row r="1439" spans="2:6">
      <c r="B1439" s="38"/>
      <c r="C1439" s="38"/>
      <c r="D1439" s="38"/>
      <c r="E1439" s="38"/>
      <c r="F1439" s="38"/>
    </row>
    <row r="1440" spans="2:6">
      <c r="B1440" s="38"/>
      <c r="C1440" s="38"/>
      <c r="D1440" s="38"/>
      <c r="E1440" s="38"/>
      <c r="F1440" s="38"/>
    </row>
    <row r="1441" spans="2:6">
      <c r="B1441" s="38"/>
      <c r="C1441" s="38"/>
      <c r="D1441" s="38"/>
      <c r="E1441" s="38"/>
      <c r="F1441" s="38"/>
    </row>
    <row r="1442" spans="2:6">
      <c r="B1442" s="38"/>
      <c r="C1442" s="38"/>
      <c r="D1442" s="38"/>
      <c r="E1442" s="38"/>
      <c r="F1442" s="38"/>
    </row>
    <row r="1443" spans="2:6">
      <c r="B1443" s="38"/>
      <c r="C1443" s="38"/>
      <c r="D1443" s="38"/>
      <c r="E1443" s="38"/>
      <c r="F1443" s="38"/>
    </row>
    <row r="1444" spans="2:6">
      <c r="B1444" s="38"/>
      <c r="C1444" s="38"/>
      <c r="D1444" s="38"/>
      <c r="E1444" s="38"/>
      <c r="F1444" s="38"/>
    </row>
    <row r="1445" spans="2:6">
      <c r="B1445" s="38"/>
      <c r="C1445" s="38"/>
      <c r="D1445" s="38"/>
      <c r="E1445" s="38"/>
      <c r="F1445" s="38"/>
    </row>
    <row r="1446" spans="2:6">
      <c r="B1446" s="38"/>
      <c r="C1446" s="38"/>
      <c r="D1446" s="38"/>
      <c r="E1446" s="38"/>
      <c r="F1446" s="38"/>
    </row>
    <row r="1447" spans="2:6">
      <c r="B1447" s="38"/>
      <c r="C1447" s="38"/>
      <c r="D1447" s="38"/>
      <c r="E1447" s="38"/>
      <c r="F1447" s="38"/>
    </row>
    <row r="1448" spans="2:6">
      <c r="B1448" s="38"/>
      <c r="C1448" s="38"/>
      <c r="D1448" s="38"/>
      <c r="E1448" s="38"/>
      <c r="F1448" s="38"/>
    </row>
    <row r="1449" spans="2:6">
      <c r="B1449" s="38"/>
      <c r="C1449" s="38"/>
      <c r="D1449" s="38"/>
      <c r="E1449" s="38"/>
      <c r="F1449" s="38"/>
    </row>
    <row r="1450" spans="2:6">
      <c r="B1450" s="38"/>
      <c r="C1450" s="38"/>
      <c r="D1450" s="38"/>
      <c r="E1450" s="38"/>
      <c r="F1450" s="38"/>
    </row>
    <row r="1451" spans="2:6">
      <c r="B1451" s="38"/>
      <c r="C1451" s="38"/>
      <c r="D1451" s="38"/>
      <c r="E1451" s="38"/>
      <c r="F1451" s="38"/>
    </row>
    <row r="1452" spans="2:6">
      <c r="B1452" s="38"/>
      <c r="C1452" s="38"/>
      <c r="D1452" s="38"/>
      <c r="E1452" s="38"/>
      <c r="F1452" s="38"/>
    </row>
    <row r="1453" spans="2:6">
      <c r="B1453" s="38"/>
      <c r="C1453" s="38"/>
      <c r="D1453" s="38"/>
      <c r="E1453" s="38"/>
      <c r="F1453" s="38"/>
    </row>
    <row r="1454" spans="2:6">
      <c r="B1454" s="38"/>
      <c r="C1454" s="38"/>
      <c r="D1454" s="38"/>
      <c r="E1454" s="38"/>
      <c r="F1454" s="38"/>
    </row>
    <row r="1455" spans="2:6">
      <c r="B1455" s="38"/>
      <c r="C1455" s="38"/>
      <c r="D1455" s="38"/>
      <c r="E1455" s="38"/>
      <c r="F1455" s="38"/>
    </row>
    <row r="1456" spans="2:6">
      <c r="B1456" s="38"/>
      <c r="C1456" s="38"/>
      <c r="D1456" s="38"/>
      <c r="E1456" s="38"/>
      <c r="F1456" s="38"/>
    </row>
    <row r="1457" spans="2:6">
      <c r="B1457" s="38"/>
      <c r="C1457" s="38"/>
      <c r="D1457" s="38"/>
      <c r="E1457" s="38"/>
      <c r="F1457" s="38"/>
    </row>
    <row r="1458" spans="2:6">
      <c r="B1458" s="38"/>
      <c r="C1458" s="38"/>
      <c r="D1458" s="38"/>
      <c r="E1458" s="38"/>
      <c r="F1458" s="38"/>
    </row>
    <row r="1459" spans="2:6">
      <c r="B1459" s="38"/>
      <c r="C1459" s="38"/>
      <c r="D1459" s="38"/>
      <c r="E1459" s="38"/>
      <c r="F1459" s="38"/>
    </row>
    <row r="1460" spans="2:6">
      <c r="B1460" s="38"/>
      <c r="C1460" s="38"/>
      <c r="D1460" s="38"/>
      <c r="E1460" s="38"/>
      <c r="F1460" s="38"/>
    </row>
    <row r="1461" spans="2:6">
      <c r="B1461" s="38"/>
      <c r="C1461" s="38"/>
      <c r="D1461" s="38"/>
      <c r="E1461" s="38"/>
      <c r="F1461" s="38"/>
    </row>
    <row r="1462" spans="2:6">
      <c r="B1462" s="38"/>
      <c r="C1462" s="38"/>
      <c r="D1462" s="38"/>
      <c r="E1462" s="38"/>
      <c r="F1462" s="38"/>
    </row>
    <row r="1463" spans="2:6">
      <c r="B1463" s="38"/>
      <c r="C1463" s="38"/>
      <c r="D1463" s="38"/>
      <c r="E1463" s="38"/>
      <c r="F1463" s="38"/>
    </row>
    <row r="1464" spans="2:6">
      <c r="B1464" s="38"/>
      <c r="C1464" s="38"/>
      <c r="D1464" s="38"/>
      <c r="E1464" s="38"/>
      <c r="F1464" s="38"/>
    </row>
    <row r="1465" spans="2:6">
      <c r="B1465" s="38"/>
      <c r="C1465" s="38"/>
      <c r="D1465" s="38"/>
      <c r="E1465" s="38"/>
      <c r="F1465" s="38"/>
    </row>
    <row r="1466" spans="2:6">
      <c r="B1466" s="38"/>
      <c r="C1466" s="38"/>
      <c r="D1466" s="38"/>
      <c r="E1466" s="38"/>
      <c r="F1466" s="38"/>
    </row>
    <row r="1467" spans="2:6">
      <c r="B1467" s="38"/>
      <c r="C1467" s="38"/>
      <c r="D1467" s="38"/>
      <c r="E1467" s="38"/>
      <c r="F1467" s="38"/>
    </row>
    <row r="1468" spans="2:6">
      <c r="B1468" s="38"/>
      <c r="C1468" s="38"/>
      <c r="D1468" s="38"/>
      <c r="E1468" s="38"/>
      <c r="F1468" s="38"/>
    </row>
    <row r="1469" spans="2:6">
      <c r="B1469" s="38"/>
      <c r="C1469" s="38"/>
      <c r="D1469" s="38"/>
      <c r="E1469" s="38"/>
      <c r="F1469" s="38"/>
    </row>
    <row r="1470" spans="2:6">
      <c r="B1470" s="38"/>
      <c r="C1470" s="38"/>
      <c r="D1470" s="38"/>
      <c r="E1470" s="38"/>
      <c r="F1470" s="38"/>
    </row>
    <row r="1471" spans="2:6">
      <c r="B1471" s="38"/>
      <c r="C1471" s="38"/>
      <c r="D1471" s="38"/>
      <c r="E1471" s="38"/>
      <c r="F1471" s="38"/>
    </row>
    <row r="1472" spans="2:6">
      <c r="B1472" s="38"/>
      <c r="C1472" s="38"/>
      <c r="D1472" s="38"/>
      <c r="E1472" s="38"/>
      <c r="F1472" s="38"/>
    </row>
    <row r="1473" spans="2:6">
      <c r="B1473" s="38"/>
      <c r="C1473" s="38"/>
      <c r="D1473" s="38"/>
      <c r="E1473" s="38"/>
      <c r="F1473" s="38"/>
    </row>
    <row r="1474" spans="2:6">
      <c r="B1474" s="38"/>
      <c r="C1474" s="38"/>
      <c r="D1474" s="38"/>
      <c r="E1474" s="38"/>
      <c r="F1474" s="38"/>
    </row>
    <row r="1475" spans="2:6">
      <c r="B1475" s="38"/>
      <c r="C1475" s="38"/>
      <c r="D1475" s="38"/>
      <c r="E1475" s="38"/>
      <c r="F1475" s="38"/>
    </row>
    <row r="1476" spans="2:6">
      <c r="B1476" s="38"/>
      <c r="C1476" s="38"/>
      <c r="D1476" s="38"/>
      <c r="E1476" s="38"/>
      <c r="F1476" s="38"/>
    </row>
    <row r="1477" spans="2:6">
      <c r="B1477" s="38"/>
      <c r="C1477" s="38"/>
      <c r="D1477" s="38"/>
      <c r="E1477" s="38"/>
      <c r="F1477" s="38"/>
    </row>
    <row r="1478" spans="2:6">
      <c r="B1478" s="38"/>
      <c r="C1478" s="38"/>
      <c r="D1478" s="38"/>
      <c r="E1478" s="38"/>
      <c r="F1478" s="38"/>
    </row>
    <row r="1479" spans="2:6">
      <c r="B1479" s="38"/>
      <c r="C1479" s="38"/>
      <c r="D1479" s="38"/>
      <c r="E1479" s="38"/>
      <c r="F1479" s="38"/>
    </row>
    <row r="1480" spans="2:6">
      <c r="B1480" s="38"/>
      <c r="C1480" s="38"/>
      <c r="D1480" s="38"/>
      <c r="E1480" s="38"/>
      <c r="F1480" s="38"/>
    </row>
    <row r="1481" spans="2:6">
      <c r="B1481" s="38"/>
      <c r="C1481" s="38"/>
      <c r="D1481" s="38"/>
      <c r="E1481" s="38"/>
      <c r="F1481" s="38"/>
    </row>
    <row r="1482" spans="2:6">
      <c r="B1482" s="38"/>
      <c r="C1482" s="38"/>
      <c r="D1482" s="38"/>
      <c r="E1482" s="38"/>
      <c r="F1482" s="38"/>
    </row>
    <row r="1483" spans="2:6">
      <c r="B1483" s="38"/>
      <c r="C1483" s="38"/>
      <c r="D1483" s="38"/>
      <c r="E1483" s="38"/>
      <c r="F1483" s="38"/>
    </row>
    <row r="1484" spans="2:6">
      <c r="B1484" s="38"/>
      <c r="C1484" s="38"/>
      <c r="D1484" s="38"/>
      <c r="E1484" s="38"/>
      <c r="F1484" s="38"/>
    </row>
    <row r="1485" spans="2:6">
      <c r="B1485" s="38"/>
      <c r="C1485" s="38"/>
      <c r="D1485" s="38"/>
      <c r="E1485" s="38"/>
      <c r="F1485" s="38"/>
    </row>
    <row r="1486" spans="2:6">
      <c r="B1486" s="38"/>
      <c r="C1486" s="38"/>
      <c r="D1486" s="38"/>
      <c r="E1486" s="38"/>
      <c r="F1486" s="38"/>
    </row>
    <row r="1487" spans="2:6">
      <c r="B1487" s="38"/>
      <c r="C1487" s="38"/>
      <c r="D1487" s="38"/>
      <c r="E1487" s="38"/>
      <c r="F1487" s="38"/>
    </row>
    <row r="1488" spans="2:6">
      <c r="B1488" s="38"/>
      <c r="C1488" s="38"/>
      <c r="D1488" s="38"/>
      <c r="E1488" s="38"/>
      <c r="F1488" s="38"/>
    </row>
    <row r="1489" spans="2:6">
      <c r="B1489" s="38"/>
      <c r="C1489" s="38"/>
      <c r="D1489" s="38"/>
      <c r="E1489" s="38"/>
      <c r="F1489" s="38"/>
    </row>
    <row r="1490" spans="2:6">
      <c r="B1490" s="38"/>
      <c r="C1490" s="38"/>
      <c r="D1490" s="38"/>
      <c r="E1490" s="38"/>
      <c r="F1490" s="38"/>
    </row>
    <row r="1491" spans="2:6">
      <c r="B1491" s="38"/>
      <c r="C1491" s="38"/>
      <c r="D1491" s="38"/>
      <c r="E1491" s="38"/>
      <c r="F1491" s="38"/>
    </row>
    <row r="1492" spans="2:6">
      <c r="B1492" s="38"/>
      <c r="C1492" s="38"/>
      <c r="D1492" s="38"/>
      <c r="E1492" s="38"/>
      <c r="F1492" s="38"/>
    </row>
    <row r="1493" spans="2:6">
      <c r="B1493" s="38"/>
      <c r="C1493" s="38"/>
      <c r="D1493" s="38"/>
      <c r="E1493" s="38"/>
      <c r="F1493" s="38"/>
    </row>
    <row r="1494" spans="2:6">
      <c r="B1494" s="38"/>
      <c r="C1494" s="38"/>
      <c r="D1494" s="38"/>
      <c r="E1494" s="38"/>
      <c r="F1494" s="38"/>
    </row>
    <row r="1495" spans="2:6">
      <c r="B1495" s="38"/>
      <c r="C1495" s="38"/>
      <c r="D1495" s="38"/>
      <c r="E1495" s="38"/>
      <c r="F1495" s="38"/>
    </row>
    <row r="1496" spans="2:6">
      <c r="B1496" s="38"/>
      <c r="C1496" s="38"/>
      <c r="D1496" s="38"/>
      <c r="E1496" s="38"/>
      <c r="F1496" s="38"/>
    </row>
    <row r="1497" spans="2:6">
      <c r="B1497" s="38"/>
      <c r="C1497" s="38"/>
      <c r="D1497" s="38"/>
      <c r="E1497" s="38"/>
      <c r="F1497" s="38"/>
    </row>
    <row r="1498" spans="2:6">
      <c r="B1498" s="38"/>
      <c r="C1498" s="38"/>
      <c r="D1498" s="38"/>
      <c r="E1498" s="38"/>
      <c r="F1498" s="38"/>
    </row>
    <row r="1499" spans="2:6">
      <c r="B1499" s="38"/>
      <c r="C1499" s="38"/>
      <c r="D1499" s="38"/>
      <c r="E1499" s="38"/>
      <c r="F1499" s="38"/>
    </row>
    <row r="1500" spans="2:6">
      <c r="B1500" s="38"/>
      <c r="C1500" s="38"/>
      <c r="D1500" s="38"/>
      <c r="E1500" s="38"/>
      <c r="F1500" s="38"/>
    </row>
    <row r="1501" spans="2:6">
      <c r="B1501" s="38"/>
      <c r="C1501" s="38"/>
      <c r="D1501" s="38"/>
      <c r="E1501" s="38"/>
      <c r="F1501" s="38"/>
    </row>
    <row r="1502" spans="2:6">
      <c r="B1502" s="38"/>
      <c r="C1502" s="38"/>
      <c r="D1502" s="38"/>
      <c r="E1502" s="38"/>
      <c r="F1502" s="38"/>
    </row>
    <row r="1503" spans="2:6">
      <c r="B1503" s="38"/>
      <c r="C1503" s="38"/>
      <c r="D1503" s="38"/>
      <c r="E1503" s="38"/>
      <c r="F1503" s="38"/>
    </row>
    <row r="1504" spans="2:6">
      <c r="B1504" s="38"/>
      <c r="C1504" s="38"/>
      <c r="D1504" s="38"/>
      <c r="E1504" s="38"/>
      <c r="F1504" s="38"/>
    </row>
    <row r="1505" spans="2:6">
      <c r="B1505" s="38"/>
      <c r="C1505" s="38"/>
      <c r="D1505" s="38"/>
      <c r="E1505" s="38"/>
      <c r="F1505" s="38"/>
    </row>
    <row r="1506" spans="2:6">
      <c r="B1506" s="38"/>
      <c r="C1506" s="38"/>
      <c r="D1506" s="38"/>
      <c r="E1506" s="38"/>
      <c r="F1506" s="38"/>
    </row>
    <row r="1507" spans="2:6">
      <c r="B1507" s="38"/>
      <c r="C1507" s="38"/>
      <c r="D1507" s="38"/>
      <c r="E1507" s="38"/>
      <c r="F1507" s="38"/>
    </row>
    <row r="1508" spans="2:6">
      <c r="B1508" s="38"/>
      <c r="C1508" s="38"/>
      <c r="D1508" s="38"/>
      <c r="E1508" s="38"/>
      <c r="F1508" s="38"/>
    </row>
    <row r="1509" spans="2:6">
      <c r="B1509" s="38"/>
      <c r="C1509" s="38"/>
      <c r="D1509" s="38"/>
      <c r="E1509" s="38"/>
      <c r="F1509" s="38"/>
    </row>
    <row r="1510" spans="2:6">
      <c r="B1510" s="38"/>
      <c r="C1510" s="38"/>
      <c r="D1510" s="38"/>
      <c r="E1510" s="38"/>
      <c r="F1510" s="38"/>
    </row>
    <row r="1511" spans="2:6">
      <c r="B1511" s="38"/>
      <c r="C1511" s="38"/>
      <c r="D1511" s="38"/>
      <c r="E1511" s="38"/>
      <c r="F1511" s="38"/>
    </row>
    <row r="1512" spans="2:6">
      <c r="B1512" s="38"/>
      <c r="C1512" s="38"/>
      <c r="D1512" s="38"/>
      <c r="E1512" s="38"/>
      <c r="F1512" s="38"/>
    </row>
    <row r="1513" spans="2:6">
      <c r="B1513" s="38"/>
      <c r="C1513" s="38"/>
      <c r="D1513" s="38"/>
      <c r="E1513" s="38"/>
      <c r="F1513" s="38"/>
    </row>
    <row r="1514" spans="2:6">
      <c r="B1514" s="38"/>
      <c r="C1514" s="38"/>
      <c r="D1514" s="38"/>
      <c r="E1514" s="38"/>
      <c r="F1514" s="38"/>
    </row>
    <row r="1515" spans="2:6">
      <c r="B1515" s="38"/>
      <c r="C1515" s="38"/>
      <c r="D1515" s="38"/>
      <c r="E1515" s="38"/>
      <c r="F1515" s="38"/>
    </row>
    <row r="1516" spans="2:6">
      <c r="B1516" s="38"/>
      <c r="C1516" s="38"/>
      <c r="D1516" s="38"/>
      <c r="E1516" s="38"/>
      <c r="F1516" s="38"/>
    </row>
    <row r="1517" spans="2:6">
      <c r="B1517" s="38"/>
      <c r="C1517" s="38"/>
      <c r="D1517" s="38"/>
      <c r="E1517" s="38"/>
      <c r="F1517" s="38"/>
    </row>
    <row r="1518" spans="2:6">
      <c r="B1518" s="38"/>
      <c r="C1518" s="38"/>
      <c r="D1518" s="38"/>
      <c r="E1518" s="38"/>
      <c r="F1518" s="38"/>
    </row>
    <row r="1519" spans="2:6">
      <c r="B1519" s="38"/>
      <c r="C1519" s="38"/>
      <c r="D1519" s="38"/>
      <c r="E1519" s="38"/>
      <c r="F1519" s="38"/>
    </row>
    <row r="1520" spans="2:6">
      <c r="B1520" s="38"/>
      <c r="C1520" s="38"/>
      <c r="D1520" s="38"/>
      <c r="E1520" s="38"/>
      <c r="F1520" s="38"/>
    </row>
    <row r="1521" spans="2:6">
      <c r="B1521" s="38"/>
      <c r="C1521" s="38"/>
      <c r="D1521" s="38"/>
      <c r="E1521" s="38"/>
      <c r="F1521" s="38"/>
    </row>
    <row r="1522" spans="2:6">
      <c r="B1522" s="38"/>
      <c r="C1522" s="38"/>
      <c r="D1522" s="38"/>
      <c r="E1522" s="38"/>
      <c r="F1522" s="38"/>
    </row>
    <row r="1523" spans="2:6">
      <c r="B1523" s="38"/>
      <c r="C1523" s="38"/>
      <c r="D1523" s="38"/>
      <c r="E1523" s="38"/>
      <c r="F1523" s="38"/>
    </row>
    <row r="1524" spans="2:6">
      <c r="B1524" s="38"/>
      <c r="C1524" s="38"/>
      <c r="D1524" s="38"/>
      <c r="E1524" s="38"/>
      <c r="F1524" s="38"/>
    </row>
    <row r="1525" spans="2:6">
      <c r="B1525" s="38"/>
      <c r="C1525" s="38"/>
      <c r="D1525" s="38"/>
      <c r="E1525" s="38"/>
      <c r="F1525" s="38"/>
    </row>
    <row r="1526" spans="2:6">
      <c r="B1526" s="38"/>
      <c r="C1526" s="38"/>
      <c r="D1526" s="38"/>
      <c r="E1526" s="38"/>
      <c r="F1526" s="38"/>
    </row>
    <row r="1527" spans="2:6">
      <c r="B1527" s="38"/>
      <c r="C1527" s="38"/>
      <c r="D1527" s="38"/>
      <c r="E1527" s="38"/>
      <c r="F1527" s="38"/>
    </row>
    <row r="1528" spans="2:6">
      <c r="B1528" s="38"/>
      <c r="C1528" s="38"/>
      <c r="D1528" s="38"/>
      <c r="E1528" s="38"/>
      <c r="F1528" s="38"/>
    </row>
    <row r="1529" spans="2:6">
      <c r="B1529" s="38"/>
      <c r="C1529" s="38"/>
      <c r="D1529" s="38"/>
      <c r="E1529" s="38"/>
      <c r="F1529" s="38"/>
    </row>
    <row r="1530" spans="2:6">
      <c r="B1530" s="38"/>
      <c r="C1530" s="38"/>
      <c r="D1530" s="38"/>
      <c r="E1530" s="38"/>
      <c r="F1530" s="38"/>
    </row>
    <row r="1531" spans="2:6">
      <c r="B1531" s="38"/>
      <c r="C1531" s="38"/>
      <c r="D1531" s="38"/>
      <c r="E1531" s="38"/>
      <c r="F1531" s="38"/>
    </row>
    <row r="1532" spans="2:6">
      <c r="B1532" s="38"/>
      <c r="C1532" s="38"/>
      <c r="D1532" s="38"/>
      <c r="E1532" s="38"/>
      <c r="F1532" s="38"/>
    </row>
    <row r="1533" spans="2:6">
      <c r="B1533" s="38"/>
      <c r="C1533" s="38"/>
      <c r="D1533" s="38"/>
      <c r="E1533" s="38"/>
      <c r="F1533" s="38"/>
    </row>
    <row r="1534" spans="2:6">
      <c r="B1534" s="38"/>
      <c r="C1534" s="38"/>
      <c r="D1534" s="38"/>
      <c r="E1534" s="38"/>
      <c r="F1534" s="38"/>
    </row>
    <row r="1535" spans="2:6">
      <c r="B1535" s="38"/>
      <c r="C1535" s="38"/>
      <c r="D1535" s="38"/>
      <c r="E1535" s="38"/>
      <c r="F1535" s="38"/>
    </row>
    <row r="1536" spans="2:6">
      <c r="B1536" s="38"/>
      <c r="C1536" s="38"/>
      <c r="D1536" s="38"/>
      <c r="E1536" s="38"/>
      <c r="F1536" s="38"/>
    </row>
    <row r="1537" spans="2:6">
      <c r="B1537" s="38"/>
      <c r="C1537" s="38"/>
      <c r="D1537" s="38"/>
      <c r="E1537" s="38"/>
      <c r="F1537" s="38"/>
    </row>
    <row r="1538" spans="2:6">
      <c r="B1538" s="38"/>
      <c r="C1538" s="38"/>
      <c r="D1538" s="38"/>
      <c r="E1538" s="38"/>
      <c r="F1538" s="38"/>
    </row>
    <row r="1539" spans="2:6">
      <c r="B1539" s="38"/>
      <c r="C1539" s="38"/>
      <c r="D1539" s="38"/>
      <c r="E1539" s="38"/>
      <c r="F1539" s="38"/>
    </row>
    <row r="1540" spans="2:6">
      <c r="B1540" s="38"/>
      <c r="C1540" s="38"/>
      <c r="D1540" s="38"/>
      <c r="E1540" s="38"/>
      <c r="F1540" s="38"/>
    </row>
    <row r="1541" spans="2:6">
      <c r="B1541" s="38"/>
      <c r="C1541" s="38"/>
      <c r="D1541" s="38"/>
      <c r="E1541" s="38"/>
      <c r="F1541" s="38"/>
    </row>
    <row r="1542" spans="2:6">
      <c r="B1542" s="38"/>
      <c r="C1542" s="38"/>
      <c r="D1542" s="38"/>
      <c r="E1542" s="38"/>
      <c r="F1542" s="38"/>
    </row>
    <row r="1543" spans="2:6">
      <c r="B1543" s="38"/>
      <c r="C1543" s="38"/>
      <c r="D1543" s="38"/>
      <c r="E1543" s="38"/>
      <c r="F1543" s="38"/>
    </row>
    <row r="1544" spans="2:6">
      <c r="B1544" s="38"/>
      <c r="C1544" s="38"/>
      <c r="D1544" s="38"/>
      <c r="E1544" s="38"/>
      <c r="F1544" s="38"/>
    </row>
    <row r="1545" spans="2:6">
      <c r="B1545" s="38"/>
      <c r="C1545" s="38"/>
      <c r="D1545" s="38"/>
      <c r="E1545" s="38"/>
      <c r="F1545" s="38"/>
    </row>
    <row r="1546" spans="2:6">
      <c r="B1546" s="38"/>
      <c r="C1546" s="38"/>
      <c r="D1546" s="38"/>
      <c r="E1546" s="38"/>
      <c r="F1546" s="38"/>
    </row>
    <row r="1547" spans="2:6">
      <c r="B1547" s="38"/>
      <c r="C1547" s="38"/>
      <c r="D1547" s="38"/>
      <c r="E1547" s="38"/>
      <c r="F1547" s="38"/>
    </row>
    <row r="1548" spans="2:6">
      <c r="B1548" s="38"/>
      <c r="C1548" s="38"/>
      <c r="D1548" s="38"/>
      <c r="E1548" s="38"/>
      <c r="F1548" s="38"/>
    </row>
    <row r="1549" spans="2:6">
      <c r="B1549" s="38"/>
      <c r="C1549" s="38"/>
      <c r="D1549" s="38"/>
      <c r="E1549" s="38"/>
      <c r="F1549" s="38"/>
    </row>
    <row r="1550" spans="2:6">
      <c r="B1550" s="38"/>
      <c r="C1550" s="38"/>
      <c r="D1550" s="38"/>
      <c r="E1550" s="38"/>
      <c r="F1550" s="38"/>
    </row>
    <row r="1551" spans="2:6">
      <c r="B1551" s="38"/>
      <c r="C1551" s="38"/>
      <c r="D1551" s="38"/>
      <c r="E1551" s="38"/>
      <c r="F1551" s="38"/>
    </row>
    <row r="1552" spans="2:6">
      <c r="B1552" s="38"/>
      <c r="C1552" s="38"/>
      <c r="D1552" s="38"/>
      <c r="E1552" s="38"/>
      <c r="F1552" s="38"/>
    </row>
    <row r="1553" spans="2:6">
      <c r="B1553" s="38"/>
      <c r="C1553" s="38"/>
      <c r="D1553" s="38"/>
      <c r="E1553" s="38"/>
      <c r="F1553" s="38"/>
    </row>
    <row r="1554" spans="2:6">
      <c r="B1554" s="38"/>
      <c r="C1554" s="38"/>
      <c r="D1554" s="38"/>
      <c r="E1554" s="38"/>
      <c r="F1554" s="38"/>
    </row>
    <row r="1555" spans="2:6">
      <c r="B1555" s="38"/>
      <c r="C1555" s="38"/>
      <c r="D1555" s="38"/>
      <c r="E1555" s="38"/>
      <c r="F1555" s="38"/>
    </row>
    <row r="1556" spans="2:6">
      <c r="B1556" s="38"/>
      <c r="C1556" s="38"/>
      <c r="D1556" s="38"/>
      <c r="E1556" s="38"/>
      <c r="F1556" s="38"/>
    </row>
    <row r="1557" spans="2:6">
      <c r="B1557" s="38"/>
      <c r="C1557" s="38"/>
      <c r="D1557" s="38"/>
      <c r="E1557" s="38"/>
      <c r="F1557" s="38"/>
    </row>
    <row r="1558" spans="2:6">
      <c r="B1558" s="38"/>
      <c r="C1558" s="38"/>
      <c r="D1558" s="38"/>
      <c r="E1558" s="38"/>
      <c r="F1558" s="38"/>
    </row>
    <row r="1559" spans="2:6">
      <c r="B1559" s="38"/>
      <c r="C1559" s="38"/>
      <c r="D1559" s="38"/>
      <c r="E1559" s="38"/>
      <c r="F1559" s="38"/>
    </row>
    <row r="1560" spans="2:6">
      <c r="B1560" s="38"/>
      <c r="C1560" s="38"/>
      <c r="D1560" s="38"/>
      <c r="E1560" s="38"/>
      <c r="F1560" s="38"/>
    </row>
    <row r="1561" spans="2:6">
      <c r="B1561" s="38"/>
      <c r="C1561" s="38"/>
      <c r="D1561" s="38"/>
      <c r="E1561" s="38"/>
      <c r="F1561" s="38"/>
    </row>
    <row r="1562" spans="2:6">
      <c r="B1562" s="38"/>
      <c r="C1562" s="38"/>
      <c r="D1562" s="38"/>
      <c r="E1562" s="38"/>
      <c r="F1562" s="38"/>
    </row>
    <row r="1563" spans="2:6">
      <c r="B1563" s="38"/>
      <c r="C1563" s="38"/>
      <c r="D1563" s="38"/>
      <c r="E1563" s="38"/>
      <c r="F1563" s="38"/>
    </row>
    <row r="1564" spans="2:6">
      <c r="B1564" s="38"/>
      <c r="C1564" s="38"/>
      <c r="D1564" s="38"/>
      <c r="E1564" s="38"/>
      <c r="F1564" s="38"/>
    </row>
    <row r="1565" spans="2:6">
      <c r="B1565" s="38"/>
      <c r="C1565" s="38"/>
      <c r="D1565" s="38"/>
      <c r="E1565" s="38"/>
      <c r="F1565" s="38"/>
    </row>
    <row r="1566" spans="2:6">
      <c r="B1566" s="38"/>
      <c r="C1566" s="38"/>
      <c r="D1566" s="38"/>
      <c r="E1566" s="38"/>
      <c r="F1566" s="38"/>
    </row>
    <row r="1567" spans="2:6">
      <c r="B1567" s="38"/>
      <c r="C1567" s="38"/>
      <c r="D1567" s="38"/>
      <c r="E1567" s="38"/>
      <c r="F1567" s="38"/>
    </row>
    <row r="1568" spans="2:6">
      <c r="B1568" s="38"/>
      <c r="C1568" s="38"/>
      <c r="D1568" s="38"/>
      <c r="E1568" s="38"/>
      <c r="F1568" s="38"/>
    </row>
    <row r="1569" spans="2:6">
      <c r="B1569" s="38"/>
      <c r="C1569" s="38"/>
      <c r="D1569" s="38"/>
      <c r="E1569" s="38"/>
      <c r="F1569" s="38"/>
    </row>
    <row r="1570" spans="2:6">
      <c r="B1570" s="38"/>
      <c r="C1570" s="38"/>
      <c r="D1570" s="38"/>
      <c r="E1570" s="38"/>
      <c r="F1570" s="38"/>
    </row>
    <row r="1571" spans="2:6">
      <c r="B1571" s="38"/>
      <c r="C1571" s="38"/>
      <c r="D1571" s="38"/>
      <c r="E1571" s="38"/>
      <c r="F1571" s="38"/>
    </row>
    <row r="1572" spans="2:6">
      <c r="B1572" s="38"/>
      <c r="C1572" s="38"/>
      <c r="D1572" s="38"/>
      <c r="E1572" s="38"/>
      <c r="F1572" s="38"/>
    </row>
    <row r="1573" spans="2:6">
      <c r="B1573" s="38"/>
      <c r="C1573" s="38"/>
      <c r="D1573" s="38"/>
      <c r="E1573" s="38"/>
      <c r="F1573" s="38"/>
    </row>
    <row r="1574" spans="2:6">
      <c r="B1574" s="38"/>
      <c r="C1574" s="38"/>
      <c r="D1574" s="38"/>
      <c r="E1574" s="38"/>
      <c r="F1574" s="38"/>
    </row>
    <row r="1575" spans="2:6">
      <c r="B1575" s="38"/>
      <c r="C1575" s="38"/>
      <c r="D1575" s="38"/>
      <c r="E1575" s="38"/>
      <c r="F1575" s="38"/>
    </row>
    <row r="1576" spans="2:6">
      <c r="B1576" s="38"/>
      <c r="C1576" s="38"/>
      <c r="D1576" s="38"/>
      <c r="E1576" s="38"/>
      <c r="F1576" s="38"/>
    </row>
    <row r="1577" spans="2:6">
      <c r="B1577" s="38"/>
      <c r="C1577" s="38"/>
      <c r="D1577" s="38"/>
      <c r="E1577" s="38"/>
      <c r="F1577" s="38"/>
    </row>
    <row r="1578" spans="2:6">
      <c r="B1578" s="38"/>
      <c r="C1578" s="38"/>
      <c r="D1578" s="38"/>
      <c r="E1578" s="38"/>
      <c r="F1578" s="38"/>
    </row>
    <row r="1579" spans="2:6">
      <c r="B1579" s="38"/>
      <c r="C1579" s="38"/>
      <c r="D1579" s="38"/>
      <c r="E1579" s="38"/>
      <c r="F1579" s="38"/>
    </row>
    <row r="1580" spans="2:6">
      <c r="B1580" s="38"/>
      <c r="C1580" s="38"/>
      <c r="D1580" s="38"/>
      <c r="E1580" s="38"/>
      <c r="F1580" s="38"/>
    </row>
    <row r="1581" spans="2:6">
      <c r="B1581" s="38"/>
      <c r="C1581" s="38"/>
      <c r="D1581" s="38"/>
      <c r="E1581" s="38"/>
      <c r="F1581" s="38"/>
    </row>
    <row r="1582" spans="2:6">
      <c r="B1582" s="38"/>
      <c r="C1582" s="38"/>
      <c r="D1582" s="38"/>
      <c r="E1582" s="38"/>
      <c r="F1582" s="38"/>
    </row>
    <row r="1583" spans="2:6">
      <c r="B1583" s="38"/>
      <c r="C1583" s="38"/>
      <c r="D1583" s="38"/>
      <c r="E1583" s="38"/>
      <c r="F1583" s="38"/>
    </row>
    <row r="1584" spans="2:6">
      <c r="B1584" s="38"/>
      <c r="C1584" s="38"/>
      <c r="D1584" s="38"/>
      <c r="E1584" s="38"/>
      <c r="F1584" s="38"/>
    </row>
    <row r="1585" spans="2:6">
      <c r="B1585" s="38"/>
      <c r="C1585" s="38"/>
      <c r="D1585" s="38"/>
      <c r="E1585" s="38"/>
      <c r="F1585" s="38"/>
    </row>
    <row r="1586" spans="2:6">
      <c r="B1586" s="38"/>
      <c r="C1586" s="38"/>
      <c r="D1586" s="38"/>
      <c r="E1586" s="38"/>
      <c r="F1586" s="38"/>
    </row>
    <row r="1587" spans="2:6">
      <c r="B1587" s="38"/>
      <c r="C1587" s="38"/>
      <c r="D1587" s="38"/>
      <c r="E1587" s="38"/>
      <c r="F1587" s="38"/>
    </row>
    <row r="1588" spans="2:6">
      <c r="B1588" s="38"/>
      <c r="C1588" s="38"/>
      <c r="D1588" s="38"/>
      <c r="E1588" s="38"/>
      <c r="F1588" s="38"/>
    </row>
    <row r="1589" spans="2:6">
      <c r="B1589" s="38"/>
      <c r="C1589" s="38"/>
      <c r="D1589" s="38"/>
      <c r="E1589" s="38"/>
      <c r="F1589" s="38"/>
    </row>
    <row r="1590" spans="2:6">
      <c r="B1590" s="38"/>
      <c r="C1590" s="38"/>
      <c r="D1590" s="38"/>
      <c r="E1590" s="38"/>
      <c r="F1590" s="38"/>
    </row>
    <row r="1591" spans="2:6">
      <c r="B1591" s="38"/>
      <c r="C1591" s="38"/>
      <c r="D1591" s="38"/>
      <c r="E1591" s="38"/>
      <c r="F1591" s="38"/>
    </row>
    <row r="1592" spans="2:6">
      <c r="B1592" s="38"/>
      <c r="C1592" s="38"/>
      <c r="D1592" s="38"/>
      <c r="E1592" s="38"/>
      <c r="F1592" s="38"/>
    </row>
    <row r="1593" spans="2:6">
      <c r="B1593" s="38"/>
      <c r="C1593" s="38"/>
      <c r="D1593" s="38"/>
      <c r="E1593" s="38"/>
      <c r="F1593" s="38"/>
    </row>
    <row r="1594" spans="2:6">
      <c r="B1594" s="38"/>
      <c r="C1594" s="38"/>
      <c r="D1594" s="38"/>
      <c r="E1594" s="38"/>
      <c r="F1594" s="38"/>
    </row>
    <row r="1595" spans="2:6">
      <c r="B1595" s="38"/>
      <c r="C1595" s="38"/>
      <c r="D1595" s="38"/>
      <c r="E1595" s="38"/>
      <c r="F1595" s="38"/>
    </row>
    <row r="1596" spans="2:6">
      <c r="B1596" s="38"/>
      <c r="C1596" s="38"/>
      <c r="D1596" s="38"/>
      <c r="E1596" s="38"/>
      <c r="F1596" s="38"/>
    </row>
    <row r="1597" spans="2:6">
      <c r="B1597" s="38"/>
      <c r="C1597" s="38"/>
      <c r="D1597" s="38"/>
      <c r="E1597" s="38"/>
      <c r="F1597" s="38"/>
    </row>
    <row r="1598" spans="2:6">
      <c r="B1598" s="38"/>
      <c r="C1598" s="38"/>
      <c r="D1598" s="38"/>
      <c r="E1598" s="38"/>
      <c r="F1598" s="38"/>
    </row>
    <row r="1599" spans="2:6">
      <c r="B1599" s="38"/>
      <c r="C1599" s="38"/>
      <c r="D1599" s="38"/>
      <c r="E1599" s="38"/>
      <c r="F1599" s="38"/>
    </row>
    <row r="1600" spans="2:6">
      <c r="B1600" s="38"/>
      <c r="C1600" s="38"/>
      <c r="D1600" s="38"/>
      <c r="E1600" s="38"/>
      <c r="F1600" s="38"/>
    </row>
    <row r="1601" spans="2:6">
      <c r="B1601" s="38"/>
      <c r="C1601" s="38"/>
      <c r="D1601" s="38"/>
      <c r="E1601" s="38"/>
      <c r="F1601" s="38"/>
    </row>
    <row r="1602" spans="2:6">
      <c r="B1602" s="38"/>
      <c r="C1602" s="38"/>
      <c r="D1602" s="38"/>
      <c r="E1602" s="38"/>
      <c r="F1602" s="38"/>
    </row>
    <row r="1603" spans="2:6">
      <c r="B1603" s="38"/>
      <c r="C1603" s="38"/>
      <c r="D1603" s="38"/>
      <c r="E1603" s="38"/>
      <c r="F1603" s="38"/>
    </row>
    <row r="1604" spans="2:6">
      <c r="B1604" s="38"/>
      <c r="C1604" s="38"/>
      <c r="D1604" s="38"/>
      <c r="E1604" s="38"/>
      <c r="F1604" s="38"/>
    </row>
    <row r="1605" spans="2:6">
      <c r="B1605" s="38"/>
      <c r="C1605" s="38"/>
      <c r="D1605" s="38"/>
      <c r="E1605" s="38"/>
      <c r="F1605" s="38"/>
    </row>
    <row r="1606" spans="2:6">
      <c r="B1606" s="38"/>
      <c r="C1606" s="38"/>
      <c r="D1606" s="38"/>
      <c r="E1606" s="38"/>
      <c r="F1606" s="38"/>
    </row>
    <row r="1607" spans="2:6">
      <c r="B1607" s="38"/>
      <c r="C1607" s="38"/>
      <c r="D1607" s="38"/>
      <c r="E1607" s="38"/>
      <c r="F1607" s="38"/>
    </row>
    <row r="1608" spans="2:6">
      <c r="B1608" s="38"/>
      <c r="C1608" s="38"/>
      <c r="D1608" s="38"/>
      <c r="E1608" s="38"/>
      <c r="F1608" s="38"/>
    </row>
    <row r="1609" spans="2:6">
      <c r="B1609" s="38"/>
      <c r="C1609" s="38"/>
      <c r="D1609" s="38"/>
      <c r="E1609" s="38"/>
      <c r="F1609" s="38"/>
    </row>
    <row r="1610" spans="2:6">
      <c r="B1610" s="38"/>
      <c r="C1610" s="38"/>
      <c r="D1610" s="38"/>
      <c r="E1610" s="38"/>
      <c r="F1610" s="38"/>
    </row>
    <row r="1611" spans="2:6">
      <c r="B1611" s="38"/>
      <c r="C1611" s="38"/>
      <c r="D1611" s="38"/>
      <c r="E1611" s="38"/>
      <c r="F1611" s="38"/>
    </row>
    <row r="1612" spans="2:6">
      <c r="B1612" s="38"/>
      <c r="C1612" s="38"/>
      <c r="D1612" s="38"/>
      <c r="E1612" s="38"/>
      <c r="F1612" s="38"/>
    </row>
    <row r="1613" spans="2:6">
      <c r="B1613" s="38"/>
      <c r="C1613" s="38"/>
      <c r="D1613" s="38"/>
      <c r="E1613" s="38"/>
      <c r="F1613" s="38"/>
    </row>
    <row r="1614" spans="2:6">
      <c r="B1614" s="38"/>
      <c r="C1614" s="38"/>
      <c r="D1614" s="38"/>
      <c r="E1614" s="38"/>
      <c r="F1614" s="38"/>
    </row>
    <row r="1615" spans="2:6">
      <c r="B1615" s="38"/>
      <c r="C1615" s="38"/>
      <c r="D1615" s="38"/>
      <c r="E1615" s="38"/>
      <c r="F1615" s="38"/>
    </row>
    <row r="1616" spans="2:6">
      <c r="B1616" s="38"/>
      <c r="C1616" s="38"/>
      <c r="D1616" s="38"/>
      <c r="E1616" s="38"/>
      <c r="F1616" s="38"/>
    </row>
    <row r="1617" spans="2:6">
      <c r="B1617" s="38"/>
      <c r="C1617" s="38"/>
      <c r="D1617" s="38"/>
      <c r="E1617" s="38"/>
      <c r="F1617" s="38"/>
    </row>
    <row r="1618" spans="2:6">
      <c r="B1618" s="38"/>
      <c r="C1618" s="38"/>
      <c r="D1618" s="38"/>
      <c r="E1618" s="38"/>
      <c r="F1618" s="38"/>
    </row>
    <row r="1619" spans="2:6">
      <c r="B1619" s="38"/>
      <c r="C1619" s="38"/>
      <c r="D1619" s="38"/>
      <c r="E1619" s="38"/>
      <c r="F1619" s="38"/>
    </row>
    <row r="1620" spans="2:6">
      <c r="B1620" s="38"/>
      <c r="C1620" s="38"/>
      <c r="D1620" s="38"/>
      <c r="E1620" s="38"/>
      <c r="F1620" s="38"/>
    </row>
    <row r="1621" spans="2:6">
      <c r="B1621" s="38"/>
      <c r="C1621" s="38"/>
      <c r="D1621" s="38"/>
      <c r="E1621" s="38"/>
      <c r="F1621" s="38"/>
    </row>
    <row r="1622" spans="2:6">
      <c r="B1622" s="38"/>
      <c r="C1622" s="38"/>
      <c r="D1622" s="38"/>
      <c r="E1622" s="38"/>
      <c r="F1622" s="38"/>
    </row>
    <row r="1623" spans="2:6">
      <c r="B1623" s="38"/>
      <c r="C1623" s="38"/>
      <c r="D1623" s="38"/>
      <c r="E1623" s="38"/>
      <c r="F1623" s="38"/>
    </row>
    <row r="1624" spans="2:6">
      <c r="B1624" s="38"/>
      <c r="C1624" s="38"/>
      <c r="D1624" s="38"/>
      <c r="E1624" s="38"/>
      <c r="F1624" s="38"/>
    </row>
    <row r="1625" spans="2:6">
      <c r="B1625" s="38"/>
      <c r="C1625" s="38"/>
      <c r="D1625" s="38"/>
      <c r="E1625" s="38"/>
      <c r="F1625" s="38"/>
    </row>
    <row r="1626" spans="2:6">
      <c r="B1626" s="38"/>
      <c r="C1626" s="38"/>
      <c r="D1626" s="38"/>
      <c r="E1626" s="38"/>
      <c r="F1626" s="38"/>
    </row>
    <row r="1627" spans="2:6">
      <c r="B1627" s="38"/>
      <c r="C1627" s="38"/>
      <c r="D1627" s="38"/>
      <c r="E1627" s="38"/>
      <c r="F1627" s="38"/>
    </row>
    <row r="1628" spans="2:6">
      <c r="B1628" s="38"/>
      <c r="C1628" s="38"/>
      <c r="D1628" s="38"/>
      <c r="E1628" s="38"/>
      <c r="F1628" s="38"/>
    </row>
    <row r="1629" spans="2:6">
      <c r="B1629" s="38"/>
      <c r="C1629" s="38"/>
      <c r="D1629" s="38"/>
      <c r="E1629" s="38"/>
      <c r="F1629" s="38"/>
    </row>
    <row r="1630" spans="2:6">
      <c r="B1630" s="38"/>
      <c r="C1630" s="38"/>
      <c r="D1630" s="38"/>
      <c r="E1630" s="38"/>
      <c r="F1630" s="38"/>
    </row>
    <row r="1631" spans="2:6">
      <c r="B1631" s="38"/>
      <c r="C1631" s="38"/>
      <c r="D1631" s="38"/>
      <c r="E1631" s="38"/>
      <c r="F1631" s="38"/>
    </row>
    <row r="1632" spans="2:6">
      <c r="B1632" s="38"/>
      <c r="C1632" s="38"/>
      <c r="D1632" s="38"/>
      <c r="E1632" s="38"/>
      <c r="F1632" s="38"/>
    </row>
    <row r="1633" spans="2:6">
      <c r="B1633" s="38"/>
      <c r="C1633" s="38"/>
      <c r="D1633" s="38"/>
      <c r="E1633" s="38"/>
      <c r="F1633" s="38"/>
    </row>
    <row r="1634" spans="2:6">
      <c r="B1634" s="38"/>
      <c r="C1634" s="38"/>
      <c r="D1634" s="38"/>
      <c r="E1634" s="38"/>
      <c r="F1634" s="38"/>
    </row>
    <row r="1635" spans="2:6">
      <c r="B1635" s="38"/>
      <c r="C1635" s="38"/>
      <c r="D1635" s="38"/>
      <c r="E1635" s="38"/>
      <c r="F1635" s="38"/>
    </row>
    <row r="1636" spans="2:6">
      <c r="B1636" s="38"/>
      <c r="C1636" s="38"/>
      <c r="D1636" s="38"/>
      <c r="E1636" s="38"/>
      <c r="F1636" s="38"/>
    </row>
    <row r="1637" spans="2:6">
      <c r="B1637" s="38"/>
      <c r="C1637" s="38"/>
      <c r="D1637" s="38"/>
      <c r="E1637" s="38"/>
      <c r="F1637" s="38"/>
    </row>
    <row r="1638" spans="2:6">
      <c r="B1638" s="38"/>
      <c r="C1638" s="38"/>
      <c r="D1638" s="38"/>
      <c r="E1638" s="38"/>
      <c r="F1638" s="38"/>
    </row>
    <row r="1639" spans="2:6">
      <c r="B1639" s="38"/>
      <c r="C1639" s="38"/>
      <c r="D1639" s="38"/>
      <c r="E1639" s="38"/>
      <c r="F1639" s="38"/>
    </row>
    <row r="1640" spans="2:6">
      <c r="B1640" s="38"/>
      <c r="C1640" s="38"/>
      <c r="D1640" s="38"/>
      <c r="E1640" s="38"/>
      <c r="F1640" s="38"/>
    </row>
    <row r="1641" spans="2:6">
      <c r="B1641" s="38"/>
      <c r="C1641" s="38"/>
      <c r="D1641" s="38"/>
      <c r="E1641" s="38"/>
      <c r="F1641" s="38"/>
    </row>
    <row r="1642" spans="2:6">
      <c r="B1642" s="38"/>
      <c r="C1642" s="38"/>
      <c r="D1642" s="38"/>
      <c r="E1642" s="38"/>
      <c r="F1642" s="38"/>
    </row>
    <row r="1643" spans="2:6">
      <c r="B1643" s="38"/>
      <c r="C1643" s="38"/>
      <c r="D1643" s="38"/>
      <c r="E1643" s="38"/>
      <c r="F1643" s="38"/>
    </row>
    <row r="1644" spans="2:6">
      <c r="B1644" s="38"/>
      <c r="C1644" s="38"/>
      <c r="D1644" s="38"/>
      <c r="E1644" s="38"/>
      <c r="F1644" s="38"/>
    </row>
    <row r="1645" spans="2:6">
      <c r="B1645" s="38"/>
      <c r="C1645" s="38"/>
      <c r="D1645" s="38"/>
      <c r="E1645" s="38"/>
      <c r="F1645" s="38"/>
    </row>
    <row r="1646" spans="2:6">
      <c r="B1646" s="38"/>
      <c r="C1646" s="38"/>
      <c r="D1646" s="38"/>
      <c r="E1646" s="38"/>
      <c r="F1646" s="38"/>
    </row>
    <row r="1647" spans="2:6">
      <c r="B1647" s="38"/>
      <c r="C1647" s="38"/>
      <c r="D1647" s="38"/>
      <c r="E1647" s="38"/>
      <c r="F1647" s="38"/>
    </row>
    <row r="1648" spans="2:6">
      <c r="B1648" s="38"/>
      <c r="C1648" s="38"/>
      <c r="D1648" s="38"/>
      <c r="E1648" s="38"/>
      <c r="F1648" s="38"/>
    </row>
    <row r="1649" spans="2:6">
      <c r="B1649" s="38"/>
      <c r="C1649" s="38"/>
      <c r="D1649" s="38"/>
      <c r="E1649" s="38"/>
      <c r="F1649" s="38"/>
    </row>
    <row r="1650" spans="2:6">
      <c r="B1650" s="38"/>
      <c r="C1650" s="38"/>
      <c r="D1650" s="38"/>
      <c r="E1650" s="38"/>
      <c r="F1650" s="38"/>
    </row>
    <row r="1651" spans="2:6">
      <c r="B1651" s="38"/>
      <c r="C1651" s="38"/>
      <c r="D1651" s="38"/>
      <c r="E1651" s="38"/>
      <c r="F1651" s="38"/>
    </row>
    <row r="1652" spans="2:6">
      <c r="B1652" s="38"/>
      <c r="C1652" s="38"/>
      <c r="D1652" s="38"/>
      <c r="E1652" s="38"/>
      <c r="F1652" s="38"/>
    </row>
    <row r="1653" spans="2:6">
      <c r="B1653" s="38"/>
      <c r="C1653" s="38"/>
      <c r="D1653" s="38"/>
      <c r="E1653" s="38"/>
      <c r="F1653" s="38"/>
    </row>
    <row r="1654" spans="2:6">
      <c r="B1654" s="38"/>
      <c r="C1654" s="38"/>
      <c r="D1654" s="38"/>
      <c r="E1654" s="38"/>
      <c r="F1654" s="38"/>
    </row>
    <row r="1655" spans="2:6">
      <c r="B1655" s="38"/>
      <c r="C1655" s="38"/>
      <c r="D1655" s="38"/>
      <c r="E1655" s="38"/>
      <c r="F1655" s="38"/>
    </row>
    <row r="1656" spans="2:6">
      <c r="B1656" s="38"/>
      <c r="C1656" s="38"/>
      <c r="D1656" s="38"/>
      <c r="E1656" s="38"/>
      <c r="F1656" s="38"/>
    </row>
    <row r="1657" spans="2:6">
      <c r="B1657" s="38"/>
      <c r="C1657" s="38"/>
      <c r="D1657" s="38"/>
      <c r="E1657" s="38"/>
      <c r="F1657" s="38"/>
    </row>
    <row r="1658" spans="2:6">
      <c r="B1658" s="38"/>
      <c r="C1658" s="38"/>
      <c r="D1658" s="38"/>
      <c r="E1658" s="38"/>
      <c r="F1658" s="38"/>
    </row>
    <row r="1659" spans="2:6">
      <c r="B1659" s="38"/>
      <c r="C1659" s="38"/>
      <c r="D1659" s="38"/>
      <c r="E1659" s="38"/>
      <c r="F1659" s="38"/>
    </row>
    <row r="1660" spans="2:6">
      <c r="B1660" s="38"/>
      <c r="C1660" s="38"/>
      <c r="D1660" s="38"/>
      <c r="E1660" s="38"/>
      <c r="F1660" s="38"/>
    </row>
    <row r="1661" spans="2:6">
      <c r="B1661" s="38"/>
      <c r="C1661" s="38"/>
      <c r="D1661" s="38"/>
      <c r="E1661" s="38"/>
      <c r="F1661" s="38"/>
    </row>
    <row r="1662" spans="2:6">
      <c r="B1662" s="38"/>
      <c r="C1662" s="38"/>
      <c r="D1662" s="38"/>
      <c r="E1662" s="38"/>
      <c r="F1662" s="38"/>
    </row>
    <row r="1663" spans="2:6">
      <c r="B1663" s="38"/>
      <c r="C1663" s="38"/>
      <c r="D1663" s="38"/>
      <c r="E1663" s="38"/>
      <c r="F1663" s="38"/>
    </row>
    <row r="1664" spans="2:6">
      <c r="B1664" s="38"/>
      <c r="C1664" s="38"/>
      <c r="D1664" s="38"/>
      <c r="E1664" s="38"/>
      <c r="F1664" s="38"/>
    </row>
    <row r="1665" spans="2:6">
      <c r="B1665" s="38"/>
      <c r="C1665" s="38"/>
      <c r="D1665" s="38"/>
      <c r="E1665" s="38"/>
      <c r="F1665" s="38"/>
    </row>
    <row r="1666" spans="2:6">
      <c r="B1666" s="38"/>
      <c r="C1666" s="38"/>
      <c r="D1666" s="38"/>
      <c r="E1666" s="38"/>
      <c r="F1666" s="38"/>
    </row>
    <row r="1667" spans="2:6">
      <c r="B1667" s="38"/>
      <c r="C1667" s="38"/>
      <c r="D1667" s="38"/>
      <c r="E1667" s="38"/>
      <c r="F1667" s="38"/>
    </row>
    <row r="1668" spans="2:6">
      <c r="B1668" s="38"/>
      <c r="C1668" s="38"/>
      <c r="D1668" s="38"/>
      <c r="E1668" s="38"/>
      <c r="F1668" s="38"/>
    </row>
    <row r="1669" spans="2:6">
      <c r="B1669" s="38"/>
      <c r="C1669" s="38"/>
      <c r="D1669" s="38"/>
      <c r="E1669" s="38"/>
      <c r="F1669" s="38"/>
    </row>
    <row r="1670" spans="2:6">
      <c r="B1670" s="38"/>
      <c r="C1670" s="38"/>
      <c r="D1670" s="38"/>
      <c r="E1670" s="38"/>
      <c r="F1670" s="38"/>
    </row>
    <row r="1671" spans="2:6">
      <c r="B1671" s="38"/>
      <c r="C1671" s="38"/>
      <c r="D1671" s="38"/>
      <c r="E1671" s="38"/>
      <c r="F1671" s="38"/>
    </row>
    <row r="1672" spans="2:6">
      <c r="B1672" s="38"/>
      <c r="C1672" s="38"/>
      <c r="D1672" s="38"/>
      <c r="E1672" s="38"/>
      <c r="F1672" s="38"/>
    </row>
    <row r="1673" spans="2:6">
      <c r="B1673" s="38"/>
      <c r="C1673" s="38"/>
      <c r="D1673" s="38"/>
      <c r="E1673" s="38"/>
      <c r="F1673" s="38"/>
    </row>
    <row r="1674" spans="2:6">
      <c r="B1674" s="38"/>
      <c r="C1674" s="38"/>
      <c r="D1674" s="38"/>
      <c r="E1674" s="38"/>
      <c r="F1674" s="38"/>
    </row>
    <row r="1675" spans="2:6">
      <c r="B1675" s="38"/>
      <c r="C1675" s="38"/>
      <c r="D1675" s="38"/>
      <c r="E1675" s="38"/>
      <c r="F1675" s="38"/>
    </row>
    <row r="1676" spans="2:6">
      <c r="B1676" s="38"/>
      <c r="C1676" s="38"/>
      <c r="D1676" s="38"/>
      <c r="E1676" s="38"/>
      <c r="F1676" s="38"/>
    </row>
    <row r="1677" spans="2:6">
      <c r="B1677" s="38"/>
      <c r="C1677" s="38"/>
      <c r="D1677" s="38"/>
      <c r="E1677" s="38"/>
      <c r="F1677" s="38"/>
    </row>
    <row r="1678" spans="2:6">
      <c r="B1678" s="38"/>
      <c r="C1678" s="38"/>
      <c r="D1678" s="38"/>
      <c r="E1678" s="38"/>
      <c r="F1678" s="38"/>
    </row>
    <row r="1679" spans="2:6">
      <c r="B1679" s="38"/>
      <c r="C1679" s="38"/>
      <c r="D1679" s="38"/>
      <c r="E1679" s="38"/>
      <c r="F1679" s="38"/>
    </row>
    <row r="1680" spans="2:6">
      <c r="B1680" s="38"/>
      <c r="C1680" s="38"/>
      <c r="D1680" s="38"/>
      <c r="E1680" s="38"/>
      <c r="F1680" s="38"/>
    </row>
    <row r="1681" spans="2:6">
      <c r="B1681" s="38"/>
      <c r="C1681" s="38"/>
      <c r="D1681" s="38"/>
      <c r="E1681" s="38"/>
      <c r="F1681" s="38"/>
    </row>
    <row r="1682" spans="2:6">
      <c r="B1682" s="38"/>
      <c r="C1682" s="38"/>
      <c r="D1682" s="38"/>
      <c r="E1682" s="38"/>
      <c r="F1682" s="38"/>
    </row>
    <row r="1683" spans="2:6">
      <c r="B1683" s="38"/>
      <c r="C1683" s="38"/>
      <c r="D1683" s="38"/>
      <c r="E1683" s="38"/>
      <c r="F1683" s="38"/>
    </row>
    <row r="1684" spans="2:6">
      <c r="B1684" s="38"/>
      <c r="C1684" s="38"/>
      <c r="D1684" s="38"/>
      <c r="E1684" s="38"/>
      <c r="F1684" s="38"/>
    </row>
    <row r="1685" spans="2:6">
      <c r="B1685" s="38"/>
      <c r="C1685" s="38"/>
      <c r="D1685" s="38"/>
      <c r="E1685" s="38"/>
      <c r="F1685" s="38"/>
    </row>
    <row r="1686" spans="2:6">
      <c r="B1686" s="38"/>
      <c r="C1686" s="38"/>
      <c r="D1686" s="38"/>
      <c r="E1686" s="38"/>
      <c r="F1686" s="38"/>
    </row>
    <row r="1687" spans="2:6">
      <c r="B1687" s="38"/>
      <c r="C1687" s="38"/>
      <c r="D1687" s="38"/>
      <c r="E1687" s="38"/>
      <c r="F1687" s="38"/>
    </row>
    <row r="1688" spans="2:6">
      <c r="B1688" s="38"/>
      <c r="C1688" s="38"/>
      <c r="D1688" s="38"/>
      <c r="E1688" s="38"/>
      <c r="F1688" s="38"/>
    </row>
    <row r="1689" spans="2:6">
      <c r="B1689" s="38"/>
      <c r="C1689" s="38"/>
      <c r="D1689" s="38"/>
      <c r="E1689" s="38"/>
      <c r="F1689" s="38"/>
    </row>
    <row r="1690" spans="2:6">
      <c r="B1690" s="38"/>
      <c r="C1690" s="38"/>
      <c r="D1690" s="38"/>
      <c r="E1690" s="38"/>
      <c r="F1690" s="38"/>
    </row>
    <row r="1691" spans="2:6">
      <c r="B1691" s="38"/>
      <c r="C1691" s="38"/>
      <c r="D1691" s="38"/>
      <c r="E1691" s="38"/>
      <c r="F1691" s="38"/>
    </row>
    <row r="1692" spans="2:6">
      <c r="B1692" s="38"/>
      <c r="C1692" s="38"/>
      <c r="D1692" s="38"/>
      <c r="E1692" s="38"/>
      <c r="F1692" s="38"/>
    </row>
    <row r="1693" spans="2:6">
      <c r="B1693" s="38"/>
      <c r="C1693" s="38"/>
      <c r="D1693" s="38"/>
      <c r="E1693" s="38"/>
      <c r="F1693" s="38"/>
    </row>
    <row r="1694" spans="2:6">
      <c r="B1694" s="38"/>
      <c r="C1694" s="38"/>
      <c r="D1694" s="38"/>
      <c r="E1694" s="38"/>
      <c r="F1694" s="38"/>
    </row>
    <row r="1695" spans="2:6">
      <c r="B1695" s="38"/>
      <c r="C1695" s="38"/>
      <c r="D1695" s="38"/>
      <c r="E1695" s="38"/>
      <c r="F1695" s="38"/>
    </row>
    <row r="1696" spans="2:6">
      <c r="B1696" s="38"/>
      <c r="C1696" s="38"/>
      <c r="D1696" s="38"/>
      <c r="E1696" s="38"/>
      <c r="F1696" s="38"/>
    </row>
    <row r="1697" spans="2:6">
      <c r="B1697" s="38"/>
      <c r="C1697" s="38"/>
      <c r="D1697" s="38"/>
      <c r="E1697" s="38"/>
      <c r="F1697" s="38"/>
    </row>
    <row r="1698" spans="2:6">
      <c r="B1698" s="38"/>
      <c r="C1698" s="38"/>
      <c r="D1698" s="38"/>
      <c r="E1698" s="38"/>
      <c r="F1698" s="38"/>
    </row>
    <row r="1699" spans="2:6">
      <c r="B1699" s="38"/>
      <c r="C1699" s="38"/>
      <c r="D1699" s="38"/>
      <c r="E1699" s="38"/>
      <c r="F1699" s="38"/>
    </row>
    <row r="1700" spans="2:6">
      <c r="B1700" s="38"/>
      <c r="C1700" s="38"/>
      <c r="D1700" s="38"/>
      <c r="E1700" s="38"/>
      <c r="F1700" s="38"/>
    </row>
    <row r="1701" spans="2:6">
      <c r="B1701" s="38"/>
      <c r="C1701" s="38"/>
      <c r="D1701" s="38"/>
      <c r="E1701" s="38"/>
      <c r="F1701" s="38"/>
    </row>
    <row r="1702" spans="2:6">
      <c r="B1702" s="38"/>
      <c r="C1702" s="38"/>
      <c r="D1702" s="38"/>
      <c r="E1702" s="38"/>
      <c r="F1702" s="38"/>
    </row>
    <row r="1703" spans="2:6">
      <c r="B1703" s="38"/>
      <c r="C1703" s="38"/>
      <c r="D1703" s="38"/>
      <c r="E1703" s="38"/>
      <c r="F1703" s="38"/>
    </row>
    <row r="1704" spans="2:6">
      <c r="B1704" s="38"/>
      <c r="C1704" s="38"/>
      <c r="D1704" s="38"/>
      <c r="E1704" s="38"/>
      <c r="F1704" s="38"/>
    </row>
    <row r="1705" spans="2:6">
      <c r="B1705" s="38"/>
      <c r="C1705" s="38"/>
      <c r="D1705" s="38"/>
      <c r="E1705" s="38"/>
      <c r="F1705" s="38"/>
    </row>
    <row r="1706" spans="2:6">
      <c r="B1706" s="38"/>
      <c r="C1706" s="38"/>
      <c r="D1706" s="38"/>
      <c r="E1706" s="38"/>
      <c r="F1706" s="38"/>
    </row>
    <row r="1707" spans="2:6">
      <c r="B1707" s="38"/>
      <c r="C1707" s="38"/>
      <c r="D1707" s="38"/>
      <c r="E1707" s="38"/>
      <c r="F1707" s="38"/>
    </row>
    <row r="1708" spans="2:6">
      <c r="B1708" s="38"/>
      <c r="C1708" s="38"/>
      <c r="D1708" s="38"/>
      <c r="E1708" s="38"/>
      <c r="F1708" s="38"/>
    </row>
    <row r="1709" spans="2:6">
      <c r="B1709" s="38"/>
      <c r="C1709" s="38"/>
      <c r="D1709" s="38"/>
      <c r="E1709" s="38"/>
      <c r="F1709" s="38"/>
    </row>
    <row r="1710" spans="2:6">
      <c r="B1710" s="38"/>
      <c r="C1710" s="38"/>
      <c r="D1710" s="38"/>
      <c r="E1710" s="38"/>
      <c r="F1710" s="38"/>
    </row>
    <row r="1711" spans="2:6">
      <c r="B1711" s="38"/>
      <c r="C1711" s="38"/>
      <c r="D1711" s="38"/>
      <c r="E1711" s="38"/>
      <c r="F1711" s="38"/>
    </row>
    <row r="1712" spans="2:6">
      <c r="B1712" s="38"/>
      <c r="C1712" s="38"/>
      <c r="D1712" s="38"/>
      <c r="E1712" s="38"/>
      <c r="F1712" s="38"/>
    </row>
    <row r="1713" spans="2:6">
      <c r="B1713" s="38"/>
      <c r="C1713" s="38"/>
      <c r="D1713" s="38"/>
      <c r="E1713" s="38"/>
      <c r="F1713" s="38"/>
    </row>
    <row r="1714" spans="2:6">
      <c r="B1714" s="38"/>
      <c r="C1714" s="38"/>
      <c r="D1714" s="38"/>
      <c r="E1714" s="38"/>
      <c r="F1714" s="38"/>
    </row>
    <row r="1715" spans="2:6">
      <c r="B1715" s="38"/>
      <c r="C1715" s="38"/>
      <c r="D1715" s="38"/>
      <c r="E1715" s="38"/>
      <c r="F1715" s="38"/>
    </row>
    <row r="1716" spans="2:6">
      <c r="B1716" s="38"/>
      <c r="C1716" s="38"/>
      <c r="D1716" s="38"/>
      <c r="E1716" s="38"/>
      <c r="F1716" s="38"/>
    </row>
    <row r="1717" spans="2:6">
      <c r="B1717" s="38"/>
      <c r="C1717" s="38"/>
      <c r="D1717" s="38"/>
      <c r="E1717" s="38"/>
      <c r="F1717" s="38"/>
    </row>
    <row r="1718" spans="2:6">
      <c r="B1718" s="38"/>
      <c r="C1718" s="38"/>
      <c r="D1718" s="38"/>
      <c r="E1718" s="38"/>
      <c r="F1718" s="38"/>
    </row>
    <row r="1719" spans="2:6">
      <c r="B1719" s="38"/>
      <c r="C1719" s="38"/>
      <c r="D1719" s="38"/>
      <c r="E1719" s="38"/>
      <c r="F1719" s="38"/>
    </row>
    <row r="1720" spans="2:6">
      <c r="B1720" s="38"/>
      <c r="C1720" s="38"/>
      <c r="D1720" s="38"/>
      <c r="E1720" s="38"/>
      <c r="F1720" s="38"/>
    </row>
    <row r="1721" spans="2:6">
      <c r="B1721" s="38"/>
      <c r="C1721" s="38"/>
      <c r="D1721" s="38"/>
      <c r="E1721" s="38"/>
      <c r="F1721" s="38"/>
    </row>
    <row r="1722" spans="2:6">
      <c r="B1722" s="38"/>
      <c r="C1722" s="38"/>
      <c r="D1722" s="38"/>
      <c r="E1722" s="38"/>
      <c r="F1722" s="38"/>
    </row>
    <row r="1723" spans="2:6">
      <c r="B1723" s="38"/>
      <c r="C1723" s="38"/>
      <c r="D1723" s="38"/>
      <c r="E1723" s="38"/>
      <c r="F1723" s="38"/>
    </row>
    <row r="1724" spans="2:6">
      <c r="B1724" s="38"/>
      <c r="C1724" s="38"/>
      <c r="D1724" s="38"/>
      <c r="E1724" s="38"/>
      <c r="F1724" s="38"/>
    </row>
    <row r="1725" spans="2:6">
      <c r="B1725" s="38"/>
      <c r="C1725" s="38"/>
      <c r="D1725" s="38"/>
      <c r="E1725" s="38"/>
      <c r="F1725" s="38"/>
    </row>
    <row r="1726" spans="2:6">
      <c r="B1726" s="38"/>
      <c r="C1726" s="38"/>
      <c r="D1726" s="38"/>
      <c r="E1726" s="38"/>
      <c r="F1726" s="38"/>
    </row>
    <row r="1727" spans="2:6">
      <c r="B1727" s="38"/>
      <c r="C1727" s="38"/>
      <c r="D1727" s="38"/>
      <c r="E1727" s="38"/>
      <c r="F1727" s="38"/>
    </row>
    <row r="1728" spans="2:6">
      <c r="B1728" s="38"/>
      <c r="C1728" s="38"/>
      <c r="D1728" s="38"/>
      <c r="E1728" s="38"/>
      <c r="F1728" s="38"/>
    </row>
    <row r="1729" spans="2:6">
      <c r="B1729" s="38"/>
      <c r="C1729" s="38"/>
      <c r="D1729" s="38"/>
      <c r="E1729" s="38"/>
      <c r="F1729" s="38"/>
    </row>
    <row r="1730" spans="2:6">
      <c r="B1730" s="38"/>
      <c r="C1730" s="38"/>
      <c r="D1730" s="38"/>
      <c r="E1730" s="38"/>
      <c r="F1730" s="38"/>
    </row>
    <row r="1731" spans="2:6">
      <c r="B1731" s="38"/>
      <c r="C1731" s="38"/>
      <c r="D1731" s="38"/>
      <c r="E1731" s="38"/>
      <c r="F1731" s="38"/>
    </row>
    <row r="1732" spans="2:6">
      <c r="B1732" s="38"/>
      <c r="C1732" s="38"/>
      <c r="D1732" s="38"/>
      <c r="E1732" s="38"/>
      <c r="F1732" s="38"/>
    </row>
    <row r="1733" spans="2:6">
      <c r="B1733" s="38"/>
      <c r="C1733" s="38"/>
      <c r="D1733" s="38"/>
      <c r="E1733" s="38"/>
      <c r="F1733" s="38"/>
    </row>
    <row r="1734" spans="2:6">
      <c r="B1734" s="38"/>
      <c r="C1734" s="38"/>
      <c r="D1734" s="38"/>
      <c r="E1734" s="38"/>
      <c r="F1734" s="38"/>
    </row>
    <row r="1735" spans="2:6">
      <c r="B1735" s="38"/>
      <c r="C1735" s="38"/>
      <c r="D1735" s="38"/>
      <c r="E1735" s="38"/>
      <c r="F1735" s="38"/>
    </row>
    <row r="1736" spans="2:6">
      <c r="B1736" s="38"/>
      <c r="C1736" s="38"/>
      <c r="D1736" s="38"/>
      <c r="E1736" s="38"/>
      <c r="F1736" s="38"/>
    </row>
    <row r="1737" spans="2:6">
      <c r="B1737" s="38"/>
      <c r="C1737" s="38"/>
      <c r="D1737" s="38"/>
      <c r="E1737" s="38"/>
      <c r="F1737" s="38"/>
    </row>
    <row r="1738" spans="2:6">
      <c r="B1738" s="38"/>
      <c r="C1738" s="38"/>
      <c r="D1738" s="38"/>
      <c r="E1738" s="38"/>
      <c r="F1738" s="38"/>
    </row>
    <row r="1739" spans="2:6">
      <c r="B1739" s="38"/>
      <c r="C1739" s="38"/>
      <c r="D1739" s="38"/>
      <c r="E1739" s="38"/>
      <c r="F1739" s="38"/>
    </row>
    <row r="1740" spans="2:6">
      <c r="B1740" s="38"/>
      <c r="C1740" s="38"/>
      <c r="D1740" s="38"/>
      <c r="E1740" s="38"/>
      <c r="F1740" s="38"/>
    </row>
    <row r="1741" spans="2:6">
      <c r="B1741" s="38"/>
      <c r="C1741" s="38"/>
      <c r="D1741" s="38"/>
      <c r="E1741" s="38"/>
      <c r="F1741" s="38"/>
    </row>
    <row r="1742" spans="2:6">
      <c r="B1742" s="38"/>
      <c r="C1742" s="38"/>
      <c r="D1742" s="38"/>
      <c r="E1742" s="38"/>
      <c r="F1742" s="38"/>
    </row>
    <row r="1743" spans="2:6">
      <c r="B1743" s="38"/>
      <c r="C1743" s="38"/>
      <c r="D1743" s="38"/>
      <c r="E1743" s="38"/>
      <c r="F1743" s="38"/>
    </row>
    <row r="1744" spans="2:6">
      <c r="B1744" s="38"/>
      <c r="C1744" s="38"/>
      <c r="D1744" s="38"/>
      <c r="E1744" s="38"/>
      <c r="F1744" s="38"/>
    </row>
    <row r="1745" spans="2:6">
      <c r="B1745" s="38"/>
      <c r="C1745" s="38"/>
      <c r="D1745" s="38"/>
      <c r="E1745" s="38"/>
      <c r="F1745" s="38"/>
    </row>
    <row r="1746" spans="2:6">
      <c r="B1746" s="38"/>
      <c r="C1746" s="38"/>
      <c r="D1746" s="38"/>
      <c r="E1746" s="38"/>
      <c r="F1746" s="38"/>
    </row>
    <row r="1747" spans="2:6">
      <c r="B1747" s="38"/>
      <c r="C1747" s="38"/>
      <c r="D1747" s="38"/>
      <c r="E1747" s="38"/>
      <c r="F1747" s="38"/>
    </row>
    <row r="1748" spans="2:6">
      <c r="B1748" s="38"/>
      <c r="C1748" s="38"/>
      <c r="D1748" s="38"/>
      <c r="E1748" s="38"/>
      <c r="F1748" s="38"/>
    </row>
    <row r="1749" spans="2:6">
      <c r="B1749" s="38"/>
      <c r="C1749" s="38"/>
      <c r="D1749" s="38"/>
      <c r="E1749" s="38"/>
      <c r="F1749" s="38"/>
    </row>
    <row r="1750" spans="2:6">
      <c r="B1750" s="38"/>
      <c r="C1750" s="38"/>
      <c r="D1750" s="38"/>
      <c r="E1750" s="38"/>
      <c r="F1750" s="38"/>
    </row>
    <row r="1751" spans="2:6">
      <c r="B1751" s="38"/>
      <c r="C1751" s="38"/>
      <c r="D1751" s="38"/>
      <c r="E1751" s="38"/>
      <c r="F1751" s="38"/>
    </row>
    <row r="1752" spans="2:6">
      <c r="B1752" s="38"/>
      <c r="C1752" s="38"/>
      <c r="D1752" s="38"/>
      <c r="E1752" s="38"/>
      <c r="F1752" s="38"/>
    </row>
    <row r="1753" spans="2:6">
      <c r="B1753" s="38"/>
      <c r="C1753" s="38"/>
      <c r="D1753" s="38"/>
      <c r="E1753" s="38"/>
      <c r="F1753" s="38"/>
    </row>
    <row r="1754" spans="2:6">
      <c r="B1754" s="38"/>
      <c r="C1754" s="38"/>
      <c r="D1754" s="38"/>
      <c r="E1754" s="38"/>
      <c r="F1754" s="38"/>
    </row>
    <row r="1755" spans="2:6">
      <c r="B1755" s="38"/>
      <c r="C1755" s="38"/>
      <c r="D1755" s="38"/>
      <c r="E1755" s="38"/>
      <c r="F1755" s="38"/>
    </row>
    <row r="1756" spans="2:6">
      <c r="B1756" s="38"/>
      <c r="C1756" s="38"/>
      <c r="D1756" s="38"/>
      <c r="E1756" s="38"/>
      <c r="F1756" s="38"/>
    </row>
    <row r="1757" spans="2:6">
      <c r="B1757" s="38"/>
      <c r="C1757" s="38"/>
      <c r="D1757" s="38"/>
      <c r="E1757" s="38"/>
      <c r="F1757" s="38"/>
    </row>
    <row r="1758" spans="2:6">
      <c r="B1758" s="38"/>
      <c r="C1758" s="38"/>
      <c r="D1758" s="38"/>
      <c r="E1758" s="38"/>
      <c r="F1758" s="38"/>
    </row>
    <row r="1759" spans="2:6">
      <c r="B1759" s="38"/>
      <c r="C1759" s="38"/>
      <c r="D1759" s="38"/>
      <c r="E1759" s="38"/>
      <c r="F1759" s="38"/>
    </row>
    <row r="1760" spans="2:6">
      <c r="B1760" s="38"/>
      <c r="C1760" s="38"/>
      <c r="D1760" s="38"/>
      <c r="E1760" s="38"/>
      <c r="F1760" s="38"/>
    </row>
    <row r="1761" spans="2:6">
      <c r="B1761" s="38"/>
      <c r="C1761" s="38"/>
      <c r="D1761" s="38"/>
      <c r="E1761" s="38"/>
      <c r="F1761" s="38"/>
    </row>
    <row r="1762" spans="2:6">
      <c r="B1762" s="38"/>
      <c r="C1762" s="38"/>
      <c r="D1762" s="38"/>
      <c r="E1762" s="38"/>
      <c r="F1762" s="38"/>
    </row>
    <row r="1763" spans="2:6">
      <c r="B1763" s="38"/>
      <c r="C1763" s="38"/>
      <c r="D1763" s="38"/>
      <c r="E1763" s="38"/>
      <c r="F1763" s="38"/>
    </row>
    <row r="1764" spans="2:6">
      <c r="B1764" s="38"/>
      <c r="C1764" s="38"/>
      <c r="D1764" s="38"/>
      <c r="E1764" s="38"/>
      <c r="F1764" s="38"/>
    </row>
    <row r="1765" spans="2:6">
      <c r="B1765" s="38"/>
      <c r="C1765" s="38"/>
      <c r="D1765" s="38"/>
      <c r="E1765" s="38"/>
      <c r="F1765" s="38"/>
    </row>
    <row r="1766" spans="2:6">
      <c r="B1766" s="38"/>
      <c r="C1766" s="38"/>
      <c r="D1766" s="38"/>
      <c r="E1766" s="38"/>
      <c r="F1766" s="38"/>
    </row>
    <row r="1767" spans="2:6">
      <c r="B1767" s="38"/>
      <c r="C1767" s="38"/>
      <c r="D1767" s="38"/>
      <c r="E1767" s="38"/>
      <c r="F1767" s="38"/>
    </row>
    <row r="1768" spans="2:6">
      <c r="B1768" s="38"/>
      <c r="C1768" s="38"/>
      <c r="D1768" s="38"/>
      <c r="E1768" s="38"/>
      <c r="F1768" s="38"/>
    </row>
    <row r="1769" spans="2:6">
      <c r="B1769" s="38"/>
      <c r="C1769" s="38"/>
      <c r="D1769" s="38"/>
      <c r="E1769" s="38"/>
      <c r="F1769" s="38"/>
    </row>
    <row r="1770" spans="2:6">
      <c r="B1770" s="38"/>
      <c r="C1770" s="38"/>
      <c r="D1770" s="38"/>
      <c r="E1770" s="38"/>
      <c r="F1770" s="38"/>
    </row>
    <row r="1771" spans="2:6">
      <c r="B1771" s="38"/>
      <c r="C1771" s="38"/>
      <c r="D1771" s="38"/>
      <c r="E1771" s="38"/>
      <c r="F1771" s="38"/>
    </row>
    <row r="1772" spans="2:6">
      <c r="B1772" s="38"/>
      <c r="C1772" s="38"/>
      <c r="D1772" s="38"/>
      <c r="E1772" s="38"/>
      <c r="F1772" s="38"/>
    </row>
    <row r="1773" spans="2:6">
      <c r="B1773" s="38"/>
      <c r="C1773" s="38"/>
      <c r="D1773" s="38"/>
      <c r="E1773" s="38"/>
      <c r="F1773" s="38"/>
    </row>
    <row r="1774" spans="2:6">
      <c r="B1774" s="38"/>
      <c r="C1774" s="38"/>
      <c r="D1774" s="38"/>
      <c r="E1774" s="38"/>
      <c r="F1774" s="38"/>
    </row>
    <row r="1775" spans="2:6">
      <c r="B1775" s="38"/>
      <c r="C1775" s="38"/>
      <c r="D1775" s="38"/>
      <c r="E1775" s="38"/>
      <c r="F1775" s="38"/>
    </row>
    <row r="1776" spans="2:6">
      <c r="B1776" s="38"/>
      <c r="C1776" s="38"/>
      <c r="D1776" s="38"/>
      <c r="E1776" s="38"/>
      <c r="F1776" s="38"/>
    </row>
    <row r="1777" spans="2:6">
      <c r="B1777" s="38"/>
      <c r="C1777" s="38"/>
      <c r="D1777" s="38"/>
      <c r="E1777" s="38"/>
      <c r="F1777" s="38"/>
    </row>
    <row r="1778" spans="2:6">
      <c r="B1778" s="38"/>
      <c r="C1778" s="38"/>
      <c r="D1778" s="38"/>
      <c r="E1778" s="38"/>
      <c r="F1778" s="38"/>
    </row>
    <row r="1779" spans="2:6">
      <c r="B1779" s="38"/>
      <c r="C1779" s="38"/>
      <c r="D1779" s="38"/>
      <c r="E1779" s="38"/>
      <c r="F1779" s="38"/>
    </row>
    <row r="1780" spans="2:6">
      <c r="B1780" s="38"/>
      <c r="C1780" s="38"/>
      <c r="D1780" s="38"/>
      <c r="E1780" s="38"/>
      <c r="F1780" s="38"/>
    </row>
    <row r="1781" spans="2:6">
      <c r="B1781" s="38"/>
      <c r="C1781" s="38"/>
      <c r="D1781" s="38"/>
      <c r="E1781" s="38"/>
      <c r="F1781" s="38"/>
    </row>
    <row r="1782" spans="2:6">
      <c r="B1782" s="38"/>
      <c r="C1782" s="38"/>
      <c r="D1782" s="38"/>
      <c r="E1782" s="38"/>
      <c r="F1782" s="38"/>
    </row>
    <row r="1783" spans="2:6">
      <c r="B1783" s="38"/>
      <c r="C1783" s="38"/>
      <c r="D1783" s="38"/>
      <c r="E1783" s="38"/>
      <c r="F1783" s="38"/>
    </row>
    <row r="1784" spans="2:6">
      <c r="B1784" s="38"/>
      <c r="C1784" s="38"/>
      <c r="D1784" s="38"/>
      <c r="E1784" s="38"/>
      <c r="F1784" s="38"/>
    </row>
    <row r="1785" spans="2:6">
      <c r="B1785" s="38"/>
      <c r="C1785" s="38"/>
      <c r="D1785" s="38"/>
      <c r="E1785" s="38"/>
      <c r="F1785" s="38"/>
    </row>
    <row r="1786" spans="2:6">
      <c r="B1786" s="38"/>
      <c r="C1786" s="38"/>
      <c r="D1786" s="38"/>
      <c r="E1786" s="38"/>
      <c r="F1786" s="38"/>
    </row>
    <row r="1787" spans="2:6">
      <c r="B1787" s="38"/>
      <c r="C1787" s="38"/>
      <c r="D1787" s="38"/>
      <c r="E1787" s="38"/>
      <c r="F1787" s="38"/>
    </row>
    <row r="1788" spans="2:6">
      <c r="B1788" s="38"/>
      <c r="C1788" s="38"/>
      <c r="D1788" s="38"/>
      <c r="E1788" s="38"/>
      <c r="F1788" s="38"/>
    </row>
    <row r="1789" spans="2:6">
      <c r="B1789" s="38"/>
      <c r="C1789" s="38"/>
      <c r="D1789" s="38"/>
      <c r="E1789" s="38"/>
      <c r="F1789" s="38"/>
    </row>
    <row r="1790" spans="2:6">
      <c r="B1790" s="38"/>
      <c r="C1790" s="38"/>
      <c r="D1790" s="38"/>
      <c r="E1790" s="38"/>
      <c r="F1790" s="38"/>
    </row>
    <row r="1791" spans="2:6">
      <c r="B1791" s="38"/>
      <c r="C1791" s="38"/>
      <c r="D1791" s="38"/>
      <c r="E1791" s="38"/>
      <c r="F1791" s="38"/>
    </row>
    <row r="1792" spans="2:6">
      <c r="B1792" s="38"/>
      <c r="C1792" s="38"/>
      <c r="D1792" s="38"/>
      <c r="E1792" s="38"/>
      <c r="F1792" s="38"/>
    </row>
    <row r="1793" spans="2:6">
      <c r="B1793" s="38"/>
      <c r="C1793" s="38"/>
      <c r="D1793" s="38"/>
      <c r="E1793" s="38"/>
      <c r="F1793" s="38"/>
    </row>
    <row r="1794" spans="2:6">
      <c r="B1794" s="38"/>
      <c r="C1794" s="38"/>
      <c r="D1794" s="38"/>
      <c r="E1794" s="38"/>
      <c r="F1794" s="38"/>
    </row>
    <row r="1795" spans="2:6">
      <c r="B1795" s="38"/>
      <c r="C1795" s="38"/>
      <c r="D1795" s="38"/>
      <c r="E1795" s="38"/>
      <c r="F1795" s="38"/>
    </row>
    <row r="1796" spans="2:6">
      <c r="B1796" s="38"/>
      <c r="C1796" s="38"/>
      <c r="D1796" s="38"/>
      <c r="E1796" s="38"/>
      <c r="F1796" s="38"/>
    </row>
    <row r="1797" spans="2:6">
      <c r="B1797" s="38"/>
      <c r="C1797" s="38"/>
      <c r="D1797" s="38"/>
      <c r="E1797" s="38"/>
      <c r="F1797" s="38"/>
    </row>
    <row r="1798" spans="2:6">
      <c r="B1798" s="38"/>
      <c r="C1798" s="38"/>
      <c r="D1798" s="38"/>
      <c r="E1798" s="38"/>
      <c r="F1798" s="38"/>
    </row>
    <row r="1799" spans="2:6">
      <c r="B1799" s="38"/>
      <c r="C1799" s="38"/>
      <c r="D1799" s="38"/>
      <c r="E1799" s="38"/>
      <c r="F1799" s="38"/>
    </row>
    <row r="1800" spans="2:6">
      <c r="B1800" s="38"/>
      <c r="C1800" s="38"/>
      <c r="D1800" s="38"/>
      <c r="E1800" s="38"/>
      <c r="F1800" s="38"/>
    </row>
    <row r="1801" spans="2:6">
      <c r="B1801" s="38"/>
      <c r="C1801" s="38"/>
      <c r="D1801" s="38"/>
      <c r="E1801" s="38"/>
      <c r="F1801" s="38"/>
    </row>
    <row r="1802" spans="2:6">
      <c r="B1802" s="38"/>
      <c r="C1802" s="38"/>
      <c r="D1802" s="38"/>
      <c r="E1802" s="38"/>
      <c r="F1802" s="38"/>
    </row>
    <row r="1803" spans="2:6">
      <c r="B1803" s="38"/>
      <c r="C1803" s="38"/>
      <c r="D1803" s="38"/>
      <c r="E1803" s="38"/>
      <c r="F1803" s="38"/>
    </row>
    <row r="1804" spans="2:6">
      <c r="B1804" s="38"/>
      <c r="C1804" s="38"/>
      <c r="D1804" s="38"/>
      <c r="E1804" s="38"/>
      <c r="F1804" s="38"/>
    </row>
    <row r="1805" spans="2:6">
      <c r="B1805" s="38"/>
      <c r="C1805" s="38"/>
      <c r="D1805" s="38"/>
      <c r="E1805" s="38"/>
      <c r="F1805" s="38"/>
    </row>
    <row r="1806" spans="2:6">
      <c r="B1806" s="38"/>
      <c r="C1806" s="38"/>
      <c r="D1806" s="38"/>
      <c r="E1806" s="38"/>
      <c r="F1806" s="38"/>
    </row>
    <row r="1807" spans="2:6">
      <c r="B1807" s="38"/>
      <c r="C1807" s="38"/>
      <c r="D1807" s="38"/>
      <c r="E1807" s="38"/>
      <c r="F1807" s="38"/>
    </row>
    <row r="1808" spans="2:6">
      <c r="B1808" s="38"/>
      <c r="C1808" s="38"/>
      <c r="D1808" s="38"/>
      <c r="E1808" s="38"/>
      <c r="F1808" s="38"/>
    </row>
    <row r="1809" spans="2:6">
      <c r="B1809" s="38"/>
      <c r="C1809" s="38"/>
      <c r="D1809" s="38"/>
      <c r="E1809" s="38"/>
      <c r="F1809" s="38"/>
    </row>
    <row r="1810" spans="2:6">
      <c r="B1810" s="38"/>
      <c r="C1810" s="38"/>
      <c r="D1810" s="38"/>
      <c r="E1810" s="38"/>
      <c r="F1810" s="38"/>
    </row>
    <row r="1811" spans="2:6">
      <c r="B1811" s="38"/>
      <c r="C1811" s="38"/>
      <c r="D1811" s="38"/>
      <c r="E1811" s="38"/>
      <c r="F1811" s="38"/>
    </row>
    <row r="1812" spans="2:6">
      <c r="B1812" s="38"/>
      <c r="C1812" s="38"/>
      <c r="D1812" s="38"/>
      <c r="E1812" s="38"/>
      <c r="F1812" s="38"/>
    </row>
    <row r="1813" spans="2:6">
      <c r="B1813" s="38"/>
      <c r="C1813" s="38"/>
      <c r="D1813" s="38"/>
      <c r="E1813" s="38"/>
      <c r="F1813" s="38"/>
    </row>
    <row r="1814" spans="2:6">
      <c r="B1814" s="38"/>
      <c r="C1814" s="38"/>
      <c r="D1814" s="38"/>
      <c r="E1814" s="38"/>
      <c r="F1814" s="38"/>
    </row>
    <row r="1815" spans="2:6">
      <c r="B1815" s="38"/>
      <c r="C1815" s="38"/>
      <c r="D1815" s="38"/>
      <c r="E1815" s="38"/>
      <c r="F1815" s="38"/>
    </row>
    <row r="1816" spans="2:6">
      <c r="B1816" s="38"/>
      <c r="C1816" s="38"/>
      <c r="D1816" s="38"/>
      <c r="E1816" s="38"/>
      <c r="F1816" s="38"/>
    </row>
    <row r="1817" spans="2:6">
      <c r="B1817" s="38"/>
      <c r="C1817" s="38"/>
      <c r="D1817" s="38"/>
      <c r="E1817" s="38"/>
      <c r="F1817" s="38"/>
    </row>
    <row r="1818" spans="2:6">
      <c r="B1818" s="38"/>
      <c r="C1818" s="38"/>
      <c r="D1818" s="38"/>
      <c r="E1818" s="38"/>
      <c r="F1818" s="38"/>
    </row>
    <row r="1819" spans="2:6">
      <c r="B1819" s="38"/>
      <c r="C1819" s="38"/>
      <c r="D1819" s="38"/>
      <c r="E1819" s="38"/>
      <c r="F1819" s="38"/>
    </row>
    <row r="1820" spans="2:6">
      <c r="B1820" s="38"/>
      <c r="C1820" s="38"/>
      <c r="D1820" s="38"/>
      <c r="E1820" s="38"/>
      <c r="F1820" s="38"/>
    </row>
    <row r="1821" spans="2:6">
      <c r="B1821" s="38"/>
      <c r="C1821" s="38"/>
      <c r="D1821" s="38"/>
      <c r="E1821" s="38"/>
      <c r="F1821" s="38"/>
    </row>
    <row r="1822" spans="2:6">
      <c r="B1822" s="38"/>
      <c r="C1822" s="38"/>
      <c r="D1822" s="38"/>
      <c r="E1822" s="38"/>
      <c r="F1822" s="38"/>
    </row>
    <row r="1823" spans="2:6">
      <c r="B1823" s="38"/>
      <c r="C1823" s="38"/>
      <c r="D1823" s="38"/>
      <c r="E1823" s="38"/>
      <c r="F1823" s="38"/>
    </row>
    <row r="1824" spans="2:6">
      <c r="B1824" s="38"/>
      <c r="C1824" s="38"/>
      <c r="D1824" s="38"/>
      <c r="E1824" s="38"/>
      <c r="F1824" s="38"/>
    </row>
    <row r="1825" spans="2:6">
      <c r="B1825" s="38"/>
      <c r="C1825" s="38"/>
      <c r="D1825" s="38"/>
      <c r="E1825" s="38"/>
      <c r="F1825" s="38"/>
    </row>
    <row r="1826" spans="2:6">
      <c r="B1826" s="38"/>
      <c r="C1826" s="38"/>
      <c r="D1826" s="38"/>
      <c r="E1826" s="38"/>
      <c r="F1826" s="38"/>
    </row>
    <row r="1827" spans="2:6">
      <c r="B1827" s="38"/>
      <c r="C1827" s="38"/>
      <c r="D1827" s="38"/>
      <c r="E1827" s="38"/>
      <c r="F1827" s="38"/>
    </row>
    <row r="1828" spans="2:6">
      <c r="B1828" s="38"/>
      <c r="C1828" s="38"/>
      <c r="D1828" s="38"/>
      <c r="E1828" s="38"/>
      <c r="F1828" s="38"/>
    </row>
    <row r="1829" spans="2:6">
      <c r="B1829" s="38"/>
      <c r="C1829" s="38"/>
      <c r="D1829" s="38"/>
      <c r="E1829" s="38"/>
      <c r="F1829" s="38"/>
    </row>
    <row r="1830" spans="2:6">
      <c r="B1830" s="38"/>
      <c r="C1830" s="38"/>
      <c r="D1830" s="38"/>
      <c r="E1830" s="38"/>
      <c r="F1830" s="38"/>
    </row>
    <row r="1831" spans="2:6">
      <c r="B1831" s="38"/>
      <c r="C1831" s="38"/>
      <c r="D1831" s="38"/>
      <c r="E1831" s="38"/>
      <c r="F1831" s="38"/>
    </row>
    <row r="1832" spans="2:6">
      <c r="B1832" s="38"/>
      <c r="C1832" s="38"/>
      <c r="D1832" s="38"/>
      <c r="E1832" s="38"/>
      <c r="F1832" s="38"/>
    </row>
    <row r="1833" spans="2:6">
      <c r="B1833" s="38"/>
      <c r="C1833" s="38"/>
      <c r="D1833" s="38"/>
      <c r="E1833" s="38"/>
      <c r="F1833" s="38"/>
    </row>
    <row r="1834" spans="2:6">
      <c r="B1834" s="38"/>
      <c r="C1834" s="38"/>
      <c r="D1834" s="38"/>
      <c r="E1834" s="38"/>
      <c r="F1834" s="38"/>
    </row>
    <row r="1835" spans="2:6">
      <c r="B1835" s="38"/>
      <c r="C1835" s="38"/>
      <c r="D1835" s="38"/>
      <c r="E1835" s="38"/>
      <c r="F1835" s="38"/>
    </row>
    <row r="1836" spans="2:6">
      <c r="B1836" s="38"/>
      <c r="C1836" s="38"/>
      <c r="D1836" s="38"/>
      <c r="E1836" s="38"/>
      <c r="F1836" s="38"/>
    </row>
    <row r="1837" spans="2:6">
      <c r="B1837" s="38"/>
      <c r="C1837" s="38"/>
      <c r="D1837" s="38"/>
      <c r="E1837" s="38"/>
      <c r="F1837" s="38"/>
    </row>
    <row r="1838" spans="2:6">
      <c r="B1838" s="38"/>
      <c r="C1838" s="38"/>
      <c r="D1838" s="38"/>
      <c r="E1838" s="38"/>
      <c r="F1838" s="38"/>
    </row>
    <row r="1839" spans="2:6">
      <c r="B1839" s="38"/>
      <c r="C1839" s="38"/>
      <c r="D1839" s="38"/>
      <c r="E1839" s="38"/>
      <c r="F1839" s="38"/>
    </row>
    <row r="1840" spans="2:6">
      <c r="B1840" s="38"/>
      <c r="C1840" s="38"/>
      <c r="D1840" s="38"/>
      <c r="E1840" s="38"/>
      <c r="F1840" s="38"/>
    </row>
    <row r="1841" spans="2:6">
      <c r="B1841" s="38"/>
      <c r="C1841" s="38"/>
      <c r="D1841" s="38"/>
      <c r="E1841" s="38"/>
      <c r="F1841" s="38"/>
    </row>
    <row r="1842" spans="2:6">
      <c r="B1842" s="38"/>
      <c r="C1842" s="38"/>
      <c r="D1842" s="38"/>
      <c r="E1842" s="38"/>
      <c r="F1842" s="38"/>
    </row>
    <row r="1843" spans="2:6">
      <c r="B1843" s="38"/>
      <c r="C1843" s="38"/>
      <c r="D1843" s="38"/>
      <c r="E1843" s="38"/>
      <c r="F1843" s="38"/>
    </row>
    <row r="1844" spans="2:6">
      <c r="B1844" s="38"/>
      <c r="C1844" s="38"/>
      <c r="D1844" s="38"/>
      <c r="E1844" s="38"/>
      <c r="F1844" s="38"/>
    </row>
    <row r="1845" spans="2:6">
      <c r="B1845" s="38"/>
      <c r="C1845" s="38"/>
      <c r="D1845" s="38"/>
      <c r="E1845" s="38"/>
      <c r="F1845" s="38"/>
    </row>
    <row r="1846" spans="2:6">
      <c r="B1846" s="38"/>
      <c r="C1846" s="38"/>
      <c r="D1846" s="38"/>
      <c r="E1846" s="38"/>
      <c r="F1846" s="38"/>
    </row>
    <row r="1847" spans="2:6">
      <c r="B1847" s="38"/>
      <c r="C1847" s="38"/>
      <c r="D1847" s="38"/>
      <c r="E1847" s="38"/>
      <c r="F1847" s="38"/>
    </row>
    <row r="1848" spans="2:6">
      <c r="B1848" s="38"/>
      <c r="C1848" s="38"/>
      <c r="D1848" s="38"/>
      <c r="E1848" s="38"/>
      <c r="F1848" s="38"/>
    </row>
    <row r="1849" spans="2:6">
      <c r="B1849" s="38"/>
      <c r="C1849" s="38"/>
      <c r="D1849" s="38"/>
      <c r="E1849" s="38"/>
      <c r="F1849" s="38"/>
    </row>
    <row r="1850" spans="2:6">
      <c r="B1850" s="38"/>
      <c r="C1850" s="38"/>
      <c r="D1850" s="38"/>
      <c r="E1850" s="38"/>
      <c r="F1850" s="38"/>
    </row>
    <row r="1851" spans="2:6">
      <c r="B1851" s="38"/>
      <c r="C1851" s="38"/>
      <c r="D1851" s="38"/>
      <c r="E1851" s="38"/>
      <c r="F1851" s="38"/>
    </row>
    <row r="1852" spans="2:6">
      <c r="B1852" s="38"/>
      <c r="C1852" s="38"/>
      <c r="D1852" s="38"/>
      <c r="E1852" s="38"/>
      <c r="F1852" s="38"/>
    </row>
    <row r="1853" spans="2:6">
      <c r="B1853" s="38"/>
      <c r="C1853" s="38"/>
      <c r="D1853" s="38"/>
      <c r="E1853" s="38"/>
      <c r="F1853" s="38"/>
    </row>
    <row r="1854" spans="2:6">
      <c r="B1854" s="38"/>
      <c r="C1854" s="38"/>
      <c r="D1854" s="38"/>
      <c r="E1854" s="38"/>
      <c r="F1854" s="38"/>
    </row>
    <row r="1855" spans="2:6">
      <c r="B1855" s="38"/>
      <c r="C1855" s="38"/>
      <c r="D1855" s="38"/>
      <c r="E1855" s="38"/>
      <c r="F1855" s="38"/>
    </row>
    <row r="1856" spans="2:6">
      <c r="B1856" s="38"/>
      <c r="C1856" s="38"/>
      <c r="D1856" s="38"/>
      <c r="E1856" s="38"/>
      <c r="F1856" s="38"/>
    </row>
    <row r="1857" spans="2:6">
      <c r="B1857" s="38"/>
      <c r="C1857" s="38"/>
      <c r="D1857" s="38"/>
      <c r="E1857" s="38"/>
      <c r="F1857" s="38"/>
    </row>
    <row r="1858" spans="2:6">
      <c r="B1858" s="38"/>
      <c r="C1858" s="38"/>
      <c r="D1858" s="38"/>
      <c r="E1858" s="38"/>
      <c r="F1858" s="38"/>
    </row>
    <row r="1859" spans="2:6">
      <c r="B1859" s="38"/>
      <c r="C1859" s="38"/>
      <c r="D1859" s="38"/>
      <c r="E1859" s="38"/>
      <c r="F1859" s="38"/>
    </row>
    <row r="1860" spans="2:6">
      <c r="B1860" s="38"/>
      <c r="C1860" s="38"/>
      <c r="D1860" s="38"/>
      <c r="E1860" s="38"/>
      <c r="F1860" s="38"/>
    </row>
    <row r="1861" spans="2:6">
      <c r="B1861" s="38"/>
      <c r="C1861" s="38"/>
      <c r="D1861" s="38"/>
      <c r="E1861" s="38"/>
      <c r="F1861" s="38"/>
    </row>
    <row r="1862" spans="2:6">
      <c r="B1862" s="38"/>
      <c r="C1862" s="38"/>
      <c r="D1862" s="38"/>
      <c r="E1862" s="38"/>
      <c r="F1862" s="38"/>
    </row>
    <row r="1863" spans="2:6">
      <c r="B1863" s="38"/>
      <c r="C1863" s="38"/>
      <c r="D1863" s="38"/>
      <c r="E1863" s="38"/>
      <c r="F1863" s="38"/>
    </row>
    <row r="1864" spans="2:6">
      <c r="B1864" s="38"/>
      <c r="C1864" s="38"/>
      <c r="D1864" s="38"/>
      <c r="E1864" s="38"/>
      <c r="F1864" s="38"/>
    </row>
    <row r="1865" spans="2:6">
      <c r="B1865" s="38"/>
      <c r="C1865" s="38"/>
      <c r="D1865" s="38"/>
      <c r="E1865" s="38"/>
      <c r="F1865" s="38"/>
    </row>
    <row r="1866" spans="2:6">
      <c r="B1866" s="38"/>
      <c r="C1866" s="38"/>
      <c r="D1866" s="38"/>
      <c r="E1866" s="38"/>
      <c r="F1866" s="38"/>
    </row>
    <row r="1867" spans="2:6">
      <c r="B1867" s="38"/>
      <c r="C1867" s="38"/>
      <c r="D1867" s="38"/>
      <c r="E1867" s="38"/>
      <c r="F1867" s="38"/>
    </row>
    <row r="1868" spans="2:6">
      <c r="B1868" s="38"/>
      <c r="C1868" s="38"/>
      <c r="D1868" s="38"/>
      <c r="E1868" s="38"/>
      <c r="F1868" s="38"/>
    </row>
    <row r="1869" spans="2:6">
      <c r="B1869" s="38"/>
      <c r="C1869" s="38"/>
      <c r="D1869" s="38"/>
      <c r="E1869" s="38"/>
      <c r="F1869" s="38"/>
    </row>
    <row r="1870" spans="2:6">
      <c r="B1870" s="38"/>
      <c r="C1870" s="38"/>
      <c r="D1870" s="38"/>
      <c r="E1870" s="38"/>
      <c r="F1870" s="38"/>
    </row>
    <row r="1871" spans="2:6">
      <c r="B1871" s="38"/>
      <c r="C1871" s="38"/>
      <c r="D1871" s="38"/>
      <c r="E1871" s="38"/>
      <c r="F1871" s="38"/>
    </row>
    <row r="1872" spans="2:6">
      <c r="B1872" s="38"/>
      <c r="C1872" s="38"/>
      <c r="D1872" s="38"/>
      <c r="E1872" s="38"/>
      <c r="F1872" s="38"/>
    </row>
    <row r="1873" spans="2:6">
      <c r="B1873" s="38"/>
      <c r="C1873" s="38"/>
      <c r="D1873" s="38"/>
      <c r="E1873" s="38"/>
      <c r="F1873" s="38"/>
    </row>
    <row r="1874" spans="2:6">
      <c r="B1874" s="38"/>
      <c r="C1874" s="38"/>
      <c r="D1874" s="38"/>
      <c r="E1874" s="38"/>
      <c r="F1874" s="38"/>
    </row>
    <row r="1875" spans="2:6">
      <c r="B1875" s="38"/>
      <c r="C1875" s="38"/>
      <c r="D1875" s="38"/>
      <c r="E1875" s="38"/>
      <c r="F1875" s="38"/>
    </row>
    <row r="1876" spans="2:6">
      <c r="B1876" s="38"/>
      <c r="C1876" s="38"/>
      <c r="D1876" s="38"/>
      <c r="E1876" s="38"/>
      <c r="F1876" s="38"/>
    </row>
    <row r="1877" spans="2:6">
      <c r="B1877" s="38"/>
      <c r="C1877" s="38"/>
      <c r="D1877" s="38"/>
      <c r="E1877" s="38"/>
      <c r="F1877" s="38"/>
    </row>
    <row r="1878" spans="2:6">
      <c r="B1878" s="38"/>
      <c r="C1878" s="38"/>
      <c r="D1878" s="38"/>
      <c r="E1878" s="38"/>
      <c r="F1878" s="38"/>
    </row>
    <row r="1879" spans="2:6">
      <c r="B1879" s="38"/>
      <c r="C1879" s="38"/>
      <c r="D1879" s="38"/>
      <c r="E1879" s="38"/>
      <c r="F1879" s="38"/>
    </row>
    <row r="1880" spans="2:6">
      <c r="B1880" s="38"/>
      <c r="C1880" s="38"/>
      <c r="D1880" s="38"/>
      <c r="E1880" s="38"/>
      <c r="F1880" s="38"/>
    </row>
    <row r="1881" spans="2:6">
      <c r="B1881" s="38"/>
      <c r="C1881" s="38"/>
      <c r="D1881" s="38"/>
      <c r="E1881" s="38"/>
      <c r="F1881" s="38"/>
    </row>
    <row r="1882" spans="2:6">
      <c r="B1882" s="38"/>
      <c r="C1882" s="38"/>
      <c r="D1882" s="38"/>
      <c r="E1882" s="38"/>
      <c r="F1882" s="38"/>
    </row>
    <row r="1883" spans="2:6">
      <c r="B1883" s="38"/>
      <c r="C1883" s="38"/>
      <c r="D1883" s="38"/>
      <c r="E1883" s="38"/>
      <c r="F1883" s="38"/>
    </row>
    <row r="1884" spans="2:6">
      <c r="B1884" s="38"/>
      <c r="C1884" s="38"/>
      <c r="D1884" s="38"/>
      <c r="E1884" s="38"/>
      <c r="F1884" s="38"/>
    </row>
    <row r="1885" spans="2:6">
      <c r="B1885" s="38"/>
      <c r="C1885" s="38"/>
      <c r="D1885" s="38"/>
      <c r="E1885" s="38"/>
      <c r="F1885" s="38"/>
    </row>
    <row r="1886" spans="2:6">
      <c r="B1886" s="38"/>
      <c r="C1886" s="38"/>
      <c r="D1886" s="38"/>
      <c r="E1886" s="38"/>
      <c r="F1886" s="38"/>
    </row>
    <row r="1887" spans="2:6">
      <c r="B1887" s="38"/>
      <c r="C1887" s="38"/>
      <c r="D1887" s="38"/>
      <c r="E1887" s="38"/>
      <c r="F1887" s="38"/>
    </row>
    <row r="1888" spans="2:6">
      <c r="B1888" s="38"/>
      <c r="C1888" s="38"/>
      <c r="D1888" s="38"/>
      <c r="E1888" s="38"/>
      <c r="F1888" s="38"/>
    </row>
    <row r="1889" spans="2:6">
      <c r="B1889" s="38"/>
      <c r="C1889" s="38"/>
      <c r="D1889" s="38"/>
      <c r="E1889" s="38"/>
      <c r="F1889" s="38"/>
    </row>
    <row r="1890" spans="2:6">
      <c r="B1890" s="38"/>
      <c r="C1890" s="38"/>
      <c r="D1890" s="38"/>
      <c r="E1890" s="38"/>
      <c r="F1890" s="38"/>
    </row>
    <row r="1891" spans="2:6">
      <c r="B1891" s="38"/>
      <c r="C1891" s="38"/>
      <c r="D1891" s="38"/>
      <c r="E1891" s="38"/>
      <c r="F1891" s="38"/>
    </row>
    <row r="1892" spans="2:6">
      <c r="B1892" s="38"/>
      <c r="C1892" s="38"/>
      <c r="D1892" s="38"/>
      <c r="E1892" s="38"/>
      <c r="F1892" s="38"/>
    </row>
    <row r="1893" spans="2:6">
      <c r="B1893" s="38"/>
      <c r="C1893" s="38"/>
      <c r="D1893" s="38"/>
      <c r="E1893" s="38"/>
      <c r="F1893" s="38"/>
    </row>
    <row r="1894" spans="2:6">
      <c r="B1894" s="38"/>
      <c r="C1894" s="38"/>
      <c r="D1894" s="38"/>
      <c r="E1894" s="38"/>
      <c r="F1894" s="38"/>
    </row>
    <row r="1895" spans="2:6">
      <c r="B1895" s="38"/>
      <c r="C1895" s="38"/>
      <c r="D1895" s="38"/>
      <c r="E1895" s="38"/>
      <c r="F1895" s="38"/>
    </row>
    <row r="1896" spans="2:6">
      <c r="B1896" s="38"/>
      <c r="C1896" s="38"/>
      <c r="D1896" s="38"/>
      <c r="E1896" s="38"/>
      <c r="F1896" s="38"/>
    </row>
    <row r="1897" spans="2:6">
      <c r="B1897" s="38"/>
      <c r="C1897" s="38"/>
      <c r="D1897" s="38"/>
      <c r="E1897" s="38"/>
      <c r="F1897" s="38"/>
    </row>
    <row r="1898" spans="2:6">
      <c r="B1898" s="38"/>
      <c r="C1898" s="38"/>
      <c r="D1898" s="38"/>
      <c r="E1898" s="38"/>
      <c r="F1898" s="38"/>
    </row>
    <row r="1899" spans="2:6">
      <c r="B1899" s="38"/>
      <c r="C1899" s="38"/>
      <c r="D1899" s="38"/>
      <c r="E1899" s="38"/>
      <c r="F1899" s="38"/>
    </row>
    <row r="1900" spans="2:6">
      <c r="B1900" s="38"/>
      <c r="C1900" s="38"/>
      <c r="D1900" s="38"/>
      <c r="E1900" s="38"/>
      <c r="F1900" s="38"/>
    </row>
    <row r="1901" spans="2:6">
      <c r="B1901" s="38"/>
      <c r="C1901" s="38"/>
      <c r="D1901" s="38"/>
      <c r="E1901" s="38"/>
      <c r="F1901" s="38"/>
    </row>
    <row r="1902" spans="2:6">
      <c r="B1902" s="38"/>
      <c r="C1902" s="38"/>
      <c r="D1902" s="38"/>
      <c r="E1902" s="38"/>
      <c r="F1902" s="38"/>
    </row>
    <row r="1903" spans="2:6">
      <c r="B1903" s="38"/>
      <c r="C1903" s="38"/>
      <c r="D1903" s="38"/>
      <c r="E1903" s="38"/>
      <c r="F1903" s="38"/>
    </row>
    <row r="1904" spans="2:6">
      <c r="B1904" s="38"/>
      <c r="C1904" s="38"/>
      <c r="D1904" s="38"/>
      <c r="E1904" s="38"/>
      <c r="F1904" s="38"/>
    </row>
    <row r="1905" spans="2:6">
      <c r="B1905" s="38"/>
      <c r="C1905" s="38"/>
      <c r="D1905" s="38"/>
      <c r="E1905" s="38"/>
      <c r="F1905" s="38"/>
    </row>
    <row r="1906" spans="2:6">
      <c r="B1906" s="38"/>
      <c r="C1906" s="38"/>
      <c r="D1906" s="38"/>
      <c r="E1906" s="38"/>
      <c r="F1906" s="38"/>
    </row>
    <row r="1907" spans="2:6">
      <c r="B1907" s="38"/>
      <c r="C1907" s="38"/>
      <c r="D1907" s="38"/>
      <c r="E1907" s="38"/>
      <c r="F1907" s="38"/>
    </row>
    <row r="1908" spans="2:6">
      <c r="B1908" s="38"/>
      <c r="C1908" s="38"/>
      <c r="D1908" s="38"/>
      <c r="E1908" s="38"/>
      <c r="F1908" s="38"/>
    </row>
    <row r="1909" spans="2:6">
      <c r="B1909" s="38"/>
      <c r="C1909" s="38"/>
      <c r="D1909" s="38"/>
      <c r="E1909" s="38"/>
      <c r="F1909" s="38"/>
    </row>
    <row r="1910" spans="2:6">
      <c r="B1910" s="38"/>
      <c r="C1910" s="38"/>
      <c r="D1910" s="38"/>
      <c r="E1910" s="38"/>
      <c r="F1910" s="38"/>
    </row>
    <row r="1911" spans="2:6">
      <c r="B1911" s="38"/>
      <c r="C1911" s="38"/>
      <c r="D1911" s="38"/>
      <c r="E1911" s="38"/>
      <c r="F1911" s="38"/>
    </row>
  </sheetData>
  <mergeCells count="4">
    <mergeCell ref="A1:F1"/>
    <mergeCell ref="A2:F2"/>
    <mergeCell ref="A3:F3"/>
    <mergeCell ref="A4:F4"/>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54"/>
  <sheetViews>
    <sheetView showGridLines="0" workbookViewId="0">
      <selection activeCell="B7" sqref="B7"/>
    </sheetView>
  </sheetViews>
  <sheetFormatPr defaultColWidth="9.140625" defaultRowHeight="15"/>
  <cols>
    <col min="1" max="1" width="83" style="39" bestFit="1" customWidth="1"/>
    <col min="2" max="4" width="9.85546875" style="366" bestFit="1" customWidth="1"/>
    <col min="5" max="5" width="8.28515625" style="366" bestFit="1" customWidth="1"/>
    <col min="6" max="6" width="8.140625" style="77" bestFit="1" customWidth="1"/>
    <col min="7" max="7" width="9.7109375" style="366" bestFit="1" customWidth="1"/>
    <col min="8" max="8" width="7.140625" style="366" bestFit="1" customWidth="1"/>
    <col min="9" max="9" width="10.140625" style="366" customWidth="1"/>
    <col min="10" max="10" width="9.5703125" style="366" customWidth="1"/>
    <col min="11" max="256" width="9.140625" style="366"/>
    <col min="257" max="257" width="83" style="366" bestFit="1" customWidth="1"/>
    <col min="258" max="260" width="9.7109375" style="366" bestFit="1" customWidth="1"/>
    <col min="261" max="261" width="8.140625" style="366" bestFit="1" customWidth="1"/>
    <col min="262" max="262" width="8" style="366" bestFit="1" customWidth="1"/>
    <col min="263" max="263" width="8.42578125" style="366" bestFit="1" customWidth="1"/>
    <col min="264" max="264" width="7" style="366" bestFit="1" customWidth="1"/>
    <col min="265" max="265" width="14.5703125" style="366" bestFit="1" customWidth="1"/>
    <col min="266" max="512" width="9.140625" style="366"/>
    <col min="513" max="513" width="83" style="366" bestFit="1" customWidth="1"/>
    <col min="514" max="516" width="9.7109375" style="366" bestFit="1" customWidth="1"/>
    <col min="517" max="517" width="8.140625" style="366" bestFit="1" customWidth="1"/>
    <col min="518" max="518" width="8" style="366" bestFit="1" customWidth="1"/>
    <col min="519" max="519" width="8.42578125" style="366" bestFit="1" customWidth="1"/>
    <col min="520" max="520" width="7" style="366" bestFit="1" customWidth="1"/>
    <col min="521" max="521" width="14.5703125" style="366" bestFit="1" customWidth="1"/>
    <col min="522" max="768" width="9.140625" style="366"/>
    <col min="769" max="769" width="83" style="366" bestFit="1" customWidth="1"/>
    <col min="770" max="772" width="9.7109375" style="366" bestFit="1" customWidth="1"/>
    <col min="773" max="773" width="8.140625" style="366" bestFit="1" customWidth="1"/>
    <col min="774" max="774" width="8" style="366" bestFit="1" customWidth="1"/>
    <col min="775" max="775" width="8.42578125" style="366" bestFit="1" customWidth="1"/>
    <col min="776" max="776" width="7" style="366" bestFit="1" customWidth="1"/>
    <col min="777" max="777" width="14.5703125" style="366" bestFit="1" customWidth="1"/>
    <col min="778" max="1024" width="9.140625" style="366"/>
    <col min="1025" max="1025" width="83" style="366" bestFit="1" customWidth="1"/>
    <col min="1026" max="1028" width="9.7109375" style="366" bestFit="1" customWidth="1"/>
    <col min="1029" max="1029" width="8.140625" style="366" bestFit="1" customWidth="1"/>
    <col min="1030" max="1030" width="8" style="366" bestFit="1" customWidth="1"/>
    <col min="1031" max="1031" width="8.42578125" style="366" bestFit="1" customWidth="1"/>
    <col min="1032" max="1032" width="7" style="366" bestFit="1" customWidth="1"/>
    <col min="1033" max="1033" width="14.5703125" style="366" bestFit="1" customWidth="1"/>
    <col min="1034" max="1280" width="9.140625" style="366"/>
    <col min="1281" max="1281" width="83" style="366" bestFit="1" customWidth="1"/>
    <col min="1282" max="1284" width="9.7109375" style="366" bestFit="1" customWidth="1"/>
    <col min="1285" max="1285" width="8.140625" style="366" bestFit="1" customWidth="1"/>
    <col min="1286" max="1286" width="8" style="366" bestFit="1" customWidth="1"/>
    <col min="1287" max="1287" width="8.42578125" style="366" bestFit="1" customWidth="1"/>
    <col min="1288" max="1288" width="7" style="366" bestFit="1" customWidth="1"/>
    <col min="1289" max="1289" width="14.5703125" style="366" bestFit="1" customWidth="1"/>
    <col min="1290" max="1536" width="9.140625" style="366"/>
    <col min="1537" max="1537" width="83" style="366" bestFit="1" customWidth="1"/>
    <col min="1538" max="1540" width="9.7109375" style="366" bestFit="1" customWidth="1"/>
    <col min="1541" max="1541" width="8.140625" style="366" bestFit="1" customWidth="1"/>
    <col min="1542" max="1542" width="8" style="366" bestFit="1" customWidth="1"/>
    <col min="1543" max="1543" width="8.42578125" style="366" bestFit="1" customWidth="1"/>
    <col min="1544" max="1544" width="7" style="366" bestFit="1" customWidth="1"/>
    <col min="1545" max="1545" width="14.5703125" style="366" bestFit="1" customWidth="1"/>
    <col min="1546" max="1792" width="9.140625" style="366"/>
    <col min="1793" max="1793" width="83" style="366" bestFit="1" customWidth="1"/>
    <col min="1794" max="1796" width="9.7109375" style="366" bestFit="1" customWidth="1"/>
    <col min="1797" max="1797" width="8.140625" style="366" bestFit="1" customWidth="1"/>
    <col min="1798" max="1798" width="8" style="366" bestFit="1" customWidth="1"/>
    <col min="1799" max="1799" width="8.42578125" style="366" bestFit="1" customWidth="1"/>
    <col min="1800" max="1800" width="7" style="366" bestFit="1" customWidth="1"/>
    <col min="1801" max="1801" width="14.5703125" style="366" bestFit="1" customWidth="1"/>
    <col min="1802" max="2048" width="9.140625" style="366"/>
    <col min="2049" max="2049" width="83" style="366" bestFit="1" customWidth="1"/>
    <col min="2050" max="2052" width="9.7109375" style="366" bestFit="1" customWidth="1"/>
    <col min="2053" max="2053" width="8.140625" style="366" bestFit="1" customWidth="1"/>
    <col min="2054" max="2054" width="8" style="366" bestFit="1" customWidth="1"/>
    <col min="2055" max="2055" width="8.42578125" style="366" bestFit="1" customWidth="1"/>
    <col min="2056" max="2056" width="7" style="366" bestFit="1" customWidth="1"/>
    <col min="2057" max="2057" width="14.5703125" style="366" bestFit="1" customWidth="1"/>
    <col min="2058" max="2304" width="9.140625" style="366"/>
    <col min="2305" max="2305" width="83" style="366" bestFit="1" customWidth="1"/>
    <col min="2306" max="2308" width="9.7109375" style="366" bestFit="1" customWidth="1"/>
    <col min="2309" max="2309" width="8.140625" style="366" bestFit="1" customWidth="1"/>
    <col min="2310" max="2310" width="8" style="366" bestFit="1" customWidth="1"/>
    <col min="2311" max="2311" width="8.42578125" style="366" bestFit="1" customWidth="1"/>
    <col min="2312" max="2312" width="7" style="366" bestFit="1" customWidth="1"/>
    <col min="2313" max="2313" width="14.5703125" style="366" bestFit="1" customWidth="1"/>
    <col min="2314" max="2560" width="9.140625" style="366"/>
    <col min="2561" max="2561" width="83" style="366" bestFit="1" customWidth="1"/>
    <col min="2562" max="2564" width="9.7109375" style="366" bestFit="1" customWidth="1"/>
    <col min="2565" max="2565" width="8.140625" style="366" bestFit="1" customWidth="1"/>
    <col min="2566" max="2566" width="8" style="366" bestFit="1" customWidth="1"/>
    <col min="2567" max="2567" width="8.42578125" style="366" bestFit="1" customWidth="1"/>
    <col min="2568" max="2568" width="7" style="366" bestFit="1" customWidth="1"/>
    <col min="2569" max="2569" width="14.5703125" style="366" bestFit="1" customWidth="1"/>
    <col min="2570" max="2816" width="9.140625" style="366"/>
    <col min="2817" max="2817" width="83" style="366" bestFit="1" customWidth="1"/>
    <col min="2818" max="2820" width="9.7109375" style="366" bestFit="1" customWidth="1"/>
    <col min="2821" max="2821" width="8.140625" style="366" bestFit="1" customWidth="1"/>
    <col min="2822" max="2822" width="8" style="366" bestFit="1" customWidth="1"/>
    <col min="2823" max="2823" width="8.42578125" style="366" bestFit="1" customWidth="1"/>
    <col min="2824" max="2824" width="7" style="366" bestFit="1" customWidth="1"/>
    <col min="2825" max="2825" width="14.5703125" style="366" bestFit="1" customWidth="1"/>
    <col min="2826" max="3072" width="9.140625" style="366"/>
    <col min="3073" max="3073" width="83" style="366" bestFit="1" customWidth="1"/>
    <col min="3074" max="3076" width="9.7109375" style="366" bestFit="1" customWidth="1"/>
    <col min="3077" max="3077" width="8.140625" style="366" bestFit="1" customWidth="1"/>
    <col min="3078" max="3078" width="8" style="366" bestFit="1" customWidth="1"/>
    <col min="3079" max="3079" width="8.42578125" style="366" bestFit="1" customWidth="1"/>
    <col min="3080" max="3080" width="7" style="366" bestFit="1" customWidth="1"/>
    <col min="3081" max="3081" width="14.5703125" style="366" bestFit="1" customWidth="1"/>
    <col min="3082" max="3328" width="9.140625" style="366"/>
    <col min="3329" max="3329" width="83" style="366" bestFit="1" customWidth="1"/>
    <col min="3330" max="3332" width="9.7109375" style="366" bestFit="1" customWidth="1"/>
    <col min="3333" max="3333" width="8.140625" style="366" bestFit="1" customWidth="1"/>
    <col min="3334" max="3334" width="8" style="366" bestFit="1" customWidth="1"/>
    <col min="3335" max="3335" width="8.42578125" style="366" bestFit="1" customWidth="1"/>
    <col min="3336" max="3336" width="7" style="366" bestFit="1" customWidth="1"/>
    <col min="3337" max="3337" width="14.5703125" style="366" bestFit="1" customWidth="1"/>
    <col min="3338" max="3584" width="9.140625" style="366"/>
    <col min="3585" max="3585" width="83" style="366" bestFit="1" customWidth="1"/>
    <col min="3586" max="3588" width="9.7109375" style="366" bestFit="1" customWidth="1"/>
    <col min="3589" max="3589" width="8.140625" style="366" bestFit="1" customWidth="1"/>
    <col min="3590" max="3590" width="8" style="366" bestFit="1" customWidth="1"/>
    <col min="3591" max="3591" width="8.42578125" style="366" bestFit="1" customWidth="1"/>
    <col min="3592" max="3592" width="7" style="366" bestFit="1" customWidth="1"/>
    <col min="3593" max="3593" width="14.5703125" style="366" bestFit="1" customWidth="1"/>
    <col min="3594" max="3840" width="9.140625" style="366"/>
    <col min="3841" max="3841" width="83" style="366" bestFit="1" customWidth="1"/>
    <col min="3842" max="3844" width="9.7109375" style="366" bestFit="1" customWidth="1"/>
    <col min="3845" max="3845" width="8.140625" style="366" bestFit="1" customWidth="1"/>
    <col min="3846" max="3846" width="8" style="366" bestFit="1" customWidth="1"/>
    <col min="3847" max="3847" width="8.42578125" style="366" bestFit="1" customWidth="1"/>
    <col min="3848" max="3848" width="7" style="366" bestFit="1" customWidth="1"/>
    <col min="3849" max="3849" width="14.5703125" style="366" bestFit="1" customWidth="1"/>
    <col min="3850" max="4096" width="9.140625" style="366"/>
    <col min="4097" max="4097" width="83" style="366" bestFit="1" customWidth="1"/>
    <col min="4098" max="4100" width="9.7109375" style="366" bestFit="1" customWidth="1"/>
    <col min="4101" max="4101" width="8.140625" style="366" bestFit="1" customWidth="1"/>
    <col min="4102" max="4102" width="8" style="366" bestFit="1" customWidth="1"/>
    <col min="4103" max="4103" width="8.42578125" style="366" bestFit="1" customWidth="1"/>
    <col min="4104" max="4104" width="7" style="366" bestFit="1" customWidth="1"/>
    <col min="4105" max="4105" width="14.5703125" style="366" bestFit="1" customWidth="1"/>
    <col min="4106" max="4352" width="9.140625" style="366"/>
    <col min="4353" max="4353" width="83" style="366" bestFit="1" customWidth="1"/>
    <col min="4354" max="4356" width="9.7109375" style="366" bestFit="1" customWidth="1"/>
    <col min="4357" max="4357" width="8.140625" style="366" bestFit="1" customWidth="1"/>
    <col min="4358" max="4358" width="8" style="366" bestFit="1" customWidth="1"/>
    <col min="4359" max="4359" width="8.42578125" style="366" bestFit="1" customWidth="1"/>
    <col min="4360" max="4360" width="7" style="366" bestFit="1" customWidth="1"/>
    <col min="4361" max="4361" width="14.5703125" style="366" bestFit="1" customWidth="1"/>
    <col min="4362" max="4608" width="9.140625" style="366"/>
    <col min="4609" max="4609" width="83" style="366" bestFit="1" customWidth="1"/>
    <col min="4610" max="4612" width="9.7109375" style="366" bestFit="1" customWidth="1"/>
    <col min="4613" max="4613" width="8.140625" style="366" bestFit="1" customWidth="1"/>
    <col min="4614" max="4614" width="8" style="366" bestFit="1" customWidth="1"/>
    <col min="4615" max="4615" width="8.42578125" style="366" bestFit="1" customWidth="1"/>
    <col min="4616" max="4616" width="7" style="366" bestFit="1" customWidth="1"/>
    <col min="4617" max="4617" width="14.5703125" style="366" bestFit="1" customWidth="1"/>
    <col min="4618" max="4864" width="9.140625" style="366"/>
    <col min="4865" max="4865" width="83" style="366" bestFit="1" customWidth="1"/>
    <col min="4866" max="4868" width="9.7109375" style="366" bestFit="1" customWidth="1"/>
    <col min="4869" max="4869" width="8.140625" style="366" bestFit="1" customWidth="1"/>
    <col min="4870" max="4870" width="8" style="366" bestFit="1" customWidth="1"/>
    <col min="4871" max="4871" width="8.42578125" style="366" bestFit="1" customWidth="1"/>
    <col min="4872" max="4872" width="7" style="366" bestFit="1" customWidth="1"/>
    <col min="4873" max="4873" width="14.5703125" style="366" bestFit="1" customWidth="1"/>
    <col min="4874" max="5120" width="9.140625" style="366"/>
    <col min="5121" max="5121" width="83" style="366" bestFit="1" customWidth="1"/>
    <col min="5122" max="5124" width="9.7109375" style="366" bestFit="1" customWidth="1"/>
    <col min="5125" max="5125" width="8.140625" style="366" bestFit="1" customWidth="1"/>
    <col min="5126" max="5126" width="8" style="366" bestFit="1" customWidth="1"/>
    <col min="5127" max="5127" width="8.42578125" style="366" bestFit="1" customWidth="1"/>
    <col min="5128" max="5128" width="7" style="366" bestFit="1" customWidth="1"/>
    <col min="5129" max="5129" width="14.5703125" style="366" bestFit="1" customWidth="1"/>
    <col min="5130" max="5376" width="9.140625" style="366"/>
    <col min="5377" max="5377" width="83" style="366" bestFit="1" customWidth="1"/>
    <col min="5378" max="5380" width="9.7109375" style="366" bestFit="1" customWidth="1"/>
    <col min="5381" max="5381" width="8.140625" style="366" bestFit="1" customWidth="1"/>
    <col min="5382" max="5382" width="8" style="366" bestFit="1" customWidth="1"/>
    <col min="5383" max="5383" width="8.42578125" style="366" bestFit="1" customWidth="1"/>
    <col min="5384" max="5384" width="7" style="366" bestFit="1" customWidth="1"/>
    <col min="5385" max="5385" width="14.5703125" style="366" bestFit="1" customWidth="1"/>
    <col min="5386" max="5632" width="9.140625" style="366"/>
    <col min="5633" max="5633" width="83" style="366" bestFit="1" customWidth="1"/>
    <col min="5634" max="5636" width="9.7109375" style="366" bestFit="1" customWidth="1"/>
    <col min="5637" max="5637" width="8.140625" style="366" bestFit="1" customWidth="1"/>
    <col min="5638" max="5638" width="8" style="366" bestFit="1" customWidth="1"/>
    <col min="5639" max="5639" width="8.42578125" style="366" bestFit="1" customWidth="1"/>
    <col min="5640" max="5640" width="7" style="366" bestFit="1" customWidth="1"/>
    <col min="5641" max="5641" width="14.5703125" style="366" bestFit="1" customWidth="1"/>
    <col min="5642" max="5888" width="9.140625" style="366"/>
    <col min="5889" max="5889" width="83" style="366" bestFit="1" customWidth="1"/>
    <col min="5890" max="5892" width="9.7109375" style="366" bestFit="1" customWidth="1"/>
    <col min="5893" max="5893" width="8.140625" style="366" bestFit="1" customWidth="1"/>
    <col min="5894" max="5894" width="8" style="366" bestFit="1" customWidth="1"/>
    <col min="5895" max="5895" width="8.42578125" style="366" bestFit="1" customWidth="1"/>
    <col min="5896" max="5896" width="7" style="366" bestFit="1" customWidth="1"/>
    <col min="5897" max="5897" width="14.5703125" style="366" bestFit="1" customWidth="1"/>
    <col min="5898" max="6144" width="9.140625" style="366"/>
    <col min="6145" max="6145" width="83" style="366" bestFit="1" customWidth="1"/>
    <col min="6146" max="6148" width="9.7109375" style="366" bestFit="1" customWidth="1"/>
    <col min="6149" max="6149" width="8.140625" style="366" bestFit="1" customWidth="1"/>
    <col min="6150" max="6150" width="8" style="366" bestFit="1" customWidth="1"/>
    <col min="6151" max="6151" width="8.42578125" style="366" bestFit="1" customWidth="1"/>
    <col min="6152" max="6152" width="7" style="366" bestFit="1" customWidth="1"/>
    <col min="6153" max="6153" width="14.5703125" style="366" bestFit="1" customWidth="1"/>
    <col min="6154" max="6400" width="9.140625" style="366"/>
    <col min="6401" max="6401" width="83" style="366" bestFit="1" customWidth="1"/>
    <col min="6402" max="6404" width="9.7109375" style="366" bestFit="1" customWidth="1"/>
    <col min="6405" max="6405" width="8.140625" style="366" bestFit="1" customWidth="1"/>
    <col min="6406" max="6406" width="8" style="366" bestFit="1" customWidth="1"/>
    <col min="6407" max="6407" width="8.42578125" style="366" bestFit="1" customWidth="1"/>
    <col min="6408" max="6408" width="7" style="366" bestFit="1" customWidth="1"/>
    <col min="6409" max="6409" width="14.5703125" style="366" bestFit="1" customWidth="1"/>
    <col min="6410" max="6656" width="9.140625" style="366"/>
    <col min="6657" max="6657" width="83" style="366" bestFit="1" customWidth="1"/>
    <col min="6658" max="6660" width="9.7109375" style="366" bestFit="1" customWidth="1"/>
    <col min="6661" max="6661" width="8.140625" style="366" bestFit="1" customWidth="1"/>
    <col min="6662" max="6662" width="8" style="366" bestFit="1" customWidth="1"/>
    <col min="6663" max="6663" width="8.42578125" style="366" bestFit="1" customWidth="1"/>
    <col min="6664" max="6664" width="7" style="366" bestFit="1" customWidth="1"/>
    <col min="6665" max="6665" width="14.5703125" style="366" bestFit="1" customWidth="1"/>
    <col min="6666" max="6912" width="9.140625" style="366"/>
    <col min="6913" max="6913" width="83" style="366" bestFit="1" customWidth="1"/>
    <col min="6914" max="6916" width="9.7109375" style="366" bestFit="1" customWidth="1"/>
    <col min="6917" max="6917" width="8.140625" style="366" bestFit="1" customWidth="1"/>
    <col min="6918" max="6918" width="8" style="366" bestFit="1" customWidth="1"/>
    <col min="6919" max="6919" width="8.42578125" style="366" bestFit="1" customWidth="1"/>
    <col min="6920" max="6920" width="7" style="366" bestFit="1" customWidth="1"/>
    <col min="6921" max="6921" width="14.5703125" style="366" bestFit="1" customWidth="1"/>
    <col min="6922" max="7168" width="9.140625" style="366"/>
    <col min="7169" max="7169" width="83" style="366" bestFit="1" customWidth="1"/>
    <col min="7170" max="7172" width="9.7109375" style="366" bestFit="1" customWidth="1"/>
    <col min="7173" max="7173" width="8.140625" style="366" bestFit="1" customWidth="1"/>
    <col min="7174" max="7174" width="8" style="366" bestFit="1" customWidth="1"/>
    <col min="7175" max="7175" width="8.42578125" style="366" bestFit="1" customWidth="1"/>
    <col min="7176" max="7176" width="7" style="366" bestFit="1" customWidth="1"/>
    <col min="7177" max="7177" width="14.5703125" style="366" bestFit="1" customWidth="1"/>
    <col min="7178" max="7424" width="9.140625" style="366"/>
    <col min="7425" max="7425" width="83" style="366" bestFit="1" customWidth="1"/>
    <col min="7426" max="7428" width="9.7109375" style="366" bestFit="1" customWidth="1"/>
    <col min="7429" max="7429" width="8.140625" style="366" bestFit="1" customWidth="1"/>
    <col min="7430" max="7430" width="8" style="366" bestFit="1" customWidth="1"/>
    <col min="7431" max="7431" width="8.42578125" style="366" bestFit="1" customWidth="1"/>
    <col min="7432" max="7432" width="7" style="366" bestFit="1" customWidth="1"/>
    <col min="7433" max="7433" width="14.5703125" style="366" bestFit="1" customWidth="1"/>
    <col min="7434" max="7680" width="9.140625" style="366"/>
    <col min="7681" max="7681" width="83" style="366" bestFit="1" customWidth="1"/>
    <col min="7682" max="7684" width="9.7109375" style="366" bestFit="1" customWidth="1"/>
    <col min="7685" max="7685" width="8.140625" style="366" bestFit="1" customWidth="1"/>
    <col min="7686" max="7686" width="8" style="366" bestFit="1" customWidth="1"/>
    <col min="7687" max="7687" width="8.42578125" style="366" bestFit="1" customWidth="1"/>
    <col min="7688" max="7688" width="7" style="366" bestFit="1" customWidth="1"/>
    <col min="7689" max="7689" width="14.5703125" style="366" bestFit="1" customWidth="1"/>
    <col min="7690" max="7936" width="9.140625" style="366"/>
    <col min="7937" max="7937" width="83" style="366" bestFit="1" customWidth="1"/>
    <col min="7938" max="7940" width="9.7109375" style="366" bestFit="1" customWidth="1"/>
    <col min="7941" max="7941" width="8.140625" style="366" bestFit="1" customWidth="1"/>
    <col min="7942" max="7942" width="8" style="366" bestFit="1" customWidth="1"/>
    <col min="7943" max="7943" width="8.42578125" style="366" bestFit="1" customWidth="1"/>
    <col min="7944" max="7944" width="7" style="366" bestFit="1" customWidth="1"/>
    <col min="7945" max="7945" width="14.5703125" style="366" bestFit="1" customWidth="1"/>
    <col min="7946" max="8192" width="9.140625" style="366"/>
    <col min="8193" max="8193" width="83" style="366" bestFit="1" customWidth="1"/>
    <col min="8194" max="8196" width="9.7109375" style="366" bestFit="1" customWidth="1"/>
    <col min="8197" max="8197" width="8.140625" style="366" bestFit="1" customWidth="1"/>
    <col min="8198" max="8198" width="8" style="366" bestFit="1" customWidth="1"/>
    <col min="8199" max="8199" width="8.42578125" style="366" bestFit="1" customWidth="1"/>
    <col min="8200" max="8200" width="7" style="366" bestFit="1" customWidth="1"/>
    <col min="8201" max="8201" width="14.5703125" style="366" bestFit="1" customWidth="1"/>
    <col min="8202" max="8448" width="9.140625" style="366"/>
    <col min="8449" max="8449" width="83" style="366" bestFit="1" customWidth="1"/>
    <col min="8450" max="8452" width="9.7109375" style="366" bestFit="1" customWidth="1"/>
    <col min="8453" max="8453" width="8.140625" style="366" bestFit="1" customWidth="1"/>
    <col min="8454" max="8454" width="8" style="366" bestFit="1" customWidth="1"/>
    <col min="8455" max="8455" width="8.42578125" style="366" bestFit="1" customWidth="1"/>
    <col min="8456" max="8456" width="7" style="366" bestFit="1" customWidth="1"/>
    <col min="8457" max="8457" width="14.5703125" style="366" bestFit="1" customWidth="1"/>
    <col min="8458" max="8704" width="9.140625" style="366"/>
    <col min="8705" max="8705" width="83" style="366" bestFit="1" customWidth="1"/>
    <col min="8706" max="8708" width="9.7109375" style="366" bestFit="1" customWidth="1"/>
    <col min="8709" max="8709" width="8.140625" style="366" bestFit="1" customWidth="1"/>
    <col min="8710" max="8710" width="8" style="366" bestFit="1" customWidth="1"/>
    <col min="8711" max="8711" width="8.42578125" style="366" bestFit="1" customWidth="1"/>
    <col min="8712" max="8712" width="7" style="366" bestFit="1" customWidth="1"/>
    <col min="8713" max="8713" width="14.5703125" style="366" bestFit="1" customWidth="1"/>
    <col min="8714" max="8960" width="9.140625" style="366"/>
    <col min="8961" max="8961" width="83" style="366" bestFit="1" customWidth="1"/>
    <col min="8962" max="8964" width="9.7109375" style="366" bestFit="1" customWidth="1"/>
    <col min="8965" max="8965" width="8.140625" style="366" bestFit="1" customWidth="1"/>
    <col min="8966" max="8966" width="8" style="366" bestFit="1" customWidth="1"/>
    <col min="8967" max="8967" width="8.42578125" style="366" bestFit="1" customWidth="1"/>
    <col min="8968" max="8968" width="7" style="366" bestFit="1" customWidth="1"/>
    <col min="8969" max="8969" width="14.5703125" style="366" bestFit="1" customWidth="1"/>
    <col min="8970" max="9216" width="9.140625" style="366"/>
    <col min="9217" max="9217" width="83" style="366" bestFit="1" customWidth="1"/>
    <col min="9218" max="9220" width="9.7109375" style="366" bestFit="1" customWidth="1"/>
    <col min="9221" max="9221" width="8.140625" style="366" bestFit="1" customWidth="1"/>
    <col min="9222" max="9222" width="8" style="366" bestFit="1" customWidth="1"/>
    <col min="9223" max="9223" width="8.42578125" style="366" bestFit="1" customWidth="1"/>
    <col min="9224" max="9224" width="7" style="366" bestFit="1" customWidth="1"/>
    <col min="9225" max="9225" width="14.5703125" style="366" bestFit="1" customWidth="1"/>
    <col min="9226" max="9472" width="9.140625" style="366"/>
    <col min="9473" max="9473" width="83" style="366" bestFit="1" customWidth="1"/>
    <col min="9474" max="9476" width="9.7109375" style="366" bestFit="1" customWidth="1"/>
    <col min="9477" max="9477" width="8.140625" style="366" bestFit="1" customWidth="1"/>
    <col min="9478" max="9478" width="8" style="366" bestFit="1" customWidth="1"/>
    <col min="9479" max="9479" width="8.42578125" style="366" bestFit="1" customWidth="1"/>
    <col min="9480" max="9480" width="7" style="366" bestFit="1" customWidth="1"/>
    <col min="9481" max="9481" width="14.5703125" style="366" bestFit="1" customWidth="1"/>
    <col min="9482" max="9728" width="9.140625" style="366"/>
    <col min="9729" max="9729" width="83" style="366" bestFit="1" customWidth="1"/>
    <col min="9730" max="9732" width="9.7109375" style="366" bestFit="1" customWidth="1"/>
    <col min="9733" max="9733" width="8.140625" style="366" bestFit="1" customWidth="1"/>
    <col min="9734" max="9734" width="8" style="366" bestFit="1" customWidth="1"/>
    <col min="9735" max="9735" width="8.42578125" style="366" bestFit="1" customWidth="1"/>
    <col min="9736" max="9736" width="7" style="366" bestFit="1" customWidth="1"/>
    <col min="9737" max="9737" width="14.5703125" style="366" bestFit="1" customWidth="1"/>
    <col min="9738" max="9984" width="9.140625" style="366"/>
    <col min="9985" max="9985" width="83" style="366" bestFit="1" customWidth="1"/>
    <col min="9986" max="9988" width="9.7109375" style="366" bestFit="1" customWidth="1"/>
    <col min="9989" max="9989" width="8.140625" style="366" bestFit="1" customWidth="1"/>
    <col min="9990" max="9990" width="8" style="366" bestFit="1" customWidth="1"/>
    <col min="9991" max="9991" width="8.42578125" style="366" bestFit="1" customWidth="1"/>
    <col min="9992" max="9992" width="7" style="366" bestFit="1" customWidth="1"/>
    <col min="9993" max="9993" width="14.5703125" style="366" bestFit="1" customWidth="1"/>
    <col min="9994" max="10240" width="9.140625" style="366"/>
    <col min="10241" max="10241" width="83" style="366" bestFit="1" customWidth="1"/>
    <col min="10242" max="10244" width="9.7109375" style="366" bestFit="1" customWidth="1"/>
    <col min="10245" max="10245" width="8.140625" style="366" bestFit="1" customWidth="1"/>
    <col min="10246" max="10246" width="8" style="366" bestFit="1" customWidth="1"/>
    <col min="10247" max="10247" width="8.42578125" style="366" bestFit="1" customWidth="1"/>
    <col min="10248" max="10248" width="7" style="366" bestFit="1" customWidth="1"/>
    <col min="10249" max="10249" width="14.5703125" style="366" bestFit="1" customWidth="1"/>
    <col min="10250" max="10496" width="9.140625" style="366"/>
    <col min="10497" max="10497" width="83" style="366" bestFit="1" customWidth="1"/>
    <col min="10498" max="10500" width="9.7109375" style="366" bestFit="1" customWidth="1"/>
    <col min="10501" max="10501" width="8.140625" style="366" bestFit="1" customWidth="1"/>
    <col min="10502" max="10502" width="8" style="366" bestFit="1" customWidth="1"/>
    <col min="10503" max="10503" width="8.42578125" style="366" bestFit="1" customWidth="1"/>
    <col min="10504" max="10504" width="7" style="366" bestFit="1" customWidth="1"/>
    <col min="10505" max="10505" width="14.5703125" style="366" bestFit="1" customWidth="1"/>
    <col min="10506" max="10752" width="9.140625" style="366"/>
    <col min="10753" max="10753" width="83" style="366" bestFit="1" customWidth="1"/>
    <col min="10754" max="10756" width="9.7109375" style="366" bestFit="1" customWidth="1"/>
    <col min="10757" max="10757" width="8.140625" style="366" bestFit="1" customWidth="1"/>
    <col min="10758" max="10758" width="8" style="366" bestFit="1" customWidth="1"/>
    <col min="10759" max="10759" width="8.42578125" style="366" bestFit="1" customWidth="1"/>
    <col min="10760" max="10760" width="7" style="366" bestFit="1" customWidth="1"/>
    <col min="10761" max="10761" width="14.5703125" style="366" bestFit="1" customWidth="1"/>
    <col min="10762" max="11008" width="9.140625" style="366"/>
    <col min="11009" max="11009" width="83" style="366" bestFit="1" customWidth="1"/>
    <col min="11010" max="11012" width="9.7109375" style="366" bestFit="1" customWidth="1"/>
    <col min="11013" max="11013" width="8.140625" style="366" bestFit="1" customWidth="1"/>
    <col min="11014" max="11014" width="8" style="366" bestFit="1" customWidth="1"/>
    <col min="11015" max="11015" width="8.42578125" style="366" bestFit="1" customWidth="1"/>
    <col min="11016" max="11016" width="7" style="366" bestFit="1" customWidth="1"/>
    <col min="11017" max="11017" width="14.5703125" style="366" bestFit="1" customWidth="1"/>
    <col min="11018" max="11264" width="9.140625" style="366"/>
    <col min="11265" max="11265" width="83" style="366" bestFit="1" customWidth="1"/>
    <col min="11266" max="11268" width="9.7109375" style="366" bestFit="1" customWidth="1"/>
    <col min="11269" max="11269" width="8.140625" style="366" bestFit="1" customWidth="1"/>
    <col min="11270" max="11270" width="8" style="366" bestFit="1" customWidth="1"/>
    <col min="11271" max="11271" width="8.42578125" style="366" bestFit="1" customWidth="1"/>
    <col min="11272" max="11272" width="7" style="366" bestFit="1" customWidth="1"/>
    <col min="11273" max="11273" width="14.5703125" style="366" bestFit="1" customWidth="1"/>
    <col min="11274" max="11520" width="9.140625" style="366"/>
    <col min="11521" max="11521" width="83" style="366" bestFit="1" customWidth="1"/>
    <col min="11522" max="11524" width="9.7109375" style="366" bestFit="1" customWidth="1"/>
    <col min="11525" max="11525" width="8.140625" style="366" bestFit="1" customWidth="1"/>
    <col min="11526" max="11526" width="8" style="366" bestFit="1" customWidth="1"/>
    <col min="11527" max="11527" width="8.42578125" style="366" bestFit="1" customWidth="1"/>
    <col min="11528" max="11528" width="7" style="366" bestFit="1" customWidth="1"/>
    <col min="11529" max="11529" width="14.5703125" style="366" bestFit="1" customWidth="1"/>
    <col min="11530" max="11776" width="9.140625" style="366"/>
    <col min="11777" max="11777" width="83" style="366" bestFit="1" customWidth="1"/>
    <col min="11778" max="11780" width="9.7109375" style="366" bestFit="1" customWidth="1"/>
    <col min="11781" max="11781" width="8.140625" style="366" bestFit="1" customWidth="1"/>
    <col min="11782" max="11782" width="8" style="366" bestFit="1" customWidth="1"/>
    <col min="11783" max="11783" width="8.42578125" style="366" bestFit="1" customWidth="1"/>
    <col min="11784" max="11784" width="7" style="366" bestFit="1" customWidth="1"/>
    <col min="11785" max="11785" width="14.5703125" style="366" bestFit="1" customWidth="1"/>
    <col min="11786" max="12032" width="9.140625" style="366"/>
    <col min="12033" max="12033" width="83" style="366" bestFit="1" customWidth="1"/>
    <col min="12034" max="12036" width="9.7109375" style="366" bestFit="1" customWidth="1"/>
    <col min="12037" max="12037" width="8.140625" style="366" bestFit="1" customWidth="1"/>
    <col min="12038" max="12038" width="8" style="366" bestFit="1" customWidth="1"/>
    <col min="12039" max="12039" width="8.42578125" style="366" bestFit="1" customWidth="1"/>
    <col min="12040" max="12040" width="7" style="366" bestFit="1" customWidth="1"/>
    <col min="12041" max="12041" width="14.5703125" style="366" bestFit="1" customWidth="1"/>
    <col min="12042" max="12288" width="9.140625" style="366"/>
    <col min="12289" max="12289" width="83" style="366" bestFit="1" customWidth="1"/>
    <col min="12290" max="12292" width="9.7109375" style="366" bestFit="1" customWidth="1"/>
    <col min="12293" max="12293" width="8.140625" style="366" bestFit="1" customWidth="1"/>
    <col min="12294" max="12294" width="8" style="366" bestFit="1" customWidth="1"/>
    <col min="12295" max="12295" width="8.42578125" style="366" bestFit="1" customWidth="1"/>
    <col min="12296" max="12296" width="7" style="366" bestFit="1" customWidth="1"/>
    <col min="12297" max="12297" width="14.5703125" style="366" bestFit="1" customWidth="1"/>
    <col min="12298" max="12544" width="9.140625" style="366"/>
    <col min="12545" max="12545" width="83" style="366" bestFit="1" customWidth="1"/>
    <col min="12546" max="12548" width="9.7109375" style="366" bestFit="1" customWidth="1"/>
    <col min="12549" max="12549" width="8.140625" style="366" bestFit="1" customWidth="1"/>
    <col min="12550" max="12550" width="8" style="366" bestFit="1" customWidth="1"/>
    <col min="12551" max="12551" width="8.42578125" style="366" bestFit="1" customWidth="1"/>
    <col min="12552" max="12552" width="7" style="366" bestFit="1" customWidth="1"/>
    <col min="12553" max="12553" width="14.5703125" style="366" bestFit="1" customWidth="1"/>
    <col min="12554" max="12800" width="9.140625" style="366"/>
    <col min="12801" max="12801" width="83" style="366" bestFit="1" customWidth="1"/>
    <col min="12802" max="12804" width="9.7109375" style="366" bestFit="1" customWidth="1"/>
    <col min="12805" max="12805" width="8.140625" style="366" bestFit="1" customWidth="1"/>
    <col min="12806" max="12806" width="8" style="366" bestFit="1" customWidth="1"/>
    <col min="12807" max="12807" width="8.42578125" style="366" bestFit="1" customWidth="1"/>
    <col min="12808" max="12808" width="7" style="366" bestFit="1" customWidth="1"/>
    <col min="12809" max="12809" width="14.5703125" style="366" bestFit="1" customWidth="1"/>
    <col min="12810" max="13056" width="9.140625" style="366"/>
    <col min="13057" max="13057" width="83" style="366" bestFit="1" customWidth="1"/>
    <col min="13058" max="13060" width="9.7109375" style="366" bestFit="1" customWidth="1"/>
    <col min="13061" max="13061" width="8.140625" style="366" bestFit="1" customWidth="1"/>
    <col min="13062" max="13062" width="8" style="366" bestFit="1" customWidth="1"/>
    <col min="13063" max="13063" width="8.42578125" style="366" bestFit="1" customWidth="1"/>
    <col min="13064" max="13064" width="7" style="366" bestFit="1" customWidth="1"/>
    <col min="13065" max="13065" width="14.5703125" style="366" bestFit="1" customWidth="1"/>
    <col min="13066" max="13312" width="9.140625" style="366"/>
    <col min="13313" max="13313" width="83" style="366" bestFit="1" customWidth="1"/>
    <col min="13314" max="13316" width="9.7109375" style="366" bestFit="1" customWidth="1"/>
    <col min="13317" max="13317" width="8.140625" style="366" bestFit="1" customWidth="1"/>
    <col min="13318" max="13318" width="8" style="366" bestFit="1" customWidth="1"/>
    <col min="13319" max="13319" width="8.42578125" style="366" bestFit="1" customWidth="1"/>
    <col min="13320" max="13320" width="7" style="366" bestFit="1" customWidth="1"/>
    <col min="13321" max="13321" width="14.5703125" style="366" bestFit="1" customWidth="1"/>
    <col min="13322" max="13568" width="9.140625" style="366"/>
    <col min="13569" max="13569" width="83" style="366" bestFit="1" customWidth="1"/>
    <col min="13570" max="13572" width="9.7109375" style="366" bestFit="1" customWidth="1"/>
    <col min="13573" max="13573" width="8.140625" style="366" bestFit="1" customWidth="1"/>
    <col min="13574" max="13574" width="8" style="366" bestFit="1" customWidth="1"/>
    <col min="13575" max="13575" width="8.42578125" style="366" bestFit="1" customWidth="1"/>
    <col min="13576" max="13576" width="7" style="366" bestFit="1" customWidth="1"/>
    <col min="13577" max="13577" width="14.5703125" style="366" bestFit="1" customWidth="1"/>
    <col min="13578" max="13824" width="9.140625" style="366"/>
    <col min="13825" max="13825" width="83" style="366" bestFit="1" customWidth="1"/>
    <col min="13826" max="13828" width="9.7109375" style="366" bestFit="1" customWidth="1"/>
    <col min="13829" max="13829" width="8.140625" style="366" bestFit="1" customWidth="1"/>
    <col min="13830" max="13830" width="8" style="366" bestFit="1" customWidth="1"/>
    <col min="13831" max="13831" width="8.42578125" style="366" bestFit="1" customWidth="1"/>
    <col min="13832" max="13832" width="7" style="366" bestFit="1" customWidth="1"/>
    <col min="13833" max="13833" width="14.5703125" style="366" bestFit="1" customWidth="1"/>
    <col min="13834" max="14080" width="9.140625" style="366"/>
    <col min="14081" max="14081" width="83" style="366" bestFit="1" customWidth="1"/>
    <col min="14082" max="14084" width="9.7109375" style="366" bestFit="1" customWidth="1"/>
    <col min="14085" max="14085" width="8.140625" style="366" bestFit="1" customWidth="1"/>
    <col min="14086" max="14086" width="8" style="366" bestFit="1" customWidth="1"/>
    <col min="14087" max="14087" width="8.42578125" style="366" bestFit="1" customWidth="1"/>
    <col min="14088" max="14088" width="7" style="366" bestFit="1" customWidth="1"/>
    <col min="14089" max="14089" width="14.5703125" style="366" bestFit="1" customWidth="1"/>
    <col min="14090" max="14336" width="9.140625" style="366"/>
    <col min="14337" max="14337" width="83" style="366" bestFit="1" customWidth="1"/>
    <col min="14338" max="14340" width="9.7109375" style="366" bestFit="1" customWidth="1"/>
    <col min="14341" max="14341" width="8.140625" style="366" bestFit="1" customWidth="1"/>
    <col min="14342" max="14342" width="8" style="366" bestFit="1" customWidth="1"/>
    <col min="14343" max="14343" width="8.42578125" style="366" bestFit="1" customWidth="1"/>
    <col min="14344" max="14344" width="7" style="366" bestFit="1" customWidth="1"/>
    <col min="14345" max="14345" width="14.5703125" style="366" bestFit="1" customWidth="1"/>
    <col min="14346" max="14592" width="9.140625" style="366"/>
    <col min="14593" max="14593" width="83" style="366" bestFit="1" customWidth="1"/>
    <col min="14594" max="14596" width="9.7109375" style="366" bestFit="1" customWidth="1"/>
    <col min="14597" max="14597" width="8.140625" style="366" bestFit="1" customWidth="1"/>
    <col min="14598" max="14598" width="8" style="366" bestFit="1" customWidth="1"/>
    <col min="14599" max="14599" width="8.42578125" style="366" bestFit="1" customWidth="1"/>
    <col min="14600" max="14600" width="7" style="366" bestFit="1" customWidth="1"/>
    <col min="14601" max="14601" width="14.5703125" style="366" bestFit="1" customWidth="1"/>
    <col min="14602" max="14848" width="9.140625" style="366"/>
    <col min="14849" max="14849" width="83" style="366" bestFit="1" customWidth="1"/>
    <col min="14850" max="14852" width="9.7109375" style="366" bestFit="1" customWidth="1"/>
    <col min="14853" max="14853" width="8.140625" style="366" bestFit="1" customWidth="1"/>
    <col min="14854" max="14854" width="8" style="366" bestFit="1" customWidth="1"/>
    <col min="14855" max="14855" width="8.42578125" style="366" bestFit="1" customWidth="1"/>
    <col min="14856" max="14856" width="7" style="366" bestFit="1" customWidth="1"/>
    <col min="14857" max="14857" width="14.5703125" style="366" bestFit="1" customWidth="1"/>
    <col min="14858" max="15104" width="9.140625" style="366"/>
    <col min="15105" max="15105" width="83" style="366" bestFit="1" customWidth="1"/>
    <col min="15106" max="15108" width="9.7109375" style="366" bestFit="1" customWidth="1"/>
    <col min="15109" max="15109" width="8.140625" style="366" bestFit="1" customWidth="1"/>
    <col min="15110" max="15110" width="8" style="366" bestFit="1" customWidth="1"/>
    <col min="15111" max="15111" width="8.42578125" style="366" bestFit="1" customWidth="1"/>
    <col min="15112" max="15112" width="7" style="366" bestFit="1" customWidth="1"/>
    <col min="15113" max="15113" width="14.5703125" style="366" bestFit="1" customWidth="1"/>
    <col min="15114" max="15360" width="9.140625" style="366"/>
    <col min="15361" max="15361" width="83" style="366" bestFit="1" customWidth="1"/>
    <col min="15362" max="15364" width="9.7109375" style="366" bestFit="1" customWidth="1"/>
    <col min="15365" max="15365" width="8.140625" style="366" bestFit="1" customWidth="1"/>
    <col min="15366" max="15366" width="8" style="366" bestFit="1" customWidth="1"/>
    <col min="15367" max="15367" width="8.42578125" style="366" bestFit="1" customWidth="1"/>
    <col min="15368" max="15368" width="7" style="366" bestFit="1" customWidth="1"/>
    <col min="15369" max="15369" width="14.5703125" style="366" bestFit="1" customWidth="1"/>
    <col min="15370" max="15616" width="9.140625" style="366"/>
    <col min="15617" max="15617" width="83" style="366" bestFit="1" customWidth="1"/>
    <col min="15618" max="15620" width="9.7109375" style="366" bestFit="1" customWidth="1"/>
    <col min="15621" max="15621" width="8.140625" style="366" bestFit="1" customWidth="1"/>
    <col min="15622" max="15622" width="8" style="366" bestFit="1" customWidth="1"/>
    <col min="15623" max="15623" width="8.42578125" style="366" bestFit="1" customWidth="1"/>
    <col min="15624" max="15624" width="7" style="366" bestFit="1" customWidth="1"/>
    <col min="15625" max="15625" width="14.5703125" style="366" bestFit="1" customWidth="1"/>
    <col min="15626" max="15872" width="9.140625" style="366"/>
    <col min="15873" max="15873" width="83" style="366" bestFit="1" customWidth="1"/>
    <col min="15874" max="15876" width="9.7109375" style="366" bestFit="1" customWidth="1"/>
    <col min="15877" max="15877" width="8.140625" style="366" bestFit="1" customWidth="1"/>
    <col min="15878" max="15878" width="8" style="366" bestFit="1" customWidth="1"/>
    <col min="15879" max="15879" width="8.42578125" style="366" bestFit="1" customWidth="1"/>
    <col min="15880" max="15880" width="7" style="366" bestFit="1" customWidth="1"/>
    <col min="15881" max="15881" width="14.5703125" style="366" bestFit="1" customWidth="1"/>
    <col min="15882" max="16128" width="9.140625" style="366"/>
    <col min="16129" max="16129" width="83" style="366" bestFit="1" customWidth="1"/>
    <col min="16130" max="16132" width="9.7109375" style="366" bestFit="1" customWidth="1"/>
    <col min="16133" max="16133" width="8.140625" style="366" bestFit="1" customWidth="1"/>
    <col min="16134" max="16134" width="8" style="366" bestFit="1" customWidth="1"/>
    <col min="16135" max="16135" width="8.42578125" style="366" bestFit="1" customWidth="1"/>
    <col min="16136" max="16136" width="7" style="366" bestFit="1" customWidth="1"/>
    <col min="16137" max="16137" width="14.5703125" style="366" bestFit="1" customWidth="1"/>
    <col min="16138" max="16384" width="9.140625" style="366"/>
  </cols>
  <sheetData>
    <row r="1" spans="1:10" s="33" customFormat="1" ht="27.95" customHeight="1">
      <c r="A1" s="1145" t="s">
        <v>1239</v>
      </c>
      <c r="B1" s="1145"/>
      <c r="C1" s="1145"/>
      <c r="D1" s="1145"/>
      <c r="E1" s="1145"/>
      <c r="F1" s="1145"/>
      <c r="G1" s="1145"/>
      <c r="H1" s="1145"/>
      <c r="I1" s="1145"/>
      <c r="J1" s="1145"/>
    </row>
    <row r="2" spans="1:10" s="33" customFormat="1" ht="27.95" customHeight="1">
      <c r="A2" s="1145" t="s">
        <v>287</v>
      </c>
      <c r="B2" s="1145"/>
      <c r="C2" s="1145"/>
      <c r="D2" s="1145"/>
      <c r="E2" s="1145"/>
      <c r="F2" s="1145"/>
      <c r="G2" s="1145"/>
      <c r="H2" s="1145"/>
      <c r="I2" s="1145"/>
      <c r="J2" s="1145"/>
    </row>
    <row r="3" spans="1:10" s="33" customFormat="1" ht="27.95" customHeight="1">
      <c r="A3" s="1145" t="s">
        <v>1396</v>
      </c>
      <c r="B3" s="1145"/>
      <c r="C3" s="1145"/>
      <c r="D3" s="1145"/>
      <c r="E3" s="1145"/>
      <c r="F3" s="1145"/>
      <c r="G3" s="1145"/>
      <c r="H3" s="1145"/>
      <c r="I3" s="1145"/>
      <c r="J3" s="1145"/>
    </row>
    <row r="4" spans="1:10" s="34" customFormat="1" ht="27.95" customHeight="1" thickBot="1">
      <c r="A4" s="1181" t="s">
        <v>1223</v>
      </c>
      <c r="B4" s="1181"/>
      <c r="C4" s="1181"/>
      <c r="D4" s="1181"/>
      <c r="E4" s="1181"/>
      <c r="F4" s="1181"/>
      <c r="G4" s="1181"/>
      <c r="H4" s="1181"/>
      <c r="I4" s="1181"/>
      <c r="J4" s="1181"/>
    </row>
    <row r="5" spans="1:10" ht="6" hidden="1" customHeight="1">
      <c r="A5" s="613"/>
      <c r="B5" s="614"/>
      <c r="C5" s="614"/>
      <c r="D5" s="614"/>
      <c r="E5" s="614"/>
      <c r="F5" s="524"/>
      <c r="G5" s="524"/>
      <c r="H5" s="524"/>
      <c r="I5" s="524"/>
      <c r="J5" s="524"/>
    </row>
    <row r="6" spans="1:10" s="38" customFormat="1" ht="30.75" customHeight="1" thickTop="1" thickBot="1">
      <c r="A6" s="652"/>
      <c r="B6" s="652" t="s">
        <v>1240</v>
      </c>
      <c r="C6" s="652" t="s">
        <v>1241</v>
      </c>
      <c r="D6" s="652" t="s">
        <v>1242</v>
      </c>
      <c r="E6" s="652" t="s">
        <v>1243</v>
      </c>
      <c r="F6" s="652" t="s">
        <v>1244</v>
      </c>
      <c r="G6" s="652" t="s">
        <v>1245</v>
      </c>
      <c r="H6" s="652" t="s">
        <v>1246</v>
      </c>
      <c r="I6" s="652" t="s">
        <v>1418</v>
      </c>
      <c r="J6" s="653" t="s">
        <v>300</v>
      </c>
    </row>
    <row r="7" spans="1:10" ht="17.45" customHeight="1" thickTop="1" thickBot="1">
      <c r="A7" s="504" t="s">
        <v>7</v>
      </c>
      <c r="B7" s="505">
        <v>819726.74549</v>
      </c>
      <c r="C7" s="505">
        <v>2014541.0166300002</v>
      </c>
      <c r="D7" s="505">
        <v>1224373.6584100001</v>
      </c>
      <c r="E7" s="505">
        <v>74983.508010000005</v>
      </c>
      <c r="F7" s="505">
        <v>297726.66197000002</v>
      </c>
      <c r="G7" s="505">
        <v>314238.76201999997</v>
      </c>
      <c r="H7" s="505">
        <v>31847.351549999999</v>
      </c>
      <c r="I7" s="505">
        <v>649220.25350999995</v>
      </c>
      <c r="J7" s="505">
        <v>5426657.9575899998</v>
      </c>
    </row>
    <row r="8" spans="1:10" ht="17.45" customHeight="1" thickTop="1" thickBot="1">
      <c r="A8" s="506" t="s">
        <v>8</v>
      </c>
      <c r="B8" s="507">
        <v>106308.14522000001</v>
      </c>
      <c r="C8" s="507">
        <v>37971.76872</v>
      </c>
      <c r="D8" s="507">
        <v>94879.427299999996</v>
      </c>
      <c r="E8" s="507">
        <v>4448.3375800000003</v>
      </c>
      <c r="F8" s="507">
        <v>8882.4558300000008</v>
      </c>
      <c r="G8" s="507">
        <v>9208.0450199999996</v>
      </c>
      <c r="H8" s="507">
        <v>704.92577000000006</v>
      </c>
      <c r="I8" s="507">
        <v>60825.276340000004</v>
      </c>
      <c r="J8" s="507">
        <v>323228.38178</v>
      </c>
    </row>
    <row r="9" spans="1:10" ht="17.45" customHeight="1" thickTop="1">
      <c r="A9" s="360" t="s">
        <v>9</v>
      </c>
      <c r="B9" s="508">
        <v>3716.5571800000002</v>
      </c>
      <c r="C9" s="508">
        <v>19873.395940000002</v>
      </c>
      <c r="D9" s="508">
        <v>22844.488379999999</v>
      </c>
      <c r="E9" s="508">
        <v>2045.08772</v>
      </c>
      <c r="F9" s="508">
        <v>5036.7484299999996</v>
      </c>
      <c r="G9" s="508">
        <v>756.73649999999998</v>
      </c>
      <c r="H9" s="508">
        <v>209.77367000000001</v>
      </c>
      <c r="I9" s="508">
        <v>9846.0798500000001</v>
      </c>
      <c r="J9" s="508">
        <v>64328.86767</v>
      </c>
    </row>
    <row r="10" spans="1:10" ht="17.45" customHeight="1">
      <c r="A10" s="360" t="s">
        <v>10</v>
      </c>
      <c r="B10" s="508">
        <v>63945.946000000004</v>
      </c>
      <c r="C10" s="508">
        <v>1344.3376699999999</v>
      </c>
      <c r="D10" s="508">
        <v>612.77393999999993</v>
      </c>
      <c r="E10" s="508">
        <v>39.669789999999999</v>
      </c>
      <c r="F10" s="508">
        <v>28.624209999999998</v>
      </c>
      <c r="G10" s="508">
        <v>76.534030000000001</v>
      </c>
      <c r="H10" s="508">
        <v>0.42542000000000002</v>
      </c>
      <c r="I10" s="508">
        <v>7723.2926200000002</v>
      </c>
      <c r="J10" s="508">
        <v>73771.60368</v>
      </c>
    </row>
    <row r="11" spans="1:10" ht="17.45" customHeight="1">
      <c r="A11" s="360" t="s">
        <v>11</v>
      </c>
      <c r="B11" s="508">
        <v>38645.642039999999</v>
      </c>
      <c r="C11" s="508">
        <v>16754.035110000001</v>
      </c>
      <c r="D11" s="508">
        <v>71422.164980000001</v>
      </c>
      <c r="E11" s="508">
        <v>2363.58007</v>
      </c>
      <c r="F11" s="508">
        <v>3817.0831899999998</v>
      </c>
      <c r="G11" s="508">
        <v>8374.7744899999998</v>
      </c>
      <c r="H11" s="508">
        <v>494.72667999999999</v>
      </c>
      <c r="I11" s="508">
        <v>43255.903869999995</v>
      </c>
      <c r="J11" s="508">
        <v>185127.91043000002</v>
      </c>
    </row>
    <row r="12" spans="1:10" ht="17.45" customHeight="1">
      <c r="A12" s="360" t="s">
        <v>12</v>
      </c>
      <c r="B12" s="508">
        <v>0</v>
      </c>
      <c r="C12" s="508">
        <v>0</v>
      </c>
      <c r="D12" s="508">
        <v>0</v>
      </c>
      <c r="E12" s="508">
        <v>0</v>
      </c>
      <c r="F12" s="508">
        <v>0</v>
      </c>
      <c r="G12" s="508">
        <v>0</v>
      </c>
      <c r="H12" s="508">
        <v>0</v>
      </c>
      <c r="I12" s="508">
        <v>0</v>
      </c>
      <c r="J12" s="508">
        <v>0</v>
      </c>
    </row>
    <row r="13" spans="1:10" ht="17.45" customHeight="1">
      <c r="A13" s="360" t="s">
        <v>13</v>
      </c>
      <c r="B13" s="508">
        <v>0</v>
      </c>
      <c r="C13" s="508">
        <v>0</v>
      </c>
      <c r="D13" s="508">
        <v>0</v>
      </c>
      <c r="E13" s="508">
        <v>0</v>
      </c>
      <c r="F13" s="508">
        <v>0</v>
      </c>
      <c r="G13" s="508">
        <v>0</v>
      </c>
      <c r="H13" s="508">
        <v>0</v>
      </c>
      <c r="I13" s="508">
        <v>0</v>
      </c>
      <c r="J13" s="508">
        <v>0</v>
      </c>
    </row>
    <row r="14" spans="1:10" ht="17.45" customHeight="1">
      <c r="A14" s="360" t="s">
        <v>14</v>
      </c>
      <c r="B14" s="508">
        <v>0</v>
      </c>
      <c r="C14" s="508">
        <v>0</v>
      </c>
      <c r="D14" s="508">
        <v>0</v>
      </c>
      <c r="E14" s="508">
        <v>0</v>
      </c>
      <c r="F14" s="508">
        <v>0</v>
      </c>
      <c r="G14" s="508">
        <v>0</v>
      </c>
      <c r="H14" s="508">
        <v>0</v>
      </c>
      <c r="I14" s="508">
        <v>0</v>
      </c>
      <c r="J14" s="508">
        <v>0</v>
      </c>
    </row>
    <row r="15" spans="1:10" ht="17.45" customHeight="1">
      <c r="A15" s="360" t="s">
        <v>15</v>
      </c>
      <c r="B15" s="508">
        <v>0</v>
      </c>
      <c r="C15" s="508">
        <v>0</v>
      </c>
      <c r="D15" s="508">
        <v>0</v>
      </c>
      <c r="E15" s="508">
        <v>0</v>
      </c>
      <c r="F15" s="508">
        <v>0</v>
      </c>
      <c r="G15" s="508">
        <v>0</v>
      </c>
      <c r="H15" s="508">
        <v>0</v>
      </c>
      <c r="I15" s="508">
        <v>0</v>
      </c>
      <c r="J15" s="508">
        <v>0</v>
      </c>
    </row>
    <row r="16" spans="1:10" ht="17.45" customHeight="1" thickBot="1">
      <c r="A16" s="360" t="s">
        <v>16</v>
      </c>
      <c r="B16" s="508">
        <v>0</v>
      </c>
      <c r="C16" s="508">
        <v>0</v>
      </c>
      <c r="D16" s="508">
        <v>0</v>
      </c>
      <c r="E16" s="508">
        <v>0</v>
      </c>
      <c r="F16" s="508">
        <v>0</v>
      </c>
      <c r="G16" s="508">
        <v>0</v>
      </c>
      <c r="H16" s="508">
        <v>0</v>
      </c>
      <c r="I16" s="508">
        <v>0</v>
      </c>
      <c r="J16" s="508">
        <v>0</v>
      </c>
    </row>
    <row r="17" spans="1:10" ht="17.45" customHeight="1" thickTop="1" thickBot="1">
      <c r="A17" s="506" t="s">
        <v>17</v>
      </c>
      <c r="B17" s="507">
        <v>2120.2894799999999</v>
      </c>
      <c r="C17" s="507">
        <v>52356.517950000001</v>
      </c>
      <c r="D17" s="507">
        <v>6624.3018099999999</v>
      </c>
      <c r="E17" s="507">
        <v>351.35528000000005</v>
      </c>
      <c r="F17" s="507">
        <v>18308.988089999999</v>
      </c>
      <c r="G17" s="507">
        <v>2990.0034900000001</v>
      </c>
      <c r="H17" s="507">
        <v>13.86289</v>
      </c>
      <c r="I17" s="507">
        <v>13352.124400000001</v>
      </c>
      <c r="J17" s="507">
        <v>96117.44339</v>
      </c>
    </row>
    <row r="18" spans="1:10" ht="17.45" customHeight="1" thickTop="1">
      <c r="A18" s="360" t="s">
        <v>18</v>
      </c>
      <c r="B18" s="508">
        <v>0</v>
      </c>
      <c r="C18" s="508">
        <v>0</v>
      </c>
      <c r="D18" s="508">
        <v>0</v>
      </c>
      <c r="E18" s="508">
        <v>0</v>
      </c>
      <c r="F18" s="508">
        <v>0</v>
      </c>
      <c r="G18" s="508">
        <v>0</v>
      </c>
      <c r="H18" s="508">
        <v>0</v>
      </c>
      <c r="I18" s="508">
        <v>0</v>
      </c>
      <c r="J18" s="508">
        <v>0</v>
      </c>
    </row>
    <row r="19" spans="1:10" ht="17.45" customHeight="1">
      <c r="A19" s="360" t="s">
        <v>19</v>
      </c>
      <c r="B19" s="508">
        <v>114.73846</v>
      </c>
      <c r="C19" s="508">
        <v>36966.662090000005</v>
      </c>
      <c r="D19" s="508">
        <v>6459.8024299999997</v>
      </c>
      <c r="E19" s="508">
        <v>3.92848</v>
      </c>
      <c r="F19" s="508">
        <v>0</v>
      </c>
      <c r="G19" s="508">
        <v>2857.7990299999997</v>
      </c>
      <c r="H19" s="508">
        <v>1.27704</v>
      </c>
      <c r="I19" s="508">
        <v>4267.9657800000004</v>
      </c>
      <c r="J19" s="508">
        <v>50672.173310000006</v>
      </c>
    </row>
    <row r="20" spans="1:10" ht="17.45" customHeight="1">
      <c r="A20" s="360" t="s">
        <v>20</v>
      </c>
      <c r="B20" s="508">
        <v>0</v>
      </c>
      <c r="C20" s="508">
        <v>0</v>
      </c>
      <c r="D20" s="508">
        <v>0</v>
      </c>
      <c r="E20" s="508">
        <v>0</v>
      </c>
      <c r="F20" s="508">
        <v>0</v>
      </c>
      <c r="G20" s="508">
        <v>0</v>
      </c>
      <c r="H20" s="508">
        <v>0</v>
      </c>
      <c r="I20" s="508">
        <v>0</v>
      </c>
      <c r="J20" s="508">
        <v>0</v>
      </c>
    </row>
    <row r="21" spans="1:10" ht="17.45" customHeight="1">
      <c r="A21" s="360" t="s">
        <v>21</v>
      </c>
      <c r="B21" s="508">
        <v>0</v>
      </c>
      <c r="C21" s="508">
        <v>0</v>
      </c>
      <c r="D21" s="508">
        <v>0</v>
      </c>
      <c r="E21" s="508">
        <v>0</v>
      </c>
      <c r="F21" s="508">
        <v>0</v>
      </c>
      <c r="G21" s="508">
        <v>0</v>
      </c>
      <c r="H21" s="508">
        <v>0</v>
      </c>
      <c r="I21" s="508">
        <v>0</v>
      </c>
      <c r="J21" s="508">
        <v>0</v>
      </c>
    </row>
    <row r="22" spans="1:10" ht="17.45" customHeight="1">
      <c r="A22" s="360" t="s">
        <v>22</v>
      </c>
      <c r="B22" s="508">
        <v>2005.5510200000001</v>
      </c>
      <c r="C22" s="508">
        <v>9453.0181400000001</v>
      </c>
      <c r="D22" s="508">
        <v>145.06100000000001</v>
      </c>
      <c r="E22" s="508">
        <v>339.68804999999998</v>
      </c>
      <c r="F22" s="508">
        <v>18308.988089999999</v>
      </c>
      <c r="G22" s="508">
        <v>132.20445999999998</v>
      </c>
      <c r="H22" s="508">
        <v>12.58544</v>
      </c>
      <c r="I22" s="508">
        <v>22.482400000000002</v>
      </c>
      <c r="J22" s="508">
        <v>30419.578600000001</v>
      </c>
    </row>
    <row r="23" spans="1:10" ht="17.45" customHeight="1">
      <c r="A23" s="360" t="s">
        <v>23</v>
      </c>
      <c r="B23" s="508">
        <v>0</v>
      </c>
      <c r="C23" s="508">
        <v>5892.4224299999996</v>
      </c>
      <c r="D23" s="508">
        <v>19.438380000000002</v>
      </c>
      <c r="E23" s="508">
        <v>7.7387499999999996</v>
      </c>
      <c r="F23" s="508">
        <v>0</v>
      </c>
      <c r="G23" s="508">
        <v>0</v>
      </c>
      <c r="H23" s="508">
        <v>4.0999999999999999E-4</v>
      </c>
      <c r="I23" s="508">
        <v>9055.0159199999998</v>
      </c>
      <c r="J23" s="508">
        <v>14974.615890000001</v>
      </c>
    </row>
    <row r="24" spans="1:10" ht="17.45" customHeight="1">
      <c r="A24" s="360" t="s">
        <v>24</v>
      </c>
      <c r="B24" s="508">
        <v>0</v>
      </c>
      <c r="C24" s="508">
        <v>44.415289999999999</v>
      </c>
      <c r="D24" s="508">
        <v>0</v>
      </c>
      <c r="E24" s="508">
        <v>0</v>
      </c>
      <c r="F24" s="508">
        <v>0</v>
      </c>
      <c r="G24" s="508">
        <v>0</v>
      </c>
      <c r="H24" s="508">
        <v>0</v>
      </c>
      <c r="I24" s="508">
        <v>6.6603000000000003</v>
      </c>
      <c r="J24" s="508">
        <v>51.075589999999998</v>
      </c>
    </row>
    <row r="25" spans="1:10" ht="17.45" customHeight="1" thickBot="1">
      <c r="A25" s="360" t="s">
        <v>25</v>
      </c>
      <c r="B25" s="508">
        <v>0</v>
      </c>
      <c r="C25" s="508">
        <v>0</v>
      </c>
      <c r="D25" s="508">
        <v>0</v>
      </c>
      <c r="E25" s="508">
        <v>0</v>
      </c>
      <c r="F25" s="508">
        <v>0</v>
      </c>
      <c r="G25" s="508">
        <v>0</v>
      </c>
      <c r="H25" s="508">
        <v>0</v>
      </c>
      <c r="I25" s="508">
        <v>0</v>
      </c>
      <c r="J25" s="508">
        <v>0</v>
      </c>
    </row>
    <row r="26" spans="1:10" ht="17.45" customHeight="1" thickTop="1" thickBot="1">
      <c r="A26" s="506" t="s">
        <v>26</v>
      </c>
      <c r="B26" s="507">
        <v>675816.73947000003</v>
      </c>
      <c r="C26" s="507">
        <v>1848003.6397899999</v>
      </c>
      <c r="D26" s="507">
        <v>1032773.81442</v>
      </c>
      <c r="E26" s="507">
        <v>62073.947310000003</v>
      </c>
      <c r="F26" s="507">
        <v>258980.15865999999</v>
      </c>
      <c r="G26" s="507">
        <v>295047.4216</v>
      </c>
      <c r="H26" s="507">
        <v>29041.931129999997</v>
      </c>
      <c r="I26" s="507">
        <v>549651.60276000004</v>
      </c>
      <c r="J26" s="507">
        <v>4751389.25514</v>
      </c>
    </row>
    <row r="27" spans="1:10" ht="17.45" customHeight="1" thickTop="1">
      <c r="A27" s="509" t="s">
        <v>27</v>
      </c>
      <c r="B27" s="508">
        <v>670961.50360000005</v>
      </c>
      <c r="C27" s="508">
        <v>1889691.8617100001</v>
      </c>
      <c r="D27" s="508">
        <v>1065177.36109</v>
      </c>
      <c r="E27" s="508">
        <v>62423.745520000004</v>
      </c>
      <c r="F27" s="508">
        <v>262925.72661000001</v>
      </c>
      <c r="G27" s="508">
        <v>291958.56782</v>
      </c>
      <c r="H27" s="508">
        <v>30658.01411</v>
      </c>
      <c r="I27" s="508">
        <v>569576.71957000007</v>
      </c>
      <c r="J27" s="508">
        <v>4843373.5000299998</v>
      </c>
    </row>
    <row r="28" spans="1:10" ht="17.45" customHeight="1">
      <c r="A28" s="360" t="s">
        <v>28</v>
      </c>
      <c r="B28" s="508">
        <v>642506.67421000008</v>
      </c>
      <c r="C28" s="508">
        <v>1879415.2666199999</v>
      </c>
      <c r="D28" s="508">
        <v>1062844.5478099999</v>
      </c>
      <c r="E28" s="508">
        <v>40285.750950000001</v>
      </c>
      <c r="F28" s="508">
        <v>262481.66433</v>
      </c>
      <c r="G28" s="508">
        <v>277408.24393</v>
      </c>
      <c r="H28" s="508">
        <v>29918.542379999999</v>
      </c>
      <c r="I28" s="508">
        <v>569576.71957000007</v>
      </c>
      <c r="J28" s="508">
        <v>4764437.4098000005</v>
      </c>
    </row>
    <row r="29" spans="1:10" ht="17.45" customHeight="1">
      <c r="A29" s="360" t="s">
        <v>29</v>
      </c>
      <c r="B29" s="508">
        <v>28454.829389999999</v>
      </c>
      <c r="C29" s="508">
        <v>10276.595090000001</v>
      </c>
      <c r="D29" s="508">
        <v>2332.8132799999998</v>
      </c>
      <c r="E29" s="508">
        <v>22137.994569999999</v>
      </c>
      <c r="F29" s="508">
        <v>444.06228000000004</v>
      </c>
      <c r="G29" s="508">
        <v>14550.323890000001</v>
      </c>
      <c r="H29" s="508">
        <v>739.47172999999998</v>
      </c>
      <c r="I29" s="508">
        <v>0</v>
      </c>
      <c r="J29" s="508">
        <v>78936.090230000002</v>
      </c>
    </row>
    <row r="30" spans="1:10" ht="17.45" customHeight="1">
      <c r="A30" s="360" t="s">
        <v>30</v>
      </c>
      <c r="B30" s="508">
        <v>0</v>
      </c>
      <c r="C30" s="508">
        <v>0</v>
      </c>
      <c r="D30" s="508">
        <v>0</v>
      </c>
      <c r="E30" s="508">
        <v>0</v>
      </c>
      <c r="F30" s="508">
        <v>0</v>
      </c>
      <c r="G30" s="508">
        <v>0</v>
      </c>
      <c r="H30" s="508">
        <v>0</v>
      </c>
      <c r="I30" s="508">
        <v>0</v>
      </c>
      <c r="J30" s="508">
        <v>0</v>
      </c>
    </row>
    <row r="31" spans="1:10" ht="17.45" customHeight="1">
      <c r="A31" s="509" t="s">
        <v>31</v>
      </c>
      <c r="B31" s="508">
        <v>9546.2804199999991</v>
      </c>
      <c r="C31" s="508">
        <v>6038.6597099999999</v>
      </c>
      <c r="D31" s="508">
        <v>7957.98272</v>
      </c>
      <c r="E31" s="508">
        <v>1943.01926</v>
      </c>
      <c r="F31" s="508">
        <v>1894.0714599999999</v>
      </c>
      <c r="G31" s="508">
        <v>4474.8422399999999</v>
      </c>
      <c r="H31" s="508">
        <v>286.29019</v>
      </c>
      <c r="I31" s="508">
        <v>11439.45449</v>
      </c>
      <c r="J31" s="508">
        <v>43580.600490000004</v>
      </c>
    </row>
    <row r="32" spans="1:10" ht="17.45" customHeight="1">
      <c r="A32" s="360" t="s">
        <v>32</v>
      </c>
      <c r="B32" s="508">
        <v>9233.2849299999998</v>
      </c>
      <c r="C32" s="508">
        <v>5756.6923099999995</v>
      </c>
      <c r="D32" s="508">
        <v>7911.6934600000004</v>
      </c>
      <c r="E32" s="508">
        <v>1262.1744199999998</v>
      </c>
      <c r="F32" s="508">
        <v>1894.0714599999999</v>
      </c>
      <c r="G32" s="508">
        <v>3931.6283100000001</v>
      </c>
      <c r="H32" s="508">
        <v>256.58</v>
      </c>
      <c r="I32" s="508">
        <v>11439.45449</v>
      </c>
      <c r="J32" s="508">
        <v>41685.579380000003</v>
      </c>
    </row>
    <row r="33" spans="1:10" ht="17.45" customHeight="1">
      <c r="A33" s="360" t="s">
        <v>33</v>
      </c>
      <c r="B33" s="508">
        <v>312.99549000000002</v>
      </c>
      <c r="C33" s="508">
        <v>281.9674</v>
      </c>
      <c r="D33" s="508">
        <v>46.289259999999999</v>
      </c>
      <c r="E33" s="508">
        <v>680.84483999999998</v>
      </c>
      <c r="F33" s="508">
        <v>0</v>
      </c>
      <c r="G33" s="508">
        <v>543.21393</v>
      </c>
      <c r="H33" s="508">
        <v>29.710189999999997</v>
      </c>
      <c r="I33" s="508">
        <v>0</v>
      </c>
      <c r="J33" s="508">
        <v>1895.0211100000001</v>
      </c>
    </row>
    <row r="34" spans="1:10" ht="17.45" customHeight="1">
      <c r="A34" s="628" t="s">
        <v>34</v>
      </c>
      <c r="B34" s="508">
        <v>0</v>
      </c>
      <c r="C34" s="508">
        <v>0</v>
      </c>
      <c r="D34" s="508">
        <v>0</v>
      </c>
      <c r="E34" s="508">
        <v>0</v>
      </c>
      <c r="F34" s="508">
        <v>0</v>
      </c>
      <c r="G34" s="508">
        <v>0</v>
      </c>
      <c r="H34" s="508">
        <v>0</v>
      </c>
      <c r="I34" s="508">
        <v>0</v>
      </c>
      <c r="J34" s="508">
        <v>0</v>
      </c>
    </row>
    <row r="35" spans="1:10" ht="17.45" customHeight="1">
      <c r="A35" s="509" t="s">
        <v>35</v>
      </c>
      <c r="B35" s="508">
        <v>10913.657720000001</v>
      </c>
      <c r="C35" s="508">
        <v>6628.6265199999998</v>
      </c>
      <c r="D35" s="508">
        <v>15883.008669999999</v>
      </c>
      <c r="E35" s="508">
        <v>2156.4802799999998</v>
      </c>
      <c r="F35" s="508">
        <v>6421.7670699999999</v>
      </c>
      <c r="G35" s="508">
        <v>8920.7969400000002</v>
      </c>
      <c r="H35" s="508">
        <v>0</v>
      </c>
      <c r="I35" s="508">
        <v>82.400779999999997</v>
      </c>
      <c r="J35" s="508">
        <v>51006.737979999998</v>
      </c>
    </row>
    <row r="36" spans="1:10" ht="17.45" customHeight="1">
      <c r="A36" s="360" t="s">
        <v>36</v>
      </c>
      <c r="B36" s="508">
        <v>7037.4444699999995</v>
      </c>
      <c r="C36" s="508">
        <v>5884.54601</v>
      </c>
      <c r="D36" s="508">
        <v>15854.760249999999</v>
      </c>
      <c r="E36" s="508">
        <v>1923.1228000000001</v>
      </c>
      <c r="F36" s="508">
        <v>6402.2895199999994</v>
      </c>
      <c r="G36" s="508">
        <v>6262.5495499999997</v>
      </c>
      <c r="H36" s="508">
        <v>0</v>
      </c>
      <c r="I36" s="508">
        <v>82.400779999999997</v>
      </c>
      <c r="J36" s="508">
        <v>43447.113380000003</v>
      </c>
    </row>
    <row r="37" spans="1:10" ht="17.45" customHeight="1">
      <c r="A37" s="360" t="s">
        <v>37</v>
      </c>
      <c r="B37" s="508">
        <v>3876.2132499999998</v>
      </c>
      <c r="C37" s="508">
        <v>744.08051</v>
      </c>
      <c r="D37" s="508">
        <v>28.248419999999999</v>
      </c>
      <c r="E37" s="508">
        <v>233.35748000000001</v>
      </c>
      <c r="F37" s="508">
        <v>19.477550000000001</v>
      </c>
      <c r="G37" s="508">
        <v>2658.24739</v>
      </c>
      <c r="H37" s="508">
        <v>0</v>
      </c>
      <c r="I37" s="508">
        <v>0</v>
      </c>
      <c r="J37" s="508">
        <v>7559.6245999999992</v>
      </c>
    </row>
    <row r="38" spans="1:10" ht="17.45" customHeight="1">
      <c r="A38" s="360" t="s">
        <v>38</v>
      </c>
      <c r="B38" s="508">
        <v>0</v>
      </c>
      <c r="C38" s="508">
        <v>0</v>
      </c>
      <c r="D38" s="508">
        <v>0</v>
      </c>
      <c r="E38" s="508">
        <v>0</v>
      </c>
      <c r="F38" s="508">
        <v>0</v>
      </c>
      <c r="G38" s="508">
        <v>0</v>
      </c>
      <c r="H38" s="508">
        <v>0</v>
      </c>
      <c r="I38" s="508">
        <v>0</v>
      </c>
      <c r="J38" s="508">
        <v>0</v>
      </c>
    </row>
    <row r="39" spans="1:10" ht="17.45" customHeight="1">
      <c r="A39" s="509" t="s">
        <v>39</v>
      </c>
      <c r="B39" s="508">
        <v>15541.761279999999</v>
      </c>
      <c r="C39" s="508">
        <v>24679.97262</v>
      </c>
      <c r="D39" s="508">
        <v>11432.26741</v>
      </c>
      <c r="E39" s="508">
        <v>1678.57825</v>
      </c>
      <c r="F39" s="508">
        <v>4390.6086299999997</v>
      </c>
      <c r="G39" s="508">
        <v>5320.5722500000002</v>
      </c>
      <c r="H39" s="508">
        <v>311.41352000000001</v>
      </c>
      <c r="I39" s="508">
        <v>7164.41788</v>
      </c>
      <c r="J39" s="508">
        <v>70519.591840000008</v>
      </c>
    </row>
    <row r="40" spans="1:10" ht="17.45" customHeight="1">
      <c r="A40" s="628" t="s">
        <v>40</v>
      </c>
      <c r="B40" s="508">
        <v>14788.530269999999</v>
      </c>
      <c r="C40" s="508">
        <v>24479.839100000001</v>
      </c>
      <c r="D40" s="508">
        <v>11399.1803</v>
      </c>
      <c r="E40" s="508">
        <v>855.76690000000008</v>
      </c>
      <c r="F40" s="508">
        <v>4369.9417999999996</v>
      </c>
      <c r="G40" s="508">
        <v>4931.0447300000005</v>
      </c>
      <c r="H40" s="508">
        <v>300.70026000000001</v>
      </c>
      <c r="I40" s="508">
        <v>7164.41788</v>
      </c>
      <c r="J40" s="508">
        <v>68289.421239999996</v>
      </c>
    </row>
    <row r="41" spans="1:10" ht="17.45" customHeight="1">
      <c r="A41" s="360" t="s">
        <v>41</v>
      </c>
      <c r="B41" s="508">
        <v>623.06882999999993</v>
      </c>
      <c r="C41" s="508">
        <v>143.38869</v>
      </c>
      <c r="D41" s="508">
        <v>18.057230000000001</v>
      </c>
      <c r="E41" s="508">
        <v>797.17667000000006</v>
      </c>
      <c r="F41" s="508">
        <v>9.5175999999999998</v>
      </c>
      <c r="G41" s="508">
        <v>358.13147999999995</v>
      </c>
      <c r="H41" s="508">
        <v>7.2315299999999993</v>
      </c>
      <c r="I41" s="508">
        <v>0</v>
      </c>
      <c r="J41" s="508">
        <v>1956.57203</v>
      </c>
    </row>
    <row r="42" spans="1:10" ht="17.45" customHeight="1">
      <c r="A42" s="360" t="s">
        <v>42</v>
      </c>
      <c r="B42" s="508">
        <v>129.04071999999999</v>
      </c>
      <c r="C42" s="508">
        <v>48.834379999999996</v>
      </c>
      <c r="D42" s="508">
        <v>13.463340000000001</v>
      </c>
      <c r="E42" s="508">
        <v>13.937059999999999</v>
      </c>
      <c r="F42" s="508">
        <v>11.149229999999999</v>
      </c>
      <c r="G42" s="508">
        <v>26.982050000000001</v>
      </c>
      <c r="H42" s="508">
        <v>2.9250100000000003</v>
      </c>
      <c r="I42" s="508">
        <v>0</v>
      </c>
      <c r="J42" s="508">
        <v>246.33179000000001</v>
      </c>
    </row>
    <row r="43" spans="1:10" ht="17.45" customHeight="1">
      <c r="A43" s="360" t="s">
        <v>43</v>
      </c>
      <c r="B43" s="508">
        <v>1.1214600000000001</v>
      </c>
      <c r="C43" s="508">
        <v>3.4540300000000004</v>
      </c>
      <c r="D43" s="508">
        <v>0</v>
      </c>
      <c r="E43" s="508">
        <v>11.697620000000001</v>
      </c>
      <c r="F43" s="508">
        <v>0</v>
      </c>
      <c r="G43" s="508">
        <v>3.1170800000000001</v>
      </c>
      <c r="H43" s="508">
        <v>0.55671999999999999</v>
      </c>
      <c r="I43" s="508">
        <v>0</v>
      </c>
      <c r="J43" s="508">
        <v>19.946909999999999</v>
      </c>
    </row>
    <row r="44" spans="1:10" ht="17.45" customHeight="1">
      <c r="A44" s="360" t="s">
        <v>44</v>
      </c>
      <c r="B44" s="508">
        <v>0</v>
      </c>
      <c r="C44" s="508">
        <v>3.2911899999999998</v>
      </c>
      <c r="D44" s="508">
        <v>1.56654</v>
      </c>
      <c r="E44" s="508">
        <v>0</v>
      </c>
      <c r="F44" s="508">
        <v>0</v>
      </c>
      <c r="G44" s="508">
        <v>0</v>
      </c>
      <c r="H44" s="508">
        <v>0</v>
      </c>
      <c r="I44" s="508">
        <v>0</v>
      </c>
      <c r="J44" s="508">
        <v>4.8577299999999992</v>
      </c>
    </row>
    <row r="45" spans="1:10" ht="17.45" customHeight="1">
      <c r="A45" s="75" t="s">
        <v>45</v>
      </c>
      <c r="B45" s="508">
        <v>0</v>
      </c>
      <c r="C45" s="508">
        <v>1.16523</v>
      </c>
      <c r="D45" s="508">
        <v>0</v>
      </c>
      <c r="E45" s="508">
        <v>0</v>
      </c>
      <c r="F45" s="508">
        <v>0</v>
      </c>
      <c r="G45" s="508">
        <v>1.29691</v>
      </c>
      <c r="H45" s="508">
        <v>0</v>
      </c>
      <c r="I45" s="508">
        <v>0</v>
      </c>
      <c r="J45" s="508">
        <v>2.4621399999999998</v>
      </c>
    </row>
    <row r="46" spans="1:10" ht="17.45" customHeight="1">
      <c r="A46" s="76" t="s">
        <v>46</v>
      </c>
      <c r="B46" s="508">
        <v>-31146.46355</v>
      </c>
      <c r="C46" s="508">
        <v>-79035.480769999995</v>
      </c>
      <c r="D46" s="508">
        <v>-67676.805469999992</v>
      </c>
      <c r="E46" s="508">
        <v>-6127.8760000000002</v>
      </c>
      <c r="F46" s="508">
        <v>-16652.01511</v>
      </c>
      <c r="G46" s="508">
        <v>-15627.35765</v>
      </c>
      <c r="H46" s="508">
        <v>-2213.7866899999999</v>
      </c>
      <c r="I46" s="508">
        <v>-38611.38996</v>
      </c>
      <c r="J46" s="508">
        <v>-257091.1752</v>
      </c>
    </row>
    <row r="47" spans="1:10" ht="17.45" customHeight="1">
      <c r="A47" s="360" t="s">
        <v>47</v>
      </c>
      <c r="B47" s="508">
        <v>-5764.5367000000006</v>
      </c>
      <c r="C47" s="508">
        <v>-10390.5651</v>
      </c>
      <c r="D47" s="508">
        <v>-16486.693490000001</v>
      </c>
      <c r="E47" s="508">
        <v>-467.06819999999999</v>
      </c>
      <c r="F47" s="508">
        <v>-602.00119999999993</v>
      </c>
      <c r="G47" s="508">
        <v>-1803.7829400000001</v>
      </c>
      <c r="H47" s="508">
        <v>-430.55374999999998</v>
      </c>
      <c r="I47" s="508">
        <v>-2686.6016400000003</v>
      </c>
      <c r="J47" s="508">
        <v>-38631.803020000007</v>
      </c>
    </row>
    <row r="48" spans="1:10" ht="17.45" customHeight="1">
      <c r="A48" s="360" t="s">
        <v>48</v>
      </c>
      <c r="B48" s="508">
        <v>-399.86966999999999</v>
      </c>
      <c r="C48" s="508">
        <v>-170.65529000000001</v>
      </c>
      <c r="D48" s="508">
        <v>-29.407509999999998</v>
      </c>
      <c r="E48" s="508">
        <v>-198.39092000000002</v>
      </c>
      <c r="F48" s="508">
        <v>-2.1035999999999997</v>
      </c>
      <c r="G48" s="508">
        <v>-476.49195000000003</v>
      </c>
      <c r="H48" s="508">
        <v>-11.11627</v>
      </c>
      <c r="I48" s="508">
        <v>0</v>
      </c>
      <c r="J48" s="508">
        <v>-1288.03521</v>
      </c>
    </row>
    <row r="49" spans="1:10" ht="17.45" customHeight="1">
      <c r="A49" s="360" t="s">
        <v>49</v>
      </c>
      <c r="B49" s="508">
        <v>-6934.3736200000003</v>
      </c>
      <c r="C49" s="508">
        <v>-3485.3802999999998</v>
      </c>
      <c r="D49" s="508">
        <v>-6774.4797800000006</v>
      </c>
      <c r="E49" s="508">
        <v>-793.96352000000002</v>
      </c>
      <c r="F49" s="508">
        <v>-1583.21145</v>
      </c>
      <c r="G49" s="508">
        <v>-2664.3247299999998</v>
      </c>
      <c r="H49" s="508">
        <v>-110.68308</v>
      </c>
      <c r="I49" s="508">
        <v>-10745.882519999999</v>
      </c>
      <c r="J49" s="508">
        <v>-33092.298999999999</v>
      </c>
    </row>
    <row r="50" spans="1:10" ht="17.45" customHeight="1">
      <c r="A50" s="360" t="s">
        <v>50</v>
      </c>
      <c r="B50" s="508">
        <v>-245.71429000000001</v>
      </c>
      <c r="C50" s="508">
        <v>-110.57111</v>
      </c>
      <c r="D50" s="508">
        <v>-46.289259999999999</v>
      </c>
      <c r="E50" s="508">
        <v>-145.99610000000001</v>
      </c>
      <c r="F50" s="508">
        <v>0</v>
      </c>
      <c r="G50" s="508">
        <v>-274.43771999999996</v>
      </c>
      <c r="H50" s="508">
        <v>-7.2435900000000002</v>
      </c>
      <c r="I50" s="508">
        <v>0</v>
      </c>
      <c r="J50" s="508">
        <v>-830.25207</v>
      </c>
    </row>
    <row r="51" spans="1:10" ht="17.45" customHeight="1">
      <c r="A51" s="360" t="s">
        <v>51</v>
      </c>
      <c r="B51" s="508">
        <v>-4077.1484100000002</v>
      </c>
      <c r="C51" s="508">
        <v>-4813.7481399999997</v>
      </c>
      <c r="D51" s="508">
        <v>-14101.76613</v>
      </c>
      <c r="E51" s="508">
        <v>-1363.3659599999999</v>
      </c>
      <c r="F51" s="508">
        <v>-6366.05033</v>
      </c>
      <c r="G51" s="508">
        <v>-3958.5784399999998</v>
      </c>
      <c r="H51" s="508">
        <v>0</v>
      </c>
      <c r="I51" s="508">
        <v>-82.400779999999997</v>
      </c>
      <c r="J51" s="508">
        <v>-34763.058189999996</v>
      </c>
    </row>
    <row r="52" spans="1:10" ht="17.45" customHeight="1">
      <c r="A52" s="360" t="s">
        <v>52</v>
      </c>
      <c r="B52" s="508">
        <v>-2772.9418599999999</v>
      </c>
      <c r="C52" s="508">
        <v>-557.41915000000006</v>
      </c>
      <c r="D52" s="508">
        <v>-22.598740000000003</v>
      </c>
      <c r="E52" s="508">
        <v>-52.850439999999999</v>
      </c>
      <c r="F52" s="508">
        <v>-19.477550000000001</v>
      </c>
      <c r="G52" s="508">
        <v>-1513.6058700000001</v>
      </c>
      <c r="H52" s="508">
        <v>0</v>
      </c>
      <c r="I52" s="508">
        <v>0</v>
      </c>
      <c r="J52" s="508">
        <v>-4938.8936100000001</v>
      </c>
    </row>
    <row r="53" spans="1:10" ht="17.45" customHeight="1">
      <c r="A53" s="360" t="s">
        <v>53</v>
      </c>
      <c r="B53" s="508">
        <v>-10951.879000000001</v>
      </c>
      <c r="C53" s="508">
        <v>-53949.510999999999</v>
      </c>
      <c r="D53" s="508">
        <v>-30005.190999999999</v>
      </c>
      <c r="E53" s="508">
        <v>-2454.5408600000001</v>
      </c>
      <c r="F53" s="508">
        <v>-7084.08</v>
      </c>
      <c r="G53" s="508">
        <v>-4936.1360000000004</v>
      </c>
      <c r="H53" s="508">
        <v>-1654.19</v>
      </c>
      <c r="I53" s="508">
        <v>-23096.504960000002</v>
      </c>
      <c r="J53" s="508">
        <v>-134132.03281999999</v>
      </c>
    </row>
    <row r="54" spans="1:10" ht="17.45" customHeight="1">
      <c r="A54" s="360" t="s">
        <v>54</v>
      </c>
      <c r="B54" s="508">
        <v>0</v>
      </c>
      <c r="C54" s="508">
        <v>-5557.6306799999993</v>
      </c>
      <c r="D54" s="508">
        <v>-210.37956</v>
      </c>
      <c r="E54" s="508">
        <v>-651.70000000000005</v>
      </c>
      <c r="F54" s="508">
        <v>-995.09097999999994</v>
      </c>
      <c r="G54" s="508">
        <v>0</v>
      </c>
      <c r="H54" s="508">
        <v>0</v>
      </c>
      <c r="I54" s="508">
        <v>-2000.0000600000001</v>
      </c>
      <c r="J54" s="508">
        <v>-9414.8012799999997</v>
      </c>
    </row>
    <row r="55" spans="1:10" ht="17.45" customHeight="1">
      <c r="A55" s="360" t="s">
        <v>55</v>
      </c>
      <c r="B55" s="508">
        <v>0</v>
      </c>
      <c r="C55" s="508">
        <v>0</v>
      </c>
      <c r="D55" s="508">
        <v>0</v>
      </c>
      <c r="E55" s="508">
        <v>0</v>
      </c>
      <c r="F55" s="508">
        <v>0</v>
      </c>
      <c r="G55" s="508">
        <v>0</v>
      </c>
      <c r="H55" s="508">
        <v>0</v>
      </c>
      <c r="I55" s="508">
        <v>0</v>
      </c>
      <c r="J55" s="508">
        <v>0</v>
      </c>
    </row>
    <row r="56" spans="1:10" ht="17.45" customHeight="1" thickBot="1">
      <c r="A56" s="360" t="s">
        <v>56</v>
      </c>
      <c r="B56" s="508">
        <v>0</v>
      </c>
      <c r="C56" s="508">
        <v>0</v>
      </c>
      <c r="D56" s="508">
        <v>0</v>
      </c>
      <c r="E56" s="508">
        <v>0</v>
      </c>
      <c r="F56" s="508">
        <v>0</v>
      </c>
      <c r="G56" s="508">
        <v>0</v>
      </c>
      <c r="H56" s="508">
        <v>0</v>
      </c>
      <c r="I56" s="508">
        <v>0</v>
      </c>
      <c r="J56" s="508">
        <v>0</v>
      </c>
    </row>
    <row r="57" spans="1:10" ht="17.45" customHeight="1" thickTop="1" thickBot="1">
      <c r="A57" s="506" t="s">
        <v>57</v>
      </c>
      <c r="B57" s="507">
        <v>7089.9311500000003</v>
      </c>
      <c r="C57" s="507">
        <v>19640.177809999997</v>
      </c>
      <c r="D57" s="507">
        <v>13807.966400000001</v>
      </c>
      <c r="E57" s="507">
        <v>1909.3477700000001</v>
      </c>
      <c r="F57" s="507">
        <v>1613.01974</v>
      </c>
      <c r="G57" s="507">
        <v>628.28254000000004</v>
      </c>
      <c r="H57" s="507">
        <v>550.33136999999999</v>
      </c>
      <c r="I57" s="507">
        <v>10655.832060000001</v>
      </c>
      <c r="J57" s="507">
        <v>55894.888840000007</v>
      </c>
    </row>
    <row r="58" spans="1:10" ht="17.45" customHeight="1" thickTop="1">
      <c r="A58" s="360" t="s">
        <v>58</v>
      </c>
      <c r="B58" s="508">
        <v>0</v>
      </c>
      <c r="C58" s="508">
        <v>0</v>
      </c>
      <c r="D58" s="508">
        <v>0</v>
      </c>
      <c r="E58" s="508">
        <v>0</v>
      </c>
      <c r="F58" s="508">
        <v>0</v>
      </c>
      <c r="G58" s="508">
        <v>0</v>
      </c>
      <c r="H58" s="508">
        <v>0</v>
      </c>
      <c r="I58" s="508">
        <v>0</v>
      </c>
      <c r="J58" s="508">
        <v>0</v>
      </c>
    </row>
    <row r="59" spans="1:10" ht="17.45" customHeight="1">
      <c r="A59" s="360" t="s">
        <v>59</v>
      </c>
      <c r="B59" s="508">
        <v>3509.5180599999999</v>
      </c>
      <c r="C59" s="508">
        <v>18180.27578</v>
      </c>
      <c r="D59" s="508">
        <v>13190.84384</v>
      </c>
      <c r="E59" s="508">
        <v>371.16120000000001</v>
      </c>
      <c r="F59" s="508">
        <v>1148.5436299999999</v>
      </c>
      <c r="G59" s="508">
        <v>269.88553999999999</v>
      </c>
      <c r="H59" s="508">
        <v>67.750619999999998</v>
      </c>
      <c r="I59" s="508">
        <v>6769.2957300000007</v>
      </c>
      <c r="J59" s="508">
        <v>43507.274400000002</v>
      </c>
    </row>
    <row r="60" spans="1:10" ht="17.45" customHeight="1">
      <c r="A60" s="360" t="s">
        <v>60</v>
      </c>
      <c r="B60" s="508">
        <v>3678.2992599999998</v>
      </c>
      <c r="C60" s="508">
        <v>1834.84203</v>
      </c>
      <c r="D60" s="508">
        <v>712.89856999999995</v>
      </c>
      <c r="E60" s="508">
        <v>3374.2921499999998</v>
      </c>
      <c r="F60" s="508">
        <v>931.97711000000004</v>
      </c>
      <c r="G60" s="508">
        <v>4121.9764300000006</v>
      </c>
      <c r="H60" s="508">
        <v>482.58075000000002</v>
      </c>
      <c r="I60" s="508">
        <v>4211.5844200000001</v>
      </c>
      <c r="J60" s="508">
        <v>19348.450719999997</v>
      </c>
    </row>
    <row r="61" spans="1:10" ht="17.45" customHeight="1">
      <c r="A61" s="360" t="s">
        <v>61</v>
      </c>
      <c r="B61" s="508">
        <v>0</v>
      </c>
      <c r="C61" s="508">
        <v>0</v>
      </c>
      <c r="D61" s="508">
        <v>0</v>
      </c>
      <c r="E61" s="508">
        <v>0</v>
      </c>
      <c r="F61" s="508">
        <v>0</v>
      </c>
      <c r="G61" s="508">
        <v>0</v>
      </c>
      <c r="H61" s="508">
        <v>0</v>
      </c>
      <c r="I61" s="508">
        <v>0</v>
      </c>
      <c r="J61" s="508">
        <v>0</v>
      </c>
    </row>
    <row r="62" spans="1:10" ht="17.45" customHeight="1" thickBot="1">
      <c r="A62" s="360" t="s">
        <v>62</v>
      </c>
      <c r="B62" s="508">
        <v>-97.886169999999993</v>
      </c>
      <c r="C62" s="508">
        <v>-374.94</v>
      </c>
      <c r="D62" s="508">
        <v>-95.776009999999999</v>
      </c>
      <c r="E62" s="508">
        <v>-1836.1055800000001</v>
      </c>
      <c r="F62" s="508">
        <v>-467.50099999999998</v>
      </c>
      <c r="G62" s="508">
        <v>-3763.5794300000002</v>
      </c>
      <c r="H62" s="508">
        <v>0</v>
      </c>
      <c r="I62" s="508">
        <v>-325.04809</v>
      </c>
      <c r="J62" s="508">
        <v>-6960.8362800000004</v>
      </c>
    </row>
    <row r="63" spans="1:10" ht="17.45" customHeight="1" thickTop="1" thickBot="1">
      <c r="A63" s="506" t="s">
        <v>63</v>
      </c>
      <c r="B63" s="507">
        <v>691.90309999999999</v>
      </c>
      <c r="C63" s="507">
        <v>3.0000000000000001E-3</v>
      </c>
      <c r="D63" s="507">
        <v>4.0000000000000001E-3</v>
      </c>
      <c r="E63" s="507">
        <v>90.139440000000008</v>
      </c>
      <c r="F63" s="507">
        <v>1E-3</v>
      </c>
      <c r="G63" s="507">
        <v>87.544449999999998</v>
      </c>
      <c r="H63" s="507">
        <v>0</v>
      </c>
      <c r="I63" s="507">
        <v>2.0000000000000002E-5</v>
      </c>
      <c r="J63" s="507">
        <v>869.59501</v>
      </c>
    </row>
    <row r="64" spans="1:10" ht="17.45" customHeight="1" thickTop="1">
      <c r="A64" s="360" t="s">
        <v>64</v>
      </c>
      <c r="B64" s="508">
        <v>0</v>
      </c>
      <c r="C64" s="508">
        <v>0</v>
      </c>
      <c r="D64" s="508">
        <v>0</v>
      </c>
      <c r="E64" s="508">
        <v>0</v>
      </c>
      <c r="F64" s="508">
        <v>0</v>
      </c>
      <c r="G64" s="508">
        <v>0</v>
      </c>
      <c r="H64" s="508">
        <v>0</v>
      </c>
      <c r="I64" s="508">
        <v>0</v>
      </c>
      <c r="J64" s="508">
        <v>0</v>
      </c>
    </row>
    <row r="65" spans="1:10" ht="17.45" customHeight="1">
      <c r="A65" s="360" t="s">
        <v>65</v>
      </c>
      <c r="B65" s="508">
        <v>922.53746000000001</v>
      </c>
      <c r="C65" s="508">
        <v>2E-3</v>
      </c>
      <c r="D65" s="508">
        <v>188.38211999999999</v>
      </c>
      <c r="E65" s="508">
        <v>638.20111999999995</v>
      </c>
      <c r="F65" s="508">
        <v>243.34889999999999</v>
      </c>
      <c r="G65" s="508">
        <v>862.17885999999999</v>
      </c>
      <c r="H65" s="508">
        <v>0</v>
      </c>
      <c r="I65" s="508">
        <v>0</v>
      </c>
      <c r="J65" s="508">
        <v>2854.6504599999998</v>
      </c>
    </row>
    <row r="66" spans="1:10" ht="17.45" customHeight="1">
      <c r="A66" s="360" t="s">
        <v>66</v>
      </c>
      <c r="B66" s="508">
        <v>86.809889999999996</v>
      </c>
      <c r="C66" s="508">
        <v>0</v>
      </c>
      <c r="D66" s="508">
        <v>100.04275</v>
      </c>
      <c r="E66" s="508">
        <v>2E-3</v>
      </c>
      <c r="F66" s="508">
        <v>0</v>
      </c>
      <c r="G66" s="508">
        <v>0</v>
      </c>
      <c r="H66" s="508">
        <v>0</v>
      </c>
      <c r="I66" s="508">
        <v>36.029290000000003</v>
      </c>
      <c r="J66" s="508">
        <v>222.88392999999999</v>
      </c>
    </row>
    <row r="67" spans="1:10" ht="17.45" customHeight="1">
      <c r="A67" s="360" t="s">
        <v>67</v>
      </c>
      <c r="B67" s="508">
        <v>0</v>
      </c>
      <c r="C67" s="508">
        <v>1E-3</v>
      </c>
      <c r="D67" s="508">
        <v>0</v>
      </c>
      <c r="E67" s="508">
        <v>0</v>
      </c>
      <c r="F67" s="508">
        <v>0</v>
      </c>
      <c r="G67" s="508">
        <v>0</v>
      </c>
      <c r="H67" s="508">
        <v>0</v>
      </c>
      <c r="I67" s="508">
        <v>0</v>
      </c>
      <c r="J67" s="508">
        <v>1E-3</v>
      </c>
    </row>
    <row r="68" spans="1:10" ht="17.45" customHeight="1" thickBot="1">
      <c r="A68" s="360" t="s">
        <v>68</v>
      </c>
      <c r="B68" s="508">
        <v>-317.44425000000001</v>
      </c>
      <c r="C68" s="508">
        <v>0</v>
      </c>
      <c r="D68" s="508">
        <v>-288.42086999999998</v>
      </c>
      <c r="E68" s="508">
        <v>-548.06368000000009</v>
      </c>
      <c r="F68" s="508">
        <v>-243.34789999999998</v>
      </c>
      <c r="G68" s="508">
        <v>-774.63441</v>
      </c>
      <c r="H68" s="508">
        <v>0</v>
      </c>
      <c r="I68" s="508">
        <v>-36.029269999999997</v>
      </c>
      <c r="J68" s="508">
        <v>-2207.94038</v>
      </c>
    </row>
    <row r="69" spans="1:10" ht="17.45" customHeight="1" thickTop="1" thickBot="1">
      <c r="A69" s="506" t="s">
        <v>69</v>
      </c>
      <c r="B69" s="507">
        <v>16110.144259999999</v>
      </c>
      <c r="C69" s="507">
        <v>18964.868449999998</v>
      </c>
      <c r="D69" s="507">
        <v>2639.1518599999999</v>
      </c>
      <c r="E69" s="507">
        <v>452.40371000000005</v>
      </c>
      <c r="F69" s="507">
        <v>4082.7993500000002</v>
      </c>
      <c r="G69" s="507">
        <v>1344.05782</v>
      </c>
      <c r="H69" s="507">
        <v>10.976000000000001</v>
      </c>
      <c r="I69" s="507">
        <v>602.29999999999995</v>
      </c>
      <c r="J69" s="507">
        <v>44206.70145</v>
      </c>
    </row>
    <row r="70" spans="1:10" ht="17.45" customHeight="1" thickTop="1">
      <c r="A70" s="360" t="s">
        <v>18</v>
      </c>
      <c r="B70" s="508">
        <v>0</v>
      </c>
      <c r="C70" s="508">
        <v>0</v>
      </c>
      <c r="D70" s="508">
        <v>0</v>
      </c>
      <c r="E70" s="508">
        <v>0</v>
      </c>
      <c r="F70" s="508">
        <v>0</v>
      </c>
      <c r="G70" s="508">
        <v>0</v>
      </c>
      <c r="H70" s="508">
        <v>0</v>
      </c>
      <c r="I70" s="508">
        <v>0</v>
      </c>
      <c r="J70" s="508">
        <v>0</v>
      </c>
    </row>
    <row r="71" spans="1:10" ht="17.45" customHeight="1">
      <c r="A71" s="360" t="s">
        <v>19</v>
      </c>
      <c r="B71" s="508">
        <v>16030.55485</v>
      </c>
      <c r="C71" s="508">
        <v>15000</v>
      </c>
      <c r="D71" s="508">
        <v>500</v>
      </c>
      <c r="E71" s="508">
        <v>0</v>
      </c>
      <c r="F71" s="508">
        <v>0</v>
      </c>
      <c r="G71" s="508">
        <v>960</v>
      </c>
      <c r="H71" s="508">
        <v>0</v>
      </c>
      <c r="I71" s="508">
        <v>0</v>
      </c>
      <c r="J71" s="508">
        <v>32490.55485</v>
      </c>
    </row>
    <row r="72" spans="1:10" ht="17.45" customHeight="1">
      <c r="A72" s="360" t="s">
        <v>20</v>
      </c>
      <c r="B72" s="508">
        <v>0</v>
      </c>
      <c r="C72" s="508">
        <v>0</v>
      </c>
      <c r="D72" s="508">
        <v>0</v>
      </c>
      <c r="E72" s="508">
        <v>0</v>
      </c>
      <c r="F72" s="508">
        <v>0</v>
      </c>
      <c r="G72" s="508">
        <v>0</v>
      </c>
      <c r="H72" s="508">
        <v>0</v>
      </c>
      <c r="I72" s="508">
        <v>0</v>
      </c>
      <c r="J72" s="508">
        <v>0</v>
      </c>
    </row>
    <row r="73" spans="1:10" ht="17.45" customHeight="1">
      <c r="A73" s="360" t="s">
        <v>21</v>
      </c>
      <c r="B73" s="508">
        <v>0</v>
      </c>
      <c r="C73" s="508">
        <v>0</v>
      </c>
      <c r="D73" s="508">
        <v>0</v>
      </c>
      <c r="E73" s="508">
        <v>0</v>
      </c>
      <c r="F73" s="508">
        <v>0</v>
      </c>
      <c r="G73" s="508">
        <v>0</v>
      </c>
      <c r="H73" s="508">
        <v>0</v>
      </c>
      <c r="I73" s="508">
        <v>0</v>
      </c>
      <c r="J73" s="508">
        <v>0</v>
      </c>
    </row>
    <row r="74" spans="1:10" ht="17.45" customHeight="1">
      <c r="A74" s="360" t="s">
        <v>70</v>
      </c>
      <c r="B74" s="508">
        <v>0</v>
      </c>
      <c r="C74" s="508">
        <v>323.78922999999998</v>
      </c>
      <c r="D74" s="508">
        <v>495.6</v>
      </c>
      <c r="E74" s="508">
        <v>342.1</v>
      </c>
      <c r="F74" s="508">
        <v>4000.64</v>
      </c>
      <c r="G74" s="508">
        <v>466.34740999999997</v>
      </c>
      <c r="H74" s="508">
        <v>2.2496</v>
      </c>
      <c r="I74" s="508">
        <v>602.29999999999995</v>
      </c>
      <c r="J74" s="508">
        <v>6233.0262400000001</v>
      </c>
    </row>
    <row r="75" spans="1:10" ht="17.45" customHeight="1">
      <c r="A75" s="360" t="s">
        <v>71</v>
      </c>
      <c r="B75" s="508">
        <v>175.54104999999998</v>
      </c>
      <c r="C75" s="508">
        <v>53.508000000000003</v>
      </c>
      <c r="D75" s="508">
        <v>125.98922</v>
      </c>
      <c r="E75" s="508">
        <v>109.83722999999999</v>
      </c>
      <c r="F75" s="508">
        <v>76.260000000000005</v>
      </c>
      <c r="G75" s="508">
        <v>328.01837</v>
      </c>
      <c r="H75" s="508">
        <v>12.603540000000001</v>
      </c>
      <c r="I75" s="508">
        <v>0</v>
      </c>
      <c r="J75" s="508">
        <v>881.75741000000005</v>
      </c>
    </row>
    <row r="76" spans="1:10" ht="17.45" customHeight="1">
      <c r="A76" s="360" t="s">
        <v>23</v>
      </c>
      <c r="B76" s="508">
        <v>0</v>
      </c>
      <c r="C76" s="508">
        <v>3000</v>
      </c>
      <c r="D76" s="508">
        <v>1500</v>
      </c>
      <c r="E76" s="508">
        <v>0.46648000000000001</v>
      </c>
      <c r="F76" s="508">
        <v>0</v>
      </c>
      <c r="G76" s="508">
        <v>0</v>
      </c>
      <c r="H76" s="508">
        <v>0</v>
      </c>
      <c r="I76" s="508">
        <v>0</v>
      </c>
      <c r="J76" s="508">
        <v>4500.46648</v>
      </c>
    </row>
    <row r="77" spans="1:10" ht="17.45" customHeight="1">
      <c r="A77" s="360" t="s">
        <v>72</v>
      </c>
      <c r="B77" s="508">
        <v>2.6064099999999999</v>
      </c>
      <c r="C77" s="508">
        <v>589.97221999999999</v>
      </c>
      <c r="D77" s="508">
        <v>71.635419999999996</v>
      </c>
      <c r="E77" s="508">
        <v>0</v>
      </c>
      <c r="F77" s="508">
        <v>5.8993500000000001</v>
      </c>
      <c r="G77" s="508">
        <v>0</v>
      </c>
      <c r="H77" s="508">
        <v>0</v>
      </c>
      <c r="I77" s="508">
        <v>0</v>
      </c>
      <c r="J77" s="508">
        <v>670.11340000000007</v>
      </c>
    </row>
    <row r="78" spans="1:10" ht="17.45" customHeight="1" thickBot="1">
      <c r="A78" s="360" t="s">
        <v>73</v>
      </c>
      <c r="B78" s="508">
        <v>-98.558050000000009</v>
      </c>
      <c r="C78" s="508">
        <v>-2.4009999999999998</v>
      </c>
      <c r="D78" s="508">
        <v>-54.072780000000002</v>
      </c>
      <c r="E78" s="508">
        <v>0</v>
      </c>
      <c r="F78" s="508">
        <v>0</v>
      </c>
      <c r="G78" s="508">
        <v>-410.30796000000004</v>
      </c>
      <c r="H78" s="508">
        <v>-3.8771399999999998</v>
      </c>
      <c r="I78" s="508">
        <v>0</v>
      </c>
      <c r="J78" s="508">
        <v>-569.21693000000005</v>
      </c>
    </row>
    <row r="79" spans="1:10" ht="17.45" customHeight="1" thickTop="1" thickBot="1">
      <c r="A79" s="506" t="s">
        <v>74</v>
      </c>
      <c r="B79" s="507">
        <v>8396.1515600000002</v>
      </c>
      <c r="C79" s="507">
        <v>28558.442309999999</v>
      </c>
      <c r="D79" s="507">
        <v>63367.622109999997</v>
      </c>
      <c r="E79" s="507">
        <v>5449.2621399999998</v>
      </c>
      <c r="F79" s="507">
        <v>5130.07701</v>
      </c>
      <c r="G79" s="507">
        <v>4636.0090099999998</v>
      </c>
      <c r="H79" s="507">
        <v>1360.9073899999999</v>
      </c>
      <c r="I79" s="507">
        <v>9680.2496599999995</v>
      </c>
      <c r="J79" s="507">
        <v>126578.72119</v>
      </c>
    </row>
    <row r="80" spans="1:10" ht="17.45" customHeight="1" thickTop="1">
      <c r="A80" s="360" t="s">
        <v>75</v>
      </c>
      <c r="B80" s="508">
        <v>148.40985000000001</v>
      </c>
      <c r="C80" s="508">
        <v>1447.0838100000001</v>
      </c>
      <c r="D80" s="508">
        <v>10953.6127</v>
      </c>
      <c r="E80" s="508">
        <v>1803.92912</v>
      </c>
      <c r="F80" s="508">
        <v>0</v>
      </c>
      <c r="G80" s="508">
        <v>733.55200000000002</v>
      </c>
      <c r="H80" s="508">
        <v>359</v>
      </c>
      <c r="I80" s="508">
        <v>0</v>
      </c>
      <c r="J80" s="508">
        <v>15445.58748</v>
      </c>
    </row>
    <row r="81" spans="1:10" ht="17.45" customHeight="1">
      <c r="A81" s="360" t="s">
        <v>76</v>
      </c>
      <c r="B81" s="508">
        <v>689.51580000000001</v>
      </c>
      <c r="C81" s="508">
        <v>12574.61823</v>
      </c>
      <c r="D81" s="508">
        <v>28632.732829999997</v>
      </c>
      <c r="E81" s="508">
        <v>2042.70236</v>
      </c>
      <c r="F81" s="508">
        <v>0</v>
      </c>
      <c r="G81" s="508">
        <v>1613.67019</v>
      </c>
      <c r="H81" s="508">
        <v>536.00659999999993</v>
      </c>
      <c r="I81" s="508">
        <v>1958.67696</v>
      </c>
      <c r="J81" s="508">
        <v>48047.92297</v>
      </c>
    </row>
    <row r="82" spans="1:10" ht="17.45" customHeight="1">
      <c r="A82" s="360" t="s">
        <v>77</v>
      </c>
      <c r="B82" s="508">
        <v>1939.8022599999999</v>
      </c>
      <c r="C82" s="508">
        <v>4422.1063800000002</v>
      </c>
      <c r="D82" s="508">
        <v>3923.3313599999997</v>
      </c>
      <c r="E82" s="508">
        <v>423.84886999999998</v>
      </c>
      <c r="F82" s="508">
        <v>1734.8086799999999</v>
      </c>
      <c r="G82" s="508">
        <v>961.62443999999994</v>
      </c>
      <c r="H82" s="508">
        <v>71.356649999999988</v>
      </c>
      <c r="I82" s="508">
        <v>1868.19355</v>
      </c>
      <c r="J82" s="508">
        <v>15345.072189999999</v>
      </c>
    </row>
    <row r="83" spans="1:10" ht="17.45" customHeight="1">
      <c r="A83" s="360" t="s">
        <v>78</v>
      </c>
      <c r="B83" s="508">
        <v>1499.92273</v>
      </c>
      <c r="C83" s="508">
        <v>3100.7993799999999</v>
      </c>
      <c r="D83" s="508">
        <v>7528.5522499999997</v>
      </c>
      <c r="E83" s="508">
        <v>625.37300000000005</v>
      </c>
      <c r="F83" s="508">
        <v>1102.0870300000001</v>
      </c>
      <c r="G83" s="508">
        <v>466.66596000000004</v>
      </c>
      <c r="H83" s="508">
        <v>67.232669999999999</v>
      </c>
      <c r="I83" s="508">
        <v>2694.3494300000002</v>
      </c>
      <c r="J83" s="508">
        <v>17084.98245</v>
      </c>
    </row>
    <row r="84" spans="1:10" ht="17.45" customHeight="1">
      <c r="A84" s="360" t="s">
        <v>79</v>
      </c>
      <c r="B84" s="508">
        <v>1997.5921000000001</v>
      </c>
      <c r="C84" s="508">
        <v>3750.2254199999998</v>
      </c>
      <c r="D84" s="508">
        <v>8968.101349999999</v>
      </c>
      <c r="E84" s="508">
        <v>312.36841999999996</v>
      </c>
      <c r="F84" s="508">
        <v>968.18606000000011</v>
      </c>
      <c r="G84" s="508">
        <v>480.22647999999998</v>
      </c>
      <c r="H84" s="508">
        <v>237.41929000000002</v>
      </c>
      <c r="I84" s="508">
        <v>724.17571999999996</v>
      </c>
      <c r="J84" s="508">
        <v>17438.294839999999</v>
      </c>
    </row>
    <row r="85" spans="1:10" ht="17.45" customHeight="1">
      <c r="A85" s="360" t="s">
        <v>80</v>
      </c>
      <c r="B85" s="508">
        <v>2120.9088199999997</v>
      </c>
      <c r="C85" s="508">
        <v>3263.6090899999999</v>
      </c>
      <c r="D85" s="508">
        <v>3347.3516199999999</v>
      </c>
      <c r="E85" s="508">
        <v>241.04037</v>
      </c>
      <c r="F85" s="508">
        <v>1324.99524</v>
      </c>
      <c r="G85" s="508">
        <v>380.26994000000002</v>
      </c>
      <c r="H85" s="508">
        <v>88.037669999999991</v>
      </c>
      <c r="I85" s="508">
        <v>2434.8539999999998</v>
      </c>
      <c r="J85" s="508">
        <v>13201.06675</v>
      </c>
    </row>
    <row r="86" spans="1:10" ht="17.45" customHeight="1">
      <c r="A86" s="360" t="s">
        <v>81</v>
      </c>
      <c r="B86" s="508">
        <v>0</v>
      </c>
      <c r="C86" s="508">
        <v>0</v>
      </c>
      <c r="D86" s="508">
        <v>0</v>
      </c>
      <c r="E86" s="508">
        <v>0</v>
      </c>
      <c r="F86" s="508">
        <v>0</v>
      </c>
      <c r="G86" s="508">
        <v>0</v>
      </c>
      <c r="H86" s="508">
        <v>1.8545099999999999</v>
      </c>
      <c r="I86" s="508">
        <v>0</v>
      </c>
      <c r="J86" s="508">
        <v>1.8545099999999999</v>
      </c>
    </row>
    <row r="87" spans="1:10" ht="17.45" customHeight="1">
      <c r="A87" s="360" t="s">
        <v>82</v>
      </c>
      <c r="B87" s="508">
        <v>0</v>
      </c>
      <c r="C87" s="508">
        <v>0</v>
      </c>
      <c r="D87" s="508">
        <v>0</v>
      </c>
      <c r="E87" s="508">
        <v>0</v>
      </c>
      <c r="F87" s="508">
        <v>0</v>
      </c>
      <c r="G87" s="508">
        <v>0</v>
      </c>
      <c r="H87" s="508">
        <v>0</v>
      </c>
      <c r="I87" s="508">
        <v>0</v>
      </c>
      <c r="J87" s="508">
        <v>0</v>
      </c>
    </row>
    <row r="88" spans="1:10" ht="17.45" customHeight="1" thickBot="1">
      <c r="A88" s="360" t="s">
        <v>83</v>
      </c>
      <c r="B88" s="508">
        <v>0</v>
      </c>
      <c r="C88" s="508">
        <v>0</v>
      </c>
      <c r="D88" s="508">
        <v>13.94</v>
      </c>
      <c r="E88" s="508">
        <v>0</v>
      </c>
      <c r="F88" s="508">
        <v>0</v>
      </c>
      <c r="G88" s="508">
        <v>0</v>
      </c>
      <c r="H88" s="508">
        <v>0</v>
      </c>
      <c r="I88" s="508">
        <v>0</v>
      </c>
      <c r="J88" s="508">
        <v>13.94</v>
      </c>
    </row>
    <row r="89" spans="1:10" ht="17.45" customHeight="1" thickTop="1" thickBot="1">
      <c r="A89" s="506" t="s">
        <v>84</v>
      </c>
      <c r="B89" s="507">
        <v>3193.4412499999999</v>
      </c>
      <c r="C89" s="507">
        <v>9045.5985999999994</v>
      </c>
      <c r="D89" s="507">
        <v>10281.370510000001</v>
      </c>
      <c r="E89" s="507">
        <v>208.71477999999999</v>
      </c>
      <c r="F89" s="507">
        <v>729.16228999999998</v>
      </c>
      <c r="G89" s="507">
        <v>297.39809000000002</v>
      </c>
      <c r="H89" s="507">
        <v>164.417</v>
      </c>
      <c r="I89" s="507">
        <v>4452.8682699999999</v>
      </c>
      <c r="J89" s="507">
        <v>28372.970789999999</v>
      </c>
    </row>
    <row r="90" spans="1:10" ht="17.45" customHeight="1" thickTop="1">
      <c r="A90" s="360" t="s">
        <v>85</v>
      </c>
      <c r="B90" s="508">
        <v>190.55535</v>
      </c>
      <c r="C90" s="508">
        <v>2089.0796299999997</v>
      </c>
      <c r="D90" s="508">
        <v>751.60266000000001</v>
      </c>
      <c r="E90" s="508">
        <v>41.937730000000002</v>
      </c>
      <c r="F90" s="508">
        <v>426.71820000000002</v>
      </c>
      <c r="G90" s="508">
        <v>0</v>
      </c>
      <c r="H90" s="508">
        <v>28.92971</v>
      </c>
      <c r="I90" s="508">
        <v>91.346899999999991</v>
      </c>
      <c r="J90" s="508">
        <v>3620.1701800000001</v>
      </c>
    </row>
    <row r="91" spans="1:10" ht="17.45" customHeight="1">
      <c r="A91" s="360" t="s">
        <v>86</v>
      </c>
      <c r="B91" s="508">
        <v>980.74105000000009</v>
      </c>
      <c r="C91" s="508">
        <v>1740.0385200000001</v>
      </c>
      <c r="D91" s="508">
        <v>6895.5293200000006</v>
      </c>
      <c r="E91" s="508">
        <v>28.768080000000001</v>
      </c>
      <c r="F91" s="508">
        <v>28.28059</v>
      </c>
      <c r="G91" s="508">
        <v>17.01061</v>
      </c>
      <c r="H91" s="508">
        <v>132.50229000000002</v>
      </c>
      <c r="I91" s="508">
        <v>48.585029999999996</v>
      </c>
      <c r="J91" s="508">
        <v>9871.4554900000003</v>
      </c>
    </row>
    <row r="92" spans="1:10" ht="17.45" customHeight="1">
      <c r="A92" s="360" t="s">
        <v>87</v>
      </c>
      <c r="B92" s="508">
        <v>0</v>
      </c>
      <c r="C92" s="508">
        <v>3806.9459500000003</v>
      </c>
      <c r="D92" s="508">
        <v>0</v>
      </c>
      <c r="E92" s="508">
        <v>0</v>
      </c>
      <c r="F92" s="508">
        <v>0</v>
      </c>
      <c r="G92" s="508">
        <v>0</v>
      </c>
      <c r="H92" s="508">
        <v>0</v>
      </c>
      <c r="I92" s="508">
        <v>34.4</v>
      </c>
      <c r="J92" s="508">
        <v>3841.3459500000004</v>
      </c>
    </row>
    <row r="93" spans="1:10" ht="17.45" customHeight="1">
      <c r="A93" s="360" t="s">
        <v>88</v>
      </c>
      <c r="B93" s="508">
        <v>2022.1448500000001</v>
      </c>
      <c r="C93" s="508">
        <v>1409.5345</v>
      </c>
      <c r="D93" s="508">
        <v>2634.2385299999996</v>
      </c>
      <c r="E93" s="508">
        <v>138.00897000000001</v>
      </c>
      <c r="F93" s="508">
        <v>274.1635</v>
      </c>
      <c r="G93" s="508">
        <v>280.38747999999998</v>
      </c>
      <c r="H93" s="508">
        <v>2.9849999999999999</v>
      </c>
      <c r="I93" s="508">
        <v>4278.5363399999997</v>
      </c>
      <c r="J93" s="508">
        <v>11039.999169999999</v>
      </c>
    </row>
    <row r="94" spans="1:10" s="44" customFormat="1" ht="17.45" customHeight="1" thickBot="1">
      <c r="A94" s="179" t="s">
        <v>89</v>
      </c>
      <c r="B94" s="511">
        <v>0</v>
      </c>
      <c r="C94" s="511">
        <v>0</v>
      </c>
      <c r="D94" s="511">
        <v>0</v>
      </c>
      <c r="E94" s="511">
        <v>0</v>
      </c>
      <c r="F94" s="511">
        <v>0</v>
      </c>
      <c r="G94" s="511">
        <v>0</v>
      </c>
      <c r="H94" s="511">
        <v>0</v>
      </c>
      <c r="I94" s="511">
        <v>0</v>
      </c>
      <c r="J94" s="511">
        <v>0</v>
      </c>
    </row>
    <row r="95" spans="1:10" ht="17.45" customHeight="1" thickTop="1" thickBot="1">
      <c r="A95" s="506" t="s">
        <v>1327</v>
      </c>
      <c r="B95" s="507">
        <v>0</v>
      </c>
      <c r="C95" s="507">
        <v>0</v>
      </c>
      <c r="D95" s="507">
        <v>0</v>
      </c>
      <c r="E95" s="507">
        <v>0</v>
      </c>
      <c r="F95" s="507">
        <v>0</v>
      </c>
      <c r="G95" s="507">
        <v>0</v>
      </c>
      <c r="H95" s="507">
        <v>0</v>
      </c>
      <c r="I95" s="507">
        <v>0</v>
      </c>
      <c r="J95" s="507">
        <v>0</v>
      </c>
    </row>
    <row r="96" spans="1:10" ht="17.45" customHeight="1" thickTop="1">
      <c r="A96" s="360" t="s">
        <v>1328</v>
      </c>
      <c r="B96" s="508">
        <v>0</v>
      </c>
      <c r="C96" s="508">
        <v>0</v>
      </c>
      <c r="D96" s="508">
        <v>0</v>
      </c>
      <c r="E96" s="508">
        <v>0</v>
      </c>
      <c r="F96" s="508">
        <v>0</v>
      </c>
      <c r="G96" s="508">
        <v>0</v>
      </c>
      <c r="H96" s="508">
        <v>0</v>
      </c>
      <c r="I96" s="508">
        <v>0</v>
      </c>
      <c r="J96" s="508">
        <v>0</v>
      </c>
    </row>
    <row r="97" spans="1:10" ht="17.45" customHeight="1">
      <c r="A97" s="360" t="s">
        <v>1329</v>
      </c>
      <c r="B97" s="508">
        <v>0</v>
      </c>
      <c r="C97" s="508">
        <v>0</v>
      </c>
      <c r="D97" s="508">
        <v>0</v>
      </c>
      <c r="E97" s="508">
        <v>0</v>
      </c>
      <c r="F97" s="508">
        <v>0</v>
      </c>
      <c r="G97" s="508">
        <v>0</v>
      </c>
      <c r="H97" s="508">
        <v>0</v>
      </c>
      <c r="I97" s="508">
        <v>0</v>
      </c>
      <c r="J97" s="508">
        <v>0</v>
      </c>
    </row>
    <row r="98" spans="1:10" ht="17.45" customHeight="1">
      <c r="A98" s="360" t="s">
        <v>1330</v>
      </c>
      <c r="B98" s="508">
        <v>0</v>
      </c>
      <c r="C98" s="508">
        <v>0</v>
      </c>
      <c r="D98" s="508">
        <v>0</v>
      </c>
      <c r="E98" s="508">
        <v>0</v>
      </c>
      <c r="F98" s="508">
        <v>0</v>
      </c>
      <c r="G98" s="508">
        <v>0</v>
      </c>
      <c r="H98" s="508">
        <v>0</v>
      </c>
      <c r="I98" s="508">
        <v>0</v>
      </c>
      <c r="J98" s="508">
        <v>0</v>
      </c>
    </row>
    <row r="99" spans="1:10" ht="17.45" customHeight="1">
      <c r="A99" s="360" t="s">
        <v>1331</v>
      </c>
      <c r="B99" s="508">
        <v>0</v>
      </c>
      <c r="C99" s="508">
        <v>0</v>
      </c>
      <c r="D99" s="508">
        <v>0</v>
      </c>
      <c r="E99" s="508">
        <v>0</v>
      </c>
      <c r="F99" s="508">
        <v>0</v>
      </c>
      <c r="G99" s="508">
        <v>0</v>
      </c>
      <c r="H99" s="508">
        <v>0</v>
      </c>
      <c r="I99" s="508">
        <v>0</v>
      </c>
      <c r="J99" s="508">
        <v>0</v>
      </c>
    </row>
    <row r="100" spans="1:10" ht="17.45" customHeight="1">
      <c r="A100" s="360" t="s">
        <v>1339</v>
      </c>
      <c r="B100" s="508">
        <v>0</v>
      </c>
      <c r="C100" s="508">
        <v>0</v>
      </c>
      <c r="D100" s="508">
        <v>0</v>
      </c>
      <c r="E100" s="508">
        <v>0</v>
      </c>
      <c r="F100" s="508">
        <v>0</v>
      </c>
      <c r="G100" s="508">
        <v>0</v>
      </c>
      <c r="H100" s="508">
        <v>0</v>
      </c>
      <c r="I100" s="508">
        <v>0</v>
      </c>
      <c r="J100" s="508">
        <v>0</v>
      </c>
    </row>
    <row r="101" spans="1:10" s="44" customFormat="1" ht="17.45" customHeight="1" thickBot="1">
      <c r="A101" s="179" t="s">
        <v>1332</v>
      </c>
      <c r="B101" s="511">
        <v>0</v>
      </c>
      <c r="C101" s="511">
        <v>0</v>
      </c>
      <c r="D101" s="511">
        <v>0</v>
      </c>
      <c r="E101" s="511">
        <v>0</v>
      </c>
      <c r="F101" s="511">
        <v>0</v>
      </c>
      <c r="G101" s="511">
        <v>0</v>
      </c>
      <c r="H101" s="511">
        <v>0</v>
      </c>
      <c r="I101" s="511">
        <v>0</v>
      </c>
      <c r="J101" s="511">
        <v>0</v>
      </c>
    </row>
    <row r="102" spans="1:10" ht="17.45" customHeight="1" thickTop="1" thickBot="1">
      <c r="A102" s="512" t="s">
        <v>90</v>
      </c>
      <c r="B102" s="505">
        <v>744820.3120700001</v>
      </c>
      <c r="C102" s="505">
        <v>1664738.82868</v>
      </c>
      <c r="D102" s="505">
        <v>785642.21863999998</v>
      </c>
      <c r="E102" s="505">
        <v>55969.150079999999</v>
      </c>
      <c r="F102" s="505">
        <v>241197.10166999997</v>
      </c>
      <c r="G102" s="505">
        <v>264530.01425999997</v>
      </c>
      <c r="H102" s="505">
        <v>27048.687809999999</v>
      </c>
      <c r="I102" s="505">
        <v>503456.59175000002</v>
      </c>
      <c r="J102" s="505">
        <v>4287402.90496</v>
      </c>
    </row>
    <row r="103" spans="1:10" ht="17.45" customHeight="1" thickTop="1" thickBot="1">
      <c r="A103" s="506" t="s">
        <v>666</v>
      </c>
      <c r="B103" s="507">
        <v>0</v>
      </c>
      <c r="C103" s="507">
        <v>0</v>
      </c>
      <c r="D103" s="507">
        <v>175.82137</v>
      </c>
      <c r="E103" s="507">
        <v>132.03908999999999</v>
      </c>
      <c r="F103" s="507">
        <v>0</v>
      </c>
      <c r="G103" s="507">
        <v>0</v>
      </c>
      <c r="H103" s="507">
        <v>0</v>
      </c>
      <c r="I103" s="507">
        <v>0</v>
      </c>
      <c r="J103" s="507">
        <v>307.86046000000005</v>
      </c>
    </row>
    <row r="104" spans="1:10" ht="17.45" customHeight="1" thickTop="1">
      <c r="A104" s="360" t="s">
        <v>91</v>
      </c>
      <c r="B104" s="508">
        <v>0</v>
      </c>
      <c r="C104" s="508">
        <v>0</v>
      </c>
      <c r="D104" s="508">
        <v>175.82137</v>
      </c>
      <c r="E104" s="508">
        <v>132.03908999999999</v>
      </c>
      <c r="F104" s="508">
        <v>0</v>
      </c>
      <c r="G104" s="508">
        <v>0</v>
      </c>
      <c r="H104" s="508">
        <v>0</v>
      </c>
      <c r="I104" s="508">
        <v>0</v>
      </c>
      <c r="J104" s="508">
        <v>307.86046000000005</v>
      </c>
    </row>
    <row r="105" spans="1:10" ht="17.45" customHeight="1">
      <c r="A105" s="360" t="s">
        <v>92</v>
      </c>
      <c r="B105" s="508">
        <v>0</v>
      </c>
      <c r="C105" s="508">
        <v>0</v>
      </c>
      <c r="D105" s="508">
        <v>0</v>
      </c>
      <c r="E105" s="508">
        <v>0</v>
      </c>
      <c r="F105" s="508">
        <v>0</v>
      </c>
      <c r="G105" s="508">
        <v>0</v>
      </c>
      <c r="H105" s="508">
        <v>0</v>
      </c>
      <c r="I105" s="508">
        <v>0</v>
      </c>
      <c r="J105" s="508">
        <v>0</v>
      </c>
    </row>
    <row r="106" spans="1:10" ht="17.45" customHeight="1">
      <c r="A106" s="360" t="s">
        <v>93</v>
      </c>
      <c r="B106" s="508">
        <v>0</v>
      </c>
      <c r="C106" s="508">
        <v>0</v>
      </c>
      <c r="D106" s="508">
        <v>175.82137</v>
      </c>
      <c r="E106" s="508">
        <v>132.03908999999999</v>
      </c>
      <c r="F106" s="508">
        <v>0</v>
      </c>
      <c r="G106" s="508">
        <v>0</v>
      </c>
      <c r="H106" s="508">
        <v>0</v>
      </c>
      <c r="I106" s="508">
        <v>0</v>
      </c>
      <c r="J106" s="508">
        <v>307.86046000000005</v>
      </c>
    </row>
    <row r="107" spans="1:10" ht="17.45" customHeight="1">
      <c r="A107" s="360" t="s">
        <v>94</v>
      </c>
      <c r="B107" s="508">
        <v>0</v>
      </c>
      <c r="C107" s="508">
        <v>0</v>
      </c>
      <c r="D107" s="508">
        <v>0</v>
      </c>
      <c r="E107" s="508">
        <v>0</v>
      </c>
      <c r="F107" s="508">
        <v>0</v>
      </c>
      <c r="G107" s="508">
        <v>0</v>
      </c>
      <c r="H107" s="508">
        <v>0</v>
      </c>
      <c r="I107" s="508">
        <v>0</v>
      </c>
      <c r="J107" s="508">
        <v>0</v>
      </c>
    </row>
    <row r="108" spans="1:10" ht="17.45" customHeight="1">
      <c r="A108" s="360" t="s">
        <v>95</v>
      </c>
      <c r="B108" s="508">
        <v>0</v>
      </c>
      <c r="C108" s="508">
        <v>0</v>
      </c>
      <c r="D108" s="508">
        <v>0</v>
      </c>
      <c r="E108" s="508">
        <v>0</v>
      </c>
      <c r="F108" s="508">
        <v>0</v>
      </c>
      <c r="G108" s="508">
        <v>0</v>
      </c>
      <c r="H108" s="508">
        <v>0</v>
      </c>
      <c r="I108" s="508">
        <v>0</v>
      </c>
      <c r="J108" s="508">
        <v>0</v>
      </c>
    </row>
    <row r="109" spans="1:10" ht="17.45" customHeight="1">
      <c r="A109" s="628" t="s">
        <v>96</v>
      </c>
      <c r="B109" s="508">
        <v>0</v>
      </c>
      <c r="C109" s="508">
        <v>0</v>
      </c>
      <c r="D109" s="508">
        <v>0</v>
      </c>
      <c r="E109" s="508">
        <v>0</v>
      </c>
      <c r="F109" s="508">
        <v>0</v>
      </c>
      <c r="G109" s="508">
        <v>0</v>
      </c>
      <c r="H109" s="508">
        <v>0</v>
      </c>
      <c r="I109" s="508">
        <v>0</v>
      </c>
      <c r="J109" s="508">
        <v>0</v>
      </c>
    </row>
    <row r="110" spans="1:10" ht="17.45" customHeight="1">
      <c r="A110" s="75" t="s">
        <v>97</v>
      </c>
      <c r="B110" s="508">
        <v>0</v>
      </c>
      <c r="C110" s="508">
        <v>0</v>
      </c>
      <c r="D110" s="508">
        <v>0</v>
      </c>
      <c r="E110" s="508">
        <v>0</v>
      </c>
      <c r="F110" s="508">
        <v>0</v>
      </c>
      <c r="G110" s="508">
        <v>0</v>
      </c>
      <c r="H110" s="508">
        <v>0</v>
      </c>
      <c r="I110" s="508">
        <v>0</v>
      </c>
      <c r="J110" s="508">
        <v>0</v>
      </c>
    </row>
    <row r="111" spans="1:10" ht="17.45" customHeight="1">
      <c r="A111" s="75" t="s">
        <v>98</v>
      </c>
      <c r="B111" s="508">
        <v>0</v>
      </c>
      <c r="C111" s="508">
        <v>0</v>
      </c>
      <c r="D111" s="508">
        <v>0</v>
      </c>
      <c r="E111" s="508">
        <v>0</v>
      </c>
      <c r="F111" s="508">
        <v>0</v>
      </c>
      <c r="G111" s="508">
        <v>0</v>
      </c>
      <c r="H111" s="508">
        <v>0</v>
      </c>
      <c r="I111" s="508">
        <v>0</v>
      </c>
      <c r="J111" s="508">
        <v>0</v>
      </c>
    </row>
    <row r="112" spans="1:10" ht="17.45" customHeight="1">
      <c r="A112" s="75" t="s">
        <v>99</v>
      </c>
      <c r="B112" s="508">
        <v>0</v>
      </c>
      <c r="C112" s="508">
        <v>0</v>
      </c>
      <c r="D112" s="508">
        <v>0</v>
      </c>
      <c r="E112" s="508">
        <v>0</v>
      </c>
      <c r="F112" s="508">
        <v>0</v>
      </c>
      <c r="G112" s="508">
        <v>0</v>
      </c>
      <c r="H112" s="508">
        <v>0</v>
      </c>
      <c r="I112" s="508">
        <v>0</v>
      </c>
      <c r="J112" s="508">
        <v>0</v>
      </c>
    </row>
    <row r="113" spans="1:10" ht="17.45" customHeight="1">
      <c r="A113" s="75" t="s">
        <v>100</v>
      </c>
      <c r="B113" s="508">
        <v>0</v>
      </c>
      <c r="C113" s="508">
        <v>0</v>
      </c>
      <c r="D113" s="508">
        <v>0</v>
      </c>
      <c r="E113" s="508">
        <v>0</v>
      </c>
      <c r="F113" s="508">
        <v>0</v>
      </c>
      <c r="G113" s="508">
        <v>0</v>
      </c>
      <c r="H113" s="508">
        <v>0</v>
      </c>
      <c r="I113" s="508">
        <v>0</v>
      </c>
      <c r="J113" s="508">
        <v>0</v>
      </c>
    </row>
    <row r="114" spans="1:10" ht="17.45" customHeight="1">
      <c r="A114" s="75" t="s">
        <v>101</v>
      </c>
      <c r="B114" s="508">
        <v>0</v>
      </c>
      <c r="C114" s="508">
        <v>0</v>
      </c>
      <c r="D114" s="508">
        <v>0</v>
      </c>
      <c r="E114" s="508">
        <v>0</v>
      </c>
      <c r="F114" s="508">
        <v>0</v>
      </c>
      <c r="G114" s="508">
        <v>0</v>
      </c>
      <c r="H114" s="508">
        <v>0</v>
      </c>
      <c r="I114" s="508">
        <v>0</v>
      </c>
      <c r="J114" s="508">
        <v>0</v>
      </c>
    </row>
    <row r="115" spans="1:10" ht="17.45" customHeight="1">
      <c r="A115" s="75" t="s">
        <v>1504</v>
      </c>
      <c r="B115" s="508">
        <v>0</v>
      </c>
      <c r="C115" s="508">
        <v>0</v>
      </c>
      <c r="D115" s="508">
        <v>0</v>
      </c>
      <c r="E115" s="508">
        <v>0</v>
      </c>
      <c r="F115" s="508">
        <v>0</v>
      </c>
      <c r="G115" s="508">
        <v>0</v>
      </c>
      <c r="H115" s="508">
        <v>0</v>
      </c>
      <c r="I115" s="508">
        <v>0</v>
      </c>
      <c r="J115" s="508">
        <v>0</v>
      </c>
    </row>
    <row r="116" spans="1:10" ht="17.45" customHeight="1">
      <c r="A116" s="629" t="s">
        <v>1505</v>
      </c>
      <c r="B116" s="508">
        <v>0</v>
      </c>
      <c r="C116" s="508">
        <v>0</v>
      </c>
      <c r="D116" s="508">
        <v>0</v>
      </c>
      <c r="E116" s="508">
        <v>0</v>
      </c>
      <c r="F116" s="508">
        <v>0</v>
      </c>
      <c r="G116" s="508">
        <v>0</v>
      </c>
      <c r="H116" s="508">
        <v>0</v>
      </c>
      <c r="I116" s="508">
        <v>0</v>
      </c>
      <c r="J116" s="508">
        <v>0</v>
      </c>
    </row>
    <row r="117" spans="1:10" ht="17.45" customHeight="1">
      <c r="A117" s="629" t="s">
        <v>102</v>
      </c>
      <c r="B117" s="508">
        <v>0</v>
      </c>
      <c r="C117" s="508">
        <v>0</v>
      </c>
      <c r="D117" s="508">
        <v>0</v>
      </c>
      <c r="E117" s="508">
        <v>0</v>
      </c>
      <c r="F117" s="508">
        <v>0</v>
      </c>
      <c r="G117" s="508">
        <v>0</v>
      </c>
      <c r="H117" s="508">
        <v>0</v>
      </c>
      <c r="I117" s="508">
        <v>0</v>
      </c>
      <c r="J117" s="508">
        <v>0</v>
      </c>
    </row>
    <row r="118" spans="1:10" ht="17.45" customHeight="1">
      <c r="A118" s="360" t="s">
        <v>103</v>
      </c>
      <c r="B118" s="508">
        <v>0</v>
      </c>
      <c r="C118" s="508">
        <v>0</v>
      </c>
      <c r="D118" s="508">
        <v>0</v>
      </c>
      <c r="E118" s="508">
        <v>0</v>
      </c>
      <c r="F118" s="508">
        <v>0</v>
      </c>
      <c r="G118" s="508">
        <v>0</v>
      </c>
      <c r="H118" s="508">
        <v>0</v>
      </c>
      <c r="I118" s="508">
        <v>0</v>
      </c>
      <c r="J118" s="508">
        <v>0</v>
      </c>
    </row>
    <row r="119" spans="1:10" ht="17.45" customHeight="1" thickBot="1">
      <c r="A119" s="360" t="s">
        <v>104</v>
      </c>
      <c r="B119" s="508">
        <v>0</v>
      </c>
      <c r="C119" s="508">
        <v>0</v>
      </c>
      <c r="D119" s="508">
        <v>0</v>
      </c>
      <c r="E119" s="508">
        <v>0</v>
      </c>
      <c r="F119" s="508">
        <v>0</v>
      </c>
      <c r="G119" s="508">
        <v>0</v>
      </c>
      <c r="H119" s="508">
        <v>0</v>
      </c>
      <c r="I119" s="508">
        <v>0</v>
      </c>
      <c r="J119" s="508">
        <v>0</v>
      </c>
    </row>
    <row r="120" spans="1:10" ht="17.45" customHeight="1" thickTop="1" thickBot="1">
      <c r="A120" s="512" t="s">
        <v>105</v>
      </c>
      <c r="B120" s="505">
        <v>0</v>
      </c>
      <c r="C120" s="505">
        <v>0</v>
      </c>
      <c r="D120" s="505">
        <v>0</v>
      </c>
      <c r="E120" s="505">
        <v>0</v>
      </c>
      <c r="F120" s="505">
        <v>0</v>
      </c>
      <c r="G120" s="505">
        <v>0</v>
      </c>
      <c r="H120" s="505">
        <v>0</v>
      </c>
      <c r="I120" s="505">
        <v>0</v>
      </c>
      <c r="J120" s="505">
        <v>0</v>
      </c>
    </row>
    <row r="121" spans="1:10" ht="17.45" customHeight="1" thickTop="1" thickBot="1">
      <c r="A121" s="506" t="s">
        <v>106</v>
      </c>
      <c r="B121" s="507">
        <v>0</v>
      </c>
      <c r="C121" s="507">
        <v>0</v>
      </c>
      <c r="D121" s="507">
        <v>0</v>
      </c>
      <c r="E121" s="507">
        <v>0</v>
      </c>
      <c r="F121" s="507">
        <v>0</v>
      </c>
      <c r="G121" s="507">
        <v>0</v>
      </c>
      <c r="H121" s="507">
        <v>0</v>
      </c>
      <c r="I121" s="507">
        <v>0</v>
      </c>
      <c r="J121" s="507">
        <v>0</v>
      </c>
    </row>
    <row r="122" spans="1:10" ht="17.45" customHeight="1" thickTop="1">
      <c r="A122" s="360" t="s">
        <v>107</v>
      </c>
      <c r="B122" s="508">
        <v>0</v>
      </c>
      <c r="C122" s="508">
        <v>0</v>
      </c>
      <c r="D122" s="508">
        <v>0</v>
      </c>
      <c r="E122" s="508">
        <v>0</v>
      </c>
      <c r="F122" s="508">
        <v>0</v>
      </c>
      <c r="G122" s="508">
        <v>0</v>
      </c>
      <c r="H122" s="508">
        <v>0</v>
      </c>
      <c r="I122" s="508">
        <v>0</v>
      </c>
      <c r="J122" s="508">
        <v>0</v>
      </c>
    </row>
    <row r="123" spans="1:10" ht="17.45" customHeight="1">
      <c r="A123" s="360" t="s">
        <v>108</v>
      </c>
      <c r="B123" s="508">
        <v>0</v>
      </c>
      <c r="C123" s="508">
        <v>0</v>
      </c>
      <c r="D123" s="508">
        <v>0</v>
      </c>
      <c r="E123" s="508">
        <v>0</v>
      </c>
      <c r="F123" s="508">
        <v>0</v>
      </c>
      <c r="G123" s="508">
        <v>0</v>
      </c>
      <c r="H123" s="508">
        <v>0</v>
      </c>
      <c r="I123" s="508">
        <v>0</v>
      </c>
      <c r="J123" s="508">
        <v>0</v>
      </c>
    </row>
    <row r="124" spans="1:10" ht="17.45" customHeight="1">
      <c r="A124" s="360" t="s">
        <v>109</v>
      </c>
      <c r="B124" s="508">
        <v>0</v>
      </c>
      <c r="C124" s="508">
        <v>0</v>
      </c>
      <c r="D124" s="508">
        <v>0</v>
      </c>
      <c r="E124" s="508">
        <v>0</v>
      </c>
      <c r="F124" s="508">
        <v>0</v>
      </c>
      <c r="G124" s="508">
        <v>0</v>
      </c>
      <c r="H124" s="508">
        <v>0</v>
      </c>
      <c r="I124" s="508">
        <v>0</v>
      </c>
      <c r="J124" s="508">
        <v>0</v>
      </c>
    </row>
    <row r="125" spans="1:10" ht="17.45" customHeight="1">
      <c r="A125" s="360" t="s">
        <v>110</v>
      </c>
      <c r="B125" s="508">
        <v>0</v>
      </c>
      <c r="C125" s="508">
        <v>0</v>
      </c>
      <c r="D125" s="508">
        <v>0</v>
      </c>
      <c r="E125" s="508">
        <v>0</v>
      </c>
      <c r="F125" s="508">
        <v>0</v>
      </c>
      <c r="G125" s="508">
        <v>0</v>
      </c>
      <c r="H125" s="508">
        <v>0</v>
      </c>
      <c r="I125" s="508">
        <v>0</v>
      </c>
      <c r="J125" s="508">
        <v>0</v>
      </c>
    </row>
    <row r="126" spans="1:10" ht="17.45" customHeight="1">
      <c r="A126" s="360" t="s">
        <v>111</v>
      </c>
      <c r="B126" s="508">
        <v>0</v>
      </c>
      <c r="C126" s="508">
        <v>0</v>
      </c>
      <c r="D126" s="508">
        <v>0</v>
      </c>
      <c r="E126" s="508">
        <v>0</v>
      </c>
      <c r="F126" s="508">
        <v>0</v>
      </c>
      <c r="G126" s="508">
        <v>0</v>
      </c>
      <c r="H126" s="508">
        <v>0</v>
      </c>
      <c r="I126" s="508">
        <v>0</v>
      </c>
      <c r="J126" s="508">
        <v>0</v>
      </c>
    </row>
    <row r="127" spans="1:10" ht="17.45" customHeight="1" thickBot="1">
      <c r="A127" s="360" t="s">
        <v>112</v>
      </c>
      <c r="B127" s="508">
        <v>0</v>
      </c>
      <c r="C127" s="508">
        <v>0</v>
      </c>
      <c r="D127" s="508">
        <v>0</v>
      </c>
      <c r="E127" s="508">
        <v>0</v>
      </c>
      <c r="F127" s="508">
        <v>0</v>
      </c>
      <c r="G127" s="508">
        <v>0</v>
      </c>
      <c r="H127" s="508">
        <v>0</v>
      </c>
      <c r="I127" s="508">
        <v>0</v>
      </c>
      <c r="J127" s="508">
        <v>0</v>
      </c>
    </row>
    <row r="128" spans="1:10" ht="17.45" customHeight="1" thickTop="1" thickBot="1">
      <c r="A128" s="506" t="s">
        <v>113</v>
      </c>
      <c r="B128" s="507">
        <v>564765.22479999997</v>
      </c>
      <c r="C128" s="507">
        <v>1522294.11198</v>
      </c>
      <c r="D128" s="507">
        <v>725222.24656</v>
      </c>
      <c r="E128" s="507">
        <v>49821.546539999996</v>
      </c>
      <c r="F128" s="507">
        <v>230309.70074999999</v>
      </c>
      <c r="G128" s="507">
        <v>246477.18981000001</v>
      </c>
      <c r="H128" s="507">
        <v>26157.986659999999</v>
      </c>
      <c r="I128" s="507">
        <v>436453.77204000001</v>
      </c>
      <c r="J128" s="507">
        <v>3801501.7791399998</v>
      </c>
    </row>
    <row r="129" spans="1:10" ht="17.45" customHeight="1" thickTop="1">
      <c r="A129" s="360" t="s">
        <v>114</v>
      </c>
      <c r="B129" s="508">
        <v>0</v>
      </c>
      <c r="C129" s="508">
        <v>0</v>
      </c>
      <c r="D129" s="508">
        <v>0</v>
      </c>
      <c r="E129" s="508">
        <v>0</v>
      </c>
      <c r="F129" s="508">
        <v>0</v>
      </c>
      <c r="G129" s="508">
        <v>0</v>
      </c>
      <c r="H129" s="508">
        <v>0</v>
      </c>
      <c r="I129" s="508">
        <v>0</v>
      </c>
      <c r="J129" s="508">
        <v>0</v>
      </c>
    </row>
    <row r="130" spans="1:10" ht="17.45" customHeight="1">
      <c r="A130" s="360" t="s">
        <v>1340</v>
      </c>
      <c r="B130" s="508">
        <v>0</v>
      </c>
      <c r="C130" s="508">
        <v>0</v>
      </c>
      <c r="D130" s="508">
        <v>0</v>
      </c>
      <c r="E130" s="508">
        <v>0</v>
      </c>
      <c r="F130" s="508">
        <v>0</v>
      </c>
      <c r="G130" s="508">
        <v>0</v>
      </c>
      <c r="H130" s="508">
        <v>0</v>
      </c>
      <c r="I130" s="508">
        <v>0</v>
      </c>
      <c r="J130" s="508">
        <v>0</v>
      </c>
    </row>
    <row r="131" spans="1:10" ht="17.45" customHeight="1">
      <c r="A131" s="360" t="s">
        <v>115</v>
      </c>
      <c r="B131" s="508">
        <v>0</v>
      </c>
      <c r="C131" s="508">
        <v>0</v>
      </c>
      <c r="D131" s="508">
        <v>0</v>
      </c>
      <c r="E131" s="508">
        <v>0</v>
      </c>
      <c r="F131" s="508">
        <v>0</v>
      </c>
      <c r="G131" s="508">
        <v>0</v>
      </c>
      <c r="H131" s="508">
        <v>0</v>
      </c>
      <c r="I131" s="508">
        <v>0</v>
      </c>
      <c r="J131" s="508">
        <v>0</v>
      </c>
    </row>
    <row r="132" spans="1:10" ht="17.45" customHeight="1">
      <c r="A132" s="360" t="s">
        <v>1210</v>
      </c>
      <c r="B132" s="508">
        <v>137918.28568</v>
      </c>
      <c r="C132" s="508">
        <v>229467.00002000001</v>
      </c>
      <c r="D132" s="508">
        <v>0</v>
      </c>
      <c r="E132" s="508">
        <v>18377.16589</v>
      </c>
      <c r="F132" s="508">
        <v>45809.955200000004</v>
      </c>
      <c r="G132" s="508">
        <v>48623.4</v>
      </c>
      <c r="H132" s="508">
        <v>6570</v>
      </c>
      <c r="I132" s="508">
        <v>0</v>
      </c>
      <c r="J132" s="508">
        <v>486765.80679</v>
      </c>
    </row>
    <row r="133" spans="1:10" ht="17.45" customHeight="1">
      <c r="A133" s="360" t="s">
        <v>116</v>
      </c>
      <c r="B133" s="508">
        <v>220633.90563999998</v>
      </c>
      <c r="C133" s="508">
        <v>296579.38344000001</v>
      </c>
      <c r="D133" s="508">
        <v>347239.16691000003</v>
      </c>
      <c r="E133" s="508">
        <v>14200</v>
      </c>
      <c r="F133" s="508">
        <v>11265.11334</v>
      </c>
      <c r="G133" s="508">
        <v>98082.797919999997</v>
      </c>
      <c r="H133" s="508">
        <v>7140.3420700000006</v>
      </c>
      <c r="I133" s="508">
        <v>91827.943769999998</v>
      </c>
      <c r="J133" s="508">
        <v>1086968.6530899999</v>
      </c>
    </row>
    <row r="134" spans="1:10" ht="17.45" customHeight="1">
      <c r="A134" s="360" t="s">
        <v>117</v>
      </c>
      <c r="B134" s="508">
        <v>0</v>
      </c>
      <c r="C134" s="508">
        <v>694902.69855999993</v>
      </c>
      <c r="D134" s="508">
        <v>145301.88032</v>
      </c>
      <c r="E134" s="508">
        <v>5903.4</v>
      </c>
      <c r="F134" s="508">
        <v>119962.94804999999</v>
      </c>
      <c r="G134" s="508">
        <v>5034.6465099999996</v>
      </c>
      <c r="H134" s="508">
        <v>0</v>
      </c>
      <c r="I134" s="508">
        <v>214042.75771000001</v>
      </c>
      <c r="J134" s="508">
        <v>1185148.33115</v>
      </c>
    </row>
    <row r="135" spans="1:10" ht="17.45" customHeight="1">
      <c r="A135" s="360" t="s">
        <v>118</v>
      </c>
      <c r="B135" s="508">
        <v>199206.91422999999</v>
      </c>
      <c r="C135" s="508">
        <v>241763.17421999999</v>
      </c>
      <c r="D135" s="508">
        <v>204846.08231999999</v>
      </c>
      <c r="E135" s="508">
        <v>10601.855599999999</v>
      </c>
      <c r="F135" s="508">
        <v>45352.811419999998</v>
      </c>
      <c r="G135" s="508">
        <v>89990.728000000003</v>
      </c>
      <c r="H135" s="508">
        <v>12207.764080000001</v>
      </c>
      <c r="I135" s="508">
        <v>115874.81342000001</v>
      </c>
      <c r="J135" s="508">
        <v>919844.14328999992</v>
      </c>
    </row>
    <row r="136" spans="1:10" ht="17.45" customHeight="1" thickBot="1">
      <c r="A136" s="360" t="s">
        <v>119</v>
      </c>
      <c r="B136" s="508">
        <v>7006.1192499999997</v>
      </c>
      <c r="C136" s="508">
        <v>59581.855739999999</v>
      </c>
      <c r="D136" s="508">
        <v>27835.117010000002</v>
      </c>
      <c r="E136" s="508">
        <v>739.1250500000001</v>
      </c>
      <c r="F136" s="508">
        <v>7918.8727399999998</v>
      </c>
      <c r="G136" s="508">
        <v>4745.6173799999997</v>
      </c>
      <c r="H136" s="508">
        <v>239.88051000000002</v>
      </c>
      <c r="I136" s="508">
        <v>14708.25714</v>
      </c>
      <c r="J136" s="508">
        <v>122774.84482</v>
      </c>
    </row>
    <row r="137" spans="1:10" ht="17.45" customHeight="1" thickTop="1" thickBot="1">
      <c r="A137" s="506" t="s">
        <v>120</v>
      </c>
      <c r="B137" s="507">
        <v>17687.40093</v>
      </c>
      <c r="C137" s="507">
        <v>101222.21859999999</v>
      </c>
      <c r="D137" s="507">
        <v>48875.605579999996</v>
      </c>
      <c r="E137" s="507">
        <v>2974.41707</v>
      </c>
      <c r="F137" s="507">
        <v>8022.0832</v>
      </c>
      <c r="G137" s="507">
        <v>5385.0685000000003</v>
      </c>
      <c r="H137" s="507">
        <v>568.33311000000003</v>
      </c>
      <c r="I137" s="507">
        <v>54323.99871</v>
      </c>
      <c r="J137" s="507">
        <v>239059.12569999998</v>
      </c>
    </row>
    <row r="138" spans="1:10" ht="17.45" customHeight="1" thickTop="1">
      <c r="A138" s="360" t="s">
        <v>58</v>
      </c>
      <c r="B138" s="508">
        <v>0</v>
      </c>
      <c r="C138" s="508">
        <v>0</v>
      </c>
      <c r="D138" s="508">
        <v>0</v>
      </c>
      <c r="E138" s="508">
        <v>0</v>
      </c>
      <c r="F138" s="508">
        <v>0</v>
      </c>
      <c r="G138" s="508">
        <v>0</v>
      </c>
      <c r="H138" s="508">
        <v>0</v>
      </c>
      <c r="I138" s="508">
        <v>0</v>
      </c>
      <c r="J138" s="508">
        <v>0</v>
      </c>
    </row>
    <row r="139" spans="1:10" ht="17.45" customHeight="1">
      <c r="A139" s="360" t="s">
        <v>60</v>
      </c>
      <c r="B139" s="508">
        <v>6110.1949500000001</v>
      </c>
      <c r="C139" s="508">
        <v>53575.9323</v>
      </c>
      <c r="D139" s="508">
        <v>26372.239379999999</v>
      </c>
      <c r="E139" s="508">
        <v>2313.0582000000004</v>
      </c>
      <c r="F139" s="508">
        <v>2488.0632700000001</v>
      </c>
      <c r="G139" s="508">
        <v>1544.8396399999999</v>
      </c>
      <c r="H139" s="508">
        <v>210.5016</v>
      </c>
      <c r="I139" s="508">
        <v>27530.50621</v>
      </c>
      <c r="J139" s="508">
        <v>120145.33555</v>
      </c>
    </row>
    <row r="140" spans="1:10" ht="17.45" customHeight="1">
      <c r="A140" s="360" t="s">
        <v>121</v>
      </c>
      <c r="B140" s="508">
        <v>11576.547210000001</v>
      </c>
      <c r="C140" s="508">
        <v>45624.792229999999</v>
      </c>
      <c r="D140" s="508">
        <v>22500.819739999999</v>
      </c>
      <c r="E140" s="508">
        <v>660.77501000000007</v>
      </c>
      <c r="F140" s="508">
        <v>4725.7153099999996</v>
      </c>
      <c r="G140" s="508">
        <v>3840.1382100000001</v>
      </c>
      <c r="H140" s="508">
        <v>357.83151000000004</v>
      </c>
      <c r="I140" s="508">
        <v>26792.81366</v>
      </c>
      <c r="J140" s="508">
        <v>116079.43287999999</v>
      </c>
    </row>
    <row r="141" spans="1:10" ht="17.45" customHeight="1">
      <c r="A141" s="360" t="s">
        <v>87</v>
      </c>
      <c r="B141" s="508">
        <v>0.65876999999999997</v>
      </c>
      <c r="C141" s="508">
        <v>2021.49407</v>
      </c>
      <c r="D141" s="508">
        <v>2.5464600000000002</v>
      </c>
      <c r="E141" s="508">
        <v>0.58386000000000005</v>
      </c>
      <c r="F141" s="508">
        <v>808.30462</v>
      </c>
      <c r="G141" s="508">
        <v>9.0650000000000008E-2</v>
      </c>
      <c r="H141" s="508">
        <v>0</v>
      </c>
      <c r="I141" s="508">
        <v>0.67884</v>
      </c>
      <c r="J141" s="508">
        <v>2834.35727</v>
      </c>
    </row>
    <row r="142" spans="1:10" ht="17.45" customHeight="1" thickBot="1">
      <c r="A142" s="360" t="s">
        <v>122</v>
      </c>
      <c r="B142" s="508">
        <v>0</v>
      </c>
      <c r="C142" s="508">
        <v>0</v>
      </c>
      <c r="D142" s="508">
        <v>0</v>
      </c>
      <c r="E142" s="508">
        <v>0</v>
      </c>
      <c r="F142" s="508">
        <v>0</v>
      </c>
      <c r="G142" s="508">
        <v>0</v>
      </c>
      <c r="H142" s="508">
        <v>0</v>
      </c>
      <c r="I142" s="508">
        <v>0</v>
      </c>
      <c r="J142" s="508">
        <v>0</v>
      </c>
    </row>
    <row r="143" spans="1:10" ht="17.45" customHeight="1" thickTop="1" thickBot="1">
      <c r="A143" s="506" t="s">
        <v>123</v>
      </c>
      <c r="B143" s="507">
        <v>7733.3612599999997</v>
      </c>
      <c r="C143" s="507">
        <v>41222.498100000004</v>
      </c>
      <c r="D143" s="507">
        <v>11368.54513</v>
      </c>
      <c r="E143" s="507">
        <v>303.54090000000002</v>
      </c>
      <c r="F143" s="507">
        <v>2865.31772</v>
      </c>
      <c r="G143" s="507">
        <v>1606.4495200000001</v>
      </c>
      <c r="H143" s="507">
        <v>322.36803999999995</v>
      </c>
      <c r="I143" s="507">
        <v>12678.821</v>
      </c>
      <c r="J143" s="507">
        <v>78100.901670000007</v>
      </c>
    </row>
    <row r="144" spans="1:10" ht="17.45" customHeight="1" thickTop="1">
      <c r="A144" s="360" t="s">
        <v>124</v>
      </c>
      <c r="B144" s="508">
        <v>0</v>
      </c>
      <c r="C144" s="508">
        <v>0</v>
      </c>
      <c r="D144" s="508">
        <v>0</v>
      </c>
      <c r="E144" s="508">
        <v>0</v>
      </c>
      <c r="F144" s="508">
        <v>0</v>
      </c>
      <c r="G144" s="508">
        <v>0</v>
      </c>
      <c r="H144" s="508">
        <v>0</v>
      </c>
      <c r="I144" s="508">
        <v>0</v>
      </c>
      <c r="J144" s="508">
        <v>0</v>
      </c>
    </row>
    <row r="145" spans="1:10" ht="17.45" customHeight="1">
      <c r="A145" s="360" t="s">
        <v>125</v>
      </c>
      <c r="B145" s="508">
        <v>0</v>
      </c>
      <c r="C145" s="508">
        <v>0</v>
      </c>
      <c r="D145" s="508">
        <v>0</v>
      </c>
      <c r="E145" s="508">
        <v>0</v>
      </c>
      <c r="F145" s="508">
        <v>0</v>
      </c>
      <c r="G145" s="508">
        <v>0</v>
      </c>
      <c r="H145" s="508">
        <v>0</v>
      </c>
      <c r="I145" s="508">
        <v>0</v>
      </c>
      <c r="J145" s="508">
        <v>0</v>
      </c>
    </row>
    <row r="146" spans="1:10" ht="17.45" customHeight="1">
      <c r="A146" s="360" t="s">
        <v>126</v>
      </c>
      <c r="B146" s="508">
        <v>5581.6802600000001</v>
      </c>
      <c r="C146" s="508">
        <v>8268.6210599999995</v>
      </c>
      <c r="D146" s="508">
        <v>0</v>
      </c>
      <c r="E146" s="508">
        <v>0</v>
      </c>
      <c r="F146" s="508">
        <v>0</v>
      </c>
      <c r="G146" s="508">
        <v>0</v>
      </c>
      <c r="H146" s="508">
        <v>0</v>
      </c>
      <c r="I146" s="508">
        <v>5705.3987900000002</v>
      </c>
      <c r="J146" s="508">
        <v>19555.700109999998</v>
      </c>
    </row>
    <row r="147" spans="1:10" ht="17.45" customHeight="1">
      <c r="A147" s="360" t="s">
        <v>127</v>
      </c>
      <c r="B147" s="508">
        <v>2151.681</v>
      </c>
      <c r="C147" s="508">
        <v>20692.75978</v>
      </c>
      <c r="D147" s="508">
        <v>11368.54513</v>
      </c>
      <c r="E147" s="508">
        <v>303.54090000000002</v>
      </c>
      <c r="F147" s="508">
        <v>2865.31772</v>
      </c>
      <c r="G147" s="508">
        <v>1606.4495200000001</v>
      </c>
      <c r="H147" s="508">
        <v>322.36803999999995</v>
      </c>
      <c r="I147" s="508">
        <v>6168.5793800000001</v>
      </c>
      <c r="J147" s="508">
        <v>45479.241470000001</v>
      </c>
    </row>
    <row r="148" spans="1:10" ht="17.45" customHeight="1" thickBot="1">
      <c r="A148" s="360" t="s">
        <v>128</v>
      </c>
      <c r="B148" s="508">
        <v>0</v>
      </c>
      <c r="C148" s="508">
        <v>12261.117259999999</v>
      </c>
      <c r="D148" s="508">
        <v>0</v>
      </c>
      <c r="E148" s="508">
        <v>0</v>
      </c>
      <c r="F148" s="508">
        <v>0</v>
      </c>
      <c r="G148" s="508">
        <v>0</v>
      </c>
      <c r="H148" s="508">
        <v>0</v>
      </c>
      <c r="I148" s="508">
        <v>804.84282999999994</v>
      </c>
      <c r="J148" s="508">
        <v>13065.96009</v>
      </c>
    </row>
    <row r="149" spans="1:10" ht="17.45" customHeight="1" thickTop="1" thickBot="1">
      <c r="A149" s="506" t="s">
        <v>129</v>
      </c>
      <c r="B149" s="507">
        <v>134009.01643000002</v>
      </c>
      <c r="C149" s="507">
        <v>0</v>
      </c>
      <c r="D149" s="507">
        <v>0</v>
      </c>
      <c r="E149" s="507">
        <v>0</v>
      </c>
      <c r="F149" s="507">
        <v>0</v>
      </c>
      <c r="G149" s="507">
        <v>0</v>
      </c>
      <c r="H149" s="507">
        <v>0</v>
      </c>
      <c r="I149" s="507">
        <v>0</v>
      </c>
      <c r="J149" s="507">
        <v>134009.01643000002</v>
      </c>
    </row>
    <row r="150" spans="1:10" ht="17.45" customHeight="1" thickTop="1">
      <c r="A150" s="360" t="s">
        <v>130</v>
      </c>
      <c r="B150" s="508">
        <v>0</v>
      </c>
      <c r="C150" s="508">
        <v>0</v>
      </c>
      <c r="D150" s="508">
        <v>0</v>
      </c>
      <c r="E150" s="508">
        <v>0</v>
      </c>
      <c r="F150" s="508">
        <v>0</v>
      </c>
      <c r="G150" s="508">
        <v>0</v>
      </c>
      <c r="H150" s="508">
        <v>0</v>
      </c>
      <c r="I150" s="508">
        <v>0</v>
      </c>
      <c r="J150" s="508">
        <v>0</v>
      </c>
    </row>
    <row r="151" spans="1:10" ht="17.45" customHeight="1">
      <c r="A151" s="360" t="s">
        <v>131</v>
      </c>
      <c r="B151" s="508">
        <v>0</v>
      </c>
      <c r="C151" s="508">
        <v>0</v>
      </c>
      <c r="D151" s="508">
        <v>0</v>
      </c>
      <c r="E151" s="508">
        <v>0</v>
      </c>
      <c r="F151" s="508">
        <v>0</v>
      </c>
      <c r="G151" s="508">
        <v>0</v>
      </c>
      <c r="H151" s="508">
        <v>0</v>
      </c>
      <c r="I151" s="508">
        <v>0</v>
      </c>
      <c r="J151" s="508">
        <v>0</v>
      </c>
    </row>
    <row r="152" spans="1:10" ht="17.45" customHeight="1">
      <c r="A152" s="360" t="s">
        <v>132</v>
      </c>
      <c r="B152" s="508">
        <v>132199</v>
      </c>
      <c r="C152" s="508">
        <v>0</v>
      </c>
      <c r="D152" s="508">
        <v>0</v>
      </c>
      <c r="E152" s="508">
        <v>0</v>
      </c>
      <c r="F152" s="508">
        <v>0</v>
      </c>
      <c r="G152" s="508">
        <v>0</v>
      </c>
      <c r="H152" s="508">
        <v>0</v>
      </c>
      <c r="I152" s="508">
        <v>0</v>
      </c>
      <c r="J152" s="508">
        <v>132199</v>
      </c>
    </row>
    <row r="153" spans="1:10" ht="17.45" customHeight="1" thickBot="1">
      <c r="A153" s="360" t="s">
        <v>133</v>
      </c>
      <c r="B153" s="508">
        <v>1810.0164299999999</v>
      </c>
      <c r="C153" s="508">
        <v>0</v>
      </c>
      <c r="D153" s="508">
        <v>0</v>
      </c>
      <c r="E153" s="508">
        <v>0</v>
      </c>
      <c r="F153" s="508">
        <v>0</v>
      </c>
      <c r="G153" s="508">
        <v>0</v>
      </c>
      <c r="H153" s="508">
        <v>0</v>
      </c>
      <c r="I153" s="508">
        <v>0</v>
      </c>
      <c r="J153" s="508">
        <v>1810.0164299999999</v>
      </c>
    </row>
    <row r="154" spans="1:10" ht="17.45" customHeight="1" thickTop="1" thickBot="1">
      <c r="A154" s="506" t="s">
        <v>134</v>
      </c>
      <c r="B154" s="507">
        <v>20625.308649999999</v>
      </c>
      <c r="C154" s="507">
        <v>0</v>
      </c>
      <c r="D154" s="507">
        <v>0</v>
      </c>
      <c r="E154" s="507">
        <v>2737.6064799999999</v>
      </c>
      <c r="F154" s="507">
        <v>0</v>
      </c>
      <c r="G154" s="507">
        <v>11061.306430000001</v>
      </c>
      <c r="H154" s="507">
        <v>0</v>
      </c>
      <c r="I154" s="507">
        <v>0</v>
      </c>
      <c r="J154" s="507">
        <v>34424.221560000005</v>
      </c>
    </row>
    <row r="155" spans="1:10" ht="17.45" customHeight="1" thickTop="1">
      <c r="A155" s="360" t="s">
        <v>135</v>
      </c>
      <c r="B155" s="508">
        <v>20316.164399999998</v>
      </c>
      <c r="C155" s="508">
        <v>0</v>
      </c>
      <c r="D155" s="508">
        <v>0</v>
      </c>
      <c r="E155" s="508">
        <v>2737.6064799999999</v>
      </c>
      <c r="F155" s="508">
        <v>0</v>
      </c>
      <c r="G155" s="508">
        <v>10750.968080000001</v>
      </c>
      <c r="H155" s="508">
        <v>0</v>
      </c>
      <c r="I155" s="508">
        <v>0</v>
      </c>
      <c r="J155" s="508">
        <v>33804.738960000002</v>
      </c>
    </row>
    <row r="156" spans="1:10" ht="17.45" customHeight="1">
      <c r="A156" s="360" t="s">
        <v>136</v>
      </c>
      <c r="B156" s="508">
        <v>0</v>
      </c>
      <c r="C156" s="508">
        <v>0</v>
      </c>
      <c r="D156" s="508">
        <v>0</v>
      </c>
      <c r="E156" s="508">
        <v>0</v>
      </c>
      <c r="F156" s="508">
        <v>0</v>
      </c>
      <c r="G156" s="508">
        <v>0</v>
      </c>
      <c r="H156" s="508">
        <v>0</v>
      </c>
      <c r="I156" s="508">
        <v>0</v>
      </c>
      <c r="J156" s="508">
        <v>0</v>
      </c>
    </row>
    <row r="157" spans="1:10" ht="17.45" customHeight="1">
      <c r="A157" s="360" t="s">
        <v>137</v>
      </c>
      <c r="B157" s="508">
        <v>0</v>
      </c>
      <c r="C157" s="508">
        <v>0</v>
      </c>
      <c r="D157" s="508">
        <v>0</v>
      </c>
      <c r="E157" s="508">
        <v>2737.6064799999999</v>
      </c>
      <c r="F157" s="508">
        <v>0</v>
      </c>
      <c r="G157" s="508">
        <v>460.96808000000004</v>
      </c>
      <c r="H157" s="508">
        <v>0</v>
      </c>
      <c r="I157" s="508">
        <v>0</v>
      </c>
      <c r="J157" s="508">
        <v>3198.57456</v>
      </c>
    </row>
    <row r="158" spans="1:10" ht="17.45" customHeight="1">
      <c r="A158" s="360" t="s">
        <v>138</v>
      </c>
      <c r="B158" s="508">
        <v>20316.164399999998</v>
      </c>
      <c r="C158" s="508">
        <v>0</v>
      </c>
      <c r="D158" s="508">
        <v>0</v>
      </c>
      <c r="E158" s="508">
        <v>0</v>
      </c>
      <c r="F158" s="508">
        <v>0</v>
      </c>
      <c r="G158" s="508">
        <v>10290</v>
      </c>
      <c r="H158" s="508">
        <v>0</v>
      </c>
      <c r="I158" s="508">
        <v>0</v>
      </c>
      <c r="J158" s="508">
        <v>30606.164399999998</v>
      </c>
    </row>
    <row r="159" spans="1:10" ht="17.45" customHeight="1">
      <c r="A159" s="360" t="s">
        <v>139</v>
      </c>
      <c r="B159" s="508">
        <v>0</v>
      </c>
      <c r="C159" s="508">
        <v>0</v>
      </c>
      <c r="D159" s="508">
        <v>0</v>
      </c>
      <c r="E159" s="508">
        <v>0</v>
      </c>
      <c r="F159" s="508">
        <v>0</v>
      </c>
      <c r="G159" s="508">
        <v>0</v>
      </c>
      <c r="H159" s="508">
        <v>0</v>
      </c>
      <c r="I159" s="508">
        <v>0</v>
      </c>
      <c r="J159" s="508">
        <v>0</v>
      </c>
    </row>
    <row r="160" spans="1:10" ht="17.45" customHeight="1">
      <c r="A160" s="360" t="s">
        <v>1506</v>
      </c>
      <c r="B160" s="508">
        <v>0</v>
      </c>
      <c r="C160" s="508">
        <v>0</v>
      </c>
      <c r="D160" s="508">
        <v>0</v>
      </c>
      <c r="E160" s="508">
        <v>0</v>
      </c>
      <c r="F160" s="508">
        <v>0</v>
      </c>
      <c r="G160" s="508">
        <v>0</v>
      </c>
      <c r="H160" s="508">
        <v>0</v>
      </c>
      <c r="I160" s="508">
        <v>0</v>
      </c>
      <c r="J160" s="508">
        <v>0</v>
      </c>
    </row>
    <row r="161" spans="1:10" ht="17.45" customHeight="1">
      <c r="A161" s="360" t="s">
        <v>140</v>
      </c>
      <c r="B161" s="508">
        <v>0</v>
      </c>
      <c r="C161" s="508">
        <v>0</v>
      </c>
      <c r="D161" s="508">
        <v>0</v>
      </c>
      <c r="E161" s="508">
        <v>0</v>
      </c>
      <c r="F161" s="508">
        <v>0</v>
      </c>
      <c r="G161" s="508">
        <v>0</v>
      </c>
      <c r="H161" s="508">
        <v>0</v>
      </c>
      <c r="I161" s="508">
        <v>0</v>
      </c>
      <c r="J161" s="508">
        <v>0</v>
      </c>
    </row>
    <row r="162" spans="1:10" ht="17.45" customHeight="1" thickBot="1">
      <c r="A162" s="360" t="s">
        <v>141</v>
      </c>
      <c r="B162" s="508">
        <v>309.14425</v>
      </c>
      <c r="C162" s="508">
        <v>0</v>
      </c>
      <c r="D162" s="508">
        <v>0</v>
      </c>
      <c r="E162" s="508">
        <v>0</v>
      </c>
      <c r="F162" s="511">
        <v>0</v>
      </c>
      <c r="G162" s="511">
        <v>310.33834999999999</v>
      </c>
      <c r="H162" s="511">
        <v>0</v>
      </c>
      <c r="I162" s="511">
        <v>0</v>
      </c>
      <c r="J162" s="511">
        <v>619.48259999999993</v>
      </c>
    </row>
    <row r="163" spans="1:10" ht="17.45" customHeight="1" thickTop="1" thickBot="1">
      <c r="A163" s="506" t="s">
        <v>142</v>
      </c>
      <c r="B163" s="507">
        <v>74906.433420000001</v>
      </c>
      <c r="C163" s="507">
        <v>349802.18794999999</v>
      </c>
      <c r="D163" s="507">
        <v>438731.43977</v>
      </c>
      <c r="E163" s="507">
        <v>19014.357929999998</v>
      </c>
      <c r="F163" s="507">
        <v>56529.560299999997</v>
      </c>
      <c r="G163" s="507">
        <v>49708.747759999998</v>
      </c>
      <c r="H163" s="507">
        <v>4798.66374</v>
      </c>
      <c r="I163" s="507">
        <v>145763.66183000003</v>
      </c>
      <c r="J163" s="507">
        <v>1139255.0527000001</v>
      </c>
    </row>
    <row r="164" spans="1:10" ht="17.45" customHeight="1" thickTop="1">
      <c r="A164" s="509" t="s">
        <v>143</v>
      </c>
      <c r="B164" s="508">
        <v>62977.746380000004</v>
      </c>
      <c r="C164" s="508">
        <v>288166.41201999999</v>
      </c>
      <c r="D164" s="508">
        <v>386643.18356999999</v>
      </c>
      <c r="E164" s="508">
        <v>23522.267960000001</v>
      </c>
      <c r="F164" s="508">
        <v>49906.816590000002</v>
      </c>
      <c r="G164" s="508">
        <v>55997.683870000001</v>
      </c>
      <c r="H164" s="508">
        <v>4857.7885199999992</v>
      </c>
      <c r="I164" s="508">
        <v>117693.68889</v>
      </c>
      <c r="J164" s="508">
        <v>989765.58779999998</v>
      </c>
    </row>
    <row r="165" spans="1:10" ht="17.45" customHeight="1">
      <c r="A165" s="360" t="s">
        <v>144</v>
      </c>
      <c r="B165" s="508">
        <v>62977.746380000004</v>
      </c>
      <c r="C165" s="508">
        <v>288166.41201999999</v>
      </c>
      <c r="D165" s="508">
        <v>386643.18356999999</v>
      </c>
      <c r="E165" s="508">
        <v>23522.267960000001</v>
      </c>
      <c r="F165" s="508">
        <v>49906.816590000002</v>
      </c>
      <c r="G165" s="508">
        <v>55997.683870000001</v>
      </c>
      <c r="H165" s="508">
        <v>4857.7885199999992</v>
      </c>
      <c r="I165" s="508">
        <v>117693.68889</v>
      </c>
      <c r="J165" s="508">
        <v>989765.58779999998</v>
      </c>
    </row>
    <row r="166" spans="1:10" ht="17.45" customHeight="1">
      <c r="A166" s="360" t="s">
        <v>145</v>
      </c>
      <c r="B166" s="508">
        <v>0</v>
      </c>
      <c r="C166" s="508">
        <v>0</v>
      </c>
      <c r="D166" s="508">
        <v>0</v>
      </c>
      <c r="E166" s="508">
        <v>0</v>
      </c>
      <c r="F166" s="508">
        <v>0</v>
      </c>
      <c r="G166" s="508">
        <v>0</v>
      </c>
      <c r="H166" s="508">
        <v>0</v>
      </c>
      <c r="I166" s="508">
        <v>0</v>
      </c>
      <c r="J166" s="508">
        <v>0</v>
      </c>
    </row>
    <row r="167" spans="1:10" ht="17.45" customHeight="1">
      <c r="A167" s="360" t="s">
        <v>146</v>
      </c>
      <c r="B167" s="508">
        <v>0</v>
      </c>
      <c r="C167" s="508">
        <v>0</v>
      </c>
      <c r="D167" s="508">
        <v>0</v>
      </c>
      <c r="E167" s="508">
        <v>0</v>
      </c>
      <c r="F167" s="508">
        <v>0</v>
      </c>
      <c r="G167" s="508">
        <v>0</v>
      </c>
      <c r="H167" s="508">
        <v>0</v>
      </c>
      <c r="I167" s="508">
        <v>0</v>
      </c>
      <c r="J167" s="508">
        <v>0</v>
      </c>
    </row>
    <row r="168" spans="1:10" ht="17.45" customHeight="1">
      <c r="A168" s="509" t="s">
        <v>147</v>
      </c>
      <c r="B168" s="508">
        <v>1591.7623999999998</v>
      </c>
      <c r="C168" s="508">
        <v>0</v>
      </c>
      <c r="D168" s="508">
        <v>0</v>
      </c>
      <c r="E168" s="508">
        <v>1264.3640399999999</v>
      </c>
      <c r="F168" s="508">
        <v>0</v>
      </c>
      <c r="G168" s="508">
        <v>0</v>
      </c>
      <c r="H168" s="508">
        <v>24.395</v>
      </c>
      <c r="I168" s="508">
        <v>0</v>
      </c>
      <c r="J168" s="508">
        <v>2880.52144</v>
      </c>
    </row>
    <row r="169" spans="1:10" ht="17.45" customHeight="1">
      <c r="A169" s="360" t="s">
        <v>148</v>
      </c>
      <c r="B169" s="508">
        <v>0</v>
      </c>
      <c r="C169" s="508">
        <v>0</v>
      </c>
      <c r="D169" s="508">
        <v>0</v>
      </c>
      <c r="E169" s="508">
        <v>0</v>
      </c>
      <c r="F169" s="508">
        <v>0</v>
      </c>
      <c r="G169" s="508">
        <v>0</v>
      </c>
      <c r="H169" s="508">
        <v>0</v>
      </c>
      <c r="I169" s="508">
        <v>0</v>
      </c>
      <c r="J169" s="508">
        <v>0</v>
      </c>
    </row>
    <row r="170" spans="1:10" ht="17.45" customHeight="1">
      <c r="A170" s="360" t="s">
        <v>149</v>
      </c>
      <c r="B170" s="508">
        <v>0</v>
      </c>
      <c r="C170" s="508">
        <v>0</v>
      </c>
      <c r="D170" s="508">
        <v>0</v>
      </c>
      <c r="E170" s="508">
        <v>0</v>
      </c>
      <c r="F170" s="508">
        <v>0</v>
      </c>
      <c r="G170" s="508">
        <v>0</v>
      </c>
      <c r="H170" s="508">
        <v>0</v>
      </c>
      <c r="I170" s="508">
        <v>0</v>
      </c>
      <c r="J170" s="508">
        <v>0</v>
      </c>
    </row>
    <row r="171" spans="1:10" ht="17.45" customHeight="1">
      <c r="A171" s="360" t="s">
        <v>150</v>
      </c>
      <c r="B171" s="508">
        <v>1591.7623999999998</v>
      </c>
      <c r="C171" s="508">
        <v>0</v>
      </c>
      <c r="D171" s="508">
        <v>0</v>
      </c>
      <c r="E171" s="508">
        <v>1264.3640399999999</v>
      </c>
      <c r="F171" s="508">
        <v>0</v>
      </c>
      <c r="G171" s="508">
        <v>0</v>
      </c>
      <c r="H171" s="508">
        <v>24.395</v>
      </c>
      <c r="I171" s="508">
        <v>0</v>
      </c>
      <c r="J171" s="508">
        <v>2880.52144</v>
      </c>
    </row>
    <row r="172" spans="1:10" ht="17.45" customHeight="1">
      <c r="A172" s="509" t="s">
        <v>151</v>
      </c>
      <c r="B172" s="508">
        <v>0</v>
      </c>
      <c r="C172" s="508">
        <v>0</v>
      </c>
      <c r="D172" s="508">
        <v>0</v>
      </c>
      <c r="E172" s="508">
        <v>0</v>
      </c>
      <c r="F172" s="508">
        <v>0</v>
      </c>
      <c r="G172" s="508">
        <v>0</v>
      </c>
      <c r="H172" s="508">
        <v>0</v>
      </c>
      <c r="I172" s="508">
        <v>0</v>
      </c>
      <c r="J172" s="508">
        <v>0</v>
      </c>
    </row>
    <row r="173" spans="1:10" ht="17.45" customHeight="1">
      <c r="A173" s="360" t="s">
        <v>152</v>
      </c>
      <c r="B173" s="508">
        <v>0</v>
      </c>
      <c r="C173" s="508">
        <v>0</v>
      </c>
      <c r="D173" s="508">
        <v>0</v>
      </c>
      <c r="E173" s="508">
        <v>0</v>
      </c>
      <c r="F173" s="508">
        <v>0</v>
      </c>
      <c r="G173" s="508">
        <v>0</v>
      </c>
      <c r="H173" s="508">
        <v>0</v>
      </c>
      <c r="I173" s="508">
        <v>0</v>
      </c>
      <c r="J173" s="508">
        <v>0</v>
      </c>
    </row>
    <row r="174" spans="1:10" ht="17.45" customHeight="1">
      <c r="A174" s="360" t="s">
        <v>153</v>
      </c>
      <c r="B174" s="508">
        <v>5585.9775899999995</v>
      </c>
      <c r="C174" s="508">
        <v>21614.600019999998</v>
      </c>
      <c r="D174" s="508">
        <v>26821.90094</v>
      </c>
      <c r="E174" s="508">
        <v>964.64743999999996</v>
      </c>
      <c r="F174" s="508">
        <v>4794.1428399999995</v>
      </c>
      <c r="G174" s="508">
        <v>700.99540000000002</v>
      </c>
      <c r="H174" s="508">
        <v>539.91705000000002</v>
      </c>
      <c r="I174" s="508">
        <v>4700.1593700000003</v>
      </c>
      <c r="J174" s="508">
        <v>65722.340649999998</v>
      </c>
    </row>
    <row r="175" spans="1:10" ht="17.45" customHeight="1">
      <c r="A175" s="360" t="s">
        <v>154</v>
      </c>
      <c r="B175" s="508">
        <v>4808.8515700000007</v>
      </c>
      <c r="C175" s="508">
        <v>10807.300009999999</v>
      </c>
      <c r="D175" s="508">
        <v>14304.27211</v>
      </c>
      <c r="E175" s="508">
        <v>215.79397</v>
      </c>
      <c r="F175" s="508">
        <v>4794.1428399999995</v>
      </c>
      <c r="G175" s="508">
        <v>449.1087</v>
      </c>
      <c r="H175" s="508">
        <v>525.46368000000007</v>
      </c>
      <c r="I175" s="508">
        <v>3436.3892700000001</v>
      </c>
      <c r="J175" s="508">
        <v>39341.32215</v>
      </c>
    </row>
    <row r="176" spans="1:10" ht="17.45" customHeight="1">
      <c r="A176" s="509" t="s">
        <v>155</v>
      </c>
      <c r="B176" s="508">
        <v>777.12602000000004</v>
      </c>
      <c r="C176" s="508">
        <v>10807.300009999999</v>
      </c>
      <c r="D176" s="508">
        <v>12517.62883</v>
      </c>
      <c r="E176" s="508">
        <v>748.85347000000002</v>
      </c>
      <c r="F176" s="508">
        <v>0</v>
      </c>
      <c r="G176" s="508">
        <v>251.88670000000002</v>
      </c>
      <c r="H176" s="508">
        <v>0</v>
      </c>
      <c r="I176" s="508">
        <v>1263.7701000000002</v>
      </c>
      <c r="J176" s="508">
        <v>26366.565129999999</v>
      </c>
    </row>
    <row r="177" spans="1:10" ht="17.45" customHeight="1">
      <c r="A177" s="360" t="s">
        <v>156</v>
      </c>
      <c r="B177" s="508">
        <v>0</v>
      </c>
      <c r="C177" s="508">
        <v>0</v>
      </c>
      <c r="D177" s="508">
        <v>0</v>
      </c>
      <c r="E177" s="508">
        <v>0</v>
      </c>
      <c r="F177" s="508">
        <v>0</v>
      </c>
      <c r="G177" s="508">
        <v>0</v>
      </c>
      <c r="H177" s="508">
        <v>14.453370000000001</v>
      </c>
      <c r="I177" s="508">
        <v>0</v>
      </c>
      <c r="J177" s="508">
        <v>14.453370000000001</v>
      </c>
    </row>
    <row r="178" spans="1:10" ht="17.45" customHeight="1">
      <c r="A178" s="360" t="s">
        <v>157</v>
      </c>
      <c r="B178" s="508">
        <v>4750.9470499999998</v>
      </c>
      <c r="C178" s="508">
        <v>40021.175909999998</v>
      </c>
      <c r="D178" s="508">
        <v>25266.35526</v>
      </c>
      <c r="E178" s="508">
        <v>-6736.9215100000001</v>
      </c>
      <c r="F178" s="508">
        <v>1828.6008700000002</v>
      </c>
      <c r="G178" s="508">
        <v>-6989.9315099999994</v>
      </c>
      <c r="H178" s="508">
        <v>-623.43682999999999</v>
      </c>
      <c r="I178" s="508">
        <v>23369.813570000002</v>
      </c>
      <c r="J178" s="508">
        <v>80886.602809999997</v>
      </c>
    </row>
    <row r="179" spans="1:10" ht="17.45" customHeight="1">
      <c r="A179" s="360" t="s">
        <v>158</v>
      </c>
      <c r="B179" s="508">
        <v>4434.7384699999993</v>
      </c>
      <c r="C179" s="508">
        <v>35681.202290000001</v>
      </c>
      <c r="D179" s="508">
        <v>22683.317350000001</v>
      </c>
      <c r="E179" s="508">
        <v>-7094.9368800000002</v>
      </c>
      <c r="F179" s="508">
        <v>1588.3437699999999</v>
      </c>
      <c r="G179" s="508">
        <v>-7121.1878399999996</v>
      </c>
      <c r="H179" s="508">
        <v>-681.37235999999996</v>
      </c>
      <c r="I179" s="508">
        <v>21518.070250000001</v>
      </c>
      <c r="J179" s="508">
        <v>71008.175049999991</v>
      </c>
    </row>
    <row r="180" spans="1:10" ht="17.45" customHeight="1">
      <c r="A180" s="509" t="s">
        <v>159</v>
      </c>
      <c r="B180" s="508">
        <v>316.20858000000004</v>
      </c>
      <c r="C180" s="508">
        <v>4339.9736199999998</v>
      </c>
      <c r="D180" s="508">
        <v>2583.03791</v>
      </c>
      <c r="E180" s="508">
        <v>358.01537000000002</v>
      </c>
      <c r="F180" s="508">
        <v>240.25710000000001</v>
      </c>
      <c r="G180" s="508">
        <v>131.25632999999999</v>
      </c>
      <c r="H180" s="508">
        <v>57.93553</v>
      </c>
      <c r="I180" s="508">
        <v>1851.74332</v>
      </c>
      <c r="J180" s="508">
        <v>9878.4277600000005</v>
      </c>
    </row>
    <row r="181" spans="1:10" ht="17.45" customHeight="1">
      <c r="A181" s="360" t="s">
        <v>160</v>
      </c>
      <c r="B181" s="508">
        <v>819726.74549</v>
      </c>
      <c r="C181" s="508">
        <v>2014541.0166300002</v>
      </c>
      <c r="D181" s="508">
        <v>1224373.6584100001</v>
      </c>
      <c r="E181" s="508">
        <v>74983.508010000005</v>
      </c>
      <c r="F181" s="508">
        <v>297726.66197000002</v>
      </c>
      <c r="G181" s="508">
        <v>314238.76201999997</v>
      </c>
      <c r="H181" s="508">
        <v>31847.351549999999</v>
      </c>
      <c r="I181" s="508">
        <v>649220.25358000002</v>
      </c>
      <c r="J181" s="508">
        <v>5426657.9576599998</v>
      </c>
    </row>
    <row r="182" spans="1:10" ht="17.45" customHeight="1" thickBot="1">
      <c r="A182" s="859" t="s">
        <v>161</v>
      </c>
      <c r="B182" s="508">
        <v>0</v>
      </c>
      <c r="C182" s="508">
        <v>0</v>
      </c>
      <c r="D182" s="508">
        <v>0</v>
      </c>
      <c r="E182" s="508">
        <v>0</v>
      </c>
      <c r="F182" s="508">
        <v>0</v>
      </c>
      <c r="G182" s="508">
        <v>0</v>
      </c>
      <c r="H182" s="508">
        <v>0</v>
      </c>
      <c r="I182" s="508">
        <v>804.84282999999994</v>
      </c>
      <c r="J182" s="508">
        <v>804.84282999999994</v>
      </c>
    </row>
    <row r="183" spans="1:10" ht="17.45" customHeight="1" thickTop="1" thickBot="1">
      <c r="A183" s="504" t="s">
        <v>162</v>
      </c>
      <c r="B183" s="505">
        <v>0</v>
      </c>
      <c r="C183" s="505">
        <v>0</v>
      </c>
      <c r="D183" s="505">
        <v>0</v>
      </c>
      <c r="E183" s="505">
        <v>0</v>
      </c>
      <c r="F183" s="505">
        <v>0</v>
      </c>
      <c r="G183" s="505">
        <v>0</v>
      </c>
      <c r="H183" s="505">
        <v>0</v>
      </c>
      <c r="I183" s="505">
        <v>0</v>
      </c>
      <c r="J183" s="505">
        <v>0</v>
      </c>
    </row>
    <row r="184" spans="1:10" ht="17.45" customHeight="1" thickTop="1" thickBot="1">
      <c r="A184" s="506" t="s">
        <v>163</v>
      </c>
      <c r="B184" s="507">
        <v>0</v>
      </c>
      <c r="C184" s="507">
        <v>0</v>
      </c>
      <c r="D184" s="507">
        <v>0</v>
      </c>
      <c r="E184" s="507">
        <v>0</v>
      </c>
      <c r="F184" s="507">
        <v>0</v>
      </c>
      <c r="G184" s="507">
        <v>0</v>
      </c>
      <c r="H184" s="507">
        <v>0</v>
      </c>
      <c r="I184" s="507">
        <v>0</v>
      </c>
      <c r="J184" s="507">
        <v>0</v>
      </c>
    </row>
    <row r="185" spans="1:10" ht="17.45" customHeight="1" thickTop="1">
      <c r="A185" s="509" t="s">
        <v>164</v>
      </c>
      <c r="B185" s="508">
        <v>0</v>
      </c>
      <c r="C185" s="508">
        <v>0</v>
      </c>
      <c r="D185" s="508">
        <v>0</v>
      </c>
      <c r="E185" s="508">
        <v>0</v>
      </c>
      <c r="F185" s="508">
        <v>0</v>
      </c>
      <c r="G185" s="508">
        <v>0</v>
      </c>
      <c r="H185" s="508">
        <v>0</v>
      </c>
      <c r="I185" s="508">
        <v>0</v>
      </c>
      <c r="J185" s="508">
        <v>0</v>
      </c>
    </row>
    <row r="186" spans="1:10" ht="17.45" customHeight="1">
      <c r="A186" s="360" t="s">
        <v>165</v>
      </c>
      <c r="B186" s="508">
        <v>0</v>
      </c>
      <c r="C186" s="508">
        <v>0</v>
      </c>
      <c r="D186" s="508">
        <v>0</v>
      </c>
      <c r="E186" s="508">
        <v>0</v>
      </c>
      <c r="F186" s="508">
        <v>0</v>
      </c>
      <c r="G186" s="508">
        <v>0</v>
      </c>
      <c r="H186" s="508">
        <v>0</v>
      </c>
      <c r="I186" s="508">
        <v>0</v>
      </c>
      <c r="J186" s="508">
        <v>0</v>
      </c>
    </row>
    <row r="187" spans="1:10" ht="17.45" customHeight="1">
      <c r="A187" s="360" t="s">
        <v>166</v>
      </c>
      <c r="B187" s="508">
        <v>0</v>
      </c>
      <c r="C187" s="508">
        <v>0</v>
      </c>
      <c r="D187" s="508">
        <v>0</v>
      </c>
      <c r="E187" s="508">
        <v>0</v>
      </c>
      <c r="F187" s="508">
        <v>0</v>
      </c>
      <c r="G187" s="508">
        <v>0</v>
      </c>
      <c r="H187" s="508">
        <v>0</v>
      </c>
      <c r="I187" s="508">
        <v>0</v>
      </c>
      <c r="J187" s="508">
        <v>0</v>
      </c>
    </row>
    <row r="188" spans="1:10" ht="17.45" customHeight="1">
      <c r="A188" s="360" t="s">
        <v>167</v>
      </c>
      <c r="B188" s="508">
        <v>0</v>
      </c>
      <c r="C188" s="508">
        <v>0</v>
      </c>
      <c r="D188" s="508">
        <v>0</v>
      </c>
      <c r="E188" s="508">
        <v>0</v>
      </c>
      <c r="F188" s="508">
        <v>0</v>
      </c>
      <c r="G188" s="508">
        <v>0</v>
      </c>
      <c r="H188" s="508">
        <v>0</v>
      </c>
      <c r="I188" s="508">
        <v>0</v>
      </c>
      <c r="J188" s="508">
        <v>0</v>
      </c>
    </row>
    <row r="189" spans="1:10" ht="17.45" customHeight="1">
      <c r="A189" s="360" t="s">
        <v>168</v>
      </c>
      <c r="B189" s="508">
        <v>0</v>
      </c>
      <c r="C189" s="508">
        <v>0</v>
      </c>
      <c r="D189" s="508">
        <v>0</v>
      </c>
      <c r="E189" s="508">
        <v>0</v>
      </c>
      <c r="F189" s="508">
        <v>0</v>
      </c>
      <c r="G189" s="508">
        <v>0</v>
      </c>
      <c r="H189" s="508">
        <v>0</v>
      </c>
      <c r="I189" s="508">
        <v>0</v>
      </c>
      <c r="J189" s="508">
        <v>0</v>
      </c>
    </row>
    <row r="190" spans="1:10" ht="17.45" customHeight="1">
      <c r="A190" s="360" t="s">
        <v>169</v>
      </c>
      <c r="B190" s="508">
        <v>0</v>
      </c>
      <c r="C190" s="508">
        <v>0</v>
      </c>
      <c r="D190" s="508">
        <v>0</v>
      </c>
      <c r="E190" s="508">
        <v>0</v>
      </c>
      <c r="F190" s="508">
        <v>0</v>
      </c>
      <c r="G190" s="508">
        <v>0</v>
      </c>
      <c r="H190" s="508">
        <v>0</v>
      </c>
      <c r="I190" s="508">
        <v>0</v>
      </c>
      <c r="J190" s="508">
        <v>0</v>
      </c>
    </row>
    <row r="191" spans="1:10" ht="17.45" customHeight="1">
      <c r="A191" s="509" t="s">
        <v>170</v>
      </c>
      <c r="B191" s="508">
        <v>0</v>
      </c>
      <c r="C191" s="508">
        <v>0</v>
      </c>
      <c r="D191" s="508">
        <v>0</v>
      </c>
      <c r="E191" s="508">
        <v>0</v>
      </c>
      <c r="F191" s="508">
        <v>0</v>
      </c>
      <c r="G191" s="508">
        <v>0</v>
      </c>
      <c r="H191" s="508">
        <v>0</v>
      </c>
      <c r="I191" s="508">
        <v>0</v>
      </c>
      <c r="J191" s="508">
        <v>0</v>
      </c>
    </row>
    <row r="192" spans="1:10" ht="17.45" customHeight="1">
      <c r="A192" s="360" t="s">
        <v>171</v>
      </c>
      <c r="B192" s="508">
        <v>0</v>
      </c>
      <c r="C192" s="508">
        <v>0</v>
      </c>
      <c r="D192" s="508">
        <v>0</v>
      </c>
      <c r="E192" s="508">
        <v>0</v>
      </c>
      <c r="F192" s="508">
        <v>0</v>
      </c>
      <c r="G192" s="508">
        <v>0</v>
      </c>
      <c r="H192" s="508">
        <v>0</v>
      </c>
      <c r="I192" s="508">
        <v>0</v>
      </c>
      <c r="J192" s="508">
        <v>0</v>
      </c>
    </row>
    <row r="193" spans="1:10" ht="17.45" customHeight="1">
      <c r="A193" s="360" t="s">
        <v>172</v>
      </c>
      <c r="B193" s="508">
        <v>0</v>
      </c>
      <c r="C193" s="508">
        <v>0</v>
      </c>
      <c r="D193" s="508">
        <v>0</v>
      </c>
      <c r="E193" s="508">
        <v>0</v>
      </c>
      <c r="F193" s="508">
        <v>0</v>
      </c>
      <c r="G193" s="508">
        <v>0</v>
      </c>
      <c r="H193" s="508">
        <v>0</v>
      </c>
      <c r="I193" s="508">
        <v>0</v>
      </c>
      <c r="J193" s="508">
        <v>0</v>
      </c>
    </row>
    <row r="194" spans="1:10" ht="17.45" customHeight="1">
      <c r="A194" s="360" t="s">
        <v>173</v>
      </c>
      <c r="B194" s="508">
        <v>0</v>
      </c>
      <c r="C194" s="508">
        <v>0</v>
      </c>
      <c r="D194" s="508">
        <v>0</v>
      </c>
      <c r="E194" s="508">
        <v>0</v>
      </c>
      <c r="F194" s="508">
        <v>0</v>
      </c>
      <c r="G194" s="508">
        <v>0</v>
      </c>
      <c r="H194" s="508">
        <v>0</v>
      </c>
      <c r="I194" s="508">
        <v>0</v>
      </c>
      <c r="J194" s="508">
        <v>0</v>
      </c>
    </row>
    <row r="195" spans="1:10" ht="17.45" customHeight="1">
      <c r="A195" s="360" t="s">
        <v>174</v>
      </c>
      <c r="B195" s="508">
        <v>0</v>
      </c>
      <c r="C195" s="508">
        <v>0</v>
      </c>
      <c r="D195" s="508">
        <v>0</v>
      </c>
      <c r="E195" s="508">
        <v>0</v>
      </c>
      <c r="F195" s="508">
        <v>0</v>
      </c>
      <c r="G195" s="508">
        <v>0</v>
      </c>
      <c r="H195" s="508">
        <v>0</v>
      </c>
      <c r="I195" s="508">
        <v>0</v>
      </c>
      <c r="J195" s="508">
        <v>0</v>
      </c>
    </row>
    <row r="196" spans="1:10" ht="17.45" customHeight="1">
      <c r="A196" s="360" t="s">
        <v>175</v>
      </c>
      <c r="B196" s="508">
        <v>0</v>
      </c>
      <c r="C196" s="508">
        <v>0</v>
      </c>
      <c r="D196" s="508">
        <v>0</v>
      </c>
      <c r="E196" s="508">
        <v>0</v>
      </c>
      <c r="F196" s="508">
        <v>0</v>
      </c>
      <c r="G196" s="508">
        <v>0</v>
      </c>
      <c r="H196" s="508">
        <v>0</v>
      </c>
      <c r="I196" s="508">
        <v>0</v>
      </c>
      <c r="J196" s="508">
        <v>0</v>
      </c>
    </row>
    <row r="197" spans="1:10" ht="17.45" customHeight="1">
      <c r="A197" s="509" t="s">
        <v>176</v>
      </c>
      <c r="B197" s="508">
        <v>0</v>
      </c>
      <c r="C197" s="508">
        <v>0</v>
      </c>
      <c r="D197" s="508">
        <v>0</v>
      </c>
      <c r="E197" s="508">
        <v>0</v>
      </c>
      <c r="F197" s="508">
        <v>0</v>
      </c>
      <c r="G197" s="508">
        <v>0</v>
      </c>
      <c r="H197" s="508">
        <v>0</v>
      </c>
      <c r="I197" s="508">
        <v>0</v>
      </c>
      <c r="J197" s="508">
        <v>0</v>
      </c>
    </row>
    <row r="198" spans="1:10" ht="17.45" customHeight="1">
      <c r="A198" s="509" t="s">
        <v>177</v>
      </c>
      <c r="B198" s="508">
        <v>0</v>
      </c>
      <c r="C198" s="508">
        <v>0</v>
      </c>
      <c r="D198" s="508">
        <v>0</v>
      </c>
      <c r="E198" s="508">
        <v>0</v>
      </c>
      <c r="F198" s="508">
        <v>0</v>
      </c>
      <c r="G198" s="508">
        <v>0</v>
      </c>
      <c r="H198" s="508">
        <v>0</v>
      </c>
      <c r="I198" s="508">
        <v>0</v>
      </c>
      <c r="J198" s="508">
        <v>0</v>
      </c>
    </row>
    <row r="199" spans="1:10" ht="17.45" customHeight="1">
      <c r="A199" s="360" t="s">
        <v>178</v>
      </c>
      <c r="B199" s="508">
        <v>0</v>
      </c>
      <c r="C199" s="508">
        <v>0</v>
      </c>
      <c r="D199" s="508">
        <v>0</v>
      </c>
      <c r="E199" s="508">
        <v>0</v>
      </c>
      <c r="F199" s="508">
        <v>0</v>
      </c>
      <c r="G199" s="508">
        <v>0</v>
      </c>
      <c r="H199" s="508">
        <v>0</v>
      </c>
      <c r="I199" s="508">
        <v>0</v>
      </c>
      <c r="J199" s="508">
        <v>0</v>
      </c>
    </row>
    <row r="200" spans="1:10" ht="17.45" customHeight="1">
      <c r="A200" s="360" t="s">
        <v>179</v>
      </c>
      <c r="B200" s="508">
        <v>0</v>
      </c>
      <c r="C200" s="508">
        <v>0</v>
      </c>
      <c r="D200" s="508">
        <v>0</v>
      </c>
      <c r="E200" s="508">
        <v>0</v>
      </c>
      <c r="F200" s="508">
        <v>0</v>
      </c>
      <c r="G200" s="508">
        <v>0</v>
      </c>
      <c r="H200" s="508">
        <v>0</v>
      </c>
      <c r="I200" s="508">
        <v>0</v>
      </c>
      <c r="J200" s="508">
        <v>0</v>
      </c>
    </row>
    <row r="201" spans="1:10" ht="17.45" customHeight="1">
      <c r="A201" s="360" t="s">
        <v>180</v>
      </c>
      <c r="B201" s="508">
        <v>0</v>
      </c>
      <c r="C201" s="508">
        <v>0</v>
      </c>
      <c r="D201" s="508">
        <v>0</v>
      </c>
      <c r="E201" s="508">
        <v>0</v>
      </c>
      <c r="F201" s="508">
        <v>0</v>
      </c>
      <c r="G201" s="508">
        <v>0</v>
      </c>
      <c r="H201" s="508">
        <v>0</v>
      </c>
      <c r="I201" s="508">
        <v>804.84282999999994</v>
      </c>
      <c r="J201" s="508">
        <v>804.84282999999994</v>
      </c>
    </row>
    <row r="202" spans="1:10" ht="17.45" customHeight="1">
      <c r="A202" s="360" t="s">
        <v>181</v>
      </c>
      <c r="B202" s="508">
        <v>1447583.8828099999</v>
      </c>
      <c r="C202" s="508">
        <v>2370198.52061</v>
      </c>
      <c r="D202" s="508">
        <v>566250.31283000007</v>
      </c>
      <c r="E202" s="508">
        <v>374620.05663999997</v>
      </c>
      <c r="F202" s="508">
        <v>199886.83689999999</v>
      </c>
      <c r="G202" s="508">
        <v>1207797.06299</v>
      </c>
      <c r="H202" s="508">
        <v>3066.1966400000001</v>
      </c>
      <c r="I202" s="508">
        <v>107912.45298999999</v>
      </c>
      <c r="J202" s="508">
        <v>6277315.3224099996</v>
      </c>
    </row>
    <row r="203" spans="1:10" ht="17.45" customHeight="1" thickBot="1">
      <c r="A203" s="509" t="s">
        <v>182</v>
      </c>
      <c r="B203" s="508">
        <v>2.0991999999999997</v>
      </c>
      <c r="C203" s="508">
        <v>175848.89819000001</v>
      </c>
      <c r="D203" s="508">
        <v>9896.4581699999999</v>
      </c>
      <c r="E203" s="508">
        <v>423.43311</v>
      </c>
      <c r="F203" s="508">
        <v>32041.212070000001</v>
      </c>
      <c r="G203" s="508">
        <v>1.7999999999999999E-2</v>
      </c>
      <c r="H203" s="508">
        <v>0</v>
      </c>
      <c r="I203" s="508">
        <v>0</v>
      </c>
      <c r="J203" s="508">
        <v>218212.11874000001</v>
      </c>
    </row>
    <row r="204" spans="1:10" ht="17.45" customHeight="1" thickTop="1" thickBot="1">
      <c r="A204" s="506" t="s">
        <v>183</v>
      </c>
      <c r="B204" s="507">
        <v>0</v>
      </c>
      <c r="C204" s="507">
        <v>0</v>
      </c>
      <c r="D204" s="507">
        <v>0</v>
      </c>
      <c r="E204" s="507">
        <v>0</v>
      </c>
      <c r="F204" s="507">
        <v>0</v>
      </c>
      <c r="G204" s="507">
        <v>0</v>
      </c>
      <c r="H204" s="507">
        <v>0</v>
      </c>
      <c r="I204" s="507">
        <v>0</v>
      </c>
      <c r="J204" s="507">
        <v>0</v>
      </c>
    </row>
    <row r="205" spans="1:10" ht="17.45" customHeight="1" thickTop="1">
      <c r="A205" s="509" t="s">
        <v>184</v>
      </c>
      <c r="B205" s="508">
        <v>0</v>
      </c>
      <c r="C205" s="508">
        <v>0</v>
      </c>
      <c r="D205" s="508">
        <v>0</v>
      </c>
      <c r="E205" s="508">
        <v>0</v>
      </c>
      <c r="F205" s="508">
        <v>0</v>
      </c>
      <c r="G205" s="508">
        <v>0</v>
      </c>
      <c r="H205" s="508">
        <v>0</v>
      </c>
      <c r="I205" s="508">
        <v>0</v>
      </c>
      <c r="J205" s="508">
        <v>0</v>
      </c>
    </row>
    <row r="206" spans="1:10" ht="17.45" customHeight="1">
      <c r="A206" s="360" t="s">
        <v>185</v>
      </c>
      <c r="B206" s="508">
        <v>2.0991999999999997</v>
      </c>
      <c r="C206" s="508">
        <v>175848.89819000001</v>
      </c>
      <c r="D206" s="508">
        <v>9896.4581699999999</v>
      </c>
      <c r="E206" s="508">
        <v>423.43311</v>
      </c>
      <c r="F206" s="508">
        <v>32041.212070000001</v>
      </c>
      <c r="G206" s="508">
        <v>1.7999999999999999E-2</v>
      </c>
      <c r="H206" s="508">
        <v>0</v>
      </c>
      <c r="I206" s="508">
        <v>0</v>
      </c>
      <c r="J206" s="508">
        <v>218212.11874000001</v>
      </c>
    </row>
    <row r="207" spans="1:10" ht="17.45" customHeight="1">
      <c r="A207" s="360" t="s">
        <v>186</v>
      </c>
      <c r="B207" s="508">
        <v>6111.5786399999997</v>
      </c>
      <c r="C207" s="508">
        <v>0</v>
      </c>
      <c r="D207" s="508">
        <v>0</v>
      </c>
      <c r="E207" s="508">
        <v>157.77518000000001</v>
      </c>
      <c r="F207" s="508">
        <v>0</v>
      </c>
      <c r="G207" s="508">
        <v>225491.00588999997</v>
      </c>
      <c r="H207" s="508">
        <v>0</v>
      </c>
      <c r="I207" s="508">
        <v>0</v>
      </c>
      <c r="J207" s="508">
        <v>231760.35971000002</v>
      </c>
    </row>
    <row r="208" spans="1:10" ht="17.45" customHeight="1">
      <c r="A208" s="360" t="s">
        <v>187</v>
      </c>
      <c r="B208" s="508">
        <v>0</v>
      </c>
      <c r="C208" s="508">
        <v>0</v>
      </c>
      <c r="D208" s="508">
        <v>0</v>
      </c>
      <c r="E208" s="508">
        <v>0</v>
      </c>
      <c r="F208" s="508">
        <v>0</v>
      </c>
      <c r="G208" s="508">
        <v>0</v>
      </c>
      <c r="H208" s="508">
        <v>0</v>
      </c>
      <c r="I208" s="508">
        <v>0</v>
      </c>
      <c r="J208" s="508">
        <v>0</v>
      </c>
    </row>
    <row r="209" spans="1:10" ht="17.45" customHeight="1">
      <c r="A209" s="509" t="s">
        <v>188</v>
      </c>
      <c r="B209" s="508">
        <v>6111.5786399999997</v>
      </c>
      <c r="C209" s="508">
        <v>0</v>
      </c>
      <c r="D209" s="508">
        <v>0</v>
      </c>
      <c r="E209" s="508">
        <v>0</v>
      </c>
      <c r="F209" s="508">
        <v>0</v>
      </c>
      <c r="G209" s="508">
        <v>225491.00588999997</v>
      </c>
      <c r="H209" s="508">
        <v>0</v>
      </c>
      <c r="I209" s="508">
        <v>0</v>
      </c>
      <c r="J209" s="508">
        <v>231602.58452999999</v>
      </c>
    </row>
    <row r="210" spans="1:10" ht="17.45" customHeight="1">
      <c r="A210" s="628" t="s">
        <v>189</v>
      </c>
      <c r="B210" s="508">
        <v>0</v>
      </c>
      <c r="C210" s="508">
        <v>0</v>
      </c>
      <c r="D210" s="508">
        <v>0</v>
      </c>
      <c r="E210" s="508">
        <v>0</v>
      </c>
      <c r="F210" s="508">
        <v>0</v>
      </c>
      <c r="G210" s="508">
        <v>0</v>
      </c>
      <c r="H210" s="508">
        <v>0</v>
      </c>
      <c r="I210" s="508">
        <v>0</v>
      </c>
      <c r="J210" s="508">
        <v>0</v>
      </c>
    </row>
    <row r="211" spans="1:10" ht="17.45" customHeight="1">
      <c r="A211" s="360" t="s">
        <v>1247</v>
      </c>
      <c r="B211" s="508">
        <v>0</v>
      </c>
      <c r="C211" s="508">
        <v>0</v>
      </c>
      <c r="D211" s="508">
        <v>0</v>
      </c>
      <c r="E211" s="508">
        <v>0</v>
      </c>
      <c r="F211" s="508">
        <v>0</v>
      </c>
      <c r="G211" s="508">
        <v>0</v>
      </c>
      <c r="H211" s="508">
        <v>0</v>
      </c>
      <c r="I211" s="508">
        <v>0</v>
      </c>
      <c r="J211" s="508">
        <v>0</v>
      </c>
    </row>
    <row r="212" spans="1:10" ht="17.45" customHeight="1">
      <c r="A212" s="360" t="s">
        <v>190</v>
      </c>
      <c r="B212" s="508">
        <v>0</v>
      </c>
      <c r="C212" s="508">
        <v>0</v>
      </c>
      <c r="D212" s="508">
        <v>0</v>
      </c>
      <c r="E212" s="508">
        <v>157.77518000000001</v>
      </c>
      <c r="F212" s="508">
        <v>0</v>
      </c>
      <c r="G212" s="508">
        <v>0</v>
      </c>
      <c r="H212" s="508">
        <v>0</v>
      </c>
      <c r="I212" s="508">
        <v>0</v>
      </c>
      <c r="J212" s="508">
        <v>157.77518000000001</v>
      </c>
    </row>
    <row r="213" spans="1:10" ht="17.45" customHeight="1">
      <c r="A213" s="360" t="s">
        <v>191</v>
      </c>
      <c r="B213" s="508">
        <v>459.35427000000004</v>
      </c>
      <c r="C213" s="508">
        <v>0</v>
      </c>
      <c r="D213" s="508">
        <v>0</v>
      </c>
      <c r="E213" s="508">
        <v>0</v>
      </c>
      <c r="F213" s="508">
        <v>0</v>
      </c>
      <c r="G213" s="508">
        <v>0</v>
      </c>
      <c r="H213" s="508">
        <v>0</v>
      </c>
      <c r="I213" s="508">
        <v>0</v>
      </c>
      <c r="J213" s="508">
        <v>459.35427000000004</v>
      </c>
    </row>
    <row r="214" spans="1:10" ht="17.45" customHeight="1">
      <c r="A214" s="360" t="s">
        <v>192</v>
      </c>
      <c r="B214" s="508">
        <v>459.35427000000004</v>
      </c>
      <c r="C214" s="508">
        <v>0</v>
      </c>
      <c r="D214" s="508">
        <v>0</v>
      </c>
      <c r="E214" s="508">
        <v>0</v>
      </c>
      <c r="F214" s="508">
        <v>0</v>
      </c>
      <c r="G214" s="508">
        <v>0</v>
      </c>
      <c r="H214" s="508">
        <v>0</v>
      </c>
      <c r="I214" s="508">
        <v>0</v>
      </c>
      <c r="J214" s="508">
        <v>459.35427000000004</v>
      </c>
    </row>
    <row r="215" spans="1:10" ht="17.45" customHeight="1">
      <c r="A215" s="509" t="s">
        <v>193</v>
      </c>
      <c r="B215" s="508">
        <v>0</v>
      </c>
      <c r="C215" s="508">
        <v>0</v>
      </c>
      <c r="D215" s="508">
        <v>0</v>
      </c>
      <c r="E215" s="508">
        <v>0</v>
      </c>
      <c r="F215" s="508">
        <v>0</v>
      </c>
      <c r="G215" s="508">
        <v>0</v>
      </c>
      <c r="H215" s="508">
        <v>0</v>
      </c>
      <c r="I215" s="508">
        <v>0</v>
      </c>
      <c r="J215" s="508">
        <v>0</v>
      </c>
    </row>
    <row r="216" spans="1:10" ht="17.45" customHeight="1">
      <c r="A216" s="360" t="s">
        <v>194</v>
      </c>
      <c r="B216" s="508">
        <v>0</v>
      </c>
      <c r="C216" s="508">
        <v>0</v>
      </c>
      <c r="D216" s="508">
        <v>0</v>
      </c>
      <c r="E216" s="508">
        <v>0</v>
      </c>
      <c r="F216" s="508">
        <v>0</v>
      </c>
      <c r="G216" s="508">
        <v>0</v>
      </c>
      <c r="H216" s="508">
        <v>0</v>
      </c>
      <c r="I216" s="508">
        <v>0</v>
      </c>
      <c r="J216" s="508">
        <v>0</v>
      </c>
    </row>
    <row r="217" spans="1:10" ht="17.45" customHeight="1">
      <c r="A217" s="360" t="s">
        <v>195</v>
      </c>
      <c r="B217" s="508">
        <v>0</v>
      </c>
      <c r="C217" s="508">
        <v>0</v>
      </c>
      <c r="D217" s="508">
        <v>0</v>
      </c>
      <c r="E217" s="508">
        <v>0</v>
      </c>
      <c r="F217" s="508">
        <v>0</v>
      </c>
      <c r="G217" s="508">
        <v>0</v>
      </c>
      <c r="H217" s="508">
        <v>0</v>
      </c>
      <c r="I217" s="508">
        <v>0</v>
      </c>
      <c r="J217" s="508">
        <v>0</v>
      </c>
    </row>
    <row r="218" spans="1:10" ht="17.45" customHeight="1">
      <c r="A218" s="509" t="s">
        <v>196</v>
      </c>
      <c r="B218" s="508">
        <v>0</v>
      </c>
      <c r="C218" s="508">
        <v>0</v>
      </c>
      <c r="D218" s="508">
        <v>0</v>
      </c>
      <c r="E218" s="508">
        <v>0</v>
      </c>
      <c r="F218" s="508">
        <v>0</v>
      </c>
      <c r="G218" s="508">
        <v>0</v>
      </c>
      <c r="H218" s="508">
        <v>0</v>
      </c>
      <c r="I218" s="508">
        <v>0</v>
      </c>
      <c r="J218" s="508">
        <v>0</v>
      </c>
    </row>
    <row r="219" spans="1:10" ht="17.45" customHeight="1">
      <c r="A219" s="360" t="s">
        <v>197</v>
      </c>
      <c r="B219" s="508">
        <v>981997.97314000002</v>
      </c>
      <c r="C219" s="508">
        <v>1471312.2707</v>
      </c>
      <c r="D219" s="508">
        <v>530222.13939999999</v>
      </c>
      <c r="E219" s="508">
        <v>284226.43936999998</v>
      </c>
      <c r="F219" s="508">
        <v>89954.786999999997</v>
      </c>
      <c r="G219" s="508">
        <v>391708.25727999996</v>
      </c>
      <c r="H219" s="508">
        <v>1410.10547</v>
      </c>
      <c r="I219" s="508">
        <v>7564.0444400000006</v>
      </c>
      <c r="J219" s="508">
        <v>3758396.0168000003</v>
      </c>
    </row>
    <row r="220" spans="1:10" ht="17.45" customHeight="1">
      <c r="A220" s="360" t="s">
        <v>198</v>
      </c>
      <c r="B220" s="508">
        <v>621844.80474000005</v>
      </c>
      <c r="C220" s="508">
        <v>324781.64513000002</v>
      </c>
      <c r="D220" s="508">
        <v>530222.13939999999</v>
      </c>
      <c r="E220" s="508">
        <v>115544.01272</v>
      </c>
      <c r="F220" s="508">
        <v>2855.6235699999997</v>
      </c>
      <c r="G220" s="508">
        <v>255796.33765999999</v>
      </c>
      <c r="H220" s="508">
        <v>706.96299999999997</v>
      </c>
      <c r="I220" s="508">
        <v>7564.0444400000006</v>
      </c>
      <c r="J220" s="508">
        <v>1859315.5706600002</v>
      </c>
    </row>
    <row r="221" spans="1:10" ht="17.45" customHeight="1">
      <c r="A221" s="509" t="s">
        <v>199</v>
      </c>
      <c r="B221" s="508">
        <v>0</v>
      </c>
      <c r="C221" s="508">
        <v>0</v>
      </c>
      <c r="D221" s="508">
        <v>0</v>
      </c>
      <c r="E221" s="508">
        <v>0</v>
      </c>
      <c r="F221" s="508">
        <v>0</v>
      </c>
      <c r="G221" s="508">
        <v>0</v>
      </c>
      <c r="H221" s="508">
        <v>0</v>
      </c>
      <c r="I221" s="508">
        <v>0</v>
      </c>
      <c r="J221" s="508">
        <v>0</v>
      </c>
    </row>
    <row r="222" spans="1:10" ht="17.45" customHeight="1">
      <c r="A222" s="360" t="s">
        <v>200</v>
      </c>
      <c r="B222" s="508">
        <v>252735.85750000001</v>
      </c>
      <c r="C222" s="508">
        <v>1077081.9434400001</v>
      </c>
      <c r="D222" s="508">
        <v>0</v>
      </c>
      <c r="E222" s="508">
        <v>58506.959459999998</v>
      </c>
      <c r="F222" s="508">
        <v>80667.648889999997</v>
      </c>
      <c r="G222" s="508">
        <v>93586.674599999998</v>
      </c>
      <c r="H222" s="508">
        <v>6.7000000000000004E-2</v>
      </c>
      <c r="I222" s="508">
        <v>0</v>
      </c>
      <c r="J222" s="508">
        <v>1562579.1508900002</v>
      </c>
    </row>
    <row r="223" spans="1:10" ht="17.45" customHeight="1">
      <c r="A223" s="360" t="s">
        <v>201</v>
      </c>
      <c r="B223" s="508">
        <v>0</v>
      </c>
      <c r="C223" s="508">
        <v>0</v>
      </c>
      <c r="D223" s="508">
        <v>0</v>
      </c>
      <c r="E223" s="508">
        <v>0</v>
      </c>
      <c r="F223" s="508">
        <v>0</v>
      </c>
      <c r="G223" s="508">
        <v>0</v>
      </c>
      <c r="H223" s="508">
        <v>0</v>
      </c>
      <c r="I223" s="508">
        <v>0</v>
      </c>
      <c r="J223" s="508">
        <v>0</v>
      </c>
    </row>
    <row r="224" spans="1:10" ht="17.45" customHeight="1">
      <c r="A224" s="360" t="s">
        <v>202</v>
      </c>
      <c r="B224" s="508">
        <v>0</v>
      </c>
      <c r="C224" s="508">
        <v>0</v>
      </c>
      <c r="D224" s="508">
        <v>0</v>
      </c>
      <c r="E224" s="508">
        <v>0</v>
      </c>
      <c r="F224" s="508">
        <v>0</v>
      </c>
      <c r="G224" s="508">
        <v>0</v>
      </c>
      <c r="H224" s="508">
        <v>0</v>
      </c>
      <c r="I224" s="508">
        <v>0</v>
      </c>
      <c r="J224" s="508">
        <v>0</v>
      </c>
    </row>
    <row r="225" spans="1:10" ht="17.45" customHeight="1">
      <c r="A225" s="360" t="s">
        <v>203</v>
      </c>
      <c r="B225" s="508">
        <v>0</v>
      </c>
      <c r="C225" s="508">
        <v>0</v>
      </c>
      <c r="D225" s="508">
        <v>0</v>
      </c>
      <c r="E225" s="508">
        <v>0</v>
      </c>
      <c r="F225" s="508">
        <v>0</v>
      </c>
      <c r="G225" s="508">
        <v>0</v>
      </c>
      <c r="H225" s="508">
        <v>0</v>
      </c>
      <c r="I225" s="508">
        <v>0</v>
      </c>
      <c r="J225" s="508">
        <v>0</v>
      </c>
    </row>
    <row r="226" spans="1:10" ht="17.45" customHeight="1">
      <c r="A226" s="360" t="s">
        <v>204</v>
      </c>
      <c r="B226" s="860">
        <v>0</v>
      </c>
      <c r="C226" s="860">
        <v>0</v>
      </c>
      <c r="D226" s="860">
        <v>0</v>
      </c>
      <c r="E226" s="860">
        <v>0</v>
      </c>
      <c r="F226" s="508">
        <v>0</v>
      </c>
      <c r="G226" s="508">
        <v>0</v>
      </c>
      <c r="H226" s="508">
        <v>0</v>
      </c>
      <c r="I226" s="508">
        <v>0</v>
      </c>
      <c r="J226" s="508">
        <v>0</v>
      </c>
    </row>
    <row r="227" spans="1:10" ht="17.45" customHeight="1">
      <c r="A227" s="360" t="s">
        <v>205</v>
      </c>
      <c r="B227" s="860">
        <v>0</v>
      </c>
      <c r="C227" s="860">
        <v>0</v>
      </c>
      <c r="D227" s="860">
        <v>0</v>
      </c>
      <c r="E227" s="860">
        <v>0</v>
      </c>
      <c r="F227" s="860">
        <v>0</v>
      </c>
      <c r="G227" s="860">
        <v>0</v>
      </c>
      <c r="H227" s="860">
        <v>0</v>
      </c>
      <c r="I227" s="860">
        <v>0</v>
      </c>
      <c r="J227" s="860">
        <v>0</v>
      </c>
    </row>
    <row r="228" spans="1:10" ht="17.45" customHeight="1">
      <c r="A228" s="360" t="s">
        <v>206</v>
      </c>
      <c r="B228" s="860">
        <v>107417.31090000001</v>
      </c>
      <c r="C228" s="860">
        <v>69448.682130000001</v>
      </c>
      <c r="D228" s="860">
        <v>0</v>
      </c>
      <c r="E228" s="860">
        <v>110175.46719</v>
      </c>
      <c r="F228" s="860">
        <v>6431.5145400000001</v>
      </c>
      <c r="G228" s="860">
        <v>42325.245020000002</v>
      </c>
      <c r="H228" s="860">
        <v>703.07547</v>
      </c>
      <c r="I228" s="860">
        <v>0</v>
      </c>
      <c r="J228" s="860">
        <v>336501.29525000002</v>
      </c>
    </row>
    <row r="229" spans="1:10" ht="17.45" customHeight="1">
      <c r="A229" s="360" t="s">
        <v>207</v>
      </c>
      <c r="B229" s="860">
        <v>198578.93807</v>
      </c>
      <c r="C229" s="860">
        <v>723037.35172000004</v>
      </c>
      <c r="D229" s="860">
        <v>26131.715260000001</v>
      </c>
      <c r="E229" s="860">
        <v>89812.408980000007</v>
      </c>
      <c r="F229" s="860">
        <v>77890.837830000004</v>
      </c>
      <c r="G229" s="860">
        <v>466890.49815</v>
      </c>
      <c r="H229" s="860">
        <v>1656.0911699999999</v>
      </c>
      <c r="I229" s="860">
        <v>100348.40854999999</v>
      </c>
      <c r="J229" s="860">
        <v>1684346.24973</v>
      </c>
    </row>
    <row r="230" spans="1:10" ht="17.45" customHeight="1">
      <c r="A230" s="360" t="s">
        <v>208</v>
      </c>
      <c r="B230" s="860">
        <v>49434.032650000001</v>
      </c>
      <c r="C230" s="860">
        <v>0</v>
      </c>
      <c r="D230" s="860">
        <v>5532.7628299999997</v>
      </c>
      <c r="E230" s="860">
        <v>54384.704890000001</v>
      </c>
      <c r="F230" s="860">
        <v>0</v>
      </c>
      <c r="G230" s="860">
        <v>86674.939879999991</v>
      </c>
      <c r="H230" s="860">
        <v>0</v>
      </c>
      <c r="I230" s="860">
        <v>0</v>
      </c>
      <c r="J230" s="860">
        <v>196026.44025000001</v>
      </c>
    </row>
    <row r="231" spans="1:10" ht="17.45" customHeight="1">
      <c r="A231" s="509" t="s">
        <v>209</v>
      </c>
      <c r="B231" s="860">
        <v>0</v>
      </c>
      <c r="C231" s="860">
        <v>45321</v>
      </c>
      <c r="D231" s="860">
        <v>0</v>
      </c>
      <c r="E231" s="860">
        <v>0</v>
      </c>
      <c r="F231" s="860">
        <v>0</v>
      </c>
      <c r="G231" s="860">
        <v>15593.78109</v>
      </c>
      <c r="H231" s="860">
        <v>0</v>
      </c>
      <c r="I231" s="860">
        <v>0</v>
      </c>
      <c r="J231" s="860">
        <v>60914.781090000004</v>
      </c>
    </row>
    <row r="232" spans="1:10" ht="17.45" customHeight="1">
      <c r="A232" s="360" t="s">
        <v>210</v>
      </c>
      <c r="B232" s="860">
        <v>61425.094349999999</v>
      </c>
      <c r="C232" s="860">
        <v>99829.505269999994</v>
      </c>
      <c r="D232" s="860">
        <v>12310.636759999999</v>
      </c>
      <c r="E232" s="860">
        <v>12862.385319999999</v>
      </c>
      <c r="F232" s="860">
        <v>11208.628970000002</v>
      </c>
      <c r="G232" s="860">
        <v>45555.169649999996</v>
      </c>
      <c r="H232" s="860">
        <v>1652.60942</v>
      </c>
      <c r="I232" s="860">
        <v>33221.289109999998</v>
      </c>
      <c r="J232" s="860">
        <v>278065.31885000004</v>
      </c>
    </row>
    <row r="233" spans="1:10" ht="17.45" customHeight="1">
      <c r="A233" s="360" t="s">
        <v>211</v>
      </c>
      <c r="B233" s="860">
        <v>4436.6522199999999</v>
      </c>
      <c r="C233" s="860">
        <v>810.09474999999998</v>
      </c>
      <c r="D233" s="860">
        <v>8091.7428099999997</v>
      </c>
      <c r="E233" s="860">
        <v>698.88477</v>
      </c>
      <c r="F233" s="860">
        <v>3155.7719099999999</v>
      </c>
      <c r="G233" s="860">
        <v>2822.8064199999999</v>
      </c>
      <c r="H233" s="860">
        <v>3.4817499999999999</v>
      </c>
      <c r="I233" s="860">
        <v>2722.3168599999999</v>
      </c>
      <c r="J233" s="860">
        <v>22741.751489999999</v>
      </c>
    </row>
    <row r="234" spans="1:10" ht="17.45" customHeight="1">
      <c r="A234" s="360" t="s">
        <v>212</v>
      </c>
      <c r="B234" s="860">
        <v>0</v>
      </c>
      <c r="C234" s="860">
        <v>0</v>
      </c>
      <c r="D234" s="860">
        <v>0</v>
      </c>
      <c r="E234" s="860">
        <v>0</v>
      </c>
      <c r="F234" s="861">
        <v>0</v>
      </c>
      <c r="G234" s="861">
        <v>0</v>
      </c>
      <c r="H234" s="860">
        <v>0</v>
      </c>
      <c r="I234" s="860">
        <v>0</v>
      </c>
      <c r="J234" s="860">
        <v>0</v>
      </c>
    </row>
    <row r="235" spans="1:10" ht="17.45" customHeight="1">
      <c r="A235" s="360" t="s">
        <v>1397</v>
      </c>
      <c r="B235" s="860">
        <v>83283.158849999993</v>
      </c>
      <c r="C235" s="860">
        <v>577076.75170000002</v>
      </c>
      <c r="D235" s="860">
        <v>196.57285999999999</v>
      </c>
      <c r="E235" s="860">
        <v>21866.434000000001</v>
      </c>
      <c r="F235" s="861">
        <v>63526.436950000003</v>
      </c>
      <c r="G235" s="861">
        <v>316243.80111</v>
      </c>
      <c r="H235" s="860">
        <v>0</v>
      </c>
      <c r="I235" s="860">
        <v>64404.802579999996</v>
      </c>
      <c r="J235" s="860">
        <v>1126597.95805</v>
      </c>
    </row>
    <row r="236" spans="1:10" ht="17.45" customHeight="1">
      <c r="A236" s="360" t="s">
        <v>1231</v>
      </c>
      <c r="B236" s="360">
        <v>260433.93949000002</v>
      </c>
      <c r="C236" s="360">
        <v>0</v>
      </c>
      <c r="D236" s="360">
        <v>0</v>
      </c>
      <c r="E236" s="360">
        <v>0</v>
      </c>
      <c r="F236" s="860">
        <v>0</v>
      </c>
      <c r="G236" s="860">
        <v>1083.6104499999999</v>
      </c>
      <c r="H236" s="860">
        <v>0</v>
      </c>
      <c r="I236" s="860">
        <v>0</v>
      </c>
      <c r="J236" s="860">
        <v>261517.54994</v>
      </c>
    </row>
    <row r="237" spans="1:10" ht="17.45" customHeight="1">
      <c r="A237" s="360" t="s">
        <v>1232</v>
      </c>
      <c r="B237" s="360">
        <v>259008.96672</v>
      </c>
      <c r="C237" s="360">
        <v>0</v>
      </c>
      <c r="D237" s="360">
        <v>0</v>
      </c>
      <c r="E237" s="360">
        <v>0</v>
      </c>
      <c r="F237" s="860">
        <v>0</v>
      </c>
      <c r="G237" s="860">
        <v>1072.5786599999999</v>
      </c>
      <c r="H237" s="860">
        <v>0</v>
      </c>
      <c r="I237" s="860">
        <v>0</v>
      </c>
      <c r="J237" s="860">
        <v>260081.54538</v>
      </c>
    </row>
    <row r="238" spans="1:10" ht="17.45" customHeight="1">
      <c r="A238" s="360" t="s">
        <v>1233</v>
      </c>
      <c r="B238" s="360">
        <v>1424.9727700000001</v>
      </c>
      <c r="C238" s="360">
        <v>0</v>
      </c>
      <c r="D238" s="360">
        <v>0</v>
      </c>
      <c r="E238" s="360">
        <v>0</v>
      </c>
      <c r="F238" s="860">
        <v>0</v>
      </c>
      <c r="G238" s="860">
        <v>11.031790000000001</v>
      </c>
      <c r="H238" s="860">
        <v>0</v>
      </c>
      <c r="I238" s="860">
        <v>0</v>
      </c>
      <c r="J238" s="860">
        <v>1436.0045600000001</v>
      </c>
    </row>
    <row r="239" spans="1:10" ht="17.45" customHeight="1">
      <c r="A239" s="509" t="s">
        <v>1234</v>
      </c>
      <c r="B239" s="360">
        <v>0</v>
      </c>
      <c r="C239" s="360">
        <v>0</v>
      </c>
      <c r="D239" s="360">
        <v>0</v>
      </c>
      <c r="E239" s="360">
        <v>0</v>
      </c>
      <c r="F239" s="860">
        <v>0</v>
      </c>
      <c r="G239" s="860">
        <v>122623.67322</v>
      </c>
      <c r="H239" s="860">
        <v>0</v>
      </c>
      <c r="I239" s="860">
        <v>0</v>
      </c>
      <c r="J239" s="860">
        <v>122623.67322</v>
      </c>
    </row>
    <row r="240" spans="1:10" ht="17.45" customHeight="1">
      <c r="A240" s="360" t="s">
        <v>1232</v>
      </c>
      <c r="B240" s="360">
        <v>0</v>
      </c>
      <c r="C240" s="360">
        <v>0</v>
      </c>
      <c r="D240" s="360">
        <v>0</v>
      </c>
      <c r="E240" s="360">
        <v>0</v>
      </c>
      <c r="F240" s="860">
        <v>0</v>
      </c>
      <c r="G240" s="860">
        <v>122120.96206999999</v>
      </c>
      <c r="H240" s="860">
        <v>0</v>
      </c>
      <c r="I240" s="860">
        <v>0</v>
      </c>
      <c r="J240" s="860">
        <v>122120.96206999999</v>
      </c>
    </row>
    <row r="241" spans="1:10" ht="17.45" customHeight="1">
      <c r="A241" s="360" t="s">
        <v>1233</v>
      </c>
      <c r="B241" s="360">
        <v>0</v>
      </c>
      <c r="C241" s="360">
        <v>0</v>
      </c>
      <c r="D241" s="360">
        <v>0</v>
      </c>
      <c r="E241" s="360">
        <v>0</v>
      </c>
      <c r="F241" s="860">
        <v>0</v>
      </c>
      <c r="G241" s="860">
        <v>502.71115000000003</v>
      </c>
      <c r="H241" s="860">
        <v>0</v>
      </c>
      <c r="I241" s="860">
        <v>0</v>
      </c>
      <c r="J241" s="860">
        <v>502.71115000000003</v>
      </c>
    </row>
    <row r="242" spans="1:10" ht="17.45" customHeight="1">
      <c r="A242" s="509" t="s">
        <v>1235</v>
      </c>
      <c r="B242" s="360">
        <v>260433.93949000002</v>
      </c>
      <c r="C242" s="360">
        <v>0</v>
      </c>
      <c r="D242" s="360">
        <v>0</v>
      </c>
      <c r="E242" s="360">
        <v>0</v>
      </c>
      <c r="F242" s="860">
        <v>0</v>
      </c>
      <c r="G242" s="860">
        <v>1083.6104499999999</v>
      </c>
      <c r="H242" s="860">
        <v>0</v>
      </c>
      <c r="I242" s="860">
        <v>0</v>
      </c>
      <c r="J242" s="860">
        <v>261517.54994</v>
      </c>
    </row>
    <row r="243" spans="1:10" ht="17.45" customHeight="1" thickBot="1">
      <c r="A243" s="360" t="s">
        <v>1236</v>
      </c>
      <c r="B243" s="360">
        <v>0</v>
      </c>
      <c r="C243" s="360">
        <v>0</v>
      </c>
      <c r="D243" s="360">
        <v>0</v>
      </c>
      <c r="E243" s="360">
        <v>0</v>
      </c>
      <c r="F243" s="860">
        <v>0</v>
      </c>
      <c r="G243" s="860">
        <v>122623.67322</v>
      </c>
      <c r="H243" s="860">
        <v>0</v>
      </c>
      <c r="I243" s="860">
        <v>0</v>
      </c>
      <c r="J243" s="860">
        <v>122623.67322</v>
      </c>
    </row>
    <row r="244" spans="1:10" ht="17.45" customHeight="1" thickTop="1" thickBot="1">
      <c r="A244" s="506" t="s">
        <v>213</v>
      </c>
      <c r="B244" s="507">
        <v>10692.70019</v>
      </c>
      <c r="C244" s="507">
        <v>39460.936040000001</v>
      </c>
      <c r="D244" s="507">
        <v>18986.655019999998</v>
      </c>
      <c r="E244" s="507">
        <v>1127.61591</v>
      </c>
      <c r="F244" s="507">
        <v>5926.9423099999995</v>
      </c>
      <c r="G244" s="507">
        <v>4754.8754900000004</v>
      </c>
      <c r="H244" s="507">
        <v>591.78102999999999</v>
      </c>
      <c r="I244" s="507">
        <v>17272.233989999997</v>
      </c>
      <c r="J244" s="507">
        <v>98813.739979999998</v>
      </c>
    </row>
    <row r="245" spans="1:10" ht="17.45" customHeight="1" thickTop="1">
      <c r="A245" s="360" t="s">
        <v>214</v>
      </c>
      <c r="B245" s="508">
        <v>3.45621</v>
      </c>
      <c r="C245" s="508">
        <v>2.8736999999999999</v>
      </c>
      <c r="D245" s="508">
        <v>0</v>
      </c>
      <c r="E245" s="508">
        <v>0.60448999999999997</v>
      </c>
      <c r="F245" s="508">
        <v>11.005889999999999</v>
      </c>
      <c r="G245" s="508">
        <v>0</v>
      </c>
      <c r="H245" s="508">
        <v>9.8280000000000006E-2</v>
      </c>
      <c r="I245" s="508">
        <v>45.958480000000002</v>
      </c>
      <c r="J245" s="508">
        <v>63.997050000000002</v>
      </c>
    </row>
    <row r="246" spans="1:10" ht="17.45" customHeight="1">
      <c r="A246" s="360" t="s">
        <v>215</v>
      </c>
      <c r="B246" s="508">
        <v>2.154E-2</v>
      </c>
      <c r="C246" s="508">
        <v>31.22682</v>
      </c>
      <c r="D246" s="508">
        <v>166.33946</v>
      </c>
      <c r="E246" s="508">
        <v>0.47635</v>
      </c>
      <c r="F246" s="508">
        <v>20.155650000000001</v>
      </c>
      <c r="G246" s="508">
        <v>23.12491</v>
      </c>
      <c r="H246" s="508">
        <v>2.8680000000000001E-2</v>
      </c>
      <c r="I246" s="508">
        <v>86.830529999999996</v>
      </c>
      <c r="J246" s="508">
        <v>328.20393999999999</v>
      </c>
    </row>
    <row r="247" spans="1:10" ht="17.45" customHeight="1">
      <c r="A247" s="360" t="s">
        <v>216</v>
      </c>
      <c r="B247" s="508">
        <v>10017.31818</v>
      </c>
      <c r="C247" s="508">
        <v>39021.997609999999</v>
      </c>
      <c r="D247" s="508">
        <v>18703.232499999998</v>
      </c>
      <c r="E247" s="508">
        <v>711.46157999999991</v>
      </c>
      <c r="F247" s="508">
        <v>5672.1190800000004</v>
      </c>
      <c r="G247" s="508">
        <v>4448.6003300000002</v>
      </c>
      <c r="H247" s="508">
        <v>575.95729000000006</v>
      </c>
      <c r="I247" s="508">
        <v>17068.626600000003</v>
      </c>
      <c r="J247" s="508">
        <v>96219.313170000009</v>
      </c>
    </row>
    <row r="248" spans="1:10" ht="17.45" customHeight="1">
      <c r="A248" s="360" t="s">
        <v>217</v>
      </c>
      <c r="B248" s="508">
        <v>392.56178000000006</v>
      </c>
      <c r="C248" s="508">
        <v>152.07662999999999</v>
      </c>
      <c r="D248" s="508">
        <v>34.734089999999995</v>
      </c>
      <c r="E248" s="508">
        <v>258.37116000000003</v>
      </c>
      <c r="F248" s="508">
        <v>5.7642499999999997</v>
      </c>
      <c r="G248" s="508">
        <v>191.79758999999999</v>
      </c>
      <c r="H248" s="508">
        <v>14.855499999999999</v>
      </c>
      <c r="I248" s="508">
        <v>0</v>
      </c>
      <c r="J248" s="508">
        <v>1050.1610000000001</v>
      </c>
    </row>
    <row r="249" spans="1:10" ht="17.45" customHeight="1">
      <c r="A249" s="360" t="s">
        <v>218</v>
      </c>
      <c r="B249" s="508">
        <v>256.95423999999997</v>
      </c>
      <c r="C249" s="508">
        <v>106.92282</v>
      </c>
      <c r="D249" s="508">
        <v>48.851120000000002</v>
      </c>
      <c r="E249" s="508">
        <v>23.424310000000002</v>
      </c>
      <c r="F249" s="508">
        <v>60.862430000000003</v>
      </c>
      <c r="G249" s="508">
        <v>52.956690000000002</v>
      </c>
      <c r="H249" s="508">
        <v>0.80115000000000003</v>
      </c>
      <c r="I249" s="508">
        <v>70.818380000000005</v>
      </c>
      <c r="J249" s="508">
        <v>621.59114</v>
      </c>
    </row>
    <row r="250" spans="1:10" ht="17.45" customHeight="1">
      <c r="A250" s="360" t="s">
        <v>219</v>
      </c>
      <c r="B250" s="508">
        <v>7.1677700000000009</v>
      </c>
      <c r="C250" s="508">
        <v>4.7932600000000001</v>
      </c>
      <c r="D250" s="508">
        <v>8.9000000000000006E-4</v>
      </c>
      <c r="E250" s="508">
        <v>2.26186</v>
      </c>
      <c r="F250" s="508">
        <v>2.0339399999999999</v>
      </c>
      <c r="G250" s="508">
        <v>26.35116</v>
      </c>
      <c r="H250" s="508">
        <v>4.0130000000000006E-2</v>
      </c>
      <c r="I250" s="508">
        <v>0</v>
      </c>
      <c r="J250" s="508">
        <v>42.649010000000004</v>
      </c>
    </row>
    <row r="251" spans="1:10" ht="17.45" customHeight="1">
      <c r="A251" s="360" t="s">
        <v>220</v>
      </c>
      <c r="B251" s="508">
        <v>10.07593</v>
      </c>
      <c r="C251" s="508">
        <v>67.393350000000012</v>
      </c>
      <c r="D251" s="508">
        <v>27.70599</v>
      </c>
      <c r="E251" s="508">
        <v>119.81044</v>
      </c>
      <c r="F251" s="508">
        <v>134.68572</v>
      </c>
      <c r="G251" s="508">
        <v>10.7811</v>
      </c>
      <c r="H251" s="508">
        <v>0</v>
      </c>
      <c r="I251" s="508">
        <v>0</v>
      </c>
      <c r="J251" s="508">
        <v>370.45253000000002</v>
      </c>
    </row>
    <row r="252" spans="1:10" ht="17.45" customHeight="1">
      <c r="A252" s="360" t="s">
        <v>221</v>
      </c>
      <c r="B252" s="508">
        <v>0</v>
      </c>
      <c r="C252" s="508">
        <v>5.2074600000000002</v>
      </c>
      <c r="D252" s="508">
        <v>0</v>
      </c>
      <c r="E252" s="508">
        <v>11.205719999999999</v>
      </c>
      <c r="F252" s="508">
        <v>0</v>
      </c>
      <c r="G252" s="508">
        <v>1.2637100000000001</v>
      </c>
      <c r="H252" s="508">
        <v>0</v>
      </c>
      <c r="I252" s="508">
        <v>0</v>
      </c>
      <c r="J252" s="508">
        <v>17.67689</v>
      </c>
    </row>
    <row r="253" spans="1:10" ht="17.45" customHeight="1">
      <c r="A253" s="360" t="s">
        <v>222</v>
      </c>
      <c r="B253" s="508">
        <v>0</v>
      </c>
      <c r="C253" s="508">
        <v>0</v>
      </c>
      <c r="D253" s="508">
        <v>0</v>
      </c>
      <c r="E253" s="508">
        <v>0</v>
      </c>
      <c r="F253" s="508">
        <v>0</v>
      </c>
      <c r="G253" s="508">
        <v>0</v>
      </c>
      <c r="H253" s="508">
        <v>0</v>
      </c>
      <c r="I253" s="508">
        <v>0</v>
      </c>
      <c r="J253" s="508">
        <v>0</v>
      </c>
    </row>
    <row r="254" spans="1:10" ht="17.45" customHeight="1">
      <c r="A254" s="360" t="s">
        <v>223</v>
      </c>
      <c r="B254" s="508">
        <v>2.6064099999999999</v>
      </c>
      <c r="C254" s="508">
        <v>68.444389999999999</v>
      </c>
      <c r="D254" s="508">
        <v>5.7909700000000006</v>
      </c>
      <c r="E254" s="508">
        <v>0</v>
      </c>
      <c r="F254" s="508">
        <v>20.315349999999999</v>
      </c>
      <c r="G254" s="508">
        <v>0</v>
      </c>
      <c r="H254" s="508">
        <v>0</v>
      </c>
      <c r="I254" s="508">
        <v>0</v>
      </c>
      <c r="J254" s="508">
        <v>97.157119999999992</v>
      </c>
    </row>
    <row r="255" spans="1:10" ht="17.45" customHeight="1" thickBot="1">
      <c r="A255" s="360" t="s">
        <v>224</v>
      </c>
      <c r="B255" s="508">
        <v>2.5381300000000002</v>
      </c>
      <c r="C255" s="508">
        <v>0</v>
      </c>
      <c r="D255" s="508">
        <v>0</v>
      </c>
      <c r="E255" s="508">
        <v>0</v>
      </c>
      <c r="F255" s="508">
        <v>0</v>
      </c>
      <c r="G255" s="508">
        <v>0</v>
      </c>
      <c r="H255" s="508">
        <v>0</v>
      </c>
      <c r="I255" s="508">
        <v>0</v>
      </c>
      <c r="J255" s="508">
        <v>2.5381300000000002</v>
      </c>
    </row>
    <row r="256" spans="1:10" ht="17.45" customHeight="1" thickTop="1" thickBot="1">
      <c r="A256" s="506" t="s">
        <v>225</v>
      </c>
      <c r="B256" s="507">
        <v>-2991.7764400000001</v>
      </c>
      <c r="C256" s="507">
        <v>-7324.7674699999998</v>
      </c>
      <c r="D256" s="507">
        <v>-3613.9830000000002</v>
      </c>
      <c r="E256" s="507">
        <v>-235.08320000000001</v>
      </c>
      <c r="F256" s="507">
        <v>-1486.2082800000001</v>
      </c>
      <c r="G256" s="507">
        <v>-1631.7012500000001</v>
      </c>
      <c r="H256" s="507">
        <v>-154.31604999999999</v>
      </c>
      <c r="I256" s="507">
        <v>-2567.3903999999998</v>
      </c>
      <c r="J256" s="507">
        <v>-20005.22609</v>
      </c>
    </row>
    <row r="257" spans="1:10" ht="17.45" customHeight="1" thickTop="1">
      <c r="A257" s="360" t="s">
        <v>226</v>
      </c>
      <c r="B257" s="508">
        <v>0</v>
      </c>
      <c r="C257" s="508">
        <v>0</v>
      </c>
      <c r="D257" s="508">
        <v>0</v>
      </c>
      <c r="E257" s="508">
        <v>0</v>
      </c>
      <c r="F257" s="508">
        <v>0</v>
      </c>
      <c r="G257" s="508">
        <v>0</v>
      </c>
      <c r="H257" s="508">
        <v>0</v>
      </c>
      <c r="I257" s="508">
        <v>0</v>
      </c>
      <c r="J257" s="508">
        <v>0</v>
      </c>
    </row>
    <row r="258" spans="1:10" ht="17.45" customHeight="1">
      <c r="A258" s="360" t="s">
        <v>227</v>
      </c>
      <c r="B258" s="508">
        <v>0</v>
      </c>
      <c r="C258" s="508">
        <v>0</v>
      </c>
      <c r="D258" s="508">
        <v>0</v>
      </c>
      <c r="E258" s="508">
        <v>0</v>
      </c>
      <c r="F258" s="508">
        <v>0</v>
      </c>
      <c r="G258" s="508">
        <v>0</v>
      </c>
      <c r="H258" s="508">
        <v>0</v>
      </c>
      <c r="I258" s="508">
        <v>0</v>
      </c>
      <c r="J258" s="508">
        <v>0</v>
      </c>
    </row>
    <row r="259" spans="1:10" ht="17.45" customHeight="1">
      <c r="A259" s="360" t="s">
        <v>228</v>
      </c>
      <c r="B259" s="508">
        <v>-2647.4834000000001</v>
      </c>
      <c r="C259" s="508">
        <v>-7324.7674699999998</v>
      </c>
      <c r="D259" s="508">
        <v>-3613.8376800000001</v>
      </c>
      <c r="E259" s="508">
        <v>-235.08320000000001</v>
      </c>
      <c r="F259" s="508">
        <v>-1421.20832</v>
      </c>
      <c r="G259" s="508">
        <v>-1525.2739999999999</v>
      </c>
      <c r="H259" s="508">
        <v>-154.10657</v>
      </c>
      <c r="I259" s="508">
        <v>-2567.3903999999998</v>
      </c>
      <c r="J259" s="508">
        <v>-19489.151040000001</v>
      </c>
    </row>
    <row r="260" spans="1:10" ht="17.45" customHeight="1">
      <c r="A260" s="360" t="s">
        <v>229</v>
      </c>
      <c r="B260" s="508">
        <v>0</v>
      </c>
      <c r="C260" s="508">
        <v>0</v>
      </c>
      <c r="D260" s="508">
        <v>-0.14532</v>
      </c>
      <c r="E260" s="508">
        <v>0</v>
      </c>
      <c r="F260" s="508">
        <v>-64.999960000000002</v>
      </c>
      <c r="G260" s="508">
        <v>-13.32325</v>
      </c>
      <c r="H260" s="508">
        <v>-0.20948</v>
      </c>
      <c r="I260" s="508">
        <v>0</v>
      </c>
      <c r="J260" s="508">
        <v>-78.67801</v>
      </c>
    </row>
    <row r="261" spans="1:10" ht="17.45" customHeight="1">
      <c r="A261" s="360" t="s">
        <v>230</v>
      </c>
      <c r="B261" s="508">
        <v>-199.08893</v>
      </c>
      <c r="C261" s="508">
        <v>0</v>
      </c>
      <c r="D261" s="508">
        <v>0</v>
      </c>
      <c r="E261" s="508">
        <v>0</v>
      </c>
      <c r="F261" s="508">
        <v>0</v>
      </c>
      <c r="G261" s="508">
        <v>0</v>
      </c>
      <c r="H261" s="508">
        <v>0</v>
      </c>
      <c r="I261" s="508">
        <v>0</v>
      </c>
      <c r="J261" s="508">
        <v>-199.08893</v>
      </c>
    </row>
    <row r="262" spans="1:10" ht="17.45" customHeight="1">
      <c r="A262" s="628" t="s">
        <v>231</v>
      </c>
      <c r="B262" s="508">
        <v>-145.20410999999999</v>
      </c>
      <c r="C262" s="508">
        <v>0</v>
      </c>
      <c r="D262" s="508">
        <v>0</v>
      </c>
      <c r="E262" s="508">
        <v>0</v>
      </c>
      <c r="F262" s="508">
        <v>0</v>
      </c>
      <c r="G262" s="508">
        <v>-93.103999999999999</v>
      </c>
      <c r="H262" s="508">
        <v>0</v>
      </c>
      <c r="I262" s="508">
        <v>0</v>
      </c>
      <c r="J262" s="508">
        <v>-238.30811</v>
      </c>
    </row>
    <row r="263" spans="1:10" ht="17.45" customHeight="1" thickBot="1">
      <c r="A263" s="628" t="s">
        <v>232</v>
      </c>
      <c r="B263" s="508">
        <v>0</v>
      </c>
      <c r="C263" s="508">
        <v>0</v>
      </c>
      <c r="D263" s="508">
        <v>0</v>
      </c>
      <c r="E263" s="508">
        <v>0</v>
      </c>
      <c r="F263" s="508">
        <v>0</v>
      </c>
      <c r="G263" s="508">
        <v>0</v>
      </c>
      <c r="H263" s="508">
        <v>0</v>
      </c>
      <c r="I263" s="508">
        <v>0</v>
      </c>
      <c r="J263" s="508">
        <v>0</v>
      </c>
    </row>
    <row r="264" spans="1:10" ht="17.45" customHeight="1" thickTop="1" thickBot="1">
      <c r="A264" s="512" t="s">
        <v>233</v>
      </c>
      <c r="B264" s="505">
        <v>7700.9237499999999</v>
      </c>
      <c r="C264" s="505">
        <v>32136.168570000002</v>
      </c>
      <c r="D264" s="505">
        <v>15372.67202</v>
      </c>
      <c r="E264" s="505">
        <v>892.53270999999995</v>
      </c>
      <c r="F264" s="505">
        <v>4440.7340300000005</v>
      </c>
      <c r="G264" s="505">
        <v>3123.1742400000003</v>
      </c>
      <c r="H264" s="505">
        <v>437.46497999999997</v>
      </c>
      <c r="I264" s="505">
        <v>14704.84359</v>
      </c>
      <c r="J264" s="505">
        <v>78808.513890000002</v>
      </c>
    </row>
    <row r="265" spans="1:10" ht="17.45" customHeight="1" thickTop="1" thickBot="1">
      <c r="A265" s="398" t="s">
        <v>234</v>
      </c>
      <c r="B265" s="507">
        <v>859.34027000000003</v>
      </c>
      <c r="C265" s="507">
        <v>294.27118999999999</v>
      </c>
      <c r="D265" s="507">
        <v>178.80564999999999</v>
      </c>
      <c r="E265" s="507">
        <v>125.81088000000001</v>
      </c>
      <c r="F265" s="507">
        <v>36.291309999999996</v>
      </c>
      <c r="G265" s="507">
        <v>549.91756000000009</v>
      </c>
      <c r="H265" s="507">
        <v>48.851150000000004</v>
      </c>
      <c r="I265" s="507">
        <v>42.349530000000001</v>
      </c>
      <c r="J265" s="507">
        <v>2135.6375400000002</v>
      </c>
    </row>
    <row r="266" spans="1:10" ht="17.45" customHeight="1" thickTop="1">
      <c r="A266" s="360" t="s">
        <v>235</v>
      </c>
      <c r="B266" s="508">
        <v>559.19951000000003</v>
      </c>
      <c r="C266" s="508">
        <v>157.43879999999999</v>
      </c>
      <c r="D266" s="508">
        <v>9.1052499999999998</v>
      </c>
      <c r="E266" s="508">
        <v>37.416779999999996</v>
      </c>
      <c r="F266" s="508">
        <v>0</v>
      </c>
      <c r="G266" s="508">
        <v>476.07565999999997</v>
      </c>
      <c r="H266" s="508">
        <v>0</v>
      </c>
      <c r="I266" s="508">
        <v>2.3796900000000001</v>
      </c>
      <c r="J266" s="508">
        <v>1241.6156899999999</v>
      </c>
    </row>
    <row r="267" spans="1:10" ht="17.45" customHeight="1">
      <c r="A267" s="360" t="s">
        <v>236</v>
      </c>
      <c r="B267" s="508">
        <v>154.80285000000001</v>
      </c>
      <c r="C267" s="508">
        <v>51.93488</v>
      </c>
      <c r="D267" s="508">
        <v>5.83847</v>
      </c>
      <c r="E267" s="508">
        <v>11.27209</v>
      </c>
      <c r="F267" s="508">
        <v>1.5847200000000001</v>
      </c>
      <c r="G267" s="508">
        <v>53.310580000000002</v>
      </c>
      <c r="H267" s="508">
        <v>0.25198999999999999</v>
      </c>
      <c r="I267" s="508">
        <v>0.78992999999999991</v>
      </c>
      <c r="J267" s="508">
        <v>279.78550999999999</v>
      </c>
    </row>
    <row r="268" spans="1:10" ht="17.45" customHeight="1">
      <c r="A268" s="360" t="s">
        <v>237</v>
      </c>
      <c r="B268" s="508">
        <v>1.2915000000000001</v>
      </c>
      <c r="C268" s="508">
        <v>0</v>
      </c>
      <c r="D268" s="508">
        <v>0</v>
      </c>
      <c r="E268" s="508">
        <v>0.88739999999999997</v>
      </c>
      <c r="F268" s="508">
        <v>0</v>
      </c>
      <c r="G268" s="508">
        <v>0</v>
      </c>
      <c r="H268" s="508">
        <v>0</v>
      </c>
      <c r="I268" s="508">
        <v>0</v>
      </c>
      <c r="J268" s="508">
        <v>2.1789000000000001</v>
      </c>
    </row>
    <row r="269" spans="1:10" ht="17.45" customHeight="1">
      <c r="A269" s="360" t="s">
        <v>238</v>
      </c>
      <c r="B269" s="508">
        <v>0</v>
      </c>
      <c r="C269" s="508">
        <v>0</v>
      </c>
      <c r="D269" s="508">
        <v>0</v>
      </c>
      <c r="E269" s="508">
        <v>0</v>
      </c>
      <c r="F269" s="508">
        <v>0</v>
      </c>
      <c r="G269" s="508">
        <v>5.5519999999999996</v>
      </c>
      <c r="H269" s="508">
        <v>0</v>
      </c>
      <c r="I269" s="508">
        <v>0</v>
      </c>
      <c r="J269" s="508">
        <v>5.5519999999999996</v>
      </c>
    </row>
    <row r="270" spans="1:10" ht="17.45" customHeight="1">
      <c r="A270" s="514" t="s">
        <v>239</v>
      </c>
      <c r="B270" s="508">
        <v>144.04641000000001</v>
      </c>
      <c r="C270" s="508">
        <v>84.897509999999997</v>
      </c>
      <c r="D270" s="508">
        <v>163.86193</v>
      </c>
      <c r="E270" s="508">
        <v>76.234610000000004</v>
      </c>
      <c r="F270" s="508">
        <v>34.706589999999998</v>
      </c>
      <c r="G270" s="508">
        <v>14.97932</v>
      </c>
      <c r="H270" s="508">
        <v>48.599160000000005</v>
      </c>
      <c r="I270" s="508">
        <v>39.179910000000007</v>
      </c>
      <c r="J270" s="508">
        <v>606.50543999999991</v>
      </c>
    </row>
    <row r="271" spans="1:10" ht="17.45" customHeight="1" thickBot="1">
      <c r="A271" s="514" t="s">
        <v>1398</v>
      </c>
      <c r="B271" s="508">
        <v>0</v>
      </c>
      <c r="C271" s="508">
        <v>0</v>
      </c>
      <c r="D271" s="508">
        <v>0</v>
      </c>
      <c r="E271" s="508">
        <v>0</v>
      </c>
      <c r="F271" s="508">
        <v>0</v>
      </c>
      <c r="G271" s="508">
        <v>0</v>
      </c>
      <c r="H271" s="508">
        <v>0</v>
      </c>
      <c r="I271" s="508">
        <v>0</v>
      </c>
      <c r="J271" s="508">
        <v>0</v>
      </c>
    </row>
    <row r="272" spans="1:10" ht="17.45" customHeight="1" thickTop="1" thickBot="1">
      <c r="A272" s="506" t="s">
        <v>240</v>
      </c>
      <c r="B272" s="507">
        <v>-291.73790000000002</v>
      </c>
      <c r="C272" s="507">
        <v>-1139.5021399999998</v>
      </c>
      <c r="D272" s="507">
        <v>-30.579740000000001</v>
      </c>
      <c r="E272" s="507">
        <v>-40.915370000000003</v>
      </c>
      <c r="F272" s="507">
        <v>-211.93463</v>
      </c>
      <c r="G272" s="507">
        <v>-182.41145</v>
      </c>
      <c r="H272" s="507">
        <v>-2.9896599999999998</v>
      </c>
      <c r="I272" s="507">
        <v>-481.82759999999996</v>
      </c>
      <c r="J272" s="507">
        <v>-2381.89849</v>
      </c>
    </row>
    <row r="273" spans="1:10" ht="17.45" customHeight="1" thickTop="1">
      <c r="A273" s="360" t="s">
        <v>235</v>
      </c>
      <c r="B273" s="508">
        <v>-90.756230000000002</v>
      </c>
      <c r="C273" s="508">
        <v>-123.80558000000001</v>
      </c>
      <c r="D273" s="508">
        <v>0</v>
      </c>
      <c r="E273" s="508">
        <v>-29.520349999999997</v>
      </c>
      <c r="F273" s="508">
        <v>-11.92296</v>
      </c>
      <c r="G273" s="508">
        <v>-10.476430000000001</v>
      </c>
      <c r="H273" s="508">
        <v>-2.9167800000000002</v>
      </c>
      <c r="I273" s="508">
        <v>-77.019390000000001</v>
      </c>
      <c r="J273" s="508">
        <v>-346.41771999999997</v>
      </c>
    </row>
    <row r="274" spans="1:10" ht="17.45" customHeight="1">
      <c r="A274" s="360" t="s">
        <v>241</v>
      </c>
      <c r="B274" s="508">
        <v>-0.89149999999999996</v>
      </c>
      <c r="C274" s="508">
        <v>0</v>
      </c>
      <c r="D274" s="508">
        <v>0</v>
      </c>
      <c r="E274" s="508">
        <v>-4.6168800000000001</v>
      </c>
      <c r="F274" s="508">
        <v>-182.51067999999998</v>
      </c>
      <c r="G274" s="508">
        <v>-10.00637</v>
      </c>
      <c r="H274" s="508">
        <v>0</v>
      </c>
      <c r="I274" s="508">
        <v>0</v>
      </c>
      <c r="J274" s="508">
        <v>-198.02543</v>
      </c>
    </row>
    <row r="275" spans="1:10" ht="17.45" customHeight="1">
      <c r="A275" s="360" t="s">
        <v>242</v>
      </c>
      <c r="B275" s="508">
        <v>0</v>
      </c>
      <c r="C275" s="508">
        <v>0</v>
      </c>
      <c r="D275" s="508">
        <v>0</v>
      </c>
      <c r="E275" s="508">
        <v>0</v>
      </c>
      <c r="F275" s="508">
        <v>0</v>
      </c>
      <c r="G275" s="508">
        <v>0</v>
      </c>
      <c r="H275" s="508">
        <v>0</v>
      </c>
      <c r="I275" s="508">
        <v>0</v>
      </c>
      <c r="J275" s="508">
        <v>0</v>
      </c>
    </row>
    <row r="276" spans="1:10" ht="17.45" customHeight="1">
      <c r="A276" s="628" t="s">
        <v>243</v>
      </c>
      <c r="B276" s="508">
        <v>0</v>
      </c>
      <c r="C276" s="508">
        <v>0</v>
      </c>
      <c r="D276" s="508">
        <v>0</v>
      </c>
      <c r="E276" s="508">
        <v>0</v>
      </c>
      <c r="F276" s="508">
        <v>0</v>
      </c>
      <c r="G276" s="508">
        <v>0</v>
      </c>
      <c r="H276" s="508">
        <v>0</v>
      </c>
      <c r="I276" s="508">
        <v>0</v>
      </c>
      <c r="J276" s="508">
        <v>0</v>
      </c>
    </row>
    <row r="277" spans="1:10" ht="17.45" customHeight="1">
      <c r="A277" s="628" t="s">
        <v>244</v>
      </c>
      <c r="B277" s="508">
        <v>-200.09017</v>
      </c>
      <c r="C277" s="508">
        <v>-1015.6965600000001</v>
      </c>
      <c r="D277" s="508">
        <v>-30.579740000000001</v>
      </c>
      <c r="E277" s="508">
        <v>-6.7781400000000005</v>
      </c>
      <c r="F277" s="508">
        <v>-17.500990000000002</v>
      </c>
      <c r="G277" s="508">
        <v>-161.92865</v>
      </c>
      <c r="H277" s="508">
        <v>-7.288E-2</v>
      </c>
      <c r="I277" s="508">
        <v>-404.80821000000003</v>
      </c>
      <c r="J277" s="508">
        <v>-1837.45534</v>
      </c>
    </row>
    <row r="278" spans="1:10" ht="17.45" customHeight="1" thickBot="1">
      <c r="A278" s="509" t="s">
        <v>1394</v>
      </c>
      <c r="B278" s="508">
        <v>0</v>
      </c>
      <c r="C278" s="508">
        <v>0</v>
      </c>
      <c r="D278" s="508">
        <v>0</v>
      </c>
      <c r="E278" s="508">
        <v>0</v>
      </c>
      <c r="F278" s="508">
        <v>0</v>
      </c>
      <c r="G278" s="508">
        <v>0</v>
      </c>
      <c r="H278" s="508">
        <v>0</v>
      </c>
      <c r="I278" s="508">
        <v>0</v>
      </c>
      <c r="J278" s="508">
        <v>0</v>
      </c>
    </row>
    <row r="279" spans="1:10" ht="17.45" customHeight="1" thickTop="1" thickBot="1">
      <c r="A279" s="506" t="s">
        <v>245</v>
      </c>
      <c r="B279" s="507">
        <v>8268.5261200000004</v>
      </c>
      <c r="C279" s="507">
        <v>31290.937620000001</v>
      </c>
      <c r="D279" s="507">
        <v>15520.897929999999</v>
      </c>
      <c r="E279" s="507">
        <v>977.42822000000001</v>
      </c>
      <c r="F279" s="507">
        <v>4265.0907100000004</v>
      </c>
      <c r="G279" s="507">
        <v>3490.6803500000001</v>
      </c>
      <c r="H279" s="507">
        <v>483.32646999999997</v>
      </c>
      <c r="I279" s="507">
        <v>14265.365519999999</v>
      </c>
      <c r="J279" s="507">
        <v>78562.252939999991</v>
      </c>
    </row>
    <row r="280" spans="1:10" ht="17.45" customHeight="1" thickTop="1">
      <c r="A280" s="360" t="s">
        <v>246</v>
      </c>
      <c r="B280" s="508">
        <v>8445.5979299999999</v>
      </c>
      <c r="C280" s="508">
        <v>5208.8023899999998</v>
      </c>
      <c r="D280" s="508">
        <v>728.90185999999994</v>
      </c>
      <c r="E280" s="508">
        <v>1437.4276499999999</v>
      </c>
      <c r="F280" s="508">
        <v>315.76481999999999</v>
      </c>
      <c r="G280" s="508">
        <v>1569.9303300000001</v>
      </c>
      <c r="H280" s="508">
        <v>2.0825100000000001</v>
      </c>
      <c r="I280" s="508">
        <v>698.96782999999994</v>
      </c>
      <c r="J280" s="508">
        <v>18407.475320000001</v>
      </c>
    </row>
    <row r="281" spans="1:10" ht="17.45" customHeight="1">
      <c r="A281" s="360" t="s">
        <v>247</v>
      </c>
      <c r="B281" s="508">
        <v>59.942209999999996</v>
      </c>
      <c r="C281" s="508">
        <v>509.26863000000003</v>
      </c>
      <c r="D281" s="508">
        <v>64.641989999999993</v>
      </c>
      <c r="E281" s="508">
        <v>16.1754</v>
      </c>
      <c r="F281" s="508">
        <v>60.502420000000001</v>
      </c>
      <c r="G281" s="508">
        <v>219.70014</v>
      </c>
      <c r="H281" s="508">
        <v>2.0825100000000001</v>
      </c>
      <c r="I281" s="508">
        <v>94.987479999999991</v>
      </c>
      <c r="J281" s="508">
        <v>1027.30078</v>
      </c>
    </row>
    <row r="282" spans="1:10" ht="17.45" customHeight="1">
      <c r="A282" s="360" t="s">
        <v>248</v>
      </c>
      <c r="B282" s="508">
        <v>8385.6557199999988</v>
      </c>
      <c r="C282" s="508">
        <v>4699.5337599999993</v>
      </c>
      <c r="D282" s="508">
        <v>664.25986999999998</v>
      </c>
      <c r="E282" s="508">
        <v>1421.25225</v>
      </c>
      <c r="F282" s="508">
        <v>255.26239999999999</v>
      </c>
      <c r="G282" s="508">
        <v>1350.23019</v>
      </c>
      <c r="H282" s="508">
        <v>0</v>
      </c>
      <c r="I282" s="508">
        <v>603.98034999999993</v>
      </c>
      <c r="J282" s="508">
        <v>17380.17454</v>
      </c>
    </row>
    <row r="283" spans="1:10" ht="17.45" customHeight="1">
      <c r="A283" s="360" t="s">
        <v>249</v>
      </c>
      <c r="B283" s="508">
        <v>0</v>
      </c>
      <c r="C283" s="508">
        <v>0</v>
      </c>
      <c r="D283" s="508">
        <v>0</v>
      </c>
      <c r="E283" s="508">
        <v>0</v>
      </c>
      <c r="F283" s="508">
        <v>0</v>
      </c>
      <c r="G283" s="508">
        <v>0</v>
      </c>
      <c r="H283" s="508">
        <v>0</v>
      </c>
      <c r="I283" s="508">
        <v>0</v>
      </c>
      <c r="J283" s="508">
        <v>0</v>
      </c>
    </row>
    <row r="284" spans="1:10" ht="17.45" customHeight="1">
      <c r="A284" s="360" t="s">
        <v>250</v>
      </c>
      <c r="B284" s="508">
        <v>0</v>
      </c>
      <c r="C284" s="508">
        <v>0</v>
      </c>
      <c r="D284" s="508">
        <v>0</v>
      </c>
      <c r="E284" s="508">
        <v>0</v>
      </c>
      <c r="F284" s="508">
        <v>0</v>
      </c>
      <c r="G284" s="508">
        <v>0</v>
      </c>
      <c r="H284" s="508">
        <v>0</v>
      </c>
      <c r="I284" s="508">
        <v>0</v>
      </c>
      <c r="J284" s="508">
        <v>0</v>
      </c>
    </row>
    <row r="285" spans="1:10" ht="17.45" customHeight="1">
      <c r="A285" s="509" t="s">
        <v>251</v>
      </c>
      <c r="B285" s="508">
        <v>0</v>
      </c>
      <c r="C285" s="508">
        <v>0</v>
      </c>
      <c r="D285" s="508">
        <v>0</v>
      </c>
      <c r="E285" s="508">
        <v>0</v>
      </c>
      <c r="F285" s="508">
        <v>0</v>
      </c>
      <c r="G285" s="508">
        <v>0</v>
      </c>
      <c r="H285" s="508">
        <v>0</v>
      </c>
      <c r="I285" s="508">
        <v>0</v>
      </c>
      <c r="J285" s="508">
        <v>0</v>
      </c>
    </row>
    <row r="286" spans="1:10" ht="17.45" customHeight="1">
      <c r="A286" s="360" t="s">
        <v>252</v>
      </c>
      <c r="B286" s="508">
        <v>0</v>
      </c>
      <c r="C286" s="508">
        <v>0</v>
      </c>
      <c r="D286" s="508">
        <v>0</v>
      </c>
      <c r="E286" s="508">
        <v>0</v>
      </c>
      <c r="F286" s="508">
        <v>0</v>
      </c>
      <c r="G286" s="508">
        <v>0</v>
      </c>
      <c r="H286" s="508">
        <v>0</v>
      </c>
      <c r="I286" s="508">
        <v>0</v>
      </c>
      <c r="J286" s="508">
        <v>0</v>
      </c>
    </row>
    <row r="287" spans="1:10" ht="17.45" customHeight="1">
      <c r="A287" s="360" t="s">
        <v>1399</v>
      </c>
      <c r="B287" s="508">
        <v>0</v>
      </c>
      <c r="C287" s="508">
        <v>0</v>
      </c>
      <c r="D287" s="508">
        <v>0</v>
      </c>
      <c r="E287" s="508">
        <v>0</v>
      </c>
      <c r="F287" s="508">
        <v>0</v>
      </c>
      <c r="G287" s="508">
        <v>0</v>
      </c>
      <c r="H287" s="508">
        <v>0</v>
      </c>
      <c r="I287" s="508">
        <v>0</v>
      </c>
      <c r="J287" s="508">
        <v>0</v>
      </c>
    </row>
    <row r="288" spans="1:10" ht="17.45" customHeight="1">
      <c r="A288" s="360" t="s">
        <v>253</v>
      </c>
      <c r="B288" s="508">
        <v>-9767.5734600000014</v>
      </c>
      <c r="C288" s="508">
        <v>-5813.4204900000004</v>
      </c>
      <c r="D288" s="508">
        <v>-1467.8951200000001</v>
      </c>
      <c r="E288" s="508">
        <v>-1068.47569</v>
      </c>
      <c r="F288" s="508">
        <v>-450.02206000000001</v>
      </c>
      <c r="G288" s="508">
        <v>-2114.0214700000001</v>
      </c>
      <c r="H288" s="508">
        <v>-22.161480000000001</v>
      </c>
      <c r="I288" s="508">
        <v>-942.38688000000002</v>
      </c>
      <c r="J288" s="508">
        <v>-21645.95665</v>
      </c>
    </row>
    <row r="289" spans="1:10" ht="17.45" customHeight="1">
      <c r="A289" s="628" t="s">
        <v>254</v>
      </c>
      <c r="B289" s="508">
        <v>-9376.0288699999983</v>
      </c>
      <c r="C289" s="508">
        <v>-5504.7492099999999</v>
      </c>
      <c r="D289" s="508">
        <v>-1405.21055</v>
      </c>
      <c r="E289" s="508">
        <v>-1032.01693</v>
      </c>
      <c r="F289" s="508">
        <v>-449.41354999999999</v>
      </c>
      <c r="G289" s="508">
        <v>-2062.2459399999998</v>
      </c>
      <c r="H289" s="508">
        <v>-22.161480000000001</v>
      </c>
      <c r="I289" s="508">
        <v>-942.38688000000002</v>
      </c>
      <c r="J289" s="508">
        <v>-20794.21341</v>
      </c>
    </row>
    <row r="290" spans="1:10" ht="17.45" customHeight="1">
      <c r="A290" s="628" t="s">
        <v>255</v>
      </c>
      <c r="B290" s="508">
        <v>0</v>
      </c>
      <c r="C290" s="508">
        <v>-3.2061299999999999</v>
      </c>
      <c r="D290" s="508">
        <v>0</v>
      </c>
      <c r="E290" s="508">
        <v>0</v>
      </c>
      <c r="F290" s="508">
        <v>-0.60851</v>
      </c>
      <c r="G290" s="508">
        <v>0</v>
      </c>
      <c r="H290" s="508">
        <v>0</v>
      </c>
      <c r="I290" s="508">
        <v>0</v>
      </c>
      <c r="J290" s="508">
        <v>-3.8146399999999998</v>
      </c>
    </row>
    <row r="291" spans="1:10" ht="17.45" customHeight="1">
      <c r="A291" s="360" t="s">
        <v>256</v>
      </c>
      <c r="B291" s="508">
        <v>0</v>
      </c>
      <c r="C291" s="508">
        <v>0</v>
      </c>
      <c r="D291" s="508">
        <v>0</v>
      </c>
      <c r="E291" s="508">
        <v>0</v>
      </c>
      <c r="F291" s="508">
        <v>0</v>
      </c>
      <c r="G291" s="508">
        <v>0</v>
      </c>
      <c r="H291" s="508">
        <v>0</v>
      </c>
      <c r="I291" s="508">
        <v>0</v>
      </c>
      <c r="J291" s="508">
        <v>0</v>
      </c>
    </row>
    <row r="292" spans="1:10" ht="17.45" customHeight="1">
      <c r="A292" s="628" t="s">
        <v>257</v>
      </c>
      <c r="B292" s="508">
        <v>-391.54459000000003</v>
      </c>
      <c r="C292" s="508">
        <v>-305.46515000000005</v>
      </c>
      <c r="D292" s="508">
        <v>-62.684570000000001</v>
      </c>
      <c r="E292" s="508">
        <v>-36.458760000000005</v>
      </c>
      <c r="F292" s="508">
        <v>0</v>
      </c>
      <c r="G292" s="508">
        <v>-51.775529999999996</v>
      </c>
      <c r="H292" s="508">
        <v>0</v>
      </c>
      <c r="I292" s="508">
        <v>0</v>
      </c>
      <c r="J292" s="508">
        <v>-847.92859999999996</v>
      </c>
    </row>
    <row r="293" spans="1:10" ht="17.45" customHeight="1">
      <c r="A293" s="628" t="s">
        <v>258</v>
      </c>
      <c r="B293" s="508">
        <v>0</v>
      </c>
      <c r="C293" s="508">
        <v>0</v>
      </c>
      <c r="D293" s="508">
        <v>0</v>
      </c>
      <c r="E293" s="508">
        <v>0</v>
      </c>
      <c r="F293" s="508">
        <v>0</v>
      </c>
      <c r="G293" s="508">
        <v>0</v>
      </c>
      <c r="H293" s="508">
        <v>0</v>
      </c>
      <c r="I293" s="508">
        <v>0</v>
      </c>
      <c r="J293" s="508">
        <v>0</v>
      </c>
    </row>
    <row r="294" spans="1:10" ht="17.45" customHeight="1" thickBot="1">
      <c r="A294" s="360" t="s">
        <v>259</v>
      </c>
      <c r="B294" s="508">
        <v>0</v>
      </c>
      <c r="C294" s="508">
        <v>0</v>
      </c>
      <c r="D294" s="508">
        <v>0</v>
      </c>
      <c r="E294" s="508">
        <v>0</v>
      </c>
      <c r="F294" s="508">
        <v>0</v>
      </c>
      <c r="G294" s="508">
        <v>0</v>
      </c>
      <c r="H294" s="508">
        <v>0</v>
      </c>
      <c r="I294" s="508">
        <v>0</v>
      </c>
      <c r="J294" s="508">
        <v>0</v>
      </c>
    </row>
    <row r="295" spans="1:10" ht="17.45" customHeight="1" thickTop="1" thickBot="1">
      <c r="A295" s="512" t="s">
        <v>260</v>
      </c>
      <c r="B295" s="505">
        <v>6946.5505899999998</v>
      </c>
      <c r="C295" s="505">
        <v>30686.319520000001</v>
      </c>
      <c r="D295" s="505">
        <v>14781.90467</v>
      </c>
      <c r="E295" s="505">
        <v>1346.3801799999999</v>
      </c>
      <c r="F295" s="505">
        <v>4130.8334700000005</v>
      </c>
      <c r="G295" s="505">
        <v>2946.5892100000001</v>
      </c>
      <c r="H295" s="505">
        <v>463.2475</v>
      </c>
      <c r="I295" s="505">
        <v>14021.946470000001</v>
      </c>
      <c r="J295" s="505">
        <v>75323.771609999996</v>
      </c>
    </row>
    <row r="296" spans="1:10" ht="17.45" customHeight="1" thickTop="1" thickBot="1">
      <c r="A296" s="506" t="s">
        <v>261</v>
      </c>
      <c r="B296" s="507">
        <v>-6522.4714699999995</v>
      </c>
      <c r="C296" s="507">
        <v>-21280.449280000001</v>
      </c>
      <c r="D296" s="507">
        <v>-10229.934499999999</v>
      </c>
      <c r="E296" s="507">
        <v>-988.36481000000003</v>
      </c>
      <c r="F296" s="507">
        <v>-3890.5882200000001</v>
      </c>
      <c r="G296" s="507">
        <v>-2815.3328799999999</v>
      </c>
      <c r="H296" s="507">
        <v>-364.51196999999996</v>
      </c>
      <c r="I296" s="507">
        <v>-10397.744429999999</v>
      </c>
      <c r="J296" s="507">
        <v>-56489.397560000005</v>
      </c>
    </row>
    <row r="297" spans="1:10" ht="17.45" customHeight="1" thickTop="1">
      <c r="A297" s="360" t="s">
        <v>262</v>
      </c>
      <c r="B297" s="508">
        <v>-4196.7023300000001</v>
      </c>
      <c r="C297" s="508">
        <v>-16848.248420000004</v>
      </c>
      <c r="D297" s="508">
        <v>-6932.4070999999994</v>
      </c>
      <c r="E297" s="508">
        <v>-531.66250000000002</v>
      </c>
      <c r="F297" s="508">
        <v>-2771.7055699999996</v>
      </c>
      <c r="G297" s="508">
        <v>-1893.24674</v>
      </c>
      <c r="H297" s="508">
        <v>-238.75651999999999</v>
      </c>
      <c r="I297" s="508">
        <v>-7212.8143799999998</v>
      </c>
      <c r="J297" s="508">
        <v>-40625.543560000006</v>
      </c>
    </row>
    <row r="298" spans="1:10" ht="17.45" customHeight="1">
      <c r="A298" s="360" t="s">
        <v>263</v>
      </c>
      <c r="B298" s="508">
        <v>-374.93988000000002</v>
      </c>
      <c r="C298" s="508">
        <v>-828.26956000000007</v>
      </c>
      <c r="D298" s="508">
        <v>-432.16806000000003</v>
      </c>
      <c r="E298" s="508">
        <v>-126.52697999999999</v>
      </c>
      <c r="F298" s="508">
        <v>-172.15714000000003</v>
      </c>
      <c r="G298" s="508">
        <v>-194.14080999999999</v>
      </c>
      <c r="H298" s="508">
        <v>-20.46405</v>
      </c>
      <c r="I298" s="508">
        <v>-760.88774000000001</v>
      </c>
      <c r="J298" s="508">
        <v>-2909.55422</v>
      </c>
    </row>
    <row r="299" spans="1:10" ht="17.45" customHeight="1">
      <c r="A299" s="360" t="s">
        <v>264</v>
      </c>
      <c r="B299" s="508">
        <v>-32.330840000000002</v>
      </c>
      <c r="C299" s="508">
        <v>-239.89998</v>
      </c>
      <c r="D299" s="508">
        <v>-74.989130000000003</v>
      </c>
      <c r="E299" s="508">
        <v>-16.984659999999998</v>
      </c>
      <c r="F299" s="508">
        <v>-33.0214</v>
      </c>
      <c r="G299" s="508">
        <v>-26.614000000000001</v>
      </c>
      <c r="H299" s="508">
        <v>-5.3288500000000001</v>
      </c>
      <c r="I299" s="508">
        <v>-45.279330000000002</v>
      </c>
      <c r="J299" s="508">
        <v>-474.44819000000001</v>
      </c>
    </row>
    <row r="300" spans="1:10" ht="17.45" customHeight="1">
      <c r="A300" s="360" t="s">
        <v>265</v>
      </c>
      <c r="B300" s="508">
        <v>-182.72507000000002</v>
      </c>
      <c r="C300" s="508">
        <v>-623.65728000000001</v>
      </c>
      <c r="D300" s="508">
        <v>-332.55743999999999</v>
      </c>
      <c r="E300" s="508">
        <v>-27.703330000000001</v>
      </c>
      <c r="F300" s="508">
        <v>-145.11951000000002</v>
      </c>
      <c r="G300" s="508">
        <v>-106.89503000000001</v>
      </c>
      <c r="H300" s="508">
        <v>-10.459719999999999</v>
      </c>
      <c r="I300" s="508">
        <v>-382.58954</v>
      </c>
      <c r="J300" s="508">
        <v>-1811.7069199999999</v>
      </c>
    </row>
    <row r="301" spans="1:10" ht="17.45" customHeight="1">
      <c r="A301" s="360" t="s">
        <v>266</v>
      </c>
      <c r="B301" s="508">
        <v>-589.23021999999992</v>
      </c>
      <c r="C301" s="508">
        <v>-19.097639999999998</v>
      </c>
      <c r="D301" s="508">
        <v>-7.86463</v>
      </c>
      <c r="E301" s="508">
        <v>-45.236080000000001</v>
      </c>
      <c r="F301" s="508">
        <v>-183.8169</v>
      </c>
      <c r="G301" s="508">
        <v>-164.75149999999999</v>
      </c>
      <c r="H301" s="508">
        <v>-32.820550000000004</v>
      </c>
      <c r="I301" s="508">
        <v>-526.57958999999994</v>
      </c>
      <c r="J301" s="508">
        <v>-1569.3971100000001</v>
      </c>
    </row>
    <row r="302" spans="1:10" ht="17.45" customHeight="1">
      <c r="A302" s="360" t="s">
        <v>267</v>
      </c>
      <c r="B302" s="508">
        <v>-92.046149999999997</v>
      </c>
      <c r="C302" s="508">
        <v>-272.06180999999998</v>
      </c>
      <c r="D302" s="508">
        <v>-120.33753</v>
      </c>
      <c r="E302" s="508">
        <v>-13.006620000000002</v>
      </c>
      <c r="F302" s="508">
        <v>-27.828520000000001</v>
      </c>
      <c r="G302" s="508">
        <v>-32.03237</v>
      </c>
      <c r="H302" s="508">
        <v>-4.6604700000000001</v>
      </c>
      <c r="I302" s="508">
        <v>-90.168789999999987</v>
      </c>
      <c r="J302" s="508">
        <v>-652.14225999999996</v>
      </c>
    </row>
    <row r="303" spans="1:10" ht="17.45" customHeight="1">
      <c r="A303" s="360" t="s">
        <v>268</v>
      </c>
      <c r="B303" s="508">
        <v>-230.27732999999998</v>
      </c>
      <c r="C303" s="508">
        <v>-390.78939000000003</v>
      </c>
      <c r="D303" s="508">
        <v>-673.75923</v>
      </c>
      <c r="E303" s="508">
        <v>-62.185929999999999</v>
      </c>
      <c r="F303" s="508">
        <v>-123.45636</v>
      </c>
      <c r="G303" s="508">
        <v>-78.786789999999996</v>
      </c>
      <c r="H303" s="508">
        <v>-12.84226</v>
      </c>
      <c r="I303" s="508">
        <v>-172.85667999999998</v>
      </c>
      <c r="J303" s="508">
        <v>-1744.95397</v>
      </c>
    </row>
    <row r="304" spans="1:10" ht="17.45" customHeight="1">
      <c r="A304" s="360" t="s">
        <v>269</v>
      </c>
      <c r="B304" s="508">
        <v>-176.61260000000001</v>
      </c>
      <c r="C304" s="508">
        <v>-181.32261</v>
      </c>
      <c r="D304" s="508">
        <v>-292.22343999999998</v>
      </c>
      <c r="E304" s="508">
        <v>-18.140889999999999</v>
      </c>
      <c r="F304" s="508">
        <v>-6.1136200000000001</v>
      </c>
      <c r="G304" s="508">
        <v>-13.60336</v>
      </c>
      <c r="H304" s="508">
        <v>-12.050840000000001</v>
      </c>
      <c r="I304" s="508">
        <v>-84.662279999999996</v>
      </c>
      <c r="J304" s="508">
        <v>-784.72964000000002</v>
      </c>
    </row>
    <row r="305" spans="1:10" ht="17.45" customHeight="1" thickBot="1">
      <c r="A305" s="628" t="s">
        <v>270</v>
      </c>
      <c r="B305" s="508">
        <v>-647.60705000000007</v>
      </c>
      <c r="C305" s="508">
        <v>-1877.1025900000002</v>
      </c>
      <c r="D305" s="508">
        <v>-1363.6279399999999</v>
      </c>
      <c r="E305" s="508">
        <v>-146.91782000000001</v>
      </c>
      <c r="F305" s="508">
        <v>-427.36920000000003</v>
      </c>
      <c r="G305" s="508">
        <v>-305.26228000000003</v>
      </c>
      <c r="H305" s="508">
        <v>-27.128709999999998</v>
      </c>
      <c r="I305" s="508">
        <v>-1121.9061000000002</v>
      </c>
      <c r="J305" s="508">
        <v>-5916.9216900000001</v>
      </c>
    </row>
    <row r="306" spans="1:10" ht="17.45" customHeight="1" thickTop="1" thickBot="1">
      <c r="A306" s="398" t="s">
        <v>271</v>
      </c>
      <c r="B306" s="507">
        <v>424.07911999999999</v>
      </c>
      <c r="C306" s="507">
        <v>9405.8702400000002</v>
      </c>
      <c r="D306" s="507">
        <v>4551.9701699999996</v>
      </c>
      <c r="E306" s="507">
        <v>358.01537000000002</v>
      </c>
      <c r="F306" s="507">
        <v>240.24525</v>
      </c>
      <c r="G306" s="507">
        <v>131.25632999999999</v>
      </c>
      <c r="H306" s="507">
        <v>98.735529999999997</v>
      </c>
      <c r="I306" s="507">
        <v>3624.2020400000001</v>
      </c>
      <c r="J306" s="507">
        <v>18834.374050000002</v>
      </c>
    </row>
    <row r="307" spans="1:10" ht="17.45" customHeight="1" thickTop="1">
      <c r="A307" s="515" t="s">
        <v>272</v>
      </c>
      <c r="B307" s="508">
        <v>0</v>
      </c>
      <c r="C307" s="508">
        <v>1.23848</v>
      </c>
      <c r="D307" s="508">
        <v>2.8551500000000001</v>
      </c>
      <c r="E307" s="508">
        <v>0</v>
      </c>
      <c r="F307" s="508">
        <v>1.1849999999999999E-2</v>
      </c>
      <c r="G307" s="508">
        <v>0</v>
      </c>
      <c r="H307" s="508">
        <v>0</v>
      </c>
      <c r="I307" s="508">
        <v>4.1999999999999996E-4</v>
      </c>
      <c r="J307" s="508">
        <v>4.1058999999999992</v>
      </c>
    </row>
    <row r="308" spans="1:10" ht="17.45" customHeight="1">
      <c r="A308" s="628" t="s">
        <v>273</v>
      </c>
      <c r="B308" s="508">
        <v>0</v>
      </c>
      <c r="C308" s="508">
        <v>1.23848</v>
      </c>
      <c r="D308" s="508">
        <v>2.8520100000000004</v>
      </c>
      <c r="E308" s="508">
        <v>0</v>
      </c>
      <c r="F308" s="508">
        <v>1.1849999999999999E-2</v>
      </c>
      <c r="G308" s="508">
        <v>0</v>
      </c>
      <c r="H308" s="508">
        <v>0</v>
      </c>
      <c r="I308" s="508">
        <v>4.1999999999999996E-4</v>
      </c>
      <c r="J308" s="508">
        <v>4.10276</v>
      </c>
    </row>
    <row r="309" spans="1:10" ht="17.45" customHeight="1">
      <c r="A309" s="628" t="s">
        <v>274</v>
      </c>
      <c r="B309" s="508">
        <v>0</v>
      </c>
      <c r="C309" s="508">
        <v>0</v>
      </c>
      <c r="D309" s="508">
        <v>3.14E-3</v>
      </c>
      <c r="E309" s="508">
        <v>0</v>
      </c>
      <c r="F309" s="508">
        <v>0</v>
      </c>
      <c r="G309" s="508">
        <v>0</v>
      </c>
      <c r="H309" s="508">
        <v>0</v>
      </c>
      <c r="I309" s="508">
        <v>0</v>
      </c>
      <c r="J309" s="508">
        <v>3.14E-3</v>
      </c>
    </row>
    <row r="310" spans="1:10" ht="17.45" customHeight="1">
      <c r="A310" s="515" t="s">
        <v>275</v>
      </c>
      <c r="B310" s="508">
        <v>0</v>
      </c>
      <c r="C310" s="508">
        <v>-2.3900000000000002E-3</v>
      </c>
      <c r="D310" s="508">
        <v>-4.5281499999999992</v>
      </c>
      <c r="E310" s="508">
        <v>0</v>
      </c>
      <c r="F310" s="508">
        <v>0</v>
      </c>
      <c r="G310" s="508">
        <v>0</v>
      </c>
      <c r="H310" s="508">
        <v>0</v>
      </c>
      <c r="I310" s="508">
        <v>-1.4999999999999999E-4</v>
      </c>
      <c r="J310" s="508">
        <v>-4.5306899999999999</v>
      </c>
    </row>
    <row r="311" spans="1:10" ht="17.45" customHeight="1">
      <c r="A311" s="628" t="s">
        <v>276</v>
      </c>
      <c r="B311" s="860">
        <v>0</v>
      </c>
      <c r="C311" s="860">
        <v>-2.3900000000000002E-3</v>
      </c>
      <c r="D311" s="860">
        <v>-4.5281499999999992</v>
      </c>
      <c r="E311" s="860">
        <v>0</v>
      </c>
      <c r="F311" s="860">
        <v>0</v>
      </c>
      <c r="G311" s="860">
        <v>0</v>
      </c>
      <c r="H311" s="860">
        <v>0</v>
      </c>
      <c r="I311" s="860">
        <v>-1.4999999999999999E-4</v>
      </c>
      <c r="J311" s="860">
        <v>-4.5306899999999999</v>
      </c>
    </row>
    <row r="312" spans="1:10" ht="17.45" customHeight="1" thickBot="1">
      <c r="A312" s="628" t="s">
        <v>277</v>
      </c>
      <c r="B312" s="860">
        <v>0</v>
      </c>
      <c r="C312" s="860">
        <v>0</v>
      </c>
      <c r="D312" s="860">
        <v>0</v>
      </c>
      <c r="E312" s="860">
        <v>0</v>
      </c>
      <c r="F312" s="860">
        <v>0</v>
      </c>
      <c r="G312" s="860">
        <v>0</v>
      </c>
      <c r="H312" s="860">
        <v>0</v>
      </c>
      <c r="I312" s="860">
        <v>0</v>
      </c>
      <c r="J312" s="860">
        <v>0</v>
      </c>
    </row>
    <row r="313" spans="1:10" ht="17.45" customHeight="1" thickTop="1" thickBot="1">
      <c r="A313" s="398" t="s">
        <v>278</v>
      </c>
      <c r="B313" s="507">
        <v>424.07911999999999</v>
      </c>
      <c r="C313" s="507">
        <v>9407.1063300000005</v>
      </c>
      <c r="D313" s="507">
        <v>4550.2971699999998</v>
      </c>
      <c r="E313" s="507">
        <v>358.01537000000002</v>
      </c>
      <c r="F313" s="507">
        <v>240.25710000000001</v>
      </c>
      <c r="G313" s="507">
        <v>131.25632999999999</v>
      </c>
      <c r="H313" s="507">
        <v>98.735529999999997</v>
      </c>
      <c r="I313" s="507">
        <v>3624.2023100000001</v>
      </c>
      <c r="J313" s="507">
        <v>18833.949260000001</v>
      </c>
    </row>
    <row r="314" spans="1:10" ht="17.45" customHeight="1" thickTop="1" thickBot="1">
      <c r="A314" s="515" t="s">
        <v>279</v>
      </c>
      <c r="B314" s="508">
        <v>5.9999999999999995E-5</v>
      </c>
      <c r="C314" s="508">
        <v>-412.90852000000001</v>
      </c>
      <c r="D314" s="508">
        <v>5.5056000000000003</v>
      </c>
      <c r="E314" s="508">
        <v>0</v>
      </c>
      <c r="F314" s="508">
        <v>0</v>
      </c>
      <c r="G314" s="508">
        <v>0</v>
      </c>
      <c r="H314" s="508">
        <v>0</v>
      </c>
      <c r="I314" s="508">
        <v>-0.32500000000000001</v>
      </c>
      <c r="J314" s="508">
        <v>-407.72785999999996</v>
      </c>
    </row>
    <row r="315" spans="1:10" ht="17.45" customHeight="1" thickTop="1" thickBot="1">
      <c r="A315" s="398" t="s">
        <v>280</v>
      </c>
      <c r="B315" s="507">
        <v>424.07918000000001</v>
      </c>
      <c r="C315" s="507">
        <v>8994.1978099999997</v>
      </c>
      <c r="D315" s="507">
        <v>4555.8027699999993</v>
      </c>
      <c r="E315" s="507">
        <v>358.01537000000002</v>
      </c>
      <c r="F315" s="507">
        <v>240.25710000000001</v>
      </c>
      <c r="G315" s="507">
        <v>131.25632999999999</v>
      </c>
      <c r="H315" s="507">
        <v>98.735529999999997</v>
      </c>
      <c r="I315" s="507">
        <v>3623.8773099999999</v>
      </c>
      <c r="J315" s="507">
        <v>18426.221399999999</v>
      </c>
    </row>
    <row r="316" spans="1:10" ht="17.45" customHeight="1" thickTop="1" thickBot="1">
      <c r="A316" s="515" t="s">
        <v>281</v>
      </c>
      <c r="B316" s="508">
        <v>-107.87060000000001</v>
      </c>
      <c r="C316" s="508">
        <v>21.553720000000002</v>
      </c>
      <c r="D316" s="508">
        <v>271.64003000000002</v>
      </c>
      <c r="E316" s="508">
        <v>0</v>
      </c>
      <c r="F316" s="508">
        <v>0</v>
      </c>
      <c r="G316" s="508">
        <v>0</v>
      </c>
      <c r="H316" s="508">
        <v>-40.799999999999997</v>
      </c>
      <c r="I316" s="508">
        <v>0</v>
      </c>
      <c r="J316" s="508">
        <v>144.52314999999999</v>
      </c>
    </row>
    <row r="317" spans="1:10" ht="17.45" customHeight="1" thickTop="1" thickBot="1">
      <c r="A317" s="398" t="s">
        <v>282</v>
      </c>
      <c r="B317" s="507">
        <v>316.20858000000004</v>
      </c>
      <c r="C317" s="507">
        <v>9015.7515299999995</v>
      </c>
      <c r="D317" s="507">
        <v>4827.4427999999998</v>
      </c>
      <c r="E317" s="507">
        <v>358.01537000000002</v>
      </c>
      <c r="F317" s="507">
        <v>240.25710000000001</v>
      </c>
      <c r="G317" s="507">
        <v>131.25632999999999</v>
      </c>
      <c r="H317" s="507">
        <v>57.93553</v>
      </c>
      <c r="I317" s="507">
        <v>3623.8773099999999</v>
      </c>
      <c r="J317" s="507">
        <v>18570.744549999999</v>
      </c>
    </row>
    <row r="318" spans="1:10" ht="17.45" customHeight="1" thickTop="1" thickBot="1">
      <c r="A318" s="515" t="s">
        <v>283</v>
      </c>
      <c r="B318" s="508">
        <v>0</v>
      </c>
      <c r="C318" s="508">
        <v>0</v>
      </c>
      <c r="D318" s="508">
        <v>0</v>
      </c>
      <c r="E318" s="508">
        <v>0</v>
      </c>
      <c r="F318" s="508">
        <v>0</v>
      </c>
      <c r="G318" s="508">
        <v>0</v>
      </c>
      <c r="H318" s="508">
        <v>0</v>
      </c>
      <c r="I318" s="508">
        <v>0</v>
      </c>
      <c r="J318" s="508">
        <v>0</v>
      </c>
    </row>
    <row r="319" spans="1:10" ht="17.45" customHeight="1" thickTop="1" thickBot="1">
      <c r="A319" s="398" t="s">
        <v>284</v>
      </c>
      <c r="B319" s="507">
        <v>316.20858000000004</v>
      </c>
      <c r="C319" s="507">
        <v>9015.7515299999995</v>
      </c>
      <c r="D319" s="507">
        <v>4827.4427999999998</v>
      </c>
      <c r="E319" s="507">
        <v>358.01537000000002</v>
      </c>
      <c r="F319" s="507">
        <v>240.25710000000001</v>
      </c>
      <c r="G319" s="507">
        <v>131.25632999999999</v>
      </c>
      <c r="H319" s="507">
        <v>57.93553</v>
      </c>
      <c r="I319" s="507">
        <v>3623.8773099999999</v>
      </c>
      <c r="J319" s="507">
        <v>18570.744549999999</v>
      </c>
    </row>
    <row r="320" spans="1:10" ht="17.45" customHeight="1" thickTop="1" thickBot="1">
      <c r="A320" s="360" t="s">
        <v>285</v>
      </c>
      <c r="B320" s="633">
        <v>0</v>
      </c>
      <c r="C320" s="633">
        <v>-4675.7779099999998</v>
      </c>
      <c r="D320" s="633">
        <v>-2244.4048900000003</v>
      </c>
      <c r="E320" s="633">
        <v>0</v>
      </c>
      <c r="F320" s="633">
        <v>0</v>
      </c>
      <c r="G320" s="633">
        <v>0</v>
      </c>
      <c r="H320" s="633">
        <v>0</v>
      </c>
      <c r="I320" s="633">
        <v>-1772.134</v>
      </c>
      <c r="J320" s="633">
        <v>-8692.3168000000005</v>
      </c>
    </row>
    <row r="321" spans="1:10" ht="17.45" customHeight="1" thickTop="1" thickBot="1">
      <c r="A321" s="398" t="s">
        <v>286</v>
      </c>
      <c r="B321" s="507">
        <v>316.20858000000004</v>
      </c>
      <c r="C321" s="507">
        <v>4339.9736199999998</v>
      </c>
      <c r="D321" s="507">
        <v>2583.03791</v>
      </c>
      <c r="E321" s="507">
        <v>358.01537000000002</v>
      </c>
      <c r="F321" s="507">
        <v>240.25710000000001</v>
      </c>
      <c r="G321" s="507">
        <v>131.25632999999999</v>
      </c>
      <c r="H321" s="507">
        <v>57.93553</v>
      </c>
      <c r="I321" s="507">
        <v>1851.7433100000001</v>
      </c>
      <c r="J321" s="507">
        <v>9878.4277500000007</v>
      </c>
    </row>
    <row r="322" spans="1:10" ht="15.75" thickTop="1"/>
    <row r="333" spans="1:10" ht="15.75">
      <c r="A333" s="37"/>
    </row>
    <row r="334" spans="1:10" ht="15.75">
      <c r="A334" s="37"/>
    </row>
    <row r="335" spans="1:10" ht="15.75">
      <c r="A335" s="37"/>
    </row>
    <row r="336" spans="1:10" ht="15.75">
      <c r="A336" s="37"/>
    </row>
    <row r="337" spans="1:1" ht="15.75">
      <c r="A337" s="37"/>
    </row>
    <row r="338" spans="1:1" ht="15.75">
      <c r="A338" s="37"/>
    </row>
    <row r="339" spans="1:1" ht="15.75">
      <c r="A339" s="37"/>
    </row>
    <row r="340" spans="1:1" ht="15.75">
      <c r="A340" s="37"/>
    </row>
    <row r="341" spans="1:1" ht="15.75">
      <c r="A341" s="37"/>
    </row>
    <row r="342" spans="1:1" ht="15.75">
      <c r="A342" s="37"/>
    </row>
    <row r="343" spans="1:1" ht="15.75">
      <c r="A343" s="37"/>
    </row>
    <row r="344" spans="1:1" ht="15.75">
      <c r="A344" s="37"/>
    </row>
    <row r="345" spans="1:1" ht="15.75">
      <c r="A345" s="37"/>
    </row>
    <row r="346" spans="1:1" ht="15.75">
      <c r="A346" s="37"/>
    </row>
    <row r="347" spans="1:1" ht="15.75">
      <c r="A347" s="37"/>
    </row>
    <row r="348" spans="1:1" ht="15.75">
      <c r="A348" s="37"/>
    </row>
    <row r="349" spans="1:1" ht="15.75">
      <c r="A349" s="37"/>
    </row>
    <row r="350" spans="1:1" ht="15.75">
      <c r="A350" s="37"/>
    </row>
    <row r="351" spans="1:1" ht="15.75">
      <c r="A351" s="37"/>
    </row>
    <row r="352" spans="1:1" ht="15.75">
      <c r="A352" s="37"/>
    </row>
    <row r="353" spans="1:1" ht="15.75">
      <c r="A353" s="37"/>
    </row>
    <row r="354" spans="1:1" ht="15.75">
      <c r="A354" s="37"/>
    </row>
    <row r="355" spans="1:1" ht="15.75">
      <c r="A355" s="37"/>
    </row>
    <row r="356" spans="1:1" ht="15.75">
      <c r="A356" s="37"/>
    </row>
    <row r="357" spans="1:1" ht="15.75">
      <c r="A357" s="37"/>
    </row>
    <row r="358" spans="1:1" ht="15.75">
      <c r="A358" s="37"/>
    </row>
    <row r="359" spans="1:1" ht="15.75">
      <c r="A359" s="37"/>
    </row>
    <row r="360" spans="1:1" ht="15.75">
      <c r="A360" s="37"/>
    </row>
    <row r="361" spans="1:1" ht="15.75">
      <c r="A361" s="37"/>
    </row>
    <row r="362" spans="1:1" ht="15.75">
      <c r="A362" s="37"/>
    </row>
    <row r="363" spans="1:1" ht="15.75">
      <c r="A363" s="37"/>
    </row>
    <row r="364" spans="1:1" ht="15.75">
      <c r="A364" s="37"/>
    </row>
    <row r="365" spans="1:1" ht="15.75">
      <c r="A365" s="37"/>
    </row>
    <row r="366" spans="1:1" ht="15.75">
      <c r="A366" s="37"/>
    </row>
    <row r="367" spans="1:1" ht="15.75">
      <c r="A367" s="37"/>
    </row>
    <row r="368" spans="1:1" ht="15.75">
      <c r="A368" s="37"/>
    </row>
    <row r="369" spans="1:1" ht="15.75">
      <c r="A369" s="37"/>
    </row>
    <row r="370" spans="1:1" ht="15.75">
      <c r="A370" s="37"/>
    </row>
    <row r="371" spans="1:1" ht="15.75">
      <c r="A371" s="37"/>
    </row>
    <row r="372" spans="1:1" ht="15.75">
      <c r="A372" s="37"/>
    </row>
    <row r="373" spans="1:1" ht="15.75">
      <c r="A373" s="37"/>
    </row>
    <row r="374" spans="1:1" ht="15.75">
      <c r="A374" s="37"/>
    </row>
    <row r="375" spans="1:1" ht="15.75">
      <c r="A375" s="37"/>
    </row>
    <row r="376" spans="1:1" ht="15.75">
      <c r="A376" s="37"/>
    </row>
    <row r="377" spans="1:1" ht="15.75">
      <c r="A377" s="37"/>
    </row>
    <row r="378" spans="1:1" ht="15.75">
      <c r="A378" s="37"/>
    </row>
    <row r="379" spans="1:1" ht="15.75">
      <c r="A379" s="37"/>
    </row>
    <row r="380" spans="1:1" ht="15.75">
      <c r="A380" s="37"/>
    </row>
    <row r="381" spans="1:1" ht="15.75">
      <c r="A381" s="37"/>
    </row>
    <row r="382" spans="1:1" ht="15.75">
      <c r="A382" s="37"/>
    </row>
    <row r="383" spans="1:1" ht="15.75">
      <c r="A383" s="37"/>
    </row>
    <row r="384" spans="1:1" ht="15.75">
      <c r="A384" s="37"/>
    </row>
    <row r="385" spans="1:1" ht="15.75">
      <c r="A385" s="37"/>
    </row>
    <row r="386" spans="1:1" ht="15.75">
      <c r="A386" s="37"/>
    </row>
    <row r="387" spans="1:1" ht="15.75">
      <c r="A387" s="37"/>
    </row>
    <row r="388" spans="1:1" ht="15.75">
      <c r="A388" s="37"/>
    </row>
    <row r="389" spans="1:1" ht="15.75">
      <c r="A389" s="37"/>
    </row>
    <row r="390" spans="1:1" ht="15.75">
      <c r="A390" s="37"/>
    </row>
    <row r="391" spans="1:1" ht="15.75">
      <c r="A391" s="37"/>
    </row>
    <row r="392" spans="1:1" ht="15.75">
      <c r="A392" s="37"/>
    </row>
    <row r="393" spans="1:1" ht="15.75">
      <c r="A393" s="37"/>
    </row>
    <row r="394" spans="1:1" ht="15.75">
      <c r="A394" s="37"/>
    </row>
    <row r="395" spans="1:1" ht="15.75">
      <c r="A395" s="37"/>
    </row>
    <row r="396" spans="1:1" ht="15.75">
      <c r="A396" s="37"/>
    </row>
    <row r="397" spans="1:1" ht="15.75">
      <c r="A397" s="37"/>
    </row>
    <row r="398" spans="1:1" ht="15.75">
      <c r="A398" s="37"/>
    </row>
    <row r="399" spans="1:1" ht="15.75">
      <c r="A399" s="37"/>
    </row>
    <row r="400" spans="1:1" ht="15.75">
      <c r="A400" s="37"/>
    </row>
    <row r="401" spans="1:1" ht="15.75">
      <c r="A401" s="37"/>
    </row>
    <row r="402" spans="1:1" ht="15.75">
      <c r="A402" s="37"/>
    </row>
    <row r="403" spans="1:1" ht="15.75">
      <c r="A403" s="37"/>
    </row>
    <row r="404" spans="1:1" ht="15.75">
      <c r="A404" s="37"/>
    </row>
    <row r="405" spans="1:1" ht="15.75">
      <c r="A405" s="37"/>
    </row>
    <row r="406" spans="1:1" ht="15.75">
      <c r="A406" s="37"/>
    </row>
    <row r="407" spans="1:1" ht="15.75">
      <c r="A407" s="37"/>
    </row>
    <row r="408" spans="1:1" ht="15.75">
      <c r="A408" s="37"/>
    </row>
    <row r="409" spans="1:1" ht="15.75">
      <c r="A409" s="37"/>
    </row>
    <row r="410" spans="1:1" ht="15.75">
      <c r="A410" s="37"/>
    </row>
    <row r="411" spans="1:1" ht="15.75">
      <c r="A411" s="37"/>
    </row>
    <row r="412" spans="1:1" ht="15.75">
      <c r="A412" s="37"/>
    </row>
    <row r="413" spans="1:1" ht="15.75">
      <c r="A413" s="37"/>
    </row>
    <row r="414" spans="1:1" ht="15.75">
      <c r="A414" s="37"/>
    </row>
    <row r="415" spans="1:1" ht="15.75">
      <c r="A415" s="37"/>
    </row>
    <row r="416" spans="1:1" ht="15.75">
      <c r="A416" s="37"/>
    </row>
    <row r="417" spans="1:1" ht="15.75">
      <c r="A417" s="37"/>
    </row>
    <row r="418" spans="1:1" ht="15.75">
      <c r="A418" s="37"/>
    </row>
    <row r="419" spans="1:1" ht="15.75">
      <c r="A419" s="37"/>
    </row>
    <row r="420" spans="1:1" ht="15.75">
      <c r="A420" s="37"/>
    </row>
    <row r="421" spans="1:1" ht="15.75">
      <c r="A421" s="37"/>
    </row>
    <row r="422" spans="1:1" ht="15.75">
      <c r="A422" s="37"/>
    </row>
    <row r="423" spans="1:1" ht="15.75">
      <c r="A423" s="37"/>
    </row>
    <row r="424" spans="1:1" ht="15.75">
      <c r="A424" s="37"/>
    </row>
    <row r="425" spans="1:1" ht="15.75">
      <c r="A425" s="37"/>
    </row>
    <row r="426" spans="1:1" ht="15.75">
      <c r="A426" s="37"/>
    </row>
    <row r="427" spans="1:1" ht="15.75">
      <c r="A427" s="37"/>
    </row>
    <row r="428" spans="1:1" ht="15.75">
      <c r="A428" s="37"/>
    </row>
    <row r="429" spans="1:1" ht="15.75">
      <c r="A429" s="37"/>
    </row>
    <row r="430" spans="1:1" ht="15.75">
      <c r="A430" s="37"/>
    </row>
    <row r="431" spans="1:1" ht="15.75">
      <c r="A431" s="37"/>
    </row>
    <row r="432" spans="1:1" ht="15.75">
      <c r="A432" s="37"/>
    </row>
    <row r="433" spans="1:1" ht="15.75">
      <c r="A433" s="37"/>
    </row>
    <row r="434" spans="1:1" ht="15.75">
      <c r="A434" s="37"/>
    </row>
    <row r="435" spans="1:1" ht="15.75">
      <c r="A435" s="37"/>
    </row>
    <row r="436" spans="1:1" ht="15.75">
      <c r="A436" s="37"/>
    </row>
    <row r="437" spans="1:1" ht="15.75">
      <c r="A437" s="37"/>
    </row>
    <row r="438" spans="1:1" ht="15.75">
      <c r="A438" s="37"/>
    </row>
    <row r="439" spans="1:1" ht="15.75">
      <c r="A439" s="37"/>
    </row>
    <row r="440" spans="1:1" ht="15.75">
      <c r="A440" s="37"/>
    </row>
    <row r="441" spans="1:1" ht="15.75">
      <c r="A441" s="37"/>
    </row>
    <row r="442" spans="1:1" ht="15.75">
      <c r="A442" s="37"/>
    </row>
    <row r="443" spans="1:1" ht="15.75">
      <c r="A443" s="37"/>
    </row>
    <row r="444" spans="1:1" ht="15.75">
      <c r="A444" s="37"/>
    </row>
    <row r="445" spans="1:1" ht="15.75">
      <c r="A445" s="37"/>
    </row>
    <row r="446" spans="1:1" ht="15.75">
      <c r="A446" s="37"/>
    </row>
    <row r="447" spans="1:1" ht="15.75">
      <c r="A447" s="37"/>
    </row>
    <row r="448" spans="1:1" ht="15.75">
      <c r="A448" s="37"/>
    </row>
    <row r="449" spans="1:1" ht="15.75">
      <c r="A449" s="37"/>
    </row>
    <row r="450" spans="1:1" ht="15.75">
      <c r="A450" s="37"/>
    </row>
    <row r="451" spans="1:1" ht="15.75">
      <c r="A451" s="37"/>
    </row>
    <row r="452" spans="1:1" ht="15.75">
      <c r="A452" s="37"/>
    </row>
    <row r="453" spans="1:1" ht="15.75">
      <c r="A453" s="37"/>
    </row>
    <row r="454" spans="1:1" ht="15.75">
      <c r="A454" s="37"/>
    </row>
    <row r="455" spans="1:1" ht="15.75">
      <c r="A455" s="37"/>
    </row>
    <row r="456" spans="1:1" ht="15.75">
      <c r="A456" s="37"/>
    </row>
    <row r="457" spans="1:1" ht="15.75">
      <c r="A457" s="37"/>
    </row>
    <row r="458" spans="1:1" ht="15.75">
      <c r="A458" s="37"/>
    </row>
    <row r="459" spans="1:1" ht="15.75">
      <c r="A459" s="37"/>
    </row>
    <row r="460" spans="1:1" ht="15.75">
      <c r="A460" s="37"/>
    </row>
    <row r="461" spans="1:1" ht="15.75">
      <c r="A461" s="37"/>
    </row>
    <row r="462" spans="1:1" ht="15.75">
      <c r="A462" s="37"/>
    </row>
    <row r="463" spans="1:1" ht="15.75">
      <c r="A463" s="37"/>
    </row>
    <row r="464" spans="1:1" ht="15.75">
      <c r="A464" s="37"/>
    </row>
    <row r="465" spans="1:1" ht="15.75">
      <c r="A465" s="37"/>
    </row>
    <row r="466" spans="1:1" ht="15.75">
      <c r="A466" s="37"/>
    </row>
    <row r="467" spans="1:1" ht="15.75">
      <c r="A467" s="37"/>
    </row>
    <row r="468" spans="1:1" ht="15.75">
      <c r="A468" s="37"/>
    </row>
    <row r="469" spans="1:1" ht="15.75">
      <c r="A469" s="37"/>
    </row>
    <row r="470" spans="1:1" ht="15.75">
      <c r="A470" s="37"/>
    </row>
    <row r="471" spans="1:1" ht="15.75">
      <c r="A471" s="37"/>
    </row>
    <row r="472" spans="1:1" ht="15.75">
      <c r="A472" s="37"/>
    </row>
    <row r="473" spans="1:1" ht="15.75">
      <c r="A473" s="37"/>
    </row>
    <row r="474" spans="1:1" ht="15.75">
      <c r="A474" s="37"/>
    </row>
    <row r="475" spans="1:1" ht="15.75">
      <c r="A475" s="37"/>
    </row>
    <row r="476" spans="1:1" ht="15.75">
      <c r="A476" s="37"/>
    </row>
    <row r="477" spans="1:1" ht="15.75">
      <c r="A477" s="37"/>
    </row>
    <row r="478" spans="1:1" ht="15.75">
      <c r="A478" s="37"/>
    </row>
    <row r="479" spans="1:1" ht="15.75">
      <c r="A479" s="37"/>
    </row>
    <row r="480" spans="1:1" ht="15.75">
      <c r="A480" s="37"/>
    </row>
    <row r="481" spans="1:1" ht="15.75">
      <c r="A481" s="37"/>
    </row>
    <row r="482" spans="1:1" ht="15.75">
      <c r="A482" s="37"/>
    </row>
    <row r="483" spans="1:1" ht="15.75">
      <c r="A483" s="37"/>
    </row>
    <row r="484" spans="1:1" ht="15.75">
      <c r="A484" s="37"/>
    </row>
    <row r="485" spans="1:1" ht="15.75">
      <c r="A485" s="37"/>
    </row>
    <row r="486" spans="1:1" ht="15.75">
      <c r="A486" s="37"/>
    </row>
    <row r="487" spans="1:1" ht="15.75">
      <c r="A487" s="37"/>
    </row>
    <row r="488" spans="1:1" ht="15.75">
      <c r="A488" s="37"/>
    </row>
    <row r="489" spans="1:1" ht="15.75">
      <c r="A489" s="37"/>
    </row>
    <row r="490" spans="1:1" ht="15.75">
      <c r="A490" s="37"/>
    </row>
    <row r="491" spans="1:1" ht="15.75">
      <c r="A491" s="37"/>
    </row>
    <row r="492" spans="1:1" ht="15.75">
      <c r="A492" s="37"/>
    </row>
    <row r="493" spans="1:1" ht="15.75">
      <c r="A493" s="37"/>
    </row>
    <row r="494" spans="1:1" ht="15.75">
      <c r="A494" s="37"/>
    </row>
    <row r="495" spans="1:1" ht="15.75">
      <c r="A495" s="37"/>
    </row>
    <row r="496" spans="1:1" ht="15.75">
      <c r="A496" s="37"/>
    </row>
    <row r="497" spans="1:1" ht="15.75">
      <c r="A497" s="37"/>
    </row>
    <row r="498" spans="1:1" ht="15.75">
      <c r="A498" s="37"/>
    </row>
    <row r="499" spans="1:1" ht="15.75">
      <c r="A499" s="37"/>
    </row>
    <row r="500" spans="1:1" ht="15.75">
      <c r="A500" s="37"/>
    </row>
    <row r="501" spans="1:1" ht="15.75">
      <c r="A501" s="37"/>
    </row>
    <row r="502" spans="1:1" ht="15.75">
      <c r="A502" s="37"/>
    </row>
    <row r="503" spans="1:1" ht="15.75">
      <c r="A503" s="37"/>
    </row>
    <row r="504" spans="1:1" ht="15.75">
      <c r="A504" s="37"/>
    </row>
    <row r="505" spans="1:1" ht="15.75">
      <c r="A505" s="37"/>
    </row>
    <row r="506" spans="1:1" ht="15.75">
      <c r="A506" s="37"/>
    </row>
    <row r="507" spans="1:1" ht="15.75">
      <c r="A507" s="37"/>
    </row>
    <row r="508" spans="1:1" ht="15.75">
      <c r="A508" s="37"/>
    </row>
    <row r="509" spans="1:1" ht="15.75">
      <c r="A509" s="37"/>
    </row>
    <row r="510" spans="1:1" ht="15.75">
      <c r="A510" s="37"/>
    </row>
    <row r="511" spans="1:1" ht="15.75">
      <c r="A511" s="37"/>
    </row>
    <row r="512" spans="1:1" ht="15.75">
      <c r="A512" s="37"/>
    </row>
    <row r="513" spans="1:1" ht="15.75">
      <c r="A513" s="37"/>
    </row>
    <row r="514" spans="1:1" ht="15.75">
      <c r="A514" s="37"/>
    </row>
    <row r="515" spans="1:1" ht="15.75">
      <c r="A515" s="37"/>
    </row>
    <row r="516" spans="1:1" ht="15.75">
      <c r="A516" s="37"/>
    </row>
    <row r="517" spans="1:1" ht="15.75">
      <c r="A517" s="37"/>
    </row>
    <row r="518" spans="1:1" ht="15.75">
      <c r="A518" s="37"/>
    </row>
    <row r="519" spans="1:1" ht="15.75">
      <c r="A519" s="37"/>
    </row>
    <row r="520" spans="1:1" ht="15.75">
      <c r="A520" s="37"/>
    </row>
    <row r="521" spans="1:1" ht="15.75">
      <c r="A521" s="37"/>
    </row>
    <row r="522" spans="1:1" ht="15.75">
      <c r="A522" s="37"/>
    </row>
    <row r="523" spans="1:1" ht="15.75">
      <c r="A523" s="37"/>
    </row>
    <row r="524" spans="1:1" ht="15.75">
      <c r="A524" s="37"/>
    </row>
    <row r="525" spans="1:1" ht="15.75">
      <c r="A525" s="37"/>
    </row>
    <row r="526" spans="1:1" ht="15.75">
      <c r="A526" s="37"/>
    </row>
    <row r="527" spans="1:1" ht="15.75">
      <c r="A527" s="37"/>
    </row>
    <row r="528" spans="1:1" ht="15.75">
      <c r="A528" s="37"/>
    </row>
    <row r="529" spans="1:1" ht="15.75">
      <c r="A529" s="37"/>
    </row>
    <row r="530" spans="1:1" ht="15.75">
      <c r="A530" s="37"/>
    </row>
    <row r="531" spans="1:1" ht="15.75">
      <c r="A531" s="37"/>
    </row>
    <row r="532" spans="1:1" ht="15.75">
      <c r="A532" s="37"/>
    </row>
    <row r="533" spans="1:1" ht="15.75">
      <c r="A533" s="37"/>
    </row>
    <row r="534" spans="1:1" ht="15.75">
      <c r="A534" s="37"/>
    </row>
    <row r="535" spans="1:1" ht="15.75">
      <c r="A535" s="37"/>
    </row>
    <row r="536" spans="1:1" ht="15.75">
      <c r="A536" s="37"/>
    </row>
    <row r="537" spans="1:1" ht="15.75">
      <c r="A537" s="37"/>
    </row>
    <row r="538" spans="1:1" ht="15.75">
      <c r="A538" s="37"/>
    </row>
    <row r="539" spans="1:1" ht="15.75">
      <c r="A539" s="37"/>
    </row>
    <row r="540" spans="1:1" ht="15.75">
      <c r="A540" s="37"/>
    </row>
    <row r="541" spans="1:1" ht="15.75">
      <c r="A541" s="37"/>
    </row>
    <row r="542" spans="1:1" ht="15.75">
      <c r="A542" s="37"/>
    </row>
    <row r="543" spans="1:1" ht="15.75">
      <c r="A543" s="37"/>
    </row>
    <row r="544" spans="1:1" ht="15.75">
      <c r="A544" s="37"/>
    </row>
    <row r="545" spans="1:1" ht="15.75">
      <c r="A545" s="37"/>
    </row>
    <row r="546" spans="1:1" ht="15.75">
      <c r="A546" s="37"/>
    </row>
    <row r="547" spans="1:1" ht="15.75">
      <c r="A547" s="37"/>
    </row>
    <row r="548" spans="1:1" ht="15.75">
      <c r="A548" s="37"/>
    </row>
    <row r="549" spans="1:1" ht="15.75">
      <c r="A549" s="37"/>
    </row>
    <row r="550" spans="1:1" ht="15.75">
      <c r="A550" s="37"/>
    </row>
    <row r="551" spans="1:1" ht="15.75">
      <c r="A551" s="37"/>
    </row>
    <row r="552" spans="1:1" ht="15.75">
      <c r="A552" s="37"/>
    </row>
    <row r="553" spans="1:1" ht="15.75">
      <c r="A553" s="37"/>
    </row>
    <row r="554" spans="1:1" ht="15.75">
      <c r="A554" s="37"/>
    </row>
    <row r="555" spans="1:1" ht="15.75">
      <c r="A555" s="37"/>
    </row>
    <row r="556" spans="1:1" ht="15.75">
      <c r="A556" s="37"/>
    </row>
    <row r="557" spans="1:1" ht="15.75">
      <c r="A557" s="37"/>
    </row>
    <row r="558" spans="1:1" ht="15.75">
      <c r="A558" s="37"/>
    </row>
    <row r="559" spans="1:1" ht="15.75">
      <c r="A559" s="37"/>
    </row>
    <row r="560" spans="1:1" ht="15.75">
      <c r="A560" s="37"/>
    </row>
    <row r="561" spans="1:1" ht="15.75">
      <c r="A561" s="37"/>
    </row>
    <row r="562" spans="1:1" ht="15.75">
      <c r="A562" s="37"/>
    </row>
    <row r="563" spans="1:1" ht="15.75">
      <c r="A563" s="37"/>
    </row>
    <row r="564" spans="1:1" ht="15.75">
      <c r="A564" s="37"/>
    </row>
    <row r="565" spans="1:1" ht="15.75">
      <c r="A565" s="37"/>
    </row>
    <row r="566" spans="1:1" ht="15.75">
      <c r="A566" s="37"/>
    </row>
    <row r="567" spans="1:1" ht="15.75">
      <c r="A567" s="37"/>
    </row>
    <row r="568" spans="1:1" ht="15.75">
      <c r="A568" s="37"/>
    </row>
    <row r="569" spans="1:1" ht="15.75">
      <c r="A569" s="37"/>
    </row>
    <row r="570" spans="1:1" ht="15.75">
      <c r="A570" s="37"/>
    </row>
    <row r="571" spans="1:1" ht="15.75">
      <c r="A571" s="37"/>
    </row>
    <row r="572" spans="1:1" ht="15.75">
      <c r="A572" s="37"/>
    </row>
    <row r="573" spans="1:1" ht="15.75">
      <c r="A573" s="37"/>
    </row>
    <row r="574" spans="1:1" ht="15.75">
      <c r="A574" s="37"/>
    </row>
    <row r="575" spans="1:1" ht="15.75">
      <c r="A575" s="37"/>
    </row>
    <row r="576" spans="1:1" ht="15.75">
      <c r="A576" s="37"/>
    </row>
    <row r="577" spans="1:1" ht="15.75">
      <c r="A577" s="37"/>
    </row>
    <row r="578" spans="1:1" ht="15.75">
      <c r="A578" s="37"/>
    </row>
    <row r="579" spans="1:1" ht="15.75">
      <c r="A579" s="37"/>
    </row>
    <row r="580" spans="1:1" ht="15.75">
      <c r="A580" s="37"/>
    </row>
    <row r="581" spans="1:1" ht="15.75">
      <c r="A581" s="37"/>
    </row>
    <row r="582" spans="1:1" ht="15.75">
      <c r="A582" s="37"/>
    </row>
    <row r="583" spans="1:1" ht="15.75">
      <c r="A583" s="37"/>
    </row>
    <row r="584" spans="1:1" ht="15.75">
      <c r="A584" s="37"/>
    </row>
    <row r="585" spans="1:1" ht="15.75">
      <c r="A585" s="37"/>
    </row>
    <row r="586" spans="1:1" ht="15.75">
      <c r="A586" s="37"/>
    </row>
    <row r="587" spans="1:1" ht="15.75">
      <c r="A587" s="37"/>
    </row>
    <row r="588" spans="1:1" ht="15.75">
      <c r="A588" s="37"/>
    </row>
    <row r="589" spans="1:1" ht="15.75">
      <c r="A589" s="37"/>
    </row>
    <row r="590" spans="1:1" ht="15.75">
      <c r="A590" s="37"/>
    </row>
    <row r="591" spans="1:1" ht="15.75">
      <c r="A591" s="37"/>
    </row>
    <row r="592" spans="1:1" ht="15.75">
      <c r="A592" s="37"/>
    </row>
    <row r="593" spans="1:1" ht="15.75">
      <c r="A593" s="37"/>
    </row>
    <row r="594" spans="1:1" ht="15.75">
      <c r="A594" s="37"/>
    </row>
    <row r="595" spans="1:1" ht="15.75">
      <c r="A595" s="37"/>
    </row>
    <row r="596" spans="1:1" ht="15.75">
      <c r="A596" s="37"/>
    </row>
    <row r="597" spans="1:1" ht="15.75">
      <c r="A597" s="37"/>
    </row>
    <row r="598" spans="1:1" ht="15.75">
      <c r="A598" s="37"/>
    </row>
    <row r="599" spans="1:1" ht="15.75">
      <c r="A599" s="37"/>
    </row>
    <row r="600" spans="1:1" ht="15.75">
      <c r="A600" s="37"/>
    </row>
    <row r="601" spans="1:1" ht="15.75">
      <c r="A601" s="37"/>
    </row>
    <row r="602" spans="1:1" ht="15.75">
      <c r="A602" s="37"/>
    </row>
    <row r="603" spans="1:1" ht="15.75">
      <c r="A603" s="37"/>
    </row>
    <row r="604" spans="1:1" ht="15.75">
      <c r="A604" s="37"/>
    </row>
    <row r="605" spans="1:1" ht="15.75">
      <c r="A605" s="37"/>
    </row>
    <row r="606" spans="1:1" ht="15.75">
      <c r="A606" s="37"/>
    </row>
    <row r="607" spans="1:1" ht="15.75">
      <c r="A607" s="37"/>
    </row>
    <row r="608" spans="1:1" ht="15.75">
      <c r="A608" s="37"/>
    </row>
    <row r="609" spans="1:1" ht="15.75">
      <c r="A609" s="37"/>
    </row>
    <row r="610" spans="1:1" ht="15.75">
      <c r="A610" s="37"/>
    </row>
    <row r="611" spans="1:1" ht="15.75">
      <c r="A611" s="37"/>
    </row>
    <row r="612" spans="1:1" ht="15.75">
      <c r="A612" s="37"/>
    </row>
    <row r="613" spans="1:1" ht="15.75">
      <c r="A613" s="37"/>
    </row>
    <row r="614" spans="1:1" ht="15.75">
      <c r="A614" s="37"/>
    </row>
    <row r="615" spans="1:1" ht="15.75">
      <c r="A615" s="37"/>
    </row>
    <row r="616" spans="1:1" ht="15.75">
      <c r="A616" s="37"/>
    </row>
    <row r="617" spans="1:1" ht="15.75">
      <c r="A617" s="37"/>
    </row>
    <row r="618" spans="1:1" ht="15.75">
      <c r="A618" s="37"/>
    </row>
    <row r="619" spans="1:1" ht="15.75">
      <c r="A619" s="37"/>
    </row>
    <row r="620" spans="1:1" ht="15.75">
      <c r="A620" s="37"/>
    </row>
    <row r="621" spans="1:1" ht="15.75">
      <c r="A621" s="37"/>
    </row>
    <row r="622" spans="1:1" ht="15.75">
      <c r="A622" s="37"/>
    </row>
    <row r="623" spans="1:1" ht="15.75">
      <c r="A623" s="37"/>
    </row>
    <row r="624" spans="1:1" ht="15.75">
      <c r="A624" s="37"/>
    </row>
    <row r="625" spans="1:1" ht="15.75">
      <c r="A625" s="37"/>
    </row>
    <row r="626" spans="1:1" ht="15.75">
      <c r="A626" s="37"/>
    </row>
    <row r="627" spans="1:1" ht="15.75">
      <c r="A627" s="37"/>
    </row>
    <row r="628" spans="1:1" ht="15.75">
      <c r="A628" s="37"/>
    </row>
    <row r="629" spans="1:1" ht="15.75">
      <c r="A629" s="37"/>
    </row>
    <row r="630" spans="1:1" ht="15.75">
      <c r="A630" s="37"/>
    </row>
    <row r="631" spans="1:1" ht="15.75">
      <c r="A631" s="37"/>
    </row>
    <row r="632" spans="1:1" ht="15.75">
      <c r="A632" s="37"/>
    </row>
    <row r="633" spans="1:1" ht="15.75">
      <c r="A633" s="37"/>
    </row>
    <row r="634" spans="1:1" ht="15.75">
      <c r="A634" s="37"/>
    </row>
    <row r="635" spans="1:1" ht="15.75">
      <c r="A635" s="37"/>
    </row>
    <row r="636" spans="1:1" ht="15.75">
      <c r="A636" s="37"/>
    </row>
    <row r="637" spans="1:1" ht="15.75">
      <c r="A637" s="37"/>
    </row>
    <row r="638" spans="1:1" ht="15.75">
      <c r="A638" s="37"/>
    </row>
    <row r="639" spans="1:1" ht="15.75">
      <c r="A639" s="37"/>
    </row>
    <row r="640" spans="1:1" ht="15.75">
      <c r="A640" s="37"/>
    </row>
    <row r="641" spans="1:1" ht="15.75">
      <c r="A641" s="37"/>
    </row>
    <row r="642" spans="1:1" ht="15.75">
      <c r="A642" s="37"/>
    </row>
    <row r="643" spans="1:1" ht="15.75">
      <c r="A643" s="37"/>
    </row>
    <row r="644" spans="1:1" ht="15.75">
      <c r="A644" s="37"/>
    </row>
    <row r="645" spans="1:1" ht="15.75">
      <c r="A645" s="37"/>
    </row>
    <row r="646" spans="1:1" ht="15.75">
      <c r="A646" s="37"/>
    </row>
    <row r="647" spans="1:1" ht="15.75">
      <c r="A647" s="37"/>
    </row>
    <row r="648" spans="1:1" ht="15.75">
      <c r="A648" s="37"/>
    </row>
    <row r="649" spans="1:1" ht="15.75">
      <c r="A649" s="37"/>
    </row>
    <row r="650" spans="1:1" ht="15.75">
      <c r="A650" s="37"/>
    </row>
    <row r="651" spans="1:1" ht="15.75">
      <c r="A651" s="37"/>
    </row>
    <row r="652" spans="1:1" ht="15.75">
      <c r="A652" s="37"/>
    </row>
    <row r="653" spans="1:1" ht="15.75">
      <c r="A653" s="37"/>
    </row>
    <row r="654" spans="1:1" ht="15.75">
      <c r="A654" s="37"/>
    </row>
  </sheetData>
  <mergeCells count="4">
    <mergeCell ref="A4:J4"/>
    <mergeCell ref="A1:J1"/>
    <mergeCell ref="A2:J2"/>
    <mergeCell ref="A3:J3"/>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X614"/>
  <sheetViews>
    <sheetView showGridLines="0" zoomScaleNormal="100" workbookViewId="0">
      <selection activeCell="A10" sqref="A10"/>
    </sheetView>
  </sheetViews>
  <sheetFormatPr defaultColWidth="9.140625" defaultRowHeight="15"/>
  <cols>
    <col min="1" max="1" width="78.42578125" style="39" customWidth="1"/>
    <col min="2" max="3" width="9.7109375" style="38" customWidth="1"/>
    <col min="4" max="4" width="10.28515625" style="38" bestFit="1" customWidth="1"/>
    <col min="5" max="5" width="9.7109375" style="38" customWidth="1"/>
    <col min="6" max="6" width="9.7109375" style="257" customWidth="1"/>
    <col min="7" max="8" width="9.7109375" style="38" customWidth="1"/>
    <col min="9" max="9" width="11" style="38" customWidth="1"/>
    <col min="10" max="10" width="12.28515625" style="38" customWidth="1"/>
    <col min="11" max="256" width="9.140625" style="366"/>
    <col min="257" max="257" width="95.5703125" style="366" customWidth="1"/>
    <col min="258" max="259" width="12.7109375" style="366" bestFit="1" customWidth="1"/>
    <col min="260" max="260" width="11.7109375" style="366" bestFit="1" customWidth="1"/>
    <col min="261" max="264" width="12.7109375" style="366" bestFit="1" customWidth="1"/>
    <col min="265" max="265" width="12.85546875" style="366" customWidth="1"/>
    <col min="266" max="512" width="9.140625" style="366"/>
    <col min="513" max="513" width="95.5703125" style="366" customWidth="1"/>
    <col min="514" max="515" width="12.7109375" style="366" bestFit="1" customWidth="1"/>
    <col min="516" max="516" width="11.7109375" style="366" bestFit="1" customWidth="1"/>
    <col min="517" max="520" width="12.7109375" style="366" bestFit="1" customWidth="1"/>
    <col min="521" max="521" width="12.85546875" style="366" customWidth="1"/>
    <col min="522" max="768" width="9.140625" style="366"/>
    <col min="769" max="769" width="95.5703125" style="366" customWidth="1"/>
    <col min="770" max="771" width="12.7109375" style="366" bestFit="1" customWidth="1"/>
    <col min="772" max="772" width="11.7109375" style="366" bestFit="1" customWidth="1"/>
    <col min="773" max="776" width="12.7109375" style="366" bestFit="1" customWidth="1"/>
    <col min="777" max="777" width="12.85546875" style="366" customWidth="1"/>
    <col min="778" max="1024" width="9.140625" style="366"/>
    <col min="1025" max="1025" width="95.5703125" style="366" customWidth="1"/>
    <col min="1026" max="1027" width="12.7109375" style="366" bestFit="1" customWidth="1"/>
    <col min="1028" max="1028" width="11.7109375" style="366" bestFit="1" customWidth="1"/>
    <col min="1029" max="1032" width="12.7109375" style="366" bestFit="1" customWidth="1"/>
    <col min="1033" max="1033" width="12.85546875" style="366" customWidth="1"/>
    <col min="1034" max="1280" width="9.140625" style="366"/>
    <col min="1281" max="1281" width="95.5703125" style="366" customWidth="1"/>
    <col min="1282" max="1283" width="12.7109375" style="366" bestFit="1" customWidth="1"/>
    <col min="1284" max="1284" width="11.7109375" style="366" bestFit="1" customWidth="1"/>
    <col min="1285" max="1288" width="12.7109375" style="366" bestFit="1" customWidth="1"/>
    <col min="1289" max="1289" width="12.85546875" style="366" customWidth="1"/>
    <col min="1290" max="1536" width="9.140625" style="366"/>
    <col min="1537" max="1537" width="95.5703125" style="366" customWidth="1"/>
    <col min="1538" max="1539" width="12.7109375" style="366" bestFit="1" customWidth="1"/>
    <col min="1540" max="1540" width="11.7109375" style="366" bestFit="1" customWidth="1"/>
    <col min="1541" max="1544" width="12.7109375" style="366" bestFit="1" customWidth="1"/>
    <col min="1545" max="1545" width="12.85546875" style="366" customWidth="1"/>
    <col min="1546" max="1792" width="9.140625" style="366"/>
    <col min="1793" max="1793" width="95.5703125" style="366" customWidth="1"/>
    <col min="1794" max="1795" width="12.7109375" style="366" bestFit="1" customWidth="1"/>
    <col min="1796" max="1796" width="11.7109375" style="366" bestFit="1" customWidth="1"/>
    <col min="1797" max="1800" width="12.7109375" style="366" bestFit="1" customWidth="1"/>
    <col min="1801" max="1801" width="12.85546875" style="366" customWidth="1"/>
    <col min="1802" max="2048" width="9.140625" style="366"/>
    <col min="2049" max="2049" width="95.5703125" style="366" customWidth="1"/>
    <col min="2050" max="2051" width="12.7109375" style="366" bestFit="1" customWidth="1"/>
    <col min="2052" max="2052" width="11.7109375" style="366" bestFit="1" customWidth="1"/>
    <col min="2053" max="2056" width="12.7109375" style="366" bestFit="1" customWidth="1"/>
    <col min="2057" max="2057" width="12.85546875" style="366" customWidth="1"/>
    <col min="2058" max="2304" width="9.140625" style="366"/>
    <col min="2305" max="2305" width="95.5703125" style="366" customWidth="1"/>
    <col min="2306" max="2307" width="12.7109375" style="366" bestFit="1" customWidth="1"/>
    <col min="2308" max="2308" width="11.7109375" style="366" bestFit="1" customWidth="1"/>
    <col min="2309" max="2312" width="12.7109375" style="366" bestFit="1" customWidth="1"/>
    <col min="2313" max="2313" width="12.85546875" style="366" customWidth="1"/>
    <col min="2314" max="2560" width="9.140625" style="366"/>
    <col min="2561" max="2561" width="95.5703125" style="366" customWidth="1"/>
    <col min="2562" max="2563" width="12.7109375" style="366" bestFit="1" customWidth="1"/>
    <col min="2564" max="2564" width="11.7109375" style="366" bestFit="1" customWidth="1"/>
    <col min="2565" max="2568" width="12.7109375" style="366" bestFit="1" customWidth="1"/>
    <col min="2569" max="2569" width="12.85546875" style="366" customWidth="1"/>
    <col min="2570" max="2816" width="9.140625" style="366"/>
    <col min="2817" max="2817" width="95.5703125" style="366" customWidth="1"/>
    <col min="2818" max="2819" width="12.7109375" style="366" bestFit="1" customWidth="1"/>
    <col min="2820" max="2820" width="11.7109375" style="366" bestFit="1" customWidth="1"/>
    <col min="2821" max="2824" width="12.7109375" style="366" bestFit="1" customWidth="1"/>
    <col min="2825" max="2825" width="12.85546875" style="366" customWidth="1"/>
    <col min="2826" max="3072" width="9.140625" style="366"/>
    <col min="3073" max="3073" width="95.5703125" style="366" customWidth="1"/>
    <col min="3074" max="3075" width="12.7109375" style="366" bestFit="1" customWidth="1"/>
    <col min="3076" max="3076" width="11.7109375" style="366" bestFit="1" customWidth="1"/>
    <col min="3077" max="3080" width="12.7109375" style="366" bestFit="1" customWidth="1"/>
    <col min="3081" max="3081" width="12.85546875" style="366" customWidth="1"/>
    <col min="3082" max="3328" width="9.140625" style="366"/>
    <col min="3329" max="3329" width="95.5703125" style="366" customWidth="1"/>
    <col min="3330" max="3331" width="12.7109375" style="366" bestFit="1" customWidth="1"/>
    <col min="3332" max="3332" width="11.7109375" style="366" bestFit="1" customWidth="1"/>
    <col min="3333" max="3336" width="12.7109375" style="366" bestFit="1" customWidth="1"/>
    <col min="3337" max="3337" width="12.85546875" style="366" customWidth="1"/>
    <col min="3338" max="3584" width="9.140625" style="366"/>
    <col min="3585" max="3585" width="95.5703125" style="366" customWidth="1"/>
    <col min="3586" max="3587" width="12.7109375" style="366" bestFit="1" customWidth="1"/>
    <col min="3588" max="3588" width="11.7109375" style="366" bestFit="1" customWidth="1"/>
    <col min="3589" max="3592" width="12.7109375" style="366" bestFit="1" customWidth="1"/>
    <col min="3593" max="3593" width="12.85546875" style="366" customWidth="1"/>
    <col min="3594" max="3840" width="9.140625" style="366"/>
    <col min="3841" max="3841" width="95.5703125" style="366" customWidth="1"/>
    <col min="3842" max="3843" width="12.7109375" style="366" bestFit="1" customWidth="1"/>
    <col min="3844" max="3844" width="11.7109375" style="366" bestFit="1" customWidth="1"/>
    <col min="3845" max="3848" width="12.7109375" style="366" bestFit="1" customWidth="1"/>
    <col min="3849" max="3849" width="12.85546875" style="366" customWidth="1"/>
    <col min="3850" max="4096" width="9.140625" style="366"/>
    <col min="4097" max="4097" width="95.5703125" style="366" customWidth="1"/>
    <col min="4098" max="4099" width="12.7109375" style="366" bestFit="1" customWidth="1"/>
    <col min="4100" max="4100" width="11.7109375" style="366" bestFit="1" customWidth="1"/>
    <col min="4101" max="4104" width="12.7109375" style="366" bestFit="1" customWidth="1"/>
    <col min="4105" max="4105" width="12.85546875" style="366" customWidth="1"/>
    <col min="4106" max="4352" width="9.140625" style="366"/>
    <col min="4353" max="4353" width="95.5703125" style="366" customWidth="1"/>
    <col min="4354" max="4355" width="12.7109375" style="366" bestFit="1" customWidth="1"/>
    <col min="4356" max="4356" width="11.7109375" style="366" bestFit="1" customWidth="1"/>
    <col min="4357" max="4360" width="12.7109375" style="366" bestFit="1" customWidth="1"/>
    <col min="4361" max="4361" width="12.85546875" style="366" customWidth="1"/>
    <col min="4362" max="4608" width="9.140625" style="366"/>
    <col min="4609" max="4609" width="95.5703125" style="366" customWidth="1"/>
    <col min="4610" max="4611" width="12.7109375" style="366" bestFit="1" customWidth="1"/>
    <col min="4612" max="4612" width="11.7109375" style="366" bestFit="1" customWidth="1"/>
    <col min="4613" max="4616" width="12.7109375" style="366" bestFit="1" customWidth="1"/>
    <col min="4617" max="4617" width="12.85546875" style="366" customWidth="1"/>
    <col min="4618" max="4864" width="9.140625" style="366"/>
    <col min="4865" max="4865" width="95.5703125" style="366" customWidth="1"/>
    <col min="4866" max="4867" width="12.7109375" style="366" bestFit="1" customWidth="1"/>
    <col min="4868" max="4868" width="11.7109375" style="366" bestFit="1" customWidth="1"/>
    <col min="4869" max="4872" width="12.7109375" style="366" bestFit="1" customWidth="1"/>
    <col min="4873" max="4873" width="12.85546875" style="366" customWidth="1"/>
    <col min="4874" max="5120" width="9.140625" style="366"/>
    <col min="5121" max="5121" width="95.5703125" style="366" customWidth="1"/>
    <col min="5122" max="5123" width="12.7109375" style="366" bestFit="1" customWidth="1"/>
    <col min="5124" max="5124" width="11.7109375" style="366" bestFit="1" customWidth="1"/>
    <col min="5125" max="5128" width="12.7109375" style="366" bestFit="1" customWidth="1"/>
    <col min="5129" max="5129" width="12.85546875" style="366" customWidth="1"/>
    <col min="5130" max="5376" width="9.140625" style="366"/>
    <col min="5377" max="5377" width="95.5703125" style="366" customWidth="1"/>
    <col min="5378" max="5379" width="12.7109375" style="366" bestFit="1" customWidth="1"/>
    <col min="5380" max="5380" width="11.7109375" style="366" bestFit="1" customWidth="1"/>
    <col min="5381" max="5384" width="12.7109375" style="366" bestFit="1" customWidth="1"/>
    <col min="5385" max="5385" width="12.85546875" style="366" customWidth="1"/>
    <col min="5386" max="5632" width="9.140625" style="366"/>
    <col min="5633" max="5633" width="95.5703125" style="366" customWidth="1"/>
    <col min="5634" max="5635" width="12.7109375" style="366" bestFit="1" customWidth="1"/>
    <col min="5636" max="5636" width="11.7109375" style="366" bestFit="1" customWidth="1"/>
    <col min="5637" max="5640" width="12.7109375" style="366" bestFit="1" customWidth="1"/>
    <col min="5641" max="5641" width="12.85546875" style="366" customWidth="1"/>
    <col min="5642" max="5888" width="9.140625" style="366"/>
    <col min="5889" max="5889" width="95.5703125" style="366" customWidth="1"/>
    <col min="5890" max="5891" width="12.7109375" style="366" bestFit="1" customWidth="1"/>
    <col min="5892" max="5892" width="11.7109375" style="366" bestFit="1" customWidth="1"/>
    <col min="5893" max="5896" width="12.7109375" style="366" bestFit="1" customWidth="1"/>
    <col min="5897" max="5897" width="12.85546875" style="366" customWidth="1"/>
    <col min="5898" max="6144" width="9.140625" style="366"/>
    <col min="6145" max="6145" width="95.5703125" style="366" customWidth="1"/>
    <col min="6146" max="6147" width="12.7109375" style="366" bestFit="1" customWidth="1"/>
    <col min="6148" max="6148" width="11.7109375" style="366" bestFit="1" customWidth="1"/>
    <col min="6149" max="6152" width="12.7109375" style="366" bestFit="1" customWidth="1"/>
    <col min="6153" max="6153" width="12.85546875" style="366" customWidth="1"/>
    <col min="6154" max="6400" width="9.140625" style="366"/>
    <col min="6401" max="6401" width="95.5703125" style="366" customWidth="1"/>
    <col min="6402" max="6403" width="12.7109375" style="366" bestFit="1" customWidth="1"/>
    <col min="6404" max="6404" width="11.7109375" style="366" bestFit="1" customWidth="1"/>
    <col min="6405" max="6408" width="12.7109375" style="366" bestFit="1" customWidth="1"/>
    <col min="6409" max="6409" width="12.85546875" style="366" customWidth="1"/>
    <col min="6410" max="6656" width="9.140625" style="366"/>
    <col min="6657" max="6657" width="95.5703125" style="366" customWidth="1"/>
    <col min="6658" max="6659" width="12.7109375" style="366" bestFit="1" customWidth="1"/>
    <col min="6660" max="6660" width="11.7109375" style="366" bestFit="1" customWidth="1"/>
    <col min="6661" max="6664" width="12.7109375" style="366" bestFit="1" customWidth="1"/>
    <col min="6665" max="6665" width="12.85546875" style="366" customWidth="1"/>
    <col min="6666" max="6912" width="9.140625" style="366"/>
    <col min="6913" max="6913" width="95.5703125" style="366" customWidth="1"/>
    <col min="6914" max="6915" width="12.7109375" style="366" bestFit="1" customWidth="1"/>
    <col min="6916" max="6916" width="11.7109375" style="366" bestFit="1" customWidth="1"/>
    <col min="6917" max="6920" width="12.7109375" style="366" bestFit="1" customWidth="1"/>
    <col min="6921" max="6921" width="12.85546875" style="366" customWidth="1"/>
    <col min="6922" max="7168" width="9.140625" style="366"/>
    <col min="7169" max="7169" width="95.5703125" style="366" customWidth="1"/>
    <col min="7170" max="7171" width="12.7109375" style="366" bestFit="1" customWidth="1"/>
    <col min="7172" max="7172" width="11.7109375" style="366" bestFit="1" customWidth="1"/>
    <col min="7173" max="7176" width="12.7109375" style="366" bestFit="1" customWidth="1"/>
    <col min="7177" max="7177" width="12.85546875" style="366" customWidth="1"/>
    <col min="7178" max="7424" width="9.140625" style="366"/>
    <col min="7425" max="7425" width="95.5703125" style="366" customWidth="1"/>
    <col min="7426" max="7427" width="12.7109375" style="366" bestFit="1" customWidth="1"/>
    <col min="7428" max="7428" width="11.7109375" style="366" bestFit="1" customWidth="1"/>
    <col min="7429" max="7432" width="12.7109375" style="366" bestFit="1" customWidth="1"/>
    <col min="7433" max="7433" width="12.85546875" style="366" customWidth="1"/>
    <col min="7434" max="7680" width="9.140625" style="366"/>
    <col min="7681" max="7681" width="95.5703125" style="366" customWidth="1"/>
    <col min="7682" max="7683" width="12.7109375" style="366" bestFit="1" customWidth="1"/>
    <col min="7684" max="7684" width="11.7109375" style="366" bestFit="1" customWidth="1"/>
    <col min="7685" max="7688" width="12.7109375" style="366" bestFit="1" customWidth="1"/>
    <col min="7689" max="7689" width="12.85546875" style="366" customWidth="1"/>
    <col min="7690" max="7936" width="9.140625" style="366"/>
    <col min="7937" max="7937" width="95.5703125" style="366" customWidth="1"/>
    <col min="7938" max="7939" width="12.7109375" style="366" bestFit="1" customWidth="1"/>
    <col min="7940" max="7940" width="11.7109375" style="366" bestFit="1" customWidth="1"/>
    <col min="7941" max="7944" width="12.7109375" style="366" bestFit="1" customWidth="1"/>
    <col min="7945" max="7945" width="12.85546875" style="366" customWidth="1"/>
    <col min="7946" max="8192" width="9.140625" style="366"/>
    <col min="8193" max="8193" width="95.5703125" style="366" customWidth="1"/>
    <col min="8194" max="8195" width="12.7109375" style="366" bestFit="1" customWidth="1"/>
    <col min="8196" max="8196" width="11.7109375" style="366" bestFit="1" customWidth="1"/>
    <col min="8197" max="8200" width="12.7109375" style="366" bestFit="1" customWidth="1"/>
    <col min="8201" max="8201" width="12.85546875" style="366" customWidth="1"/>
    <col min="8202" max="8448" width="9.140625" style="366"/>
    <col min="8449" max="8449" width="95.5703125" style="366" customWidth="1"/>
    <col min="8450" max="8451" width="12.7109375" style="366" bestFit="1" customWidth="1"/>
    <col min="8452" max="8452" width="11.7109375" style="366" bestFit="1" customWidth="1"/>
    <col min="8453" max="8456" width="12.7109375" style="366" bestFit="1" customWidth="1"/>
    <col min="8457" max="8457" width="12.85546875" style="366" customWidth="1"/>
    <col min="8458" max="8704" width="9.140625" style="366"/>
    <col min="8705" max="8705" width="95.5703125" style="366" customWidth="1"/>
    <col min="8706" max="8707" width="12.7109375" style="366" bestFit="1" customWidth="1"/>
    <col min="8708" max="8708" width="11.7109375" style="366" bestFit="1" customWidth="1"/>
    <col min="8709" max="8712" width="12.7109375" style="366" bestFit="1" customWidth="1"/>
    <col min="8713" max="8713" width="12.85546875" style="366" customWidth="1"/>
    <col min="8714" max="8960" width="9.140625" style="366"/>
    <col min="8961" max="8961" width="95.5703125" style="366" customWidth="1"/>
    <col min="8962" max="8963" width="12.7109375" style="366" bestFit="1" customWidth="1"/>
    <col min="8964" max="8964" width="11.7109375" style="366" bestFit="1" customWidth="1"/>
    <col min="8965" max="8968" width="12.7109375" style="366" bestFit="1" customWidth="1"/>
    <col min="8969" max="8969" width="12.85546875" style="366" customWidth="1"/>
    <col min="8970" max="9216" width="9.140625" style="366"/>
    <col min="9217" max="9217" width="95.5703125" style="366" customWidth="1"/>
    <col min="9218" max="9219" width="12.7109375" style="366" bestFit="1" customWidth="1"/>
    <col min="9220" max="9220" width="11.7109375" style="366" bestFit="1" customWidth="1"/>
    <col min="9221" max="9224" width="12.7109375" style="366" bestFit="1" customWidth="1"/>
    <col min="9225" max="9225" width="12.85546875" style="366" customWidth="1"/>
    <col min="9226" max="9472" width="9.140625" style="366"/>
    <col min="9473" max="9473" width="95.5703125" style="366" customWidth="1"/>
    <col min="9474" max="9475" width="12.7109375" style="366" bestFit="1" customWidth="1"/>
    <col min="9476" max="9476" width="11.7109375" style="366" bestFit="1" customWidth="1"/>
    <col min="9477" max="9480" width="12.7109375" style="366" bestFit="1" customWidth="1"/>
    <col min="9481" max="9481" width="12.85546875" style="366" customWidth="1"/>
    <col min="9482" max="9728" width="9.140625" style="366"/>
    <col min="9729" max="9729" width="95.5703125" style="366" customWidth="1"/>
    <col min="9730" max="9731" width="12.7109375" style="366" bestFit="1" customWidth="1"/>
    <col min="9732" max="9732" width="11.7109375" style="366" bestFit="1" customWidth="1"/>
    <col min="9733" max="9736" width="12.7109375" style="366" bestFit="1" customWidth="1"/>
    <col min="9737" max="9737" width="12.85546875" style="366" customWidth="1"/>
    <col min="9738" max="9984" width="9.140625" style="366"/>
    <col min="9985" max="9985" width="95.5703125" style="366" customWidth="1"/>
    <col min="9986" max="9987" width="12.7109375" style="366" bestFit="1" customWidth="1"/>
    <col min="9988" max="9988" width="11.7109375" style="366" bestFit="1" customWidth="1"/>
    <col min="9989" max="9992" width="12.7109375" style="366" bestFit="1" customWidth="1"/>
    <col min="9993" max="9993" width="12.85546875" style="366" customWidth="1"/>
    <col min="9994" max="10240" width="9.140625" style="366"/>
    <col min="10241" max="10241" width="95.5703125" style="366" customWidth="1"/>
    <col min="10242" max="10243" width="12.7109375" style="366" bestFit="1" customWidth="1"/>
    <col min="10244" max="10244" width="11.7109375" style="366" bestFit="1" customWidth="1"/>
    <col min="10245" max="10248" width="12.7109375" style="366" bestFit="1" customWidth="1"/>
    <col min="10249" max="10249" width="12.85546875" style="366" customWidth="1"/>
    <col min="10250" max="10496" width="9.140625" style="366"/>
    <col min="10497" max="10497" width="95.5703125" style="366" customWidth="1"/>
    <col min="10498" max="10499" width="12.7109375" style="366" bestFit="1" customWidth="1"/>
    <col min="10500" max="10500" width="11.7109375" style="366" bestFit="1" customWidth="1"/>
    <col min="10501" max="10504" width="12.7109375" style="366" bestFit="1" customWidth="1"/>
    <col min="10505" max="10505" width="12.85546875" style="366" customWidth="1"/>
    <col min="10506" max="10752" width="9.140625" style="366"/>
    <col min="10753" max="10753" width="95.5703125" style="366" customWidth="1"/>
    <col min="10754" max="10755" width="12.7109375" style="366" bestFit="1" customWidth="1"/>
    <col min="10756" max="10756" width="11.7109375" style="366" bestFit="1" customWidth="1"/>
    <col min="10757" max="10760" width="12.7109375" style="366" bestFit="1" customWidth="1"/>
    <col min="10761" max="10761" width="12.85546875" style="366" customWidth="1"/>
    <col min="10762" max="11008" width="9.140625" style="366"/>
    <col min="11009" max="11009" width="95.5703125" style="366" customWidth="1"/>
    <col min="11010" max="11011" width="12.7109375" style="366" bestFit="1" customWidth="1"/>
    <col min="11012" max="11012" width="11.7109375" style="366" bestFit="1" customWidth="1"/>
    <col min="11013" max="11016" width="12.7109375" style="366" bestFit="1" customWidth="1"/>
    <col min="11017" max="11017" width="12.85546875" style="366" customWidth="1"/>
    <col min="11018" max="11264" width="9.140625" style="366"/>
    <col min="11265" max="11265" width="95.5703125" style="366" customWidth="1"/>
    <col min="11266" max="11267" width="12.7109375" style="366" bestFit="1" customWidth="1"/>
    <col min="11268" max="11268" width="11.7109375" style="366" bestFit="1" customWidth="1"/>
    <col min="11269" max="11272" width="12.7109375" style="366" bestFit="1" customWidth="1"/>
    <col min="11273" max="11273" width="12.85546875" style="366" customWidth="1"/>
    <col min="11274" max="11520" width="9.140625" style="366"/>
    <col min="11521" max="11521" width="95.5703125" style="366" customWidth="1"/>
    <col min="11522" max="11523" width="12.7109375" style="366" bestFit="1" customWidth="1"/>
    <col min="11524" max="11524" width="11.7109375" style="366" bestFit="1" customWidth="1"/>
    <col min="11525" max="11528" width="12.7109375" style="366" bestFit="1" customWidth="1"/>
    <col min="11529" max="11529" width="12.85546875" style="366" customWidth="1"/>
    <col min="11530" max="11776" width="9.140625" style="366"/>
    <col min="11777" max="11777" width="95.5703125" style="366" customWidth="1"/>
    <col min="11778" max="11779" width="12.7109375" style="366" bestFit="1" customWidth="1"/>
    <col min="11780" max="11780" width="11.7109375" style="366" bestFit="1" customWidth="1"/>
    <col min="11781" max="11784" width="12.7109375" style="366" bestFit="1" customWidth="1"/>
    <col min="11785" max="11785" width="12.85546875" style="366" customWidth="1"/>
    <col min="11786" max="12032" width="9.140625" style="366"/>
    <col min="12033" max="12033" width="95.5703125" style="366" customWidth="1"/>
    <col min="12034" max="12035" width="12.7109375" style="366" bestFit="1" customWidth="1"/>
    <col min="12036" max="12036" width="11.7109375" style="366" bestFit="1" customWidth="1"/>
    <col min="12037" max="12040" width="12.7109375" style="366" bestFit="1" customWidth="1"/>
    <col min="12041" max="12041" width="12.85546875" style="366" customWidth="1"/>
    <col min="12042" max="12288" width="9.140625" style="366"/>
    <col min="12289" max="12289" width="95.5703125" style="366" customWidth="1"/>
    <col min="12290" max="12291" width="12.7109375" style="366" bestFit="1" customWidth="1"/>
    <col min="12292" max="12292" width="11.7109375" style="366" bestFit="1" customWidth="1"/>
    <col min="12293" max="12296" width="12.7109375" style="366" bestFit="1" customWidth="1"/>
    <col min="12297" max="12297" width="12.85546875" style="366" customWidth="1"/>
    <col min="12298" max="12544" width="9.140625" style="366"/>
    <col min="12545" max="12545" width="95.5703125" style="366" customWidth="1"/>
    <col min="12546" max="12547" width="12.7109375" style="366" bestFit="1" customWidth="1"/>
    <col min="12548" max="12548" width="11.7109375" style="366" bestFit="1" customWidth="1"/>
    <col min="12549" max="12552" width="12.7109375" style="366" bestFit="1" customWidth="1"/>
    <col min="12553" max="12553" width="12.85546875" style="366" customWidth="1"/>
    <col min="12554" max="12800" width="9.140625" style="366"/>
    <col min="12801" max="12801" width="95.5703125" style="366" customWidth="1"/>
    <col min="12802" max="12803" width="12.7109375" style="366" bestFit="1" customWidth="1"/>
    <col min="12804" max="12804" width="11.7109375" style="366" bestFit="1" customWidth="1"/>
    <col min="12805" max="12808" width="12.7109375" style="366" bestFit="1" customWidth="1"/>
    <col min="12809" max="12809" width="12.85546875" style="366" customWidth="1"/>
    <col min="12810" max="13056" width="9.140625" style="366"/>
    <col min="13057" max="13057" width="95.5703125" style="366" customWidth="1"/>
    <col min="13058" max="13059" width="12.7109375" style="366" bestFit="1" customWidth="1"/>
    <col min="13060" max="13060" width="11.7109375" style="366" bestFit="1" customWidth="1"/>
    <col min="13061" max="13064" width="12.7109375" style="366" bestFit="1" customWidth="1"/>
    <col min="13065" max="13065" width="12.85546875" style="366" customWidth="1"/>
    <col min="13066" max="13312" width="9.140625" style="366"/>
    <col min="13313" max="13313" width="95.5703125" style="366" customWidth="1"/>
    <col min="13314" max="13315" width="12.7109375" style="366" bestFit="1" customWidth="1"/>
    <col min="13316" max="13316" width="11.7109375" style="366" bestFit="1" customWidth="1"/>
    <col min="13317" max="13320" width="12.7109375" style="366" bestFit="1" customWidth="1"/>
    <col min="13321" max="13321" width="12.85546875" style="366" customWidth="1"/>
    <col min="13322" max="13568" width="9.140625" style="366"/>
    <col min="13569" max="13569" width="95.5703125" style="366" customWidth="1"/>
    <col min="13570" max="13571" width="12.7109375" style="366" bestFit="1" customWidth="1"/>
    <col min="13572" max="13572" width="11.7109375" style="366" bestFit="1" customWidth="1"/>
    <col min="13573" max="13576" width="12.7109375" style="366" bestFit="1" customWidth="1"/>
    <col min="13577" max="13577" width="12.85546875" style="366" customWidth="1"/>
    <col min="13578" max="13824" width="9.140625" style="366"/>
    <col min="13825" max="13825" width="95.5703125" style="366" customWidth="1"/>
    <col min="13826" max="13827" width="12.7109375" style="366" bestFit="1" customWidth="1"/>
    <col min="13828" max="13828" width="11.7109375" style="366" bestFit="1" customWidth="1"/>
    <col min="13829" max="13832" width="12.7109375" style="366" bestFit="1" customWidth="1"/>
    <col min="13833" max="13833" width="12.85546875" style="366" customWidth="1"/>
    <col min="13834" max="14080" width="9.140625" style="366"/>
    <col min="14081" max="14081" width="95.5703125" style="366" customWidth="1"/>
    <col min="14082" max="14083" width="12.7109375" style="366" bestFit="1" customWidth="1"/>
    <col min="14084" max="14084" width="11.7109375" style="366" bestFit="1" customWidth="1"/>
    <col min="14085" max="14088" width="12.7109375" style="366" bestFit="1" customWidth="1"/>
    <col min="14089" max="14089" width="12.85546875" style="366" customWidth="1"/>
    <col min="14090" max="14336" width="9.140625" style="366"/>
    <col min="14337" max="14337" width="95.5703125" style="366" customWidth="1"/>
    <col min="14338" max="14339" width="12.7109375" style="366" bestFit="1" customWidth="1"/>
    <col min="14340" max="14340" width="11.7109375" style="366" bestFit="1" customWidth="1"/>
    <col min="14341" max="14344" width="12.7109375" style="366" bestFit="1" customWidth="1"/>
    <col min="14345" max="14345" width="12.85546875" style="366" customWidth="1"/>
    <col min="14346" max="14592" width="9.140625" style="366"/>
    <col min="14593" max="14593" width="95.5703125" style="366" customWidth="1"/>
    <col min="14594" max="14595" width="12.7109375" style="366" bestFit="1" customWidth="1"/>
    <col min="14596" max="14596" width="11.7109375" style="366" bestFit="1" customWidth="1"/>
    <col min="14597" max="14600" width="12.7109375" style="366" bestFit="1" customWidth="1"/>
    <col min="14601" max="14601" width="12.85546875" style="366" customWidth="1"/>
    <col min="14602" max="14848" width="9.140625" style="366"/>
    <col min="14849" max="14849" width="95.5703125" style="366" customWidth="1"/>
    <col min="14850" max="14851" width="12.7109375" style="366" bestFit="1" customWidth="1"/>
    <col min="14852" max="14852" width="11.7109375" style="366" bestFit="1" customWidth="1"/>
    <col min="14853" max="14856" width="12.7109375" style="366" bestFit="1" customWidth="1"/>
    <col min="14857" max="14857" width="12.85546875" style="366" customWidth="1"/>
    <col min="14858" max="15104" width="9.140625" style="366"/>
    <col min="15105" max="15105" width="95.5703125" style="366" customWidth="1"/>
    <col min="15106" max="15107" width="12.7109375" style="366" bestFit="1" customWidth="1"/>
    <col min="15108" max="15108" width="11.7109375" style="366" bestFit="1" customWidth="1"/>
    <col min="15109" max="15112" width="12.7109375" style="366" bestFit="1" customWidth="1"/>
    <col min="15113" max="15113" width="12.85546875" style="366" customWidth="1"/>
    <col min="15114" max="15360" width="9.140625" style="366"/>
    <col min="15361" max="15361" width="95.5703125" style="366" customWidth="1"/>
    <col min="15362" max="15363" width="12.7109375" style="366" bestFit="1" customWidth="1"/>
    <col min="15364" max="15364" width="11.7109375" style="366" bestFit="1" customWidth="1"/>
    <col min="15365" max="15368" width="12.7109375" style="366" bestFit="1" customWidth="1"/>
    <col min="15369" max="15369" width="12.85546875" style="366" customWidth="1"/>
    <col min="15370" max="15616" width="9.140625" style="366"/>
    <col min="15617" max="15617" width="95.5703125" style="366" customWidth="1"/>
    <col min="15618" max="15619" width="12.7109375" style="366" bestFit="1" customWidth="1"/>
    <col min="15620" max="15620" width="11.7109375" style="366" bestFit="1" customWidth="1"/>
    <col min="15621" max="15624" width="12.7109375" style="366" bestFit="1" customWidth="1"/>
    <col min="15625" max="15625" width="12.85546875" style="366" customWidth="1"/>
    <col min="15626" max="15872" width="9.140625" style="366"/>
    <col min="15873" max="15873" width="95.5703125" style="366" customWidth="1"/>
    <col min="15874" max="15875" width="12.7109375" style="366" bestFit="1" customWidth="1"/>
    <col min="15876" max="15876" width="11.7109375" style="366" bestFit="1" customWidth="1"/>
    <col min="15877" max="15880" width="12.7109375" style="366" bestFit="1" customWidth="1"/>
    <col min="15881" max="15881" width="12.85546875" style="366" customWidth="1"/>
    <col min="15882" max="16128" width="9.140625" style="366"/>
    <col min="16129" max="16129" width="95.5703125" style="366" customWidth="1"/>
    <col min="16130" max="16131" width="12.7109375" style="366" bestFit="1" customWidth="1"/>
    <col min="16132" max="16132" width="11.7109375" style="366" bestFit="1" customWidth="1"/>
    <col min="16133" max="16136" width="12.7109375" style="366" bestFit="1" customWidth="1"/>
    <col min="16137" max="16137" width="12.85546875" style="366" customWidth="1"/>
    <col min="16138" max="16384" width="9.140625" style="366"/>
  </cols>
  <sheetData>
    <row r="1" spans="1:206" s="42" customFormat="1" ht="27.95" customHeight="1">
      <c r="A1" s="1222"/>
      <c r="B1" s="1222"/>
      <c r="C1" s="1222"/>
      <c r="D1" s="1222"/>
      <c r="E1" s="1222"/>
      <c r="F1" s="1222"/>
      <c r="G1" s="1222"/>
      <c r="H1" s="1222"/>
      <c r="I1" s="1222"/>
      <c r="J1" s="1222"/>
    </row>
    <row r="2" spans="1:206" s="33" customFormat="1" ht="27.95" customHeight="1">
      <c r="A2" s="1145" t="s">
        <v>1239</v>
      </c>
      <c r="B2" s="1145"/>
      <c r="C2" s="1145"/>
      <c r="D2" s="1145"/>
      <c r="E2" s="1145"/>
      <c r="F2" s="1145"/>
      <c r="G2" s="1145"/>
      <c r="H2" s="1145"/>
      <c r="I2" s="1145"/>
      <c r="J2" s="1145"/>
    </row>
    <row r="3" spans="1:206" s="33" customFormat="1" ht="27.95" customHeight="1">
      <c r="A3" s="1145" t="s">
        <v>1160</v>
      </c>
      <c r="B3" s="1145"/>
      <c r="C3" s="1145"/>
      <c r="D3" s="1145"/>
      <c r="E3" s="1145"/>
      <c r="F3" s="1145"/>
      <c r="G3" s="1145"/>
      <c r="H3" s="1145"/>
      <c r="I3" s="1145"/>
      <c r="J3" s="1145"/>
    </row>
    <row r="4" spans="1:206" s="46" customFormat="1" ht="27.95" customHeight="1">
      <c r="A4" s="1152" t="s">
        <v>1396</v>
      </c>
      <c r="B4" s="1152"/>
      <c r="C4" s="1152"/>
      <c r="D4" s="1152"/>
      <c r="E4" s="1152"/>
      <c r="F4" s="1152"/>
      <c r="G4" s="1152"/>
      <c r="H4" s="1152"/>
      <c r="I4" s="1152"/>
      <c r="J4" s="1152"/>
    </row>
    <row r="5" spans="1:206" ht="5.25" customHeight="1">
      <c r="A5" s="132"/>
      <c r="B5" s="361"/>
      <c r="C5" s="361"/>
      <c r="D5" s="361"/>
      <c r="E5" s="361"/>
      <c r="F5" s="38"/>
    </row>
    <row r="6" spans="1:206" ht="30" customHeight="1">
      <c r="A6" s="615"/>
      <c r="B6" s="661" t="s">
        <v>1240</v>
      </c>
      <c r="C6" s="661" t="s">
        <v>1241</v>
      </c>
      <c r="D6" s="661" t="s">
        <v>1242</v>
      </c>
      <c r="E6" s="661" t="s">
        <v>1243</v>
      </c>
      <c r="F6" s="661" t="s">
        <v>1244</v>
      </c>
      <c r="G6" s="661" t="s">
        <v>1245</v>
      </c>
      <c r="H6" s="661" t="s">
        <v>1246</v>
      </c>
      <c r="I6" s="661" t="s">
        <v>1418</v>
      </c>
      <c r="J6" s="662" t="s">
        <v>300</v>
      </c>
    </row>
    <row r="7" spans="1:206" ht="12" customHeight="1">
      <c r="A7" s="172"/>
      <c r="B7" s="257"/>
      <c r="C7" s="257"/>
      <c r="D7" s="257"/>
      <c r="E7" s="257"/>
      <c r="G7" s="257"/>
      <c r="H7" s="257"/>
      <c r="I7" s="257"/>
      <c r="J7" s="257"/>
    </row>
    <row r="8" spans="1:206" ht="18" customHeight="1">
      <c r="A8" s="664" t="s">
        <v>301</v>
      </c>
      <c r="B8" s="661"/>
      <c r="C8" s="661"/>
      <c r="D8" s="661"/>
      <c r="E8" s="661"/>
      <c r="F8" s="661"/>
      <c r="G8" s="661"/>
      <c r="H8" s="661"/>
      <c r="I8" s="661"/>
      <c r="J8" s="661"/>
    </row>
    <row r="9" spans="1:206" ht="18" customHeight="1">
      <c r="A9" s="172" t="s">
        <v>302</v>
      </c>
      <c r="B9" s="183">
        <v>0.12970000000000001</v>
      </c>
      <c r="C9" s="183">
        <v>1.8800000000000001E-2</v>
      </c>
      <c r="D9" s="183">
        <v>7.7499999999999999E-2</v>
      </c>
      <c r="E9" s="183">
        <v>5.9299999999999999E-2</v>
      </c>
      <c r="F9" s="183">
        <v>2.98E-2</v>
      </c>
      <c r="G9" s="183">
        <v>2.93E-2</v>
      </c>
      <c r="H9" s="183">
        <v>2.2100000000000002E-2</v>
      </c>
      <c r="I9" s="183">
        <v>9.3700000000000006E-2</v>
      </c>
      <c r="J9" s="183">
        <v>5.96E-2</v>
      </c>
      <c r="K9" s="47"/>
      <c r="L9" s="47"/>
      <c r="M9" s="47"/>
      <c r="N9" s="47"/>
      <c r="O9" s="47"/>
      <c r="P9" s="47"/>
      <c r="Q9" s="47"/>
      <c r="R9" s="47"/>
      <c r="S9" s="47"/>
      <c r="T9" s="47"/>
      <c r="U9" s="47"/>
      <c r="V9" s="47"/>
      <c r="W9" s="47"/>
      <c r="X9" s="47"/>
      <c r="Y9" s="47"/>
      <c r="Z9" s="47"/>
      <c r="AA9" s="47"/>
      <c r="AB9" s="47"/>
      <c r="AC9" s="47"/>
      <c r="AD9" s="47"/>
      <c r="AE9" s="47"/>
      <c r="AF9" s="47"/>
      <c r="AG9" s="47"/>
      <c r="AH9" s="47"/>
      <c r="AI9" s="47"/>
      <c r="AJ9" s="47"/>
      <c r="AK9" s="47"/>
      <c r="AL9" s="47"/>
      <c r="AM9" s="47"/>
      <c r="AN9" s="47"/>
      <c r="AO9" s="47"/>
      <c r="AP9" s="47"/>
      <c r="AQ9" s="47"/>
      <c r="AR9" s="47"/>
      <c r="AS9" s="47"/>
      <c r="AT9" s="47"/>
      <c r="AU9" s="47"/>
      <c r="AV9" s="47"/>
      <c r="AW9" s="47"/>
      <c r="AX9" s="47"/>
      <c r="AY9" s="47"/>
      <c r="AZ9" s="47"/>
      <c r="BA9" s="47"/>
      <c r="BB9" s="47"/>
      <c r="BC9" s="47"/>
      <c r="BD9" s="47"/>
      <c r="BE9" s="47"/>
      <c r="BF9" s="47"/>
      <c r="BG9" s="47"/>
      <c r="BH9" s="47"/>
      <c r="BI9" s="47"/>
      <c r="BJ9" s="47"/>
      <c r="BK9" s="47"/>
      <c r="BL9" s="47"/>
      <c r="BM9" s="47"/>
      <c r="BN9" s="47"/>
      <c r="BO9" s="47"/>
      <c r="BP9" s="47"/>
      <c r="BQ9" s="47"/>
      <c r="BR9" s="47"/>
      <c r="BS9" s="47"/>
      <c r="BT9" s="47"/>
      <c r="BU9" s="47"/>
      <c r="BV9" s="47"/>
      <c r="BW9" s="47"/>
      <c r="BX9" s="47"/>
      <c r="BY9" s="47"/>
      <c r="BZ9" s="47"/>
      <c r="CA9" s="47"/>
      <c r="CB9" s="47"/>
      <c r="CC9" s="47"/>
      <c r="CD9" s="47"/>
      <c r="CE9" s="47"/>
      <c r="CF9" s="47"/>
      <c r="CG9" s="47"/>
      <c r="CH9" s="47"/>
      <c r="CI9" s="47"/>
      <c r="CJ9" s="47"/>
      <c r="CK9" s="47"/>
      <c r="CL9" s="47"/>
      <c r="CM9" s="47"/>
      <c r="CN9" s="47"/>
      <c r="CO9" s="47"/>
      <c r="CP9" s="47"/>
      <c r="CQ9" s="47"/>
      <c r="CR9" s="47"/>
      <c r="CS9" s="47"/>
      <c r="CT9" s="47"/>
      <c r="CU9" s="47"/>
      <c r="CV9" s="47"/>
      <c r="CW9" s="47"/>
      <c r="CX9" s="47"/>
      <c r="CY9" s="47"/>
      <c r="CZ9" s="47"/>
      <c r="DA9" s="47"/>
      <c r="DB9" s="47"/>
      <c r="DC9" s="47"/>
      <c r="DD9" s="47"/>
      <c r="DE9" s="47"/>
      <c r="DF9" s="47"/>
      <c r="DG9" s="47"/>
      <c r="DH9" s="47"/>
      <c r="DI9" s="47"/>
      <c r="DJ9" s="47"/>
      <c r="DK9" s="47"/>
      <c r="DL9" s="47"/>
      <c r="DM9" s="47"/>
      <c r="DN9" s="47"/>
      <c r="DO9" s="47"/>
      <c r="DP9" s="47"/>
      <c r="DQ9" s="47"/>
      <c r="DR9" s="47"/>
      <c r="DS9" s="47"/>
      <c r="DT9" s="47"/>
      <c r="DU9" s="47"/>
      <c r="DV9" s="47"/>
      <c r="DW9" s="47"/>
      <c r="DX9" s="47"/>
      <c r="DY9" s="47"/>
      <c r="DZ9" s="47"/>
      <c r="EA9" s="47"/>
      <c r="EB9" s="47"/>
      <c r="EC9" s="47"/>
      <c r="ED9" s="47"/>
      <c r="EE9" s="47"/>
      <c r="EF9" s="47"/>
      <c r="EG9" s="47"/>
      <c r="EH9" s="47"/>
      <c r="EI9" s="47"/>
      <c r="EJ9" s="47"/>
      <c r="EK9" s="47"/>
      <c r="EL9" s="47"/>
      <c r="EM9" s="47"/>
      <c r="EN9" s="47"/>
      <c r="EO9" s="47"/>
      <c r="EP9" s="47"/>
      <c r="EQ9" s="47"/>
      <c r="ER9" s="47"/>
      <c r="ES9" s="47"/>
      <c r="ET9" s="47"/>
      <c r="EU9" s="47"/>
      <c r="EV9" s="47"/>
      <c r="EW9" s="47"/>
      <c r="EX9" s="47"/>
      <c r="EY9" s="47"/>
      <c r="EZ9" s="47"/>
      <c r="FA9" s="47"/>
      <c r="FB9" s="47"/>
      <c r="FC9" s="47"/>
      <c r="FD9" s="47"/>
      <c r="FE9" s="47"/>
      <c r="FF9" s="47"/>
      <c r="FG9" s="47"/>
      <c r="FH9" s="47"/>
      <c r="FI9" s="47"/>
      <c r="FJ9" s="47"/>
      <c r="FK9" s="47"/>
      <c r="FL9" s="47"/>
      <c r="FM9" s="47"/>
      <c r="FN9" s="47"/>
      <c r="FO9" s="47"/>
      <c r="FP9" s="47"/>
      <c r="FQ9" s="47"/>
      <c r="FR9" s="47"/>
      <c r="FS9" s="47"/>
      <c r="FT9" s="47"/>
      <c r="FU9" s="47"/>
      <c r="FV9" s="47"/>
      <c r="FW9" s="47"/>
      <c r="FX9" s="47"/>
      <c r="FY9" s="47"/>
      <c r="FZ9" s="47"/>
      <c r="GA9" s="47"/>
      <c r="GB9" s="47"/>
      <c r="GC9" s="47"/>
      <c r="GD9" s="47"/>
      <c r="GE9" s="47"/>
      <c r="GF9" s="47"/>
      <c r="GG9" s="47"/>
      <c r="GH9" s="47"/>
      <c r="GI9" s="47"/>
      <c r="GJ9" s="47"/>
      <c r="GK9" s="47"/>
      <c r="GL9" s="47"/>
      <c r="GM9" s="47"/>
      <c r="GN9" s="47"/>
      <c r="GO9" s="47"/>
      <c r="GP9" s="47"/>
      <c r="GQ9" s="47"/>
      <c r="GR9" s="47"/>
      <c r="GS9" s="47"/>
      <c r="GT9" s="47"/>
      <c r="GU9" s="47"/>
      <c r="GV9" s="47"/>
      <c r="GW9" s="47"/>
      <c r="GX9" s="47"/>
    </row>
    <row r="10" spans="1:206" ht="20.25" customHeight="1">
      <c r="A10" s="172" t="s">
        <v>303</v>
      </c>
      <c r="B10" s="183">
        <v>0.82440000000000002</v>
      </c>
      <c r="C10" s="183">
        <v>0.9173</v>
      </c>
      <c r="D10" s="183">
        <v>0.84350000000000003</v>
      </c>
      <c r="E10" s="183">
        <v>0.82779999999999998</v>
      </c>
      <c r="F10" s="183">
        <v>0.86990000000000001</v>
      </c>
      <c r="G10" s="183">
        <v>0.93889999999999996</v>
      </c>
      <c r="H10" s="183">
        <v>0.91190000000000004</v>
      </c>
      <c r="I10" s="183">
        <v>0.84660000000000002</v>
      </c>
      <c r="J10" s="183">
        <v>0.87560000000000004</v>
      </c>
    </row>
    <row r="11" spans="1:206" ht="12" customHeight="1">
      <c r="A11" s="172"/>
      <c r="B11" s="183"/>
      <c r="C11" s="183"/>
      <c r="D11" s="183"/>
      <c r="E11" s="183"/>
      <c r="F11" s="183"/>
      <c r="G11" s="183"/>
      <c r="H11" s="183"/>
      <c r="I11" s="183"/>
      <c r="J11" s="183"/>
    </row>
    <row r="12" spans="1:206" ht="15" customHeight="1">
      <c r="A12" s="664" t="s">
        <v>304</v>
      </c>
      <c r="B12" s="213"/>
      <c r="C12" s="213"/>
      <c r="D12" s="213"/>
      <c r="E12" s="213"/>
      <c r="F12" s="213"/>
      <c r="G12" s="213"/>
      <c r="H12" s="213"/>
      <c r="I12" s="213"/>
      <c r="J12" s="213"/>
    </row>
    <row r="13" spans="1:206" ht="20.25" customHeight="1">
      <c r="A13" s="665" t="s">
        <v>1507</v>
      </c>
      <c r="B13" s="183">
        <v>0</v>
      </c>
      <c r="C13" s="183">
        <v>0</v>
      </c>
      <c r="D13" s="183">
        <v>1E-4</v>
      </c>
      <c r="E13" s="183">
        <v>1.8E-3</v>
      </c>
      <c r="F13" s="183">
        <v>0</v>
      </c>
      <c r="G13" s="183">
        <v>0</v>
      </c>
      <c r="H13" s="183">
        <v>0</v>
      </c>
      <c r="I13" s="183">
        <v>0</v>
      </c>
      <c r="J13" s="183">
        <v>1E-4</v>
      </c>
    </row>
    <row r="14" spans="1:206" ht="18" customHeight="1">
      <c r="A14" s="665" t="s">
        <v>1567</v>
      </c>
      <c r="B14" s="183">
        <v>0</v>
      </c>
      <c r="C14" s="183">
        <v>0</v>
      </c>
      <c r="D14" s="183">
        <v>1E-4</v>
      </c>
      <c r="E14" s="183">
        <v>1.8E-3</v>
      </c>
      <c r="F14" s="183">
        <v>0</v>
      </c>
      <c r="G14" s="183">
        <v>0</v>
      </c>
      <c r="H14" s="183">
        <v>0</v>
      </c>
      <c r="I14" s="183">
        <v>0</v>
      </c>
      <c r="J14" s="183">
        <v>1E-4</v>
      </c>
    </row>
    <row r="15" spans="1:206" ht="20.25" customHeight="1">
      <c r="A15" s="172" t="s">
        <v>1569</v>
      </c>
      <c r="B15" s="183">
        <v>0.68899999999999995</v>
      </c>
      <c r="C15" s="183">
        <v>0.75570000000000004</v>
      </c>
      <c r="D15" s="183">
        <v>0.59230000000000005</v>
      </c>
      <c r="E15" s="183">
        <v>0.66439999999999999</v>
      </c>
      <c r="F15" s="183">
        <v>0.77359999999999995</v>
      </c>
      <c r="G15" s="183">
        <v>0.78439999999999999</v>
      </c>
      <c r="H15" s="183">
        <v>0.82140000000000002</v>
      </c>
      <c r="I15" s="183">
        <v>0.67230000000000001</v>
      </c>
      <c r="J15" s="183">
        <v>0.70050000000000001</v>
      </c>
    </row>
    <row r="16" spans="1:206" ht="20.25" customHeight="1">
      <c r="A16" s="665" t="s">
        <v>305</v>
      </c>
      <c r="B16" s="183">
        <v>2.52E-2</v>
      </c>
      <c r="C16" s="183">
        <v>0</v>
      </c>
      <c r="D16" s="183">
        <v>0</v>
      </c>
      <c r="E16" s="183">
        <v>3.6499999999999998E-2</v>
      </c>
      <c r="F16" s="183">
        <v>0</v>
      </c>
      <c r="G16" s="183">
        <v>3.5200000000000002E-2</v>
      </c>
      <c r="H16" s="183">
        <v>0</v>
      </c>
      <c r="I16" s="183">
        <v>0</v>
      </c>
      <c r="J16" s="183">
        <v>6.3E-3</v>
      </c>
    </row>
    <row r="17" spans="1:10" ht="12" customHeight="1">
      <c r="A17" s="665"/>
      <c r="B17" s="183"/>
      <c r="C17" s="183"/>
      <c r="D17" s="183"/>
      <c r="E17" s="183"/>
      <c r="F17" s="183"/>
      <c r="G17" s="183"/>
      <c r="H17" s="183"/>
      <c r="I17" s="183"/>
      <c r="J17" s="183"/>
    </row>
    <row r="18" spans="1:10" ht="16.5" customHeight="1">
      <c r="A18" s="666" t="s">
        <v>306</v>
      </c>
      <c r="B18" s="213"/>
      <c r="C18" s="213"/>
      <c r="D18" s="213"/>
      <c r="E18" s="213"/>
      <c r="F18" s="213"/>
      <c r="G18" s="213"/>
      <c r="H18" s="213"/>
      <c r="I18" s="213"/>
      <c r="J18" s="213"/>
    </row>
    <row r="19" spans="1:10" ht="20.25" customHeight="1">
      <c r="A19" s="665" t="s">
        <v>307</v>
      </c>
      <c r="B19" s="183">
        <v>0</v>
      </c>
      <c r="C19" s="183">
        <v>0</v>
      </c>
      <c r="D19" s="183">
        <v>0</v>
      </c>
      <c r="E19" s="183">
        <v>0</v>
      </c>
      <c r="F19" s="183">
        <v>0</v>
      </c>
      <c r="G19" s="183">
        <v>0</v>
      </c>
      <c r="H19" s="183">
        <v>0</v>
      </c>
      <c r="I19" s="183">
        <v>0</v>
      </c>
      <c r="J19" s="183">
        <v>0</v>
      </c>
    </row>
    <row r="20" spans="1:10" ht="20.25" customHeight="1">
      <c r="A20" s="665" t="s">
        <v>308</v>
      </c>
      <c r="B20" s="183">
        <v>0</v>
      </c>
      <c r="C20" s="183">
        <v>0</v>
      </c>
      <c r="D20" s="183">
        <v>0</v>
      </c>
      <c r="E20" s="183">
        <v>0</v>
      </c>
      <c r="F20" s="183">
        <v>0</v>
      </c>
      <c r="G20" s="183">
        <v>0</v>
      </c>
      <c r="H20" s="183">
        <v>0</v>
      </c>
      <c r="I20" s="183">
        <v>0</v>
      </c>
      <c r="J20" s="183">
        <v>0</v>
      </c>
    </row>
    <row r="21" spans="1:10" ht="18" customHeight="1">
      <c r="A21" s="665" t="s">
        <v>309</v>
      </c>
      <c r="B21" s="479">
        <v>0</v>
      </c>
      <c r="C21" s="479">
        <v>0</v>
      </c>
      <c r="D21" s="479">
        <v>0</v>
      </c>
      <c r="E21" s="479">
        <v>0</v>
      </c>
      <c r="F21" s="479">
        <v>0</v>
      </c>
      <c r="G21" s="479">
        <v>0</v>
      </c>
      <c r="H21" s="479">
        <v>0</v>
      </c>
      <c r="I21" s="479">
        <v>0</v>
      </c>
      <c r="J21" s="479">
        <v>0</v>
      </c>
    </row>
    <row r="22" spans="1:10" ht="12" customHeight="1">
      <c r="A22" s="665"/>
      <c r="B22" s="479"/>
      <c r="C22" s="479"/>
      <c r="D22" s="479"/>
      <c r="E22" s="479"/>
      <c r="F22" s="479"/>
      <c r="G22" s="479"/>
      <c r="H22" s="479"/>
      <c r="I22" s="479"/>
      <c r="J22" s="479"/>
    </row>
    <row r="23" spans="1:10" ht="17.25" customHeight="1">
      <c r="A23" s="667" t="s">
        <v>310</v>
      </c>
      <c r="B23" s="668"/>
      <c r="C23" s="668"/>
      <c r="D23" s="668"/>
      <c r="E23" s="668"/>
      <c r="F23" s="668"/>
      <c r="G23" s="668"/>
      <c r="H23" s="668"/>
      <c r="I23" s="668"/>
      <c r="J23" s="668"/>
    </row>
    <row r="24" spans="1:10" ht="20.25" customHeight="1">
      <c r="A24" s="172" t="s">
        <v>311</v>
      </c>
      <c r="B24" s="183">
        <v>0.97040000000000004</v>
      </c>
      <c r="C24" s="183">
        <v>0.99329999999999996</v>
      </c>
      <c r="D24" s="183">
        <v>0.97809999999999997</v>
      </c>
      <c r="E24" s="183">
        <v>0.93840000000000001</v>
      </c>
      <c r="F24" s="183">
        <v>0.96930000000000005</v>
      </c>
      <c r="G24" s="183">
        <v>0.95609999999999995</v>
      </c>
      <c r="H24" s="183">
        <v>0.99070000000000003</v>
      </c>
      <c r="I24" s="183">
        <v>0.98019999999999996</v>
      </c>
      <c r="J24" s="183">
        <v>0.98080000000000001</v>
      </c>
    </row>
    <row r="25" spans="1:10" ht="20.25" customHeight="1">
      <c r="A25" s="172" t="s">
        <v>312</v>
      </c>
      <c r="B25" s="183">
        <v>4.7199999999999999E-2</v>
      </c>
      <c r="C25" s="183">
        <v>5.8999999999999999E-3</v>
      </c>
      <c r="D25" s="183">
        <v>2.2000000000000001E-3</v>
      </c>
      <c r="E25" s="183">
        <v>0.34649999999999997</v>
      </c>
      <c r="F25" s="183">
        <v>1.6999999999999999E-3</v>
      </c>
      <c r="G25" s="183">
        <v>5.8099999999999999E-2</v>
      </c>
      <c r="H25" s="183">
        <v>2.4899999999999999E-2</v>
      </c>
      <c r="I25" s="183">
        <v>0</v>
      </c>
      <c r="J25" s="183">
        <v>1.7899999999999999E-2</v>
      </c>
    </row>
    <row r="26" spans="1:10" ht="20.25" customHeight="1">
      <c r="A26" s="665" t="s">
        <v>313</v>
      </c>
      <c r="B26" s="183">
        <v>2.9600000000000001E-2</v>
      </c>
      <c r="C26" s="183">
        <v>6.7000000000000002E-3</v>
      </c>
      <c r="D26" s="183">
        <v>2.1899999999999999E-2</v>
      </c>
      <c r="E26" s="183">
        <v>6.1600000000000002E-2</v>
      </c>
      <c r="F26" s="183">
        <v>3.0700000000000002E-2</v>
      </c>
      <c r="G26" s="183">
        <v>4.3900000000000002E-2</v>
      </c>
      <c r="H26" s="183">
        <v>9.2999999999999992E-3</v>
      </c>
      <c r="I26" s="183">
        <v>1.9800000000000002E-2</v>
      </c>
      <c r="J26" s="183">
        <v>1.9199999999999998E-2</v>
      </c>
    </row>
    <row r="27" spans="1:10" ht="18" customHeight="1">
      <c r="A27" s="665" t="s">
        <v>314</v>
      </c>
      <c r="B27" s="183">
        <v>4.24E-2</v>
      </c>
      <c r="C27" s="183">
        <v>5.4000000000000003E-3</v>
      </c>
      <c r="D27" s="183">
        <v>2.2000000000000001E-3</v>
      </c>
      <c r="E27" s="183">
        <v>0.35460000000000003</v>
      </c>
      <c r="F27" s="183">
        <v>1.6999999999999999E-3</v>
      </c>
      <c r="G27" s="183">
        <v>4.9799999999999997E-2</v>
      </c>
      <c r="H27" s="183">
        <v>2.41E-2</v>
      </c>
      <c r="I27" s="183">
        <v>0</v>
      </c>
      <c r="J27" s="183">
        <v>1.6299999999999999E-2</v>
      </c>
    </row>
    <row r="28" spans="1:10" ht="20.25" customHeight="1">
      <c r="A28" s="665" t="s">
        <v>315</v>
      </c>
      <c r="B28" s="183">
        <v>0.1283</v>
      </c>
      <c r="C28" s="183">
        <v>9.0800000000000006E-2</v>
      </c>
      <c r="D28" s="183">
        <v>3.1E-2</v>
      </c>
      <c r="E28" s="183">
        <v>3.9699999999999999E-2</v>
      </c>
      <c r="F28" s="183">
        <v>4.2000000000000003E-2</v>
      </c>
      <c r="G28" s="183">
        <v>0.18029999999999999</v>
      </c>
      <c r="H28" s="183">
        <v>3.8600000000000002E-2</v>
      </c>
      <c r="I28" s="183">
        <v>0</v>
      </c>
      <c r="J28" s="183">
        <v>0.107</v>
      </c>
    </row>
    <row r="29" spans="1:10" ht="20.25" customHeight="1">
      <c r="A29" s="665" t="s">
        <v>316</v>
      </c>
      <c r="B29" s="183">
        <v>2.2499999999999999E-2</v>
      </c>
      <c r="C29" s="183">
        <v>1.2999999999999999E-2</v>
      </c>
      <c r="D29" s="183">
        <v>1.0500000000000001E-2</v>
      </c>
      <c r="E29" s="183">
        <v>2.52E-2</v>
      </c>
      <c r="F29" s="183">
        <v>1.6199999999999999E-2</v>
      </c>
      <c r="G29" s="183">
        <v>1.7399999999999999E-2</v>
      </c>
      <c r="H29" s="183">
        <v>1.01E-2</v>
      </c>
      <c r="I29" s="183">
        <v>1.23E-2</v>
      </c>
      <c r="J29" s="183">
        <v>1.43E-2</v>
      </c>
    </row>
    <row r="30" spans="1:10" ht="20.25" customHeight="1">
      <c r="A30" s="665" t="s">
        <v>1508</v>
      </c>
      <c r="B30" s="183">
        <v>5.3100000000000001E-2</v>
      </c>
      <c r="C30" s="183">
        <v>4.5900000000000003E-2</v>
      </c>
      <c r="D30" s="183">
        <v>6.2100000000000002E-2</v>
      </c>
      <c r="E30" s="183">
        <v>9.2100000000000001E-2</v>
      </c>
      <c r="F30" s="183">
        <v>6.1400000000000003E-2</v>
      </c>
      <c r="G30" s="183">
        <v>5.1200000000000002E-2</v>
      </c>
      <c r="H30" s="183">
        <v>7.1499999999999994E-2</v>
      </c>
      <c r="I30" s="183">
        <v>7.6300000000000007E-2</v>
      </c>
      <c r="J30" s="183">
        <v>5.6000000000000001E-2</v>
      </c>
    </row>
    <row r="31" spans="1:10" ht="20.25" customHeight="1">
      <c r="A31" s="665" t="s">
        <v>318</v>
      </c>
      <c r="B31" s="183">
        <v>0.93820000000000003</v>
      </c>
      <c r="C31" s="183">
        <v>0.98680000000000001</v>
      </c>
      <c r="D31" s="183">
        <v>0.97440000000000004</v>
      </c>
      <c r="E31" s="183">
        <v>0.875</v>
      </c>
      <c r="F31" s="183">
        <v>0.96350000000000002</v>
      </c>
      <c r="G31" s="183">
        <v>0.92079999999999995</v>
      </c>
      <c r="H31" s="183">
        <v>0.9899</v>
      </c>
      <c r="I31" s="183">
        <v>0.96389999999999998</v>
      </c>
      <c r="J31" s="183">
        <v>0.9677</v>
      </c>
    </row>
    <row r="32" spans="1:10" ht="20.25" customHeight="1">
      <c r="A32" s="665" t="s">
        <v>319</v>
      </c>
      <c r="B32" s="183">
        <v>2.92E-2</v>
      </c>
      <c r="C32" s="183">
        <v>5.7999999999999996E-3</v>
      </c>
      <c r="D32" s="183">
        <v>4.0000000000000001E-3</v>
      </c>
      <c r="E32" s="183">
        <v>6.5000000000000002E-2</v>
      </c>
      <c r="F32" s="183">
        <v>5.7000000000000002E-3</v>
      </c>
      <c r="G32" s="183">
        <v>3.0700000000000002E-2</v>
      </c>
      <c r="H32" s="183">
        <v>1E-4</v>
      </c>
      <c r="I32" s="183">
        <v>1.2800000000000001E-2</v>
      </c>
      <c r="J32" s="183">
        <v>1.18E-2</v>
      </c>
    </row>
    <row r="33" spans="1:10" ht="20.25" customHeight="1">
      <c r="A33" s="665" t="s">
        <v>320</v>
      </c>
      <c r="B33" s="183">
        <v>5.1999999999999998E-3</v>
      </c>
      <c r="C33" s="183">
        <v>1.2999999999999999E-3</v>
      </c>
      <c r="D33" s="183">
        <v>6.9999999999999999E-4</v>
      </c>
      <c r="E33" s="183">
        <v>1.26E-2</v>
      </c>
      <c r="F33" s="183">
        <v>8.9999999999999998E-4</v>
      </c>
      <c r="G33" s="183">
        <v>6.7000000000000002E-3</v>
      </c>
      <c r="H33" s="183">
        <v>6.6E-3</v>
      </c>
      <c r="I33" s="183">
        <v>1.2999999999999999E-3</v>
      </c>
      <c r="J33" s="183">
        <v>2.2000000000000001E-3</v>
      </c>
    </row>
    <row r="34" spans="1:10" ht="20.25" customHeight="1">
      <c r="A34" s="665" t="s">
        <v>321</v>
      </c>
      <c r="B34" s="183">
        <v>2.2000000000000001E-3</v>
      </c>
      <c r="C34" s="183">
        <v>6.9999999999999999E-4</v>
      </c>
      <c r="D34" s="183">
        <v>5.9999999999999995E-4</v>
      </c>
      <c r="E34" s="183">
        <v>3.3E-3</v>
      </c>
      <c r="F34" s="183">
        <v>6.9999999999999999E-4</v>
      </c>
      <c r="G34" s="183">
        <v>1.1999999999999999E-3</v>
      </c>
      <c r="H34" s="183">
        <v>1.4E-3</v>
      </c>
      <c r="I34" s="183">
        <v>8.0000000000000004E-4</v>
      </c>
      <c r="J34" s="183">
        <v>1E-3</v>
      </c>
    </row>
    <row r="35" spans="1:10" ht="20.25" customHeight="1">
      <c r="A35" s="665" t="s">
        <v>322</v>
      </c>
      <c r="B35" s="183">
        <v>8.0000000000000004E-4</v>
      </c>
      <c r="C35" s="183">
        <v>1.1999999999999999E-3</v>
      </c>
      <c r="D35" s="183">
        <v>6.9999999999999999E-4</v>
      </c>
      <c r="E35" s="183">
        <v>6.0000000000000001E-3</v>
      </c>
      <c r="F35" s="183">
        <v>1E-3</v>
      </c>
      <c r="G35" s="183">
        <v>2.5999999999999999E-3</v>
      </c>
      <c r="H35" s="183">
        <v>0</v>
      </c>
      <c r="I35" s="183">
        <v>1.2999999999999999E-3</v>
      </c>
      <c r="J35" s="183">
        <v>1.1999999999999999E-3</v>
      </c>
    </row>
    <row r="36" spans="1:10" ht="20.25" customHeight="1">
      <c r="A36" s="665" t="s">
        <v>323</v>
      </c>
      <c r="B36" s="183">
        <v>2.4299999999999999E-2</v>
      </c>
      <c r="C36" s="183">
        <v>4.1999999999999997E-3</v>
      </c>
      <c r="D36" s="183">
        <v>1.9599999999999999E-2</v>
      </c>
      <c r="E36" s="183">
        <v>3.8100000000000002E-2</v>
      </c>
      <c r="F36" s="183">
        <v>2.8199999999999999E-2</v>
      </c>
      <c r="G36" s="183">
        <v>3.7999999999999999E-2</v>
      </c>
      <c r="H36" s="183">
        <v>2E-3</v>
      </c>
      <c r="I36" s="183">
        <v>1.8499999999999999E-2</v>
      </c>
      <c r="J36" s="183">
        <v>1.6E-2</v>
      </c>
    </row>
    <row r="37" spans="1:10" ht="12" customHeight="1">
      <c r="A37" s="665"/>
      <c r="B37" s="183"/>
      <c r="C37" s="183"/>
      <c r="D37" s="183"/>
      <c r="E37" s="183"/>
      <c r="F37" s="183"/>
      <c r="G37" s="183"/>
      <c r="H37" s="183"/>
      <c r="I37" s="183"/>
      <c r="J37" s="183"/>
    </row>
    <row r="38" spans="1:10" ht="17.25" customHeight="1">
      <c r="A38" s="667" t="s">
        <v>324</v>
      </c>
      <c r="B38" s="213"/>
      <c r="C38" s="213"/>
      <c r="D38" s="213"/>
      <c r="E38" s="213"/>
      <c r="F38" s="213"/>
      <c r="G38" s="213"/>
      <c r="H38" s="213"/>
      <c r="I38" s="213"/>
      <c r="J38" s="213"/>
    </row>
    <row r="39" spans="1:10" ht="20.25" customHeight="1">
      <c r="A39" s="665" t="s">
        <v>1509</v>
      </c>
      <c r="B39" s="183">
        <v>0</v>
      </c>
      <c r="C39" s="183">
        <v>0</v>
      </c>
      <c r="D39" s="183">
        <v>539.6354</v>
      </c>
      <c r="E39" s="183">
        <v>33.689599999999999</v>
      </c>
      <c r="F39" s="183">
        <v>0</v>
      </c>
      <c r="G39" s="183">
        <v>0</v>
      </c>
      <c r="H39" s="183">
        <v>0</v>
      </c>
      <c r="I39" s="183">
        <v>0</v>
      </c>
      <c r="J39" s="183">
        <v>1049.9185</v>
      </c>
    </row>
    <row r="40" spans="1:10" ht="20.25" customHeight="1">
      <c r="A40" s="665" t="s">
        <v>1510</v>
      </c>
      <c r="B40" s="183">
        <v>0</v>
      </c>
      <c r="C40" s="183">
        <v>0</v>
      </c>
      <c r="D40" s="183">
        <v>577.31169999999997</v>
      </c>
      <c r="E40" s="183">
        <v>36.350499999999997</v>
      </c>
      <c r="F40" s="183">
        <v>0</v>
      </c>
      <c r="G40" s="183">
        <v>0</v>
      </c>
      <c r="H40" s="183">
        <v>0</v>
      </c>
      <c r="I40" s="183">
        <v>0</v>
      </c>
      <c r="J40" s="183">
        <v>1362.1295</v>
      </c>
    </row>
    <row r="41" spans="1:10" ht="20.25" customHeight="1">
      <c r="A41" s="665" t="s">
        <v>1511</v>
      </c>
      <c r="B41" s="183">
        <v>0.17699999999999999</v>
      </c>
      <c r="C41" s="183">
        <v>5.4300000000000001E-2</v>
      </c>
      <c r="D41" s="183">
        <v>0.12920000000000001</v>
      </c>
      <c r="E41" s="183">
        <v>8.5800000000000001E-2</v>
      </c>
      <c r="F41" s="183">
        <v>0.11269999999999999</v>
      </c>
      <c r="G41" s="183">
        <v>4.6100000000000002E-2</v>
      </c>
      <c r="H41" s="183">
        <v>2.6599999999999999E-2</v>
      </c>
      <c r="I41" s="183">
        <v>0.14729999999999999</v>
      </c>
      <c r="J41" s="183">
        <v>0.1009</v>
      </c>
    </row>
    <row r="42" spans="1:10" ht="20.25" customHeight="1">
      <c r="A42" s="665" t="s">
        <v>326</v>
      </c>
      <c r="B42" s="183">
        <v>0.1323</v>
      </c>
      <c r="C42" s="183">
        <v>4.48E-2</v>
      </c>
      <c r="D42" s="183">
        <v>8.2900000000000001E-2</v>
      </c>
      <c r="E42" s="183">
        <v>6.4000000000000001E-2</v>
      </c>
      <c r="F42" s="183">
        <v>9.1300000000000006E-2</v>
      </c>
      <c r="G42" s="183">
        <v>3.8800000000000001E-2</v>
      </c>
      <c r="H42" s="183">
        <v>2.2599999999999999E-2</v>
      </c>
      <c r="I42" s="183">
        <v>0.1143</v>
      </c>
      <c r="J42" s="183">
        <v>7.7299999999999994E-2</v>
      </c>
    </row>
    <row r="43" spans="1:10" ht="18.75" customHeight="1">
      <c r="A43" s="172" t="s">
        <v>1400</v>
      </c>
      <c r="B43" s="183">
        <v>1.7869999999999999</v>
      </c>
      <c r="C43" s="183">
        <v>0.31730000000000003</v>
      </c>
      <c r="D43" s="183">
        <v>2.782</v>
      </c>
      <c r="E43" s="183">
        <v>0.33489999999999998</v>
      </c>
      <c r="F43" s="183">
        <v>6.3419999999999996</v>
      </c>
      <c r="G43" s="183">
        <v>3.4851999999999999</v>
      </c>
      <c r="H43" s="183">
        <v>0.1007</v>
      </c>
      <c r="I43" s="183">
        <v>0</v>
      </c>
      <c r="J43" s="183">
        <v>1.0309999999999999</v>
      </c>
    </row>
    <row r="44" spans="1:10" ht="17.25" customHeight="1">
      <c r="A44" s="172"/>
      <c r="B44" s="183"/>
      <c r="C44" s="183"/>
      <c r="D44" s="183"/>
      <c r="E44" s="183"/>
      <c r="F44" s="183"/>
      <c r="G44" s="183"/>
      <c r="H44" s="183"/>
      <c r="I44" s="183"/>
      <c r="J44" s="183"/>
    </row>
    <row r="45" spans="1:10" ht="20.25" customHeight="1">
      <c r="A45" s="664" t="s">
        <v>327</v>
      </c>
      <c r="B45" s="213"/>
      <c r="C45" s="213"/>
      <c r="D45" s="213"/>
      <c r="E45" s="213"/>
      <c r="F45" s="213"/>
      <c r="G45" s="213"/>
      <c r="H45" s="213"/>
      <c r="I45" s="213"/>
      <c r="J45" s="213"/>
    </row>
    <row r="46" spans="1:10" ht="18" customHeight="1">
      <c r="A46" s="665" t="s">
        <v>328</v>
      </c>
      <c r="B46" s="183">
        <v>0.25269999999999998</v>
      </c>
      <c r="C46" s="183">
        <v>0.1736</v>
      </c>
      <c r="D46" s="183">
        <v>0.35830000000000001</v>
      </c>
      <c r="E46" s="183">
        <v>0.25359999999999999</v>
      </c>
      <c r="F46" s="183">
        <v>0.18990000000000001</v>
      </c>
      <c r="G46" s="183">
        <v>0.15820000000000001</v>
      </c>
      <c r="H46" s="183">
        <v>0.1507</v>
      </c>
      <c r="I46" s="183">
        <v>0.22450000000000001</v>
      </c>
      <c r="J46" s="183">
        <v>0.23430000000000001</v>
      </c>
    </row>
    <row r="47" spans="1:10" ht="20.25" customHeight="1">
      <c r="A47" s="665" t="s">
        <v>1512</v>
      </c>
      <c r="B47" s="183">
        <v>0.25269999999999998</v>
      </c>
      <c r="C47" s="183">
        <v>0.1736</v>
      </c>
      <c r="D47" s="183">
        <v>0.35830000000000001</v>
      </c>
      <c r="E47" s="183">
        <v>0.25359999999999999</v>
      </c>
      <c r="F47" s="183">
        <v>0.18990000000000001</v>
      </c>
      <c r="G47" s="183">
        <v>0.15820000000000001</v>
      </c>
      <c r="H47" s="183">
        <v>0.1507</v>
      </c>
      <c r="I47" s="183">
        <v>0.22420000000000001</v>
      </c>
      <c r="J47" s="183">
        <v>0.23430000000000001</v>
      </c>
    </row>
    <row r="48" spans="1:10" ht="20.25" customHeight="1">
      <c r="A48" s="665" t="s">
        <v>330</v>
      </c>
      <c r="B48" s="183">
        <v>9.8799999999999999E-2</v>
      </c>
      <c r="C48" s="183">
        <v>3.6200000000000003E-2</v>
      </c>
      <c r="D48" s="183">
        <v>5.4300000000000001E-2</v>
      </c>
      <c r="E48" s="183">
        <v>0.21560000000000001</v>
      </c>
      <c r="F48" s="183">
        <v>0.14710000000000001</v>
      </c>
      <c r="G48" s="183">
        <v>0.26950000000000002</v>
      </c>
      <c r="H48" s="183">
        <v>5.9700000000000003E-2</v>
      </c>
      <c r="I48" s="183">
        <v>7.9000000000000001E-2</v>
      </c>
      <c r="J48" s="183">
        <v>7.4399999999999994E-2</v>
      </c>
    </row>
    <row r="49" spans="1:10" ht="18" customHeight="1">
      <c r="A49" s="665" t="s">
        <v>331</v>
      </c>
      <c r="B49" s="183">
        <v>2.0199999999999999E-2</v>
      </c>
      <c r="C49" s="183">
        <v>2.8999999999999998E-3</v>
      </c>
      <c r="D49" s="183">
        <v>2.0000000000000001E-4</v>
      </c>
      <c r="E49" s="183">
        <v>4.8099999999999997E-2</v>
      </c>
      <c r="F49" s="183">
        <v>2.9999999999999997E-4</v>
      </c>
      <c r="G49" s="183">
        <v>6.4399999999999999E-2</v>
      </c>
      <c r="H49" s="183">
        <v>6.1999999999999998E-3</v>
      </c>
      <c r="I49" s="183">
        <v>0</v>
      </c>
      <c r="J49" s="183">
        <v>7.4000000000000003E-3</v>
      </c>
    </row>
    <row r="50" spans="1:10" ht="18" customHeight="1">
      <c r="A50" s="665" t="s">
        <v>1513</v>
      </c>
      <c r="B50" s="183">
        <v>3.1E-2</v>
      </c>
      <c r="C50" s="183">
        <v>1.06E-2</v>
      </c>
      <c r="D50" s="183">
        <v>6.6E-3</v>
      </c>
      <c r="E50" s="183">
        <v>9.1700000000000004E-2</v>
      </c>
      <c r="F50" s="183">
        <v>6.1000000000000004E-3</v>
      </c>
      <c r="G50" s="183">
        <v>0.1003</v>
      </c>
      <c r="H50" s="183">
        <v>3.5099999999999999E-2</v>
      </c>
      <c r="I50" s="183">
        <v>4.7999999999999996E-3</v>
      </c>
      <c r="J50" s="183">
        <v>1.6500000000000001E-2</v>
      </c>
    </row>
    <row r="51" spans="1:10" ht="18" customHeight="1">
      <c r="A51" s="665" t="s">
        <v>332</v>
      </c>
      <c r="B51" s="183">
        <v>0.13800000000000001</v>
      </c>
      <c r="C51" s="183">
        <v>0.16639999999999999</v>
      </c>
      <c r="D51" s="183">
        <v>0.38440000000000002</v>
      </c>
      <c r="E51" s="183">
        <v>0.27179999999999999</v>
      </c>
      <c r="F51" s="183">
        <v>0.1754</v>
      </c>
      <c r="G51" s="183">
        <v>0.1623</v>
      </c>
      <c r="H51" s="183">
        <v>0.15090000000000001</v>
      </c>
      <c r="I51" s="183">
        <v>0.21809999999999999</v>
      </c>
      <c r="J51" s="183">
        <v>0.21759999999999999</v>
      </c>
    </row>
    <row r="52" spans="1:10" ht="17.25" customHeight="1">
      <c r="A52" s="665"/>
      <c r="B52" s="183"/>
      <c r="C52" s="183"/>
      <c r="D52" s="183"/>
      <c r="E52" s="183"/>
      <c r="F52" s="183"/>
      <c r="G52" s="183"/>
      <c r="H52" s="183"/>
      <c r="I52" s="183"/>
      <c r="J52" s="183"/>
    </row>
    <row r="53" spans="1:10" ht="18" customHeight="1">
      <c r="A53" s="667" t="s">
        <v>333</v>
      </c>
      <c r="B53" s="213"/>
      <c r="C53" s="213"/>
      <c r="D53" s="213"/>
      <c r="E53" s="213"/>
      <c r="F53" s="213"/>
      <c r="G53" s="213"/>
      <c r="H53" s="213"/>
      <c r="I53" s="213"/>
      <c r="J53" s="213"/>
    </row>
    <row r="54" spans="1:10" ht="18" customHeight="1">
      <c r="A54" s="665" t="s">
        <v>334</v>
      </c>
      <c r="B54" s="183">
        <v>0.83299999999999996</v>
      </c>
      <c r="C54" s="183">
        <v>0.96779999999999999</v>
      </c>
      <c r="D54" s="183">
        <v>0.8639</v>
      </c>
      <c r="E54" s="183">
        <v>0.83320000000000005</v>
      </c>
      <c r="F54" s="183">
        <v>0.95599999999999996</v>
      </c>
      <c r="G54" s="183">
        <v>0.93459999999999999</v>
      </c>
      <c r="H54" s="183">
        <v>0.94910000000000005</v>
      </c>
      <c r="I54" s="183">
        <v>0.89359999999999995</v>
      </c>
      <c r="J54" s="183">
        <v>0.91059999999999997</v>
      </c>
    </row>
    <row r="55" spans="1:10" ht="18" customHeight="1">
      <c r="A55" s="665" t="s">
        <v>335</v>
      </c>
      <c r="B55" s="183">
        <v>0.9536</v>
      </c>
      <c r="C55" s="183">
        <v>0.87860000000000005</v>
      </c>
      <c r="D55" s="183">
        <v>0.88770000000000004</v>
      </c>
      <c r="E55" s="183">
        <v>0.92589999999999995</v>
      </c>
      <c r="F55" s="183">
        <v>0.92200000000000004</v>
      </c>
      <c r="G55" s="183">
        <v>0.95450000000000002</v>
      </c>
      <c r="H55" s="183">
        <v>0.95820000000000005</v>
      </c>
      <c r="I55" s="183">
        <v>0.83640000000000003</v>
      </c>
      <c r="J55" s="183">
        <v>0.89659999999999995</v>
      </c>
    </row>
    <row r="56" spans="1:10" ht="18" customHeight="1">
      <c r="A56" s="665" t="s">
        <v>336</v>
      </c>
      <c r="B56" s="183">
        <v>-3.8600000000000002E-2</v>
      </c>
      <c r="C56" s="183">
        <v>0.33300000000000002</v>
      </c>
      <c r="D56" s="183">
        <v>0.51670000000000005</v>
      </c>
      <c r="E56" s="183">
        <v>0.20569999999999999</v>
      </c>
      <c r="F56" s="183">
        <v>0.27989999999999998</v>
      </c>
      <c r="G56" s="183">
        <v>0.16309999999999999</v>
      </c>
      <c r="H56" s="183">
        <v>0.16619999999999999</v>
      </c>
      <c r="I56" s="183">
        <v>0.37719999999999998</v>
      </c>
      <c r="J56" s="183">
        <v>0.28539999999999999</v>
      </c>
    </row>
    <row r="57" spans="1:10" ht="21" customHeight="1" thickBot="1">
      <c r="A57" s="796" t="s">
        <v>337</v>
      </c>
      <c r="B57" s="1085">
        <v>0.66090000000000004</v>
      </c>
      <c r="C57" s="1085">
        <v>0.1852</v>
      </c>
      <c r="D57" s="1085">
        <v>0.37980000000000003</v>
      </c>
      <c r="E57" s="1085">
        <v>0.65769999999999995</v>
      </c>
      <c r="F57" s="1085">
        <v>0.23169999999999999</v>
      </c>
      <c r="G57" s="1085">
        <v>0.41370000000000001</v>
      </c>
      <c r="H57" s="1085">
        <v>0.33779999999999999</v>
      </c>
      <c r="I57" s="1085">
        <v>0.47470000000000001</v>
      </c>
      <c r="J57" s="1085">
        <v>0.38169999999999998</v>
      </c>
    </row>
    <row r="58" spans="1:10" s="30" customFormat="1" ht="12" customHeight="1" thickTop="1">
      <c r="A58" s="1204" t="s">
        <v>1465</v>
      </c>
      <c r="B58" s="1204"/>
      <c r="C58" s="1204"/>
      <c r="D58" s="1204"/>
      <c r="E58" s="1204"/>
      <c r="F58" s="1204"/>
      <c r="G58" s="1204"/>
      <c r="H58" s="1204"/>
      <c r="I58" s="1204"/>
      <c r="J58" s="1204"/>
    </row>
    <row r="59" spans="1:10" s="30" customFormat="1" ht="45.75" customHeight="1">
      <c r="A59" s="1147" t="s">
        <v>1401</v>
      </c>
      <c r="B59" s="1147"/>
      <c r="C59" s="1147"/>
      <c r="D59" s="1147"/>
      <c r="E59" s="1147"/>
      <c r="F59" s="1147"/>
      <c r="G59" s="1147"/>
      <c r="H59" s="1147"/>
      <c r="I59" s="1147"/>
      <c r="J59" s="1147"/>
    </row>
    <row r="60" spans="1:10" s="30" customFormat="1" ht="35.25" customHeight="1">
      <c r="A60" s="1147" t="s">
        <v>1402</v>
      </c>
      <c r="B60" s="1147"/>
      <c r="C60" s="1147"/>
      <c r="D60" s="1147"/>
      <c r="E60" s="1147"/>
      <c r="F60" s="1147"/>
      <c r="G60" s="1147"/>
      <c r="H60" s="1147"/>
      <c r="I60" s="1147"/>
      <c r="J60" s="1147"/>
    </row>
    <row r="61" spans="1:10" s="30" customFormat="1" ht="11.25">
      <c r="A61" s="1149" t="s">
        <v>1464</v>
      </c>
      <c r="B61" s="1149"/>
      <c r="C61" s="1149"/>
      <c r="D61" s="1149"/>
      <c r="E61" s="1149"/>
      <c r="F61" s="1149"/>
      <c r="G61" s="1149"/>
      <c r="H61" s="1149"/>
      <c r="I61" s="1149"/>
      <c r="J61" s="1149"/>
    </row>
    <row r="62" spans="1:10">
      <c r="A62" s="1149" t="s">
        <v>1403</v>
      </c>
      <c r="B62" s="1149"/>
      <c r="C62" s="1149"/>
      <c r="D62" s="1149"/>
      <c r="E62" s="1149"/>
      <c r="F62" s="1149"/>
      <c r="G62" s="1149"/>
      <c r="H62" s="1149"/>
      <c r="I62" s="1149"/>
      <c r="J62" s="1149"/>
    </row>
    <row r="63" spans="1:10">
      <c r="A63" s="75"/>
      <c r="B63" s="572"/>
      <c r="C63" s="572"/>
      <c r="D63" s="572"/>
      <c r="E63" s="572"/>
      <c r="F63" s="788"/>
      <c r="G63" s="788"/>
      <c r="H63" s="788"/>
      <c r="I63" s="788"/>
      <c r="J63" s="788"/>
    </row>
    <row r="64" spans="1:10" ht="15.75" customHeight="1" thickBot="1">
      <c r="A64" s="75"/>
      <c r="B64" s="870"/>
      <c r="C64" s="870"/>
      <c r="D64" s="870"/>
      <c r="E64" s="870"/>
      <c r="F64" s="788"/>
      <c r="G64" s="788"/>
      <c r="H64" s="788"/>
      <c r="I64" s="788"/>
      <c r="J64" s="788"/>
    </row>
    <row r="65" spans="1:10" ht="31.5" customHeight="1" thickTop="1" thickBot="1">
      <c r="A65" s="752"/>
      <c r="B65" s="679" t="s">
        <v>1240</v>
      </c>
      <c r="C65" s="679" t="s">
        <v>1241</v>
      </c>
      <c r="D65" s="679" t="s">
        <v>1242</v>
      </c>
      <c r="E65" s="679" t="s">
        <v>1243</v>
      </c>
      <c r="F65" s="679" t="s">
        <v>1244</v>
      </c>
      <c r="G65" s="679" t="s">
        <v>1245</v>
      </c>
      <c r="H65" s="679" t="s">
        <v>1246</v>
      </c>
      <c r="I65" s="679" t="s">
        <v>1418</v>
      </c>
      <c r="J65" s="972" t="s">
        <v>300</v>
      </c>
    </row>
    <row r="66" spans="1:10" ht="20.100000000000001" customHeight="1" thickTop="1" thickBot="1">
      <c r="A66" s="674" t="s">
        <v>340</v>
      </c>
      <c r="B66" s="675"/>
      <c r="C66" s="675"/>
      <c r="D66" s="675"/>
      <c r="E66" s="675"/>
      <c r="F66" s="675"/>
      <c r="G66" s="675"/>
      <c r="H66" s="675"/>
      <c r="I66" s="675"/>
      <c r="J66" s="675"/>
    </row>
    <row r="67" spans="1:10" ht="20.100000000000001" customHeight="1" thickTop="1">
      <c r="A67" s="665" t="s">
        <v>341</v>
      </c>
      <c r="B67" s="183">
        <v>0.1201</v>
      </c>
      <c r="C67" s="183">
        <v>0.18779999999999999</v>
      </c>
      <c r="D67" s="183">
        <v>0.15110000000000001</v>
      </c>
      <c r="E67" s="183">
        <v>0.14230000000000001</v>
      </c>
      <c r="F67" s="183">
        <v>0.17799999999999999</v>
      </c>
      <c r="G67" s="183">
        <v>0.1163</v>
      </c>
      <c r="H67" s="183">
        <v>0.16550000000000001</v>
      </c>
      <c r="I67" s="183">
        <v>0.26840000000000003</v>
      </c>
      <c r="J67" s="183">
        <v>0.1741</v>
      </c>
    </row>
    <row r="68" spans="1:10" ht="20.100000000000001" customHeight="1">
      <c r="A68" s="665" t="s">
        <v>1514</v>
      </c>
      <c r="B68" s="183">
        <v>0.12889999999999999</v>
      </c>
      <c r="C68" s="183">
        <v>0.18279999999999999</v>
      </c>
      <c r="D68" s="183">
        <v>0.1525</v>
      </c>
      <c r="E68" s="183">
        <v>0.15579999999999999</v>
      </c>
      <c r="F68" s="183">
        <v>0.1709</v>
      </c>
      <c r="G68" s="183">
        <v>0.13</v>
      </c>
      <c r="H68" s="183">
        <v>0.18279999999999999</v>
      </c>
      <c r="I68" s="183">
        <v>0.26040000000000002</v>
      </c>
      <c r="J68" s="183">
        <v>0.1736</v>
      </c>
    </row>
    <row r="69" spans="1:10" ht="20.100000000000001" customHeight="1">
      <c r="A69" s="665" t="s">
        <v>342</v>
      </c>
      <c r="B69" s="183">
        <v>0.10829999999999999</v>
      </c>
      <c r="C69" s="183">
        <v>0.17929999999999999</v>
      </c>
      <c r="D69" s="183">
        <v>0.14530000000000001</v>
      </c>
      <c r="E69" s="183">
        <v>0.21460000000000001</v>
      </c>
      <c r="F69" s="183">
        <v>0.16550000000000001</v>
      </c>
      <c r="G69" s="183">
        <v>0.10979999999999999</v>
      </c>
      <c r="H69" s="183">
        <v>0.17519999999999999</v>
      </c>
      <c r="I69" s="183">
        <v>0.25590000000000002</v>
      </c>
      <c r="J69" s="183">
        <v>0.16639999999999999</v>
      </c>
    </row>
    <row r="70" spans="1:10" ht="20.100000000000001" customHeight="1">
      <c r="A70" s="665" t="s">
        <v>343</v>
      </c>
      <c r="B70" s="183">
        <v>6.6E-3</v>
      </c>
      <c r="C70" s="183">
        <v>5.5E-2</v>
      </c>
      <c r="D70" s="183">
        <v>4.4699999999999997E-2</v>
      </c>
      <c r="E70" s="183">
        <v>5.7099999999999998E-2</v>
      </c>
      <c r="F70" s="183">
        <v>9.5999999999999992E-3</v>
      </c>
      <c r="G70" s="183">
        <v>4.8999999999999998E-3</v>
      </c>
      <c r="H70" s="183">
        <v>3.73E-2</v>
      </c>
      <c r="I70" s="183">
        <v>6.6100000000000006E-2</v>
      </c>
      <c r="J70" s="183">
        <v>4.1599999999999998E-2</v>
      </c>
    </row>
    <row r="71" spans="1:10" ht="20.100000000000001" customHeight="1">
      <c r="A71" s="665" t="s">
        <v>1515</v>
      </c>
      <c r="B71" s="183">
        <v>4.8999999999999998E-3</v>
      </c>
      <c r="C71" s="183">
        <v>5.2699999999999997E-2</v>
      </c>
      <c r="D71" s="183">
        <v>4.7399999999999998E-2</v>
      </c>
      <c r="E71" s="183">
        <v>5.7099999999999998E-2</v>
      </c>
      <c r="F71" s="183">
        <v>9.5999999999999992E-3</v>
      </c>
      <c r="G71" s="183">
        <v>4.8999999999999998E-3</v>
      </c>
      <c r="H71" s="183">
        <v>2.1899999999999999E-2</v>
      </c>
      <c r="I71" s="183">
        <v>6.6100000000000006E-2</v>
      </c>
      <c r="J71" s="183">
        <v>4.1000000000000002E-2</v>
      </c>
    </row>
    <row r="72" spans="1:10" ht="20.100000000000001" customHeight="1">
      <c r="A72" s="665" t="s">
        <v>1516</v>
      </c>
      <c r="B72" s="183">
        <v>4.8999999999999998E-3</v>
      </c>
      <c r="C72" s="183">
        <v>2.5399999999999999E-2</v>
      </c>
      <c r="D72" s="183">
        <v>2.5399999999999999E-2</v>
      </c>
      <c r="E72" s="183">
        <v>5.7099999999999998E-2</v>
      </c>
      <c r="F72" s="183">
        <v>9.5999999999999992E-3</v>
      </c>
      <c r="G72" s="183">
        <v>4.8999999999999998E-3</v>
      </c>
      <c r="H72" s="183">
        <v>2.1899999999999999E-2</v>
      </c>
      <c r="I72" s="183">
        <v>3.3799999999999997E-2</v>
      </c>
      <c r="J72" s="183">
        <v>2.18E-2</v>
      </c>
    </row>
    <row r="73" spans="1:10" ht="20.100000000000001" customHeight="1" thickBot="1">
      <c r="A73" s="665" t="s">
        <v>1517</v>
      </c>
      <c r="B73" s="183">
        <v>5.0799999999999998E-2</v>
      </c>
      <c r="C73" s="183">
        <v>0.14979999999999999</v>
      </c>
      <c r="D73" s="183">
        <v>7.0900000000000005E-2</v>
      </c>
      <c r="E73" s="183">
        <v>0.2281</v>
      </c>
      <c r="F73" s="183">
        <v>5.11E-2</v>
      </c>
      <c r="G73" s="183">
        <v>3.1699999999999999E-2</v>
      </c>
      <c r="H73" s="183">
        <v>0.14580000000000001</v>
      </c>
      <c r="I73" s="183">
        <v>0.15340000000000001</v>
      </c>
      <c r="J73" s="183">
        <v>0.1045</v>
      </c>
    </row>
    <row r="74" spans="1:10" ht="20.100000000000001" customHeight="1" thickTop="1" thickBot="1">
      <c r="A74" s="674" t="s">
        <v>344</v>
      </c>
      <c r="B74" s="675"/>
      <c r="C74" s="675"/>
      <c r="D74" s="675"/>
      <c r="E74" s="675"/>
      <c r="F74" s="675"/>
      <c r="G74" s="675"/>
      <c r="H74" s="675"/>
      <c r="I74" s="675"/>
      <c r="J74" s="675"/>
    </row>
    <row r="75" spans="1:10" ht="20.100000000000001" customHeight="1" thickTop="1">
      <c r="A75" s="665" t="s">
        <v>345</v>
      </c>
      <c r="B75" s="183">
        <v>0.16669999999999999</v>
      </c>
      <c r="C75" s="183">
        <v>0.2306</v>
      </c>
      <c r="D75" s="183">
        <v>0.18659999999999999</v>
      </c>
      <c r="E75" s="183">
        <v>0.17979999999999999</v>
      </c>
      <c r="F75" s="183">
        <v>0.23749999999999999</v>
      </c>
      <c r="G75" s="183">
        <v>0.17710000000000001</v>
      </c>
      <c r="H75" s="183">
        <v>0.2238</v>
      </c>
      <c r="I75" s="183">
        <v>0.31519999999999998</v>
      </c>
      <c r="J75" s="183">
        <v>0.21829999999999999</v>
      </c>
    </row>
    <row r="76" spans="1:10" ht="20.100000000000001" customHeight="1">
      <c r="A76" s="665" t="s">
        <v>346</v>
      </c>
      <c r="B76" s="183">
        <v>-4.6600000000000003E-2</v>
      </c>
      <c r="C76" s="183">
        <v>-4.2799999999999998E-2</v>
      </c>
      <c r="D76" s="183">
        <v>-3.5499999999999997E-2</v>
      </c>
      <c r="E76" s="183">
        <v>-3.7499999999999999E-2</v>
      </c>
      <c r="F76" s="183">
        <v>-5.96E-2</v>
      </c>
      <c r="G76" s="183">
        <v>-6.08E-2</v>
      </c>
      <c r="H76" s="183">
        <v>-5.8400000000000001E-2</v>
      </c>
      <c r="I76" s="183">
        <v>-4.6899999999999997E-2</v>
      </c>
      <c r="J76" s="183">
        <v>-4.4200000000000003E-2</v>
      </c>
    </row>
    <row r="77" spans="1:10" ht="20.100000000000001" customHeight="1">
      <c r="A77" s="665" t="s">
        <v>347</v>
      </c>
      <c r="B77" s="183">
        <v>5.4300000000000001E-2</v>
      </c>
      <c r="C77" s="183">
        <v>5.79E-2</v>
      </c>
      <c r="D77" s="183">
        <v>6.2199999999999998E-2</v>
      </c>
      <c r="E77" s="183">
        <v>5.3999999999999999E-2</v>
      </c>
      <c r="F77" s="183">
        <v>7.9200000000000007E-2</v>
      </c>
      <c r="G77" s="183">
        <v>7.51E-2</v>
      </c>
      <c r="H77" s="183">
        <v>7.1499999999999994E-2</v>
      </c>
      <c r="I77" s="183">
        <v>7.1300000000000002E-2</v>
      </c>
      <c r="J77" s="183">
        <v>6.2E-2</v>
      </c>
    </row>
    <row r="78" spans="1:10" ht="20.100000000000001" customHeight="1">
      <c r="A78" s="665" t="s">
        <v>348</v>
      </c>
      <c r="B78" s="183">
        <v>0</v>
      </c>
      <c r="C78" s="183">
        <v>0</v>
      </c>
      <c r="D78" s="183">
        <v>0</v>
      </c>
      <c r="E78" s="183">
        <v>0</v>
      </c>
      <c r="F78" s="183">
        <v>0</v>
      </c>
      <c r="G78" s="183">
        <v>0</v>
      </c>
      <c r="H78" s="183">
        <v>0</v>
      </c>
      <c r="I78" s="183">
        <v>0</v>
      </c>
      <c r="J78" s="183">
        <v>0</v>
      </c>
    </row>
    <row r="79" spans="1:10" ht="20.100000000000001" customHeight="1">
      <c r="A79" s="665" t="s">
        <v>1518</v>
      </c>
      <c r="B79" s="183">
        <v>-2.06E-2</v>
      </c>
      <c r="C79" s="183">
        <v>-3.5000000000000001E-3</v>
      </c>
      <c r="D79" s="183">
        <v>-7.3000000000000001E-3</v>
      </c>
      <c r="E79" s="183">
        <v>5.8799999999999998E-2</v>
      </c>
      <c r="F79" s="183">
        <v>-5.4000000000000003E-3</v>
      </c>
      <c r="G79" s="183">
        <v>-2.0299999999999999E-2</v>
      </c>
      <c r="H79" s="183">
        <v>-7.6E-3</v>
      </c>
      <c r="I79" s="183">
        <v>-4.4000000000000003E-3</v>
      </c>
      <c r="J79" s="183">
        <v>-7.1999999999999998E-3</v>
      </c>
    </row>
    <row r="80" spans="1:10" ht="20.100000000000001" customHeight="1">
      <c r="A80" s="665" t="s">
        <v>349</v>
      </c>
      <c r="B80" s="183">
        <v>8.8000000000000005E-3</v>
      </c>
      <c r="C80" s="183">
        <v>-4.8999999999999998E-3</v>
      </c>
      <c r="D80" s="183">
        <v>1.5E-3</v>
      </c>
      <c r="E80" s="183">
        <v>1.35E-2</v>
      </c>
      <c r="F80" s="183">
        <v>-7.0000000000000001E-3</v>
      </c>
      <c r="G80" s="183">
        <v>1.37E-2</v>
      </c>
      <c r="H80" s="183">
        <v>1.7299999999999999E-2</v>
      </c>
      <c r="I80" s="183">
        <v>-8.0000000000000002E-3</v>
      </c>
      <c r="J80" s="183">
        <v>-5.0000000000000001E-4</v>
      </c>
    </row>
    <row r="81" spans="1:10" ht="20.100000000000001" customHeight="1">
      <c r="A81" s="665" t="s">
        <v>350</v>
      </c>
      <c r="B81" s="183">
        <v>-0.1017</v>
      </c>
      <c r="C81" s="183">
        <v>-0.12429999999999999</v>
      </c>
      <c r="D81" s="183">
        <v>-0.10050000000000001</v>
      </c>
      <c r="E81" s="183">
        <v>-0.15759999999999999</v>
      </c>
      <c r="F81" s="183">
        <v>-0.15590000000000001</v>
      </c>
      <c r="G81" s="183">
        <v>-0.10489999999999999</v>
      </c>
      <c r="H81" s="183">
        <v>-0.13789999999999999</v>
      </c>
      <c r="I81" s="183">
        <v>-0.1898</v>
      </c>
      <c r="J81" s="183">
        <v>-0.12479999999999999</v>
      </c>
    </row>
    <row r="82" spans="1:10" ht="20.100000000000001" customHeight="1">
      <c r="A82" s="665" t="s">
        <v>1519</v>
      </c>
      <c r="B82" s="183">
        <v>-1.6999999999999999E-3</v>
      </c>
      <c r="C82" s="183">
        <v>-2.3E-3</v>
      </c>
      <c r="D82" s="183">
        <v>2.7000000000000001E-3</v>
      </c>
      <c r="E82" s="183">
        <v>0</v>
      </c>
      <c r="F82" s="183">
        <v>0</v>
      </c>
      <c r="G82" s="183">
        <v>0</v>
      </c>
      <c r="H82" s="183">
        <v>-1.54E-2</v>
      </c>
      <c r="I82" s="183">
        <v>0</v>
      </c>
      <c r="J82" s="183">
        <v>-5.9999999999999995E-4</v>
      </c>
    </row>
    <row r="83" spans="1:10" ht="20.100000000000001" customHeight="1" thickBot="1">
      <c r="A83" s="665" t="s">
        <v>1520</v>
      </c>
      <c r="B83" s="183">
        <v>0.33079999999999998</v>
      </c>
      <c r="C83" s="183">
        <v>0.17219999999999999</v>
      </c>
      <c r="D83" s="183">
        <v>0.15359999999999999</v>
      </c>
      <c r="E83" s="183">
        <v>0.20300000000000001</v>
      </c>
      <c r="F83" s="183">
        <v>0.2863</v>
      </c>
      <c r="G83" s="183">
        <v>0.23980000000000001</v>
      </c>
      <c r="H83" s="183">
        <v>0.1537</v>
      </c>
      <c r="I83" s="183">
        <v>0.21540000000000001</v>
      </c>
      <c r="J83" s="183">
        <v>0.18759999999999999</v>
      </c>
    </row>
    <row r="84" spans="1:10" ht="20.100000000000001" customHeight="1" thickTop="1" thickBot="1">
      <c r="A84" s="674" t="s">
        <v>351</v>
      </c>
      <c r="B84" s="675"/>
      <c r="C84" s="675"/>
      <c r="D84" s="675"/>
      <c r="E84" s="675"/>
      <c r="F84" s="675"/>
      <c r="G84" s="675"/>
      <c r="H84" s="675"/>
      <c r="I84" s="675"/>
      <c r="J84" s="675"/>
    </row>
    <row r="85" spans="1:10" ht="20.100000000000001" customHeight="1" thickTop="1">
      <c r="A85" s="665" t="s">
        <v>352</v>
      </c>
      <c r="B85" s="183">
        <v>0.18720000000000001</v>
      </c>
      <c r="C85" s="183">
        <v>0.246</v>
      </c>
      <c r="D85" s="183">
        <v>0.2122</v>
      </c>
      <c r="E85" s="183">
        <v>0.20430000000000001</v>
      </c>
      <c r="F85" s="183">
        <v>0.25940000000000002</v>
      </c>
      <c r="G85" s="183">
        <v>0.19189999999999999</v>
      </c>
      <c r="H85" s="183">
        <v>0.23150000000000001</v>
      </c>
      <c r="I85" s="183">
        <v>0.35099999999999998</v>
      </c>
      <c r="J85" s="183">
        <v>0.24060000000000001</v>
      </c>
    </row>
    <row r="86" spans="1:10" ht="20.100000000000001" customHeight="1">
      <c r="A86" s="665" t="s">
        <v>353</v>
      </c>
      <c r="B86" s="183">
        <v>0.17019999999999999</v>
      </c>
      <c r="C86" s="183">
        <v>0.17680000000000001</v>
      </c>
      <c r="D86" s="183">
        <v>0.17710000000000001</v>
      </c>
      <c r="E86" s="183">
        <v>0.14330000000000001</v>
      </c>
      <c r="F86" s="183">
        <v>0.16200000000000001</v>
      </c>
      <c r="G86" s="183">
        <v>0.1575</v>
      </c>
      <c r="H86" s="183">
        <v>0.23519999999999999</v>
      </c>
      <c r="I86" s="183">
        <v>0</v>
      </c>
      <c r="J86" s="183">
        <v>0.16200000000000001</v>
      </c>
    </row>
    <row r="87" spans="1:10" ht="20.100000000000001" customHeight="1">
      <c r="A87" s="665" t="s">
        <v>1521</v>
      </c>
      <c r="B87" s="183">
        <v>0.20530000000000001</v>
      </c>
      <c r="C87" s="183">
        <v>0.1774</v>
      </c>
      <c r="D87" s="183">
        <v>3.8699999999999998E-2</v>
      </c>
      <c r="E87" s="183">
        <v>0.51759999999999995</v>
      </c>
      <c r="F87" s="183">
        <v>0.28520000000000001</v>
      </c>
      <c r="G87" s="183">
        <v>7.7200000000000005E-2</v>
      </c>
      <c r="H87" s="183">
        <v>3.61E-2</v>
      </c>
      <c r="I87" s="183">
        <v>7.4200000000000002E-2</v>
      </c>
      <c r="J87" s="183">
        <v>0.14119999999999999</v>
      </c>
    </row>
    <row r="88" spans="1:10" ht="20.100000000000001" customHeight="1">
      <c r="A88" s="665" t="s">
        <v>354</v>
      </c>
      <c r="B88" s="183">
        <v>2.0500000000000001E-2</v>
      </c>
      <c r="C88" s="183">
        <v>0.1152</v>
      </c>
      <c r="D88" s="183">
        <v>1E-4</v>
      </c>
      <c r="E88" s="183">
        <v>0.1053</v>
      </c>
      <c r="F88" s="183">
        <v>0.66649999999999998</v>
      </c>
      <c r="G88" s="183">
        <v>0.1016</v>
      </c>
      <c r="H88" s="183">
        <v>2.4199999999999999E-2</v>
      </c>
      <c r="I88" s="183">
        <v>0</v>
      </c>
      <c r="J88" s="183">
        <v>7.1300000000000002E-2</v>
      </c>
    </row>
    <row r="89" spans="1:10" ht="20.100000000000001" customHeight="1">
      <c r="A89" s="665" t="s">
        <v>355</v>
      </c>
      <c r="B89" s="183">
        <v>8.6E-3</v>
      </c>
      <c r="C89" s="183">
        <v>1.4999999999999999E-2</v>
      </c>
      <c r="D89" s="183">
        <v>3.7900000000000003E-2</v>
      </c>
      <c r="E89" s="183">
        <v>1.21E-2</v>
      </c>
      <c r="F89" s="183">
        <v>7.1400000000000005E-2</v>
      </c>
      <c r="G89" s="183">
        <v>0</v>
      </c>
      <c r="H89" s="183">
        <v>0</v>
      </c>
      <c r="I89" s="183">
        <v>0</v>
      </c>
      <c r="J89" s="183">
        <v>1.5900000000000001E-2</v>
      </c>
    </row>
    <row r="90" spans="1:10" ht="20.100000000000001" customHeight="1">
      <c r="A90" s="665" t="s">
        <v>356</v>
      </c>
      <c r="B90" s="183">
        <v>2.5600000000000001E-2</v>
      </c>
      <c r="C90" s="183">
        <v>7.9899999999999999E-2</v>
      </c>
      <c r="D90" s="183">
        <v>4.1999999999999997E-3</v>
      </c>
      <c r="E90" s="183">
        <v>2.3999999999999998E-3</v>
      </c>
      <c r="F90" s="183">
        <v>1.14E-2</v>
      </c>
      <c r="G90" s="183">
        <v>0</v>
      </c>
      <c r="H90" s="183">
        <v>0</v>
      </c>
      <c r="I90" s="183">
        <v>0</v>
      </c>
      <c r="J90" s="183">
        <v>2.07E-2</v>
      </c>
    </row>
    <row r="91" spans="1:10" ht="20.100000000000001" customHeight="1">
      <c r="A91" s="665" t="s">
        <v>357</v>
      </c>
      <c r="B91" s="183">
        <v>9.1999999999999998E-3</v>
      </c>
      <c r="C91" s="183">
        <v>4.0500000000000001E-2</v>
      </c>
      <c r="D91" s="183">
        <v>2.5700000000000001E-2</v>
      </c>
      <c r="E91" s="183">
        <v>4.0000000000000001E-3</v>
      </c>
      <c r="F91" s="183">
        <v>3.0499999999999999E-2</v>
      </c>
      <c r="G91" s="183">
        <v>0</v>
      </c>
      <c r="H91" s="183">
        <v>0</v>
      </c>
      <c r="I91" s="183">
        <v>0</v>
      </c>
      <c r="J91" s="183">
        <v>1.77E-2</v>
      </c>
    </row>
    <row r="92" spans="1:10" ht="20.100000000000001" customHeight="1">
      <c r="A92" s="665" t="s">
        <v>1522</v>
      </c>
      <c r="B92" s="183">
        <v>0</v>
      </c>
      <c r="C92" s="183">
        <v>0</v>
      </c>
      <c r="D92" s="183">
        <v>0</v>
      </c>
      <c r="E92" s="183">
        <v>0</v>
      </c>
      <c r="F92" s="183">
        <v>0</v>
      </c>
      <c r="G92" s="183">
        <v>0</v>
      </c>
      <c r="H92" s="183">
        <v>0</v>
      </c>
      <c r="I92" s="183">
        <v>0</v>
      </c>
      <c r="J92" s="183">
        <v>0</v>
      </c>
    </row>
    <row r="93" spans="1:10" ht="20.100000000000001" customHeight="1">
      <c r="A93" s="665" t="s">
        <v>1523</v>
      </c>
      <c r="B93" s="183">
        <v>0</v>
      </c>
      <c r="C93" s="183">
        <v>0</v>
      </c>
      <c r="D93" s="183">
        <v>0</v>
      </c>
      <c r="E93" s="183">
        <v>0</v>
      </c>
      <c r="F93" s="183">
        <v>0</v>
      </c>
      <c r="G93" s="183">
        <v>0</v>
      </c>
      <c r="H93" s="183">
        <v>0</v>
      </c>
      <c r="I93" s="183">
        <v>0</v>
      </c>
      <c r="J93" s="183">
        <v>0</v>
      </c>
    </row>
    <row r="94" spans="1:10" ht="20.100000000000001" customHeight="1">
      <c r="A94" s="665" t="s">
        <v>1524</v>
      </c>
      <c r="B94" s="183">
        <v>0</v>
      </c>
      <c r="C94" s="183">
        <v>0</v>
      </c>
      <c r="D94" s="183">
        <v>0</v>
      </c>
      <c r="E94" s="183">
        <v>0</v>
      </c>
      <c r="F94" s="183">
        <v>0</v>
      </c>
      <c r="G94" s="183">
        <v>0</v>
      </c>
      <c r="H94" s="183">
        <v>0</v>
      </c>
      <c r="I94" s="183">
        <v>0</v>
      </c>
      <c r="J94" s="183">
        <v>0</v>
      </c>
    </row>
    <row r="95" spans="1:10" ht="20.100000000000001" customHeight="1">
      <c r="A95" s="665" t="s">
        <v>1525</v>
      </c>
      <c r="B95" s="183">
        <v>0</v>
      </c>
      <c r="C95" s="183">
        <v>0</v>
      </c>
      <c r="D95" s="183">
        <v>0</v>
      </c>
      <c r="E95" s="183">
        <v>0</v>
      </c>
      <c r="F95" s="183">
        <v>0</v>
      </c>
      <c r="G95" s="183">
        <v>0</v>
      </c>
      <c r="H95" s="183">
        <v>0</v>
      </c>
      <c r="I95" s="183">
        <v>0</v>
      </c>
      <c r="J95" s="183">
        <v>0</v>
      </c>
    </row>
    <row r="96" spans="1:10" ht="20.100000000000001" customHeight="1" thickBot="1">
      <c r="A96" s="665" t="s">
        <v>1526</v>
      </c>
      <c r="B96" s="183">
        <v>0</v>
      </c>
      <c r="C96" s="183">
        <v>0</v>
      </c>
      <c r="D96" s="183">
        <v>0</v>
      </c>
      <c r="E96" s="183">
        <v>0</v>
      </c>
      <c r="F96" s="183">
        <v>0</v>
      </c>
      <c r="G96" s="183">
        <v>0</v>
      </c>
      <c r="H96" s="183">
        <v>0</v>
      </c>
      <c r="I96" s="183">
        <v>0</v>
      </c>
      <c r="J96" s="183">
        <v>0</v>
      </c>
    </row>
    <row r="97" spans="1:10" ht="20.100000000000001" customHeight="1" thickTop="1" thickBot="1">
      <c r="A97" s="678" t="s">
        <v>358</v>
      </c>
      <c r="B97" s="679"/>
      <c r="C97" s="679"/>
      <c r="D97" s="679"/>
      <c r="E97" s="679"/>
      <c r="F97" s="679"/>
      <c r="G97" s="679"/>
      <c r="H97" s="679"/>
      <c r="I97" s="679"/>
      <c r="J97" s="679"/>
    </row>
    <row r="98" spans="1:10" ht="20.100000000000001" customHeight="1" thickTop="1" thickBot="1">
      <c r="A98" s="674" t="s">
        <v>359</v>
      </c>
      <c r="B98" s="675"/>
      <c r="C98" s="675"/>
      <c r="D98" s="675"/>
      <c r="E98" s="675"/>
      <c r="F98" s="675"/>
      <c r="G98" s="675"/>
      <c r="H98" s="675"/>
      <c r="I98" s="675"/>
      <c r="J98" s="675"/>
    </row>
    <row r="99" spans="1:10" ht="20.100000000000001" customHeight="1" thickTop="1">
      <c r="A99" s="665" t="s">
        <v>360</v>
      </c>
      <c r="B99" s="183">
        <v>0.1017</v>
      </c>
      <c r="C99" s="183">
        <v>0.12429999999999999</v>
      </c>
      <c r="D99" s="183">
        <v>0.10050000000000001</v>
      </c>
      <c r="E99" s="183">
        <v>0.15759999999999999</v>
      </c>
      <c r="F99" s="183">
        <v>0.15590000000000001</v>
      </c>
      <c r="G99" s="183">
        <v>0.10489999999999999</v>
      </c>
      <c r="H99" s="183">
        <v>0.13789999999999999</v>
      </c>
      <c r="I99" s="183">
        <v>0.1898</v>
      </c>
      <c r="J99" s="183">
        <v>0.12479999999999999</v>
      </c>
    </row>
    <row r="100" spans="1:10" ht="20.100000000000001" customHeight="1">
      <c r="A100" s="665" t="s">
        <v>361</v>
      </c>
      <c r="B100" s="183">
        <v>0.1163</v>
      </c>
      <c r="C100" s="183">
        <v>0.12809999999999999</v>
      </c>
      <c r="D100" s="183">
        <v>0.1162</v>
      </c>
      <c r="E100" s="183">
        <v>0.18690000000000001</v>
      </c>
      <c r="F100" s="183">
        <v>0.1641</v>
      </c>
      <c r="G100" s="183">
        <v>0.1137</v>
      </c>
      <c r="H100" s="183">
        <v>0.1449</v>
      </c>
      <c r="I100" s="183">
        <v>0.21010000000000001</v>
      </c>
      <c r="J100" s="183">
        <v>0.1358</v>
      </c>
    </row>
    <row r="101" spans="1:10" ht="20.100000000000001" customHeight="1">
      <c r="A101" s="665" t="s">
        <v>362</v>
      </c>
      <c r="B101" s="183">
        <v>0.1135</v>
      </c>
      <c r="C101" s="183">
        <v>0.13250000000000001</v>
      </c>
      <c r="D101" s="183">
        <v>0.1133</v>
      </c>
      <c r="E101" s="183">
        <v>0.17369999999999999</v>
      </c>
      <c r="F101" s="183">
        <v>0.17219999999999999</v>
      </c>
      <c r="G101" s="183">
        <v>0.1104</v>
      </c>
      <c r="H101" s="183">
        <v>0.1416</v>
      </c>
      <c r="I101" s="183">
        <v>0.2094</v>
      </c>
      <c r="J101" s="183">
        <v>0.1363</v>
      </c>
    </row>
    <row r="102" spans="1:10" ht="20.100000000000001" customHeight="1" thickBot="1">
      <c r="A102" s="665" t="s">
        <v>1527</v>
      </c>
      <c r="B102" s="183">
        <v>0</v>
      </c>
      <c r="C102" s="183">
        <v>0</v>
      </c>
      <c r="D102" s="183">
        <v>0</v>
      </c>
      <c r="E102" s="183">
        <v>0</v>
      </c>
      <c r="F102" s="183">
        <v>0</v>
      </c>
      <c r="G102" s="183">
        <v>0</v>
      </c>
      <c r="H102" s="183">
        <v>0</v>
      </c>
      <c r="I102" s="183">
        <v>0</v>
      </c>
      <c r="J102" s="183">
        <v>0</v>
      </c>
    </row>
    <row r="103" spans="1:10" ht="20.100000000000001" customHeight="1" thickTop="1" thickBot="1">
      <c r="A103" s="674" t="s">
        <v>363</v>
      </c>
      <c r="B103" s="675"/>
      <c r="C103" s="675"/>
      <c r="D103" s="675"/>
      <c r="E103" s="675"/>
      <c r="F103" s="675"/>
      <c r="G103" s="675"/>
      <c r="H103" s="675"/>
      <c r="I103" s="675"/>
      <c r="J103" s="675"/>
    </row>
    <row r="104" spans="1:10" ht="20.100000000000001" customHeight="1" thickTop="1">
      <c r="A104" s="665" t="s">
        <v>364</v>
      </c>
      <c r="B104" s="183">
        <v>0.64339999999999997</v>
      </c>
      <c r="C104" s="183">
        <v>0.79169999999999996</v>
      </c>
      <c r="D104" s="183">
        <v>0.67769999999999997</v>
      </c>
      <c r="E104" s="183">
        <v>0.53790000000000004</v>
      </c>
      <c r="F104" s="183">
        <v>0.71240000000000003</v>
      </c>
      <c r="G104" s="183">
        <v>0.67249999999999999</v>
      </c>
      <c r="H104" s="183">
        <v>0.65500000000000003</v>
      </c>
      <c r="I104" s="183">
        <v>0.69369999999999998</v>
      </c>
      <c r="J104" s="183">
        <v>0.71919999999999995</v>
      </c>
    </row>
    <row r="105" spans="1:10" ht="20.100000000000001" customHeight="1">
      <c r="A105" s="665" t="s">
        <v>1528</v>
      </c>
      <c r="B105" s="183">
        <v>6.2399999999999997E-2</v>
      </c>
      <c r="C105" s="183">
        <v>2.69E-2</v>
      </c>
      <c r="D105" s="183">
        <v>9.4399999999999998E-2</v>
      </c>
      <c r="E105" s="183">
        <v>8.1299999999999997E-2</v>
      </c>
      <c r="F105" s="183">
        <v>3.3300000000000003E-2</v>
      </c>
      <c r="G105" s="183">
        <v>3.2800000000000003E-2</v>
      </c>
      <c r="H105" s="183">
        <v>6.83E-2</v>
      </c>
      <c r="I105" s="183">
        <v>2.4799999999999999E-2</v>
      </c>
      <c r="J105" s="183">
        <v>4.48E-2</v>
      </c>
    </row>
    <row r="106" spans="1:10" ht="20.100000000000001" customHeight="1">
      <c r="A106" s="665" t="s">
        <v>365</v>
      </c>
      <c r="B106" s="183">
        <v>0.29420000000000002</v>
      </c>
      <c r="C106" s="183">
        <v>0.18140000000000001</v>
      </c>
      <c r="D106" s="183">
        <v>0.22789999999999999</v>
      </c>
      <c r="E106" s="183">
        <v>0.38080000000000003</v>
      </c>
      <c r="F106" s="183">
        <v>0.25430000000000003</v>
      </c>
      <c r="G106" s="183">
        <v>0.29470000000000002</v>
      </c>
      <c r="H106" s="183">
        <v>0.2767</v>
      </c>
      <c r="I106" s="183">
        <v>0.28149999999999997</v>
      </c>
      <c r="J106" s="183">
        <v>0.23599999999999999</v>
      </c>
    </row>
    <row r="107" spans="1:10" ht="20.100000000000001" customHeight="1" thickBot="1">
      <c r="A107" s="665" t="s">
        <v>366</v>
      </c>
      <c r="B107" s="183">
        <v>0.33139999999999997</v>
      </c>
      <c r="C107" s="183">
        <v>0.52280000000000004</v>
      </c>
      <c r="D107" s="183">
        <v>0.57809999999999995</v>
      </c>
      <c r="E107" s="183">
        <v>0.42370000000000002</v>
      </c>
      <c r="F107" s="183">
        <v>0.64429999999999998</v>
      </c>
      <c r="G107" s="183">
        <v>0.41749999999999998</v>
      </c>
      <c r="H107" s="183">
        <v>0.62329999999999997</v>
      </c>
      <c r="I107" s="183">
        <v>0.64339999999999997</v>
      </c>
      <c r="J107" s="183">
        <v>0.51380000000000003</v>
      </c>
    </row>
    <row r="108" spans="1:10" ht="20.100000000000001" customHeight="1" thickTop="1" thickBot="1">
      <c r="A108" s="674" t="s">
        <v>367</v>
      </c>
      <c r="B108" s="675"/>
      <c r="C108" s="675"/>
      <c r="D108" s="675"/>
      <c r="E108" s="675"/>
      <c r="F108" s="675"/>
      <c r="G108" s="675"/>
      <c r="H108" s="675"/>
      <c r="I108" s="675"/>
      <c r="J108" s="675"/>
    </row>
    <row r="109" spans="1:10" ht="20.100000000000001" customHeight="1" thickTop="1">
      <c r="A109" s="665" t="s">
        <v>368</v>
      </c>
      <c r="B109" s="183">
        <v>0.12280000000000001</v>
      </c>
      <c r="C109" s="183">
        <v>0.18099999999999999</v>
      </c>
      <c r="D109" s="183">
        <v>0.15190000000000001</v>
      </c>
      <c r="E109" s="183">
        <v>0.15</v>
      </c>
      <c r="F109" s="183">
        <v>0.1709</v>
      </c>
      <c r="G109" s="183">
        <v>0.12809999999999999</v>
      </c>
      <c r="H109" s="183">
        <v>0.18279999999999999</v>
      </c>
      <c r="I109" s="183">
        <v>0.26069999999999999</v>
      </c>
      <c r="J109" s="183">
        <v>0.17180000000000001</v>
      </c>
    </row>
    <row r="110" spans="1:10" ht="20.100000000000001" customHeight="1">
      <c r="A110" s="665" t="s">
        <v>369</v>
      </c>
      <c r="B110" s="183">
        <v>0.114</v>
      </c>
      <c r="C110" s="183">
        <v>0.186</v>
      </c>
      <c r="D110" s="183">
        <v>0.15049999999999999</v>
      </c>
      <c r="E110" s="183">
        <v>0.13650000000000001</v>
      </c>
      <c r="F110" s="183">
        <v>0.17799999999999999</v>
      </c>
      <c r="G110" s="183">
        <v>0.1149</v>
      </c>
      <c r="H110" s="183">
        <v>0.16550000000000001</v>
      </c>
      <c r="I110" s="183">
        <v>0.26869999999999999</v>
      </c>
      <c r="J110" s="183">
        <v>0.17230000000000001</v>
      </c>
    </row>
    <row r="111" spans="1:10" ht="20.100000000000001" customHeight="1">
      <c r="A111" s="172" t="s">
        <v>1529</v>
      </c>
      <c r="B111" s="183">
        <v>0.1321</v>
      </c>
      <c r="C111" s="183">
        <v>0.1918</v>
      </c>
      <c r="D111" s="183">
        <v>0.17860000000000001</v>
      </c>
      <c r="E111" s="183">
        <v>0.1391</v>
      </c>
      <c r="F111" s="183">
        <v>0.18160000000000001</v>
      </c>
      <c r="G111" s="183">
        <v>0.126</v>
      </c>
      <c r="H111" s="183">
        <v>0.17660000000000001</v>
      </c>
      <c r="I111" s="183">
        <v>0.29980000000000001</v>
      </c>
      <c r="J111" s="183">
        <v>0.18870000000000001</v>
      </c>
    </row>
    <row r="112" spans="1:10" ht="20.100000000000001" customHeight="1">
      <c r="A112" s="172" t="s">
        <v>370</v>
      </c>
      <c r="B112" s="183">
        <v>0.17879999999999999</v>
      </c>
      <c r="C112" s="183">
        <v>0.2346</v>
      </c>
      <c r="D112" s="183">
        <v>0.2142</v>
      </c>
      <c r="E112" s="183">
        <v>0.17660000000000001</v>
      </c>
      <c r="F112" s="183">
        <v>0.2412</v>
      </c>
      <c r="G112" s="183">
        <v>0.1862</v>
      </c>
      <c r="H112" s="183">
        <v>0.2349</v>
      </c>
      <c r="I112" s="183">
        <v>0.34670000000000001</v>
      </c>
      <c r="J112" s="183">
        <v>0.2329</v>
      </c>
    </row>
    <row r="113" spans="1:10" ht="20.100000000000001" customHeight="1">
      <c r="A113" s="172" t="s">
        <v>371</v>
      </c>
      <c r="B113" s="183">
        <v>-4.6600000000000003E-2</v>
      </c>
      <c r="C113" s="183">
        <v>-4.2799999999999998E-2</v>
      </c>
      <c r="D113" s="183">
        <v>-3.5499999999999997E-2</v>
      </c>
      <c r="E113" s="183">
        <v>-3.7499999999999999E-2</v>
      </c>
      <c r="F113" s="183">
        <v>-5.96E-2</v>
      </c>
      <c r="G113" s="183">
        <v>-6.0299999999999999E-2</v>
      </c>
      <c r="H113" s="183">
        <v>-5.8299999999999998E-2</v>
      </c>
      <c r="I113" s="183">
        <v>-4.6899999999999997E-2</v>
      </c>
      <c r="J113" s="183">
        <v>-4.4200000000000003E-2</v>
      </c>
    </row>
    <row r="114" spans="1:10" ht="20.100000000000001" customHeight="1">
      <c r="A114" s="172" t="s">
        <v>372</v>
      </c>
      <c r="B114" s="183">
        <v>-1.8200000000000001E-2</v>
      </c>
      <c r="C114" s="183">
        <v>-5.8999999999999999E-3</v>
      </c>
      <c r="D114" s="183">
        <v>-2.8199999999999999E-2</v>
      </c>
      <c r="E114" s="183">
        <v>-2.7000000000000001E-3</v>
      </c>
      <c r="F114" s="183">
        <v>-3.7000000000000002E-3</v>
      </c>
      <c r="G114" s="183">
        <v>-1.11E-2</v>
      </c>
      <c r="H114" s="183">
        <v>-1.0999999999999999E-2</v>
      </c>
      <c r="I114" s="183">
        <v>-3.1099999999999999E-2</v>
      </c>
      <c r="J114" s="183">
        <v>-1.6299999999999999E-2</v>
      </c>
    </row>
    <row r="115" spans="1:10" ht="20.100000000000001" customHeight="1" thickBot="1">
      <c r="A115" s="172" t="s">
        <v>373</v>
      </c>
      <c r="B115" s="183">
        <v>8.8000000000000005E-3</v>
      </c>
      <c r="C115" s="183">
        <v>-4.8999999999999998E-3</v>
      </c>
      <c r="D115" s="183">
        <v>1.5E-3</v>
      </c>
      <c r="E115" s="183">
        <v>1.35E-2</v>
      </c>
      <c r="F115" s="183">
        <v>-7.0000000000000001E-3</v>
      </c>
      <c r="G115" s="183">
        <v>1.32E-2</v>
      </c>
      <c r="H115" s="183">
        <v>1.7299999999999999E-2</v>
      </c>
      <c r="I115" s="183">
        <v>-8.0000000000000002E-3</v>
      </c>
      <c r="J115" s="183">
        <v>-5.9999999999999995E-4</v>
      </c>
    </row>
    <row r="116" spans="1:10" ht="20.100000000000001" customHeight="1" thickTop="1" thickBot="1">
      <c r="A116" s="678" t="s">
        <v>374</v>
      </c>
      <c r="B116" s="679"/>
      <c r="C116" s="679"/>
      <c r="D116" s="679"/>
      <c r="E116" s="679"/>
      <c r="F116" s="675"/>
      <c r="G116" s="675"/>
      <c r="H116" s="675"/>
      <c r="I116" s="675"/>
      <c r="J116" s="675"/>
    </row>
    <row r="117" spans="1:10" ht="20.100000000000001" customHeight="1" thickTop="1">
      <c r="A117" s="172" t="s">
        <v>368</v>
      </c>
      <c r="B117" s="183">
        <v>0.12280000000000001</v>
      </c>
      <c r="C117" s="183">
        <v>0.18099999999999999</v>
      </c>
      <c r="D117" s="183">
        <v>0.15190000000000001</v>
      </c>
      <c r="E117" s="183">
        <v>0.15</v>
      </c>
      <c r="F117" s="183">
        <v>0.1709</v>
      </c>
      <c r="G117" s="183">
        <v>0.12809999999999999</v>
      </c>
      <c r="H117" s="183">
        <v>0.18279999999999999</v>
      </c>
      <c r="I117" s="183">
        <v>0.26069999999999999</v>
      </c>
      <c r="J117" s="183">
        <v>0.17180000000000001</v>
      </c>
    </row>
    <row r="118" spans="1:10" ht="20.100000000000001" customHeight="1">
      <c r="A118" s="172" t="s">
        <v>375</v>
      </c>
      <c r="B118" s="183">
        <v>-1.4500000000000001E-2</v>
      </c>
      <c r="C118" s="183">
        <v>-1.6999999999999999E-3</v>
      </c>
      <c r="D118" s="183">
        <v>-6.6E-3</v>
      </c>
      <c r="E118" s="183">
        <v>6.4600000000000005E-2</v>
      </c>
      <c r="F118" s="183">
        <v>-5.4000000000000003E-3</v>
      </c>
      <c r="G118" s="183">
        <v>-1.83E-2</v>
      </c>
      <c r="H118" s="183">
        <v>-7.6E-3</v>
      </c>
      <c r="I118" s="183">
        <v>-4.4000000000000003E-3</v>
      </c>
      <c r="J118" s="183">
        <v>-5.3E-3</v>
      </c>
    </row>
    <row r="119" spans="1:10" ht="20.100000000000001" customHeight="1">
      <c r="A119" s="172" t="s">
        <v>376</v>
      </c>
      <c r="B119" s="183">
        <v>-0.1017</v>
      </c>
      <c r="C119" s="183">
        <v>-0.12429999999999999</v>
      </c>
      <c r="D119" s="183">
        <v>-0.10050000000000001</v>
      </c>
      <c r="E119" s="183">
        <v>-0.15759999999999999</v>
      </c>
      <c r="F119" s="183">
        <v>-0.15590000000000001</v>
      </c>
      <c r="G119" s="183">
        <v>-0.10489999999999999</v>
      </c>
      <c r="H119" s="183">
        <v>-0.13789999999999999</v>
      </c>
      <c r="I119" s="183">
        <v>-0.19</v>
      </c>
      <c r="J119" s="183">
        <v>-0.12479999999999999</v>
      </c>
    </row>
    <row r="120" spans="1:10" ht="20.100000000000001" customHeight="1">
      <c r="A120" s="172" t="s">
        <v>377</v>
      </c>
      <c r="B120" s="183">
        <v>0</v>
      </c>
      <c r="C120" s="183">
        <v>-2.3999999999999998E-3</v>
      </c>
      <c r="D120" s="183">
        <v>1E-4</v>
      </c>
      <c r="E120" s="183">
        <v>0</v>
      </c>
      <c r="F120" s="183">
        <v>0</v>
      </c>
      <c r="G120" s="183">
        <v>0</v>
      </c>
      <c r="H120" s="183">
        <v>0</v>
      </c>
      <c r="I120" s="183">
        <v>0</v>
      </c>
      <c r="J120" s="183">
        <v>-8.9999999999999998E-4</v>
      </c>
    </row>
    <row r="121" spans="1:10" ht="20.100000000000001" customHeight="1">
      <c r="A121" s="172" t="s">
        <v>378</v>
      </c>
      <c r="B121" s="183">
        <v>-1.6999999999999999E-3</v>
      </c>
      <c r="C121" s="183">
        <v>1E-4</v>
      </c>
      <c r="D121" s="183">
        <v>2.7000000000000001E-3</v>
      </c>
      <c r="E121" s="183">
        <v>0</v>
      </c>
      <c r="F121" s="183">
        <v>0</v>
      </c>
      <c r="G121" s="183">
        <v>0</v>
      </c>
      <c r="H121" s="183">
        <v>-1.54E-2</v>
      </c>
      <c r="I121" s="183">
        <v>0</v>
      </c>
      <c r="J121" s="183">
        <v>2.9999999999999997E-4</v>
      </c>
    </row>
    <row r="122" spans="1:10" ht="20.100000000000001" customHeight="1" thickBot="1">
      <c r="A122" s="172" t="s">
        <v>379</v>
      </c>
      <c r="B122" s="183">
        <v>0</v>
      </c>
      <c r="C122" s="183">
        <v>0</v>
      </c>
      <c r="D122" s="183">
        <v>0</v>
      </c>
      <c r="E122" s="183">
        <v>0</v>
      </c>
      <c r="F122" s="183">
        <v>0</v>
      </c>
      <c r="G122" s="183">
        <v>0</v>
      </c>
      <c r="H122" s="183">
        <v>0</v>
      </c>
      <c r="I122" s="183">
        <v>0</v>
      </c>
      <c r="J122" s="183">
        <v>0</v>
      </c>
    </row>
    <row r="123" spans="1:10" ht="20.100000000000001" customHeight="1" thickTop="1" thickBot="1">
      <c r="A123" s="648" t="s">
        <v>380</v>
      </c>
      <c r="B123" s="681">
        <v>4.8999999999999998E-3</v>
      </c>
      <c r="C123" s="681">
        <v>5.2699999999999997E-2</v>
      </c>
      <c r="D123" s="681">
        <v>4.7399999999999998E-2</v>
      </c>
      <c r="E123" s="681">
        <v>5.7099999999999998E-2</v>
      </c>
      <c r="F123" s="681">
        <v>9.5999999999999992E-3</v>
      </c>
      <c r="G123" s="681">
        <v>4.8999999999999998E-3</v>
      </c>
      <c r="H123" s="681">
        <v>2.1899999999999999E-2</v>
      </c>
      <c r="I123" s="681">
        <v>6.6199999999999995E-2</v>
      </c>
      <c r="J123" s="681">
        <v>4.1000000000000002E-2</v>
      </c>
    </row>
    <row r="124" spans="1:10" ht="15" customHeight="1" thickTop="1">
      <c r="A124" s="265"/>
      <c r="B124" s="262"/>
      <c r="C124" s="262"/>
      <c r="D124" s="262"/>
      <c r="E124" s="262"/>
      <c r="F124" s="38"/>
    </row>
    <row r="125" spans="1:10" ht="15" customHeight="1">
      <c r="A125" s="573"/>
      <c r="B125" s="574"/>
      <c r="C125" s="574"/>
      <c r="D125" s="574"/>
      <c r="E125" s="574"/>
      <c r="F125" s="951"/>
      <c r="G125" s="951"/>
      <c r="H125" s="951"/>
      <c r="I125" s="951"/>
      <c r="J125" s="951"/>
    </row>
    <row r="126" spans="1:10" ht="15" customHeight="1">
      <c r="A126" s="50" t="s">
        <v>1477</v>
      </c>
      <c r="B126" s="262"/>
      <c r="C126" s="262"/>
      <c r="D126" s="262"/>
      <c r="E126" s="262"/>
      <c r="F126" s="38"/>
    </row>
    <row r="127" spans="1:10" ht="15" customHeight="1">
      <c r="A127" s="50" t="s">
        <v>1475</v>
      </c>
      <c r="B127" s="262"/>
      <c r="C127" s="262"/>
      <c r="D127" s="262"/>
      <c r="E127" s="262"/>
      <c r="F127" s="38"/>
    </row>
    <row r="128" spans="1:10" ht="15" customHeight="1">
      <c r="A128" s="50" t="s">
        <v>1474</v>
      </c>
      <c r="B128" s="262"/>
      <c r="C128" s="262"/>
      <c r="D128" s="262"/>
      <c r="E128" s="262"/>
      <c r="F128" s="38"/>
    </row>
    <row r="129" spans="1:6" ht="15" customHeight="1">
      <c r="A129" s="50" t="s">
        <v>1478</v>
      </c>
      <c r="B129" s="262"/>
      <c r="C129" s="262"/>
      <c r="D129" s="262"/>
      <c r="E129" s="262"/>
      <c r="F129" s="38"/>
    </row>
    <row r="130" spans="1:6" ht="15" customHeight="1">
      <c r="A130" s="50" t="s">
        <v>1479</v>
      </c>
      <c r="B130" s="262"/>
      <c r="C130" s="262"/>
      <c r="D130" s="262"/>
      <c r="E130" s="262"/>
      <c r="F130" s="38"/>
    </row>
    <row r="131" spans="1:6" ht="15" customHeight="1">
      <c r="A131" s="50" t="s">
        <v>383</v>
      </c>
      <c r="B131" s="262"/>
      <c r="C131" s="262"/>
      <c r="D131" s="262"/>
      <c r="E131" s="262"/>
      <c r="F131" s="38"/>
    </row>
    <row r="132" spans="1:6" ht="15" customHeight="1">
      <c r="A132" s="50" t="s">
        <v>1481</v>
      </c>
      <c r="B132" s="262"/>
      <c r="C132" s="262"/>
      <c r="D132" s="262"/>
      <c r="E132" s="262"/>
      <c r="F132" s="38"/>
    </row>
    <row r="133" spans="1:6">
      <c r="A133" s="50" t="s">
        <v>385</v>
      </c>
      <c r="B133" s="262"/>
      <c r="C133" s="262"/>
      <c r="D133" s="262"/>
      <c r="E133" s="262"/>
      <c r="F133" s="38"/>
    </row>
    <row r="134" spans="1:6">
      <c r="A134" s="50" t="s">
        <v>386</v>
      </c>
      <c r="B134" s="262"/>
      <c r="C134" s="262"/>
      <c r="D134" s="262"/>
      <c r="E134" s="262"/>
      <c r="F134" s="38"/>
    </row>
    <row r="135" spans="1:6">
      <c r="A135" s="50" t="s">
        <v>1490</v>
      </c>
      <c r="B135" s="262"/>
      <c r="C135" s="262"/>
      <c r="D135" s="262"/>
      <c r="E135" s="262"/>
      <c r="F135" s="38"/>
    </row>
    <row r="136" spans="1:6" ht="15.75">
      <c r="A136" s="265"/>
      <c r="B136" s="262"/>
      <c r="C136" s="262"/>
      <c r="D136" s="262"/>
      <c r="E136" s="262"/>
      <c r="F136" s="38"/>
    </row>
    <row r="137" spans="1:6" ht="15.75">
      <c r="A137" s="265"/>
      <c r="B137" s="262"/>
      <c r="C137" s="262"/>
      <c r="D137" s="262"/>
      <c r="E137" s="262"/>
      <c r="F137" s="38"/>
    </row>
    <row r="138" spans="1:6" ht="15.75">
      <c r="A138" s="265"/>
      <c r="B138" s="262"/>
      <c r="C138" s="262"/>
      <c r="D138" s="262"/>
      <c r="E138" s="262"/>
      <c r="F138" s="38"/>
    </row>
    <row r="139" spans="1:6" ht="15.75">
      <c r="A139" s="265"/>
      <c r="B139" s="262"/>
      <c r="C139" s="262"/>
      <c r="D139" s="262"/>
      <c r="E139" s="262"/>
      <c r="F139" s="38"/>
    </row>
    <row r="140" spans="1:6" ht="15.75">
      <c r="A140" s="265"/>
      <c r="B140" s="262"/>
      <c r="C140" s="262"/>
      <c r="D140" s="262"/>
      <c r="E140" s="262"/>
      <c r="F140" s="38"/>
    </row>
    <row r="141" spans="1:6" ht="15.75">
      <c r="A141" s="265"/>
      <c r="B141" s="262"/>
      <c r="C141" s="262"/>
      <c r="D141" s="262"/>
      <c r="E141" s="262"/>
      <c r="F141" s="38"/>
    </row>
    <row r="142" spans="1:6" ht="15.75">
      <c r="A142" s="265"/>
      <c r="B142" s="262"/>
      <c r="C142" s="262"/>
      <c r="D142" s="262"/>
      <c r="E142" s="262"/>
      <c r="F142" s="38"/>
    </row>
    <row r="143" spans="1:6" ht="15.75">
      <c r="A143" s="265"/>
      <c r="B143" s="262"/>
      <c r="C143" s="262"/>
      <c r="D143" s="262"/>
      <c r="E143" s="262"/>
      <c r="F143" s="38"/>
    </row>
    <row r="144" spans="1:6" ht="15.75">
      <c r="A144" s="265"/>
      <c r="B144" s="262"/>
      <c r="C144" s="262"/>
      <c r="D144" s="262"/>
      <c r="E144" s="262"/>
      <c r="F144" s="38"/>
    </row>
    <row r="145" spans="1:6" ht="15.75">
      <c r="A145" s="37"/>
      <c r="F145" s="38"/>
    </row>
    <row r="146" spans="1:6" ht="15.75">
      <c r="A146" s="37"/>
      <c r="F146" s="38"/>
    </row>
    <row r="147" spans="1:6" ht="15.75">
      <c r="A147" s="37"/>
      <c r="F147" s="38"/>
    </row>
    <row r="148" spans="1:6" ht="15.75">
      <c r="A148" s="37"/>
      <c r="F148" s="38"/>
    </row>
    <row r="149" spans="1:6" ht="15.75">
      <c r="A149" s="37"/>
      <c r="F149" s="38"/>
    </row>
    <row r="150" spans="1:6" ht="15.75">
      <c r="A150" s="37"/>
      <c r="F150" s="38"/>
    </row>
    <row r="151" spans="1:6" ht="15.75">
      <c r="A151" s="37"/>
      <c r="F151" s="38"/>
    </row>
    <row r="152" spans="1:6" ht="15.75">
      <c r="A152" s="37"/>
      <c r="F152" s="38"/>
    </row>
    <row r="153" spans="1:6" ht="15.75">
      <c r="A153" s="37"/>
      <c r="F153" s="38"/>
    </row>
    <row r="154" spans="1:6" ht="15.75">
      <c r="A154" s="37"/>
      <c r="F154" s="38"/>
    </row>
    <row r="155" spans="1:6" ht="15.75">
      <c r="A155" s="37"/>
      <c r="F155" s="38"/>
    </row>
    <row r="156" spans="1:6" ht="15.75">
      <c r="A156" s="37"/>
      <c r="F156" s="38"/>
    </row>
    <row r="157" spans="1:6" ht="15.75">
      <c r="A157" s="37"/>
      <c r="F157" s="38"/>
    </row>
    <row r="158" spans="1:6" ht="15.75">
      <c r="A158" s="37"/>
      <c r="F158" s="38"/>
    </row>
    <row r="159" spans="1:6" ht="15.75">
      <c r="A159" s="37"/>
      <c r="F159" s="38"/>
    </row>
    <row r="160" spans="1:6" ht="15.75">
      <c r="A160" s="37"/>
      <c r="F160" s="38"/>
    </row>
    <row r="161" spans="1:6" ht="15.75">
      <c r="A161" s="37"/>
      <c r="F161" s="38"/>
    </row>
    <row r="162" spans="1:6" ht="15.75">
      <c r="A162" s="37"/>
      <c r="F162" s="38"/>
    </row>
    <row r="163" spans="1:6" ht="15.75">
      <c r="A163" s="37"/>
      <c r="F163" s="38"/>
    </row>
    <row r="164" spans="1:6" ht="15.75">
      <c r="A164" s="37"/>
      <c r="F164" s="38"/>
    </row>
    <row r="165" spans="1:6" ht="15.75">
      <c r="A165" s="37"/>
      <c r="F165" s="38"/>
    </row>
    <row r="166" spans="1:6" ht="15.75">
      <c r="A166" s="37"/>
      <c r="F166" s="38"/>
    </row>
    <row r="167" spans="1:6" ht="15.75">
      <c r="A167" s="37"/>
      <c r="F167" s="38"/>
    </row>
    <row r="168" spans="1:6" ht="15.75">
      <c r="A168" s="37"/>
      <c r="F168" s="38"/>
    </row>
    <row r="169" spans="1:6" ht="15.75">
      <c r="A169" s="37"/>
      <c r="F169" s="38"/>
    </row>
    <row r="170" spans="1:6" ht="15.75">
      <c r="A170" s="37"/>
      <c r="F170" s="38"/>
    </row>
    <row r="171" spans="1:6" ht="15.75">
      <c r="A171" s="37"/>
      <c r="F171" s="38"/>
    </row>
    <row r="172" spans="1:6" ht="15.75">
      <c r="A172" s="37"/>
      <c r="F172" s="38"/>
    </row>
    <row r="173" spans="1:6" ht="15.75">
      <c r="A173" s="37"/>
      <c r="F173" s="38"/>
    </row>
    <row r="174" spans="1:6" ht="15.75">
      <c r="A174" s="37"/>
      <c r="F174" s="38"/>
    </row>
    <row r="175" spans="1:6" ht="15.75">
      <c r="A175" s="37"/>
      <c r="F175" s="38"/>
    </row>
    <row r="176" spans="1:6" ht="15.75">
      <c r="A176" s="37"/>
      <c r="F176" s="38"/>
    </row>
    <row r="177" spans="1:6" ht="15.75">
      <c r="A177" s="37"/>
      <c r="F177" s="38"/>
    </row>
    <row r="178" spans="1:6" ht="15.75">
      <c r="A178" s="37"/>
      <c r="F178" s="38"/>
    </row>
    <row r="179" spans="1:6" ht="15.75">
      <c r="A179" s="37"/>
      <c r="F179" s="38"/>
    </row>
    <row r="180" spans="1:6" ht="15.75">
      <c r="A180" s="37"/>
      <c r="F180" s="38"/>
    </row>
    <row r="181" spans="1:6" ht="15.75">
      <c r="A181" s="37"/>
      <c r="F181" s="38"/>
    </row>
    <row r="182" spans="1:6" ht="15.75">
      <c r="A182" s="37"/>
      <c r="F182" s="38"/>
    </row>
    <row r="183" spans="1:6" ht="15.75">
      <c r="A183" s="37"/>
      <c r="F183" s="38"/>
    </row>
    <row r="184" spans="1:6" ht="15.75">
      <c r="A184" s="37"/>
      <c r="F184" s="38"/>
    </row>
    <row r="185" spans="1:6" ht="15.75">
      <c r="A185" s="37"/>
      <c r="F185" s="38"/>
    </row>
    <row r="186" spans="1:6" ht="15.75">
      <c r="A186" s="37"/>
      <c r="F186" s="38"/>
    </row>
    <row r="187" spans="1:6" ht="15.75">
      <c r="A187" s="37"/>
      <c r="F187" s="38"/>
    </row>
    <row r="188" spans="1:6" ht="15.75">
      <c r="A188" s="37"/>
      <c r="F188" s="38"/>
    </row>
    <row r="189" spans="1:6" ht="15.75">
      <c r="A189" s="37"/>
      <c r="F189" s="38"/>
    </row>
    <row r="190" spans="1:6" ht="15.75">
      <c r="A190" s="37"/>
      <c r="F190" s="38"/>
    </row>
    <row r="191" spans="1:6" ht="15.75">
      <c r="A191" s="37"/>
      <c r="F191" s="38"/>
    </row>
    <row r="192" spans="1:6" ht="15.75">
      <c r="A192" s="37"/>
      <c r="F192" s="38"/>
    </row>
    <row r="193" spans="1:6" ht="15.75">
      <c r="A193" s="37"/>
      <c r="F193" s="38"/>
    </row>
    <row r="194" spans="1:6" ht="15.75">
      <c r="A194" s="37"/>
      <c r="F194" s="38"/>
    </row>
    <row r="195" spans="1:6" ht="15.75">
      <c r="A195" s="37"/>
      <c r="F195" s="38"/>
    </row>
    <row r="196" spans="1:6" ht="15.75">
      <c r="A196" s="37"/>
      <c r="F196" s="38"/>
    </row>
    <row r="197" spans="1:6" ht="15.75">
      <c r="A197" s="37"/>
      <c r="F197" s="38"/>
    </row>
    <row r="198" spans="1:6" ht="15.75">
      <c r="A198" s="37"/>
      <c r="F198" s="38"/>
    </row>
    <row r="199" spans="1:6" ht="15.75">
      <c r="A199" s="37"/>
    </row>
    <row r="200" spans="1:6" ht="15.75">
      <c r="A200" s="37"/>
    </row>
    <row r="201" spans="1:6" ht="15.75">
      <c r="A201" s="37"/>
    </row>
    <row r="202" spans="1:6" ht="15.75">
      <c r="A202" s="37"/>
    </row>
    <row r="203" spans="1:6" ht="15.75">
      <c r="A203" s="37"/>
    </row>
    <row r="204" spans="1:6" ht="15.75">
      <c r="A204" s="37"/>
    </row>
    <row r="205" spans="1:6" ht="15.75">
      <c r="A205" s="37"/>
    </row>
    <row r="206" spans="1:6" ht="15.75">
      <c r="A206" s="37"/>
    </row>
    <row r="207" spans="1:6" ht="15.75">
      <c r="A207" s="37"/>
    </row>
    <row r="208" spans="1:6" ht="15.75">
      <c r="A208" s="37"/>
    </row>
    <row r="209" spans="1:1" ht="15.75">
      <c r="A209" s="37"/>
    </row>
    <row r="210" spans="1:1" ht="15.75">
      <c r="A210" s="37"/>
    </row>
    <row r="211" spans="1:1" ht="15.75">
      <c r="A211" s="37"/>
    </row>
    <row r="212" spans="1:1" ht="15.75">
      <c r="A212" s="37"/>
    </row>
    <row r="213" spans="1:1" ht="15.75">
      <c r="A213" s="37"/>
    </row>
    <row r="214" spans="1:1" ht="15.75">
      <c r="A214" s="37"/>
    </row>
    <row r="215" spans="1:1" ht="15.75">
      <c r="A215" s="37"/>
    </row>
    <row r="216" spans="1:1" ht="15.75">
      <c r="A216" s="37"/>
    </row>
    <row r="217" spans="1:1" ht="15.75">
      <c r="A217" s="37"/>
    </row>
    <row r="218" spans="1:1" ht="15.75">
      <c r="A218" s="37"/>
    </row>
    <row r="219" spans="1:1" ht="15.75">
      <c r="A219" s="37"/>
    </row>
    <row r="220" spans="1:1" ht="15.75">
      <c r="A220" s="37"/>
    </row>
    <row r="221" spans="1:1" ht="15.75">
      <c r="A221" s="37"/>
    </row>
    <row r="222" spans="1:1" ht="15.75">
      <c r="A222" s="37"/>
    </row>
    <row r="223" spans="1:1" ht="15.75">
      <c r="A223" s="37"/>
    </row>
    <row r="224" spans="1:1" ht="15.75">
      <c r="A224" s="37"/>
    </row>
    <row r="225" spans="1:1" ht="15.75">
      <c r="A225" s="37"/>
    </row>
    <row r="226" spans="1:1" ht="15.75">
      <c r="A226" s="37"/>
    </row>
    <row r="227" spans="1:1" ht="15.75">
      <c r="A227" s="37"/>
    </row>
    <row r="228" spans="1:1" ht="15.75">
      <c r="A228" s="37"/>
    </row>
    <row r="229" spans="1:1" ht="15.75">
      <c r="A229" s="37"/>
    </row>
    <row r="230" spans="1:1" ht="15.75">
      <c r="A230" s="37"/>
    </row>
    <row r="231" spans="1:1" ht="15.75">
      <c r="A231" s="37"/>
    </row>
    <row r="232" spans="1:1" ht="15.75">
      <c r="A232" s="37"/>
    </row>
    <row r="233" spans="1:1" ht="15.75">
      <c r="A233" s="37"/>
    </row>
    <row r="234" spans="1:1" ht="15.75">
      <c r="A234" s="37"/>
    </row>
    <row r="235" spans="1:1" ht="15.75">
      <c r="A235" s="37"/>
    </row>
    <row r="236" spans="1:1" ht="15.75">
      <c r="A236" s="37"/>
    </row>
    <row r="237" spans="1:1" ht="15.75">
      <c r="A237" s="37"/>
    </row>
    <row r="238" spans="1:1" ht="15.75">
      <c r="A238" s="37"/>
    </row>
    <row r="239" spans="1:1" ht="15.75">
      <c r="A239" s="37"/>
    </row>
    <row r="240" spans="1:1" ht="15.75">
      <c r="A240" s="37"/>
    </row>
    <row r="241" spans="1:1" ht="15.75">
      <c r="A241" s="37"/>
    </row>
    <row r="242" spans="1:1" ht="15.75">
      <c r="A242" s="37"/>
    </row>
    <row r="243" spans="1:1" ht="15.75">
      <c r="A243" s="37"/>
    </row>
    <row r="244" spans="1:1" ht="15.75">
      <c r="A244" s="37"/>
    </row>
    <row r="245" spans="1:1" ht="15.75">
      <c r="A245" s="37"/>
    </row>
    <row r="246" spans="1:1" ht="15.75">
      <c r="A246" s="37"/>
    </row>
    <row r="247" spans="1:1" ht="15.75">
      <c r="A247" s="37"/>
    </row>
    <row r="248" spans="1:1" ht="15.75">
      <c r="A248" s="37"/>
    </row>
    <row r="249" spans="1:1" ht="15.75">
      <c r="A249" s="37"/>
    </row>
    <row r="250" spans="1:1" ht="15.75">
      <c r="A250" s="37"/>
    </row>
    <row r="251" spans="1:1" ht="15.75">
      <c r="A251" s="37"/>
    </row>
    <row r="252" spans="1:1" ht="15.75">
      <c r="A252" s="37"/>
    </row>
    <row r="253" spans="1:1" ht="15.75">
      <c r="A253" s="37"/>
    </row>
    <row r="254" spans="1:1" ht="15.75">
      <c r="A254" s="37"/>
    </row>
    <row r="255" spans="1:1" ht="15.75">
      <c r="A255" s="37"/>
    </row>
    <row r="256" spans="1:1" ht="15.75">
      <c r="A256" s="37"/>
    </row>
    <row r="257" spans="1:1" ht="15.75">
      <c r="A257" s="37"/>
    </row>
    <row r="258" spans="1:1" ht="15.75">
      <c r="A258" s="37"/>
    </row>
    <row r="259" spans="1:1" ht="15.75">
      <c r="A259" s="37"/>
    </row>
    <row r="260" spans="1:1" ht="15.75">
      <c r="A260" s="37"/>
    </row>
    <row r="261" spans="1:1" ht="15.75">
      <c r="A261" s="37"/>
    </row>
    <row r="262" spans="1:1" ht="15.75">
      <c r="A262" s="37"/>
    </row>
    <row r="263" spans="1:1" ht="15.75">
      <c r="A263" s="37"/>
    </row>
    <row r="264" spans="1:1" ht="15.75">
      <c r="A264" s="37"/>
    </row>
    <row r="265" spans="1:1" ht="15.75">
      <c r="A265" s="37"/>
    </row>
    <row r="266" spans="1:1" ht="15.75">
      <c r="A266" s="37"/>
    </row>
    <row r="267" spans="1:1" ht="15.75">
      <c r="A267" s="37"/>
    </row>
    <row r="268" spans="1:1" ht="15.75">
      <c r="A268" s="37"/>
    </row>
    <row r="269" spans="1:1" ht="15.75">
      <c r="A269" s="37"/>
    </row>
    <row r="270" spans="1:1" ht="15.75">
      <c r="A270" s="37"/>
    </row>
    <row r="271" spans="1:1" ht="15.75">
      <c r="A271" s="37"/>
    </row>
    <row r="272" spans="1:1" ht="15.75">
      <c r="A272" s="37"/>
    </row>
    <row r="273" spans="1:1" ht="15.75">
      <c r="A273" s="37"/>
    </row>
    <row r="274" spans="1:1" ht="15.75">
      <c r="A274" s="37"/>
    </row>
    <row r="275" spans="1:1" ht="15.75">
      <c r="A275" s="37"/>
    </row>
    <row r="276" spans="1:1" ht="15.75">
      <c r="A276" s="37"/>
    </row>
    <row r="277" spans="1:1" ht="15.75">
      <c r="A277" s="37"/>
    </row>
    <row r="278" spans="1:1" ht="15.75">
      <c r="A278" s="37"/>
    </row>
    <row r="279" spans="1:1" ht="15.75">
      <c r="A279" s="37"/>
    </row>
    <row r="280" spans="1:1" ht="15.75">
      <c r="A280" s="37"/>
    </row>
    <row r="281" spans="1:1" ht="15.75">
      <c r="A281" s="37"/>
    </row>
    <row r="282" spans="1:1" ht="15.75">
      <c r="A282" s="37"/>
    </row>
    <row r="283" spans="1:1" ht="15.75">
      <c r="A283" s="37"/>
    </row>
    <row r="284" spans="1:1" ht="15.75">
      <c r="A284" s="37"/>
    </row>
    <row r="285" spans="1:1" ht="15.75">
      <c r="A285" s="37"/>
    </row>
    <row r="286" spans="1:1" ht="15.75">
      <c r="A286" s="37"/>
    </row>
    <row r="287" spans="1:1" ht="15.75">
      <c r="A287" s="37"/>
    </row>
    <row r="288" spans="1:1" ht="15.75">
      <c r="A288" s="37"/>
    </row>
    <row r="289" spans="1:1" ht="15.75">
      <c r="A289" s="37"/>
    </row>
    <row r="290" spans="1:1" ht="15.75">
      <c r="A290" s="37"/>
    </row>
    <row r="291" spans="1:1" ht="15.75">
      <c r="A291" s="37"/>
    </row>
    <row r="292" spans="1:1" ht="15.75">
      <c r="A292" s="37"/>
    </row>
    <row r="293" spans="1:1" ht="15.75">
      <c r="A293" s="37"/>
    </row>
    <row r="294" spans="1:1" ht="15.75">
      <c r="A294" s="37"/>
    </row>
    <row r="295" spans="1:1" ht="15.75">
      <c r="A295" s="37"/>
    </row>
    <row r="296" spans="1:1" ht="15.75">
      <c r="A296" s="37"/>
    </row>
    <row r="297" spans="1:1" ht="15.75">
      <c r="A297" s="37"/>
    </row>
    <row r="298" spans="1:1" ht="15.75">
      <c r="A298" s="37"/>
    </row>
    <row r="299" spans="1:1" ht="15.75">
      <c r="A299" s="37"/>
    </row>
    <row r="300" spans="1:1" ht="15.75">
      <c r="A300" s="37"/>
    </row>
    <row r="301" spans="1:1" ht="15.75">
      <c r="A301" s="37"/>
    </row>
    <row r="302" spans="1:1" ht="15.75">
      <c r="A302" s="37"/>
    </row>
    <row r="303" spans="1:1" ht="15.75">
      <c r="A303" s="37"/>
    </row>
    <row r="304" spans="1:1" ht="15.75">
      <c r="A304" s="37"/>
    </row>
    <row r="305" spans="1:1" ht="15.75">
      <c r="A305" s="37"/>
    </row>
    <row r="306" spans="1:1" ht="15.75">
      <c r="A306" s="37"/>
    </row>
    <row r="307" spans="1:1" ht="15.75">
      <c r="A307" s="37"/>
    </row>
    <row r="308" spans="1:1" ht="15.75">
      <c r="A308" s="37"/>
    </row>
    <row r="309" spans="1:1" ht="15.75">
      <c r="A309" s="37"/>
    </row>
    <row r="310" spans="1:1" ht="15.75">
      <c r="A310" s="37"/>
    </row>
    <row r="311" spans="1:1" ht="15.75">
      <c r="A311" s="37"/>
    </row>
    <row r="312" spans="1:1" ht="15.75">
      <c r="A312" s="37"/>
    </row>
    <row r="313" spans="1:1" ht="15.75">
      <c r="A313" s="37"/>
    </row>
    <row r="314" spans="1:1" ht="15.75">
      <c r="A314" s="37"/>
    </row>
    <row r="315" spans="1:1" ht="15.75">
      <c r="A315" s="37"/>
    </row>
    <row r="316" spans="1:1" ht="15.75">
      <c r="A316" s="37"/>
    </row>
    <row r="317" spans="1:1" ht="15.75">
      <c r="A317" s="37"/>
    </row>
    <row r="318" spans="1:1" ht="15.75">
      <c r="A318" s="37"/>
    </row>
    <row r="319" spans="1:1" ht="15.75">
      <c r="A319" s="37"/>
    </row>
    <row r="320" spans="1:1" ht="15.75">
      <c r="A320" s="37"/>
    </row>
    <row r="321" spans="1:1" ht="15.75">
      <c r="A321" s="37"/>
    </row>
    <row r="322" spans="1:1" ht="15.75">
      <c r="A322" s="37"/>
    </row>
    <row r="323" spans="1:1" ht="15.75">
      <c r="A323" s="37"/>
    </row>
    <row r="324" spans="1:1" ht="15.75">
      <c r="A324" s="37"/>
    </row>
    <row r="325" spans="1:1" ht="15.75">
      <c r="A325" s="37"/>
    </row>
    <row r="326" spans="1:1" ht="15.75">
      <c r="A326" s="37"/>
    </row>
    <row r="327" spans="1:1" ht="15.75">
      <c r="A327" s="37"/>
    </row>
    <row r="328" spans="1:1" ht="15.75">
      <c r="A328" s="37"/>
    </row>
    <row r="329" spans="1:1" ht="15.75">
      <c r="A329" s="37"/>
    </row>
    <row r="330" spans="1:1" ht="15.75">
      <c r="A330" s="37"/>
    </row>
    <row r="331" spans="1:1" ht="15.75">
      <c r="A331" s="37"/>
    </row>
    <row r="332" spans="1:1" ht="15.75">
      <c r="A332" s="37"/>
    </row>
    <row r="333" spans="1:1" ht="15.75">
      <c r="A333" s="37"/>
    </row>
    <row r="334" spans="1:1" ht="15.75">
      <c r="A334" s="37"/>
    </row>
    <row r="335" spans="1:1" ht="15.75">
      <c r="A335" s="37"/>
    </row>
    <row r="336" spans="1:1" ht="15.75">
      <c r="A336" s="37"/>
    </row>
    <row r="337" spans="1:1" ht="15.75">
      <c r="A337" s="37"/>
    </row>
    <row r="338" spans="1:1" ht="15.75">
      <c r="A338" s="37"/>
    </row>
    <row r="339" spans="1:1" ht="15.75">
      <c r="A339" s="37"/>
    </row>
    <row r="340" spans="1:1" ht="15.75">
      <c r="A340" s="37"/>
    </row>
    <row r="341" spans="1:1" ht="15.75">
      <c r="A341" s="37"/>
    </row>
    <row r="342" spans="1:1" ht="15.75">
      <c r="A342" s="37"/>
    </row>
    <row r="343" spans="1:1" ht="15.75">
      <c r="A343" s="37"/>
    </row>
    <row r="344" spans="1:1" ht="15.75">
      <c r="A344" s="37"/>
    </row>
    <row r="345" spans="1:1" ht="15.75">
      <c r="A345" s="37"/>
    </row>
    <row r="346" spans="1:1" ht="15.75">
      <c r="A346" s="37"/>
    </row>
    <row r="347" spans="1:1" ht="15.75">
      <c r="A347" s="37"/>
    </row>
    <row r="348" spans="1:1" ht="15.75">
      <c r="A348" s="37"/>
    </row>
    <row r="349" spans="1:1" ht="15.75">
      <c r="A349" s="37"/>
    </row>
    <row r="350" spans="1:1" ht="15.75">
      <c r="A350" s="37"/>
    </row>
    <row r="351" spans="1:1" ht="15.75">
      <c r="A351" s="37"/>
    </row>
    <row r="352" spans="1:1" ht="15.75">
      <c r="A352" s="37"/>
    </row>
    <row r="353" spans="1:1" ht="15.75">
      <c r="A353" s="37"/>
    </row>
    <row r="354" spans="1:1" ht="15.75">
      <c r="A354" s="37"/>
    </row>
    <row r="355" spans="1:1" ht="15.75">
      <c r="A355" s="37"/>
    </row>
    <row r="356" spans="1:1" ht="15.75">
      <c r="A356" s="37"/>
    </row>
    <row r="357" spans="1:1" ht="15.75">
      <c r="A357" s="37"/>
    </row>
    <row r="358" spans="1:1" ht="15.75">
      <c r="A358" s="37"/>
    </row>
    <row r="359" spans="1:1" ht="15.75">
      <c r="A359" s="37"/>
    </row>
    <row r="360" spans="1:1" ht="15.75">
      <c r="A360" s="37"/>
    </row>
    <row r="361" spans="1:1" ht="15.75">
      <c r="A361" s="37"/>
    </row>
    <row r="362" spans="1:1" ht="15.75">
      <c r="A362" s="37"/>
    </row>
    <row r="363" spans="1:1" ht="15.75">
      <c r="A363" s="37"/>
    </row>
    <row r="364" spans="1:1" ht="15.75">
      <c r="A364" s="37"/>
    </row>
    <row r="365" spans="1:1" ht="15.75">
      <c r="A365" s="37"/>
    </row>
    <row r="366" spans="1:1" ht="15.75">
      <c r="A366" s="37"/>
    </row>
    <row r="367" spans="1:1" ht="15.75">
      <c r="A367" s="37"/>
    </row>
    <row r="368" spans="1:1" ht="15.75">
      <c r="A368" s="37"/>
    </row>
    <row r="369" spans="1:1" ht="15.75">
      <c r="A369" s="37"/>
    </row>
    <row r="370" spans="1:1" ht="15.75">
      <c r="A370" s="37"/>
    </row>
    <row r="371" spans="1:1" ht="15.75">
      <c r="A371" s="37"/>
    </row>
    <row r="372" spans="1:1" ht="15.75">
      <c r="A372" s="37"/>
    </row>
    <row r="373" spans="1:1" ht="15.75">
      <c r="A373" s="37"/>
    </row>
    <row r="374" spans="1:1" ht="15.75">
      <c r="A374" s="37"/>
    </row>
    <row r="375" spans="1:1" ht="15.75">
      <c r="A375" s="37"/>
    </row>
    <row r="376" spans="1:1" ht="15.75">
      <c r="A376" s="37"/>
    </row>
    <row r="377" spans="1:1" ht="15.75">
      <c r="A377" s="37"/>
    </row>
    <row r="378" spans="1:1" ht="15.75">
      <c r="A378" s="37"/>
    </row>
    <row r="379" spans="1:1" ht="15.75">
      <c r="A379" s="37"/>
    </row>
    <row r="380" spans="1:1" ht="15.75">
      <c r="A380" s="37"/>
    </row>
    <row r="381" spans="1:1" ht="15.75">
      <c r="A381" s="37"/>
    </row>
    <row r="382" spans="1:1" ht="15.75">
      <c r="A382" s="37"/>
    </row>
    <row r="383" spans="1:1" ht="15.75">
      <c r="A383" s="37"/>
    </row>
    <row r="384" spans="1:1" ht="15.75">
      <c r="A384" s="37"/>
    </row>
    <row r="385" spans="1:1" ht="15.75">
      <c r="A385" s="37"/>
    </row>
    <row r="386" spans="1:1" ht="15.75">
      <c r="A386" s="37"/>
    </row>
    <row r="387" spans="1:1" ht="15.75">
      <c r="A387" s="37"/>
    </row>
    <row r="388" spans="1:1" ht="15.75">
      <c r="A388" s="37"/>
    </row>
    <row r="389" spans="1:1" ht="15.75">
      <c r="A389" s="37"/>
    </row>
    <row r="390" spans="1:1" ht="15.75">
      <c r="A390" s="37"/>
    </row>
    <row r="391" spans="1:1" ht="15.75">
      <c r="A391" s="37"/>
    </row>
    <row r="392" spans="1:1" ht="15.75">
      <c r="A392" s="37"/>
    </row>
    <row r="393" spans="1:1" ht="15.75">
      <c r="A393" s="37"/>
    </row>
    <row r="394" spans="1:1" ht="15.75">
      <c r="A394" s="37"/>
    </row>
    <row r="395" spans="1:1" ht="15.75">
      <c r="A395" s="37"/>
    </row>
    <row r="396" spans="1:1" ht="15.75">
      <c r="A396" s="37"/>
    </row>
    <row r="397" spans="1:1" ht="15.75">
      <c r="A397" s="37"/>
    </row>
    <row r="398" spans="1:1" ht="15.75">
      <c r="A398" s="37"/>
    </row>
    <row r="399" spans="1:1" ht="15.75">
      <c r="A399" s="37"/>
    </row>
    <row r="400" spans="1:1" ht="15.75">
      <c r="A400" s="37"/>
    </row>
    <row r="401" spans="1:1" ht="15.75">
      <c r="A401" s="37"/>
    </row>
    <row r="402" spans="1:1" ht="15.75">
      <c r="A402" s="37"/>
    </row>
    <row r="403" spans="1:1" ht="15.75">
      <c r="A403" s="37"/>
    </row>
    <row r="404" spans="1:1" ht="15.75">
      <c r="A404" s="37"/>
    </row>
    <row r="405" spans="1:1" ht="15.75">
      <c r="A405" s="37"/>
    </row>
    <row r="406" spans="1:1" ht="15.75">
      <c r="A406" s="37"/>
    </row>
    <row r="407" spans="1:1" ht="15.75">
      <c r="A407" s="37"/>
    </row>
    <row r="408" spans="1:1" ht="15.75">
      <c r="A408" s="37"/>
    </row>
    <row r="409" spans="1:1" ht="15.75">
      <c r="A409" s="37"/>
    </row>
    <row r="410" spans="1:1" ht="15.75">
      <c r="A410" s="37"/>
    </row>
    <row r="411" spans="1:1" ht="15.75">
      <c r="A411" s="37"/>
    </row>
    <row r="412" spans="1:1" ht="15.75">
      <c r="A412" s="37"/>
    </row>
    <row r="413" spans="1:1" ht="15.75">
      <c r="A413" s="37"/>
    </row>
    <row r="414" spans="1:1" ht="15.75">
      <c r="A414" s="37"/>
    </row>
    <row r="415" spans="1:1" ht="15.75">
      <c r="A415" s="37"/>
    </row>
    <row r="416" spans="1:1" ht="15.75">
      <c r="A416" s="37"/>
    </row>
    <row r="417" spans="1:1" ht="15.75">
      <c r="A417" s="37"/>
    </row>
    <row r="418" spans="1:1" ht="15.75">
      <c r="A418" s="37"/>
    </row>
    <row r="419" spans="1:1" ht="15.75">
      <c r="A419" s="37"/>
    </row>
    <row r="420" spans="1:1" ht="15.75">
      <c r="A420" s="37"/>
    </row>
    <row r="421" spans="1:1" ht="15.75">
      <c r="A421" s="37"/>
    </row>
    <row r="422" spans="1:1" ht="15.75">
      <c r="A422" s="37"/>
    </row>
    <row r="423" spans="1:1" ht="15.75">
      <c r="A423" s="37"/>
    </row>
    <row r="424" spans="1:1" ht="15.75">
      <c r="A424" s="37"/>
    </row>
    <row r="425" spans="1:1" ht="15.75">
      <c r="A425" s="37"/>
    </row>
    <row r="426" spans="1:1" ht="15.75">
      <c r="A426" s="37"/>
    </row>
    <row r="427" spans="1:1" ht="15.75">
      <c r="A427" s="37"/>
    </row>
    <row r="428" spans="1:1" ht="15.75">
      <c r="A428" s="37"/>
    </row>
    <row r="429" spans="1:1" ht="15.75">
      <c r="A429" s="37"/>
    </row>
    <row r="430" spans="1:1" ht="15.75">
      <c r="A430" s="37"/>
    </row>
    <row r="431" spans="1:1" ht="15.75">
      <c r="A431" s="37"/>
    </row>
    <row r="432" spans="1:1" ht="15.75">
      <c r="A432" s="37"/>
    </row>
    <row r="433" spans="1:1" ht="15.75">
      <c r="A433" s="37"/>
    </row>
    <row r="434" spans="1:1" ht="15.75">
      <c r="A434" s="37"/>
    </row>
    <row r="435" spans="1:1" ht="15.75">
      <c r="A435" s="37"/>
    </row>
    <row r="436" spans="1:1" ht="15.75">
      <c r="A436" s="37"/>
    </row>
    <row r="437" spans="1:1" ht="15.75">
      <c r="A437" s="37"/>
    </row>
    <row r="438" spans="1:1" ht="15.75">
      <c r="A438" s="37"/>
    </row>
    <row r="439" spans="1:1" ht="15.75">
      <c r="A439" s="37"/>
    </row>
    <row r="440" spans="1:1" ht="15.75">
      <c r="A440" s="37"/>
    </row>
    <row r="441" spans="1:1" ht="15.75">
      <c r="A441" s="37"/>
    </row>
    <row r="442" spans="1:1" ht="15.75">
      <c r="A442" s="37"/>
    </row>
    <row r="443" spans="1:1" ht="15.75">
      <c r="A443" s="37"/>
    </row>
    <row r="444" spans="1:1" ht="15.75">
      <c r="A444" s="37"/>
    </row>
    <row r="445" spans="1:1" ht="15.75">
      <c r="A445" s="37"/>
    </row>
    <row r="446" spans="1:1" ht="15.75">
      <c r="A446" s="37"/>
    </row>
    <row r="447" spans="1:1" ht="15.75">
      <c r="A447" s="37"/>
    </row>
    <row r="448" spans="1:1" ht="15.75">
      <c r="A448" s="37"/>
    </row>
    <row r="449" spans="1:1" ht="15.75">
      <c r="A449" s="37"/>
    </row>
    <row r="450" spans="1:1" ht="15.75">
      <c r="A450" s="37"/>
    </row>
    <row r="451" spans="1:1" ht="15.75">
      <c r="A451" s="37"/>
    </row>
    <row r="452" spans="1:1" ht="15.75">
      <c r="A452" s="37"/>
    </row>
    <row r="453" spans="1:1" ht="15.75">
      <c r="A453" s="37"/>
    </row>
    <row r="454" spans="1:1" ht="15.75">
      <c r="A454" s="37"/>
    </row>
    <row r="455" spans="1:1" ht="15.75">
      <c r="A455" s="37"/>
    </row>
    <row r="456" spans="1:1" ht="15.75">
      <c r="A456" s="37"/>
    </row>
    <row r="457" spans="1:1" ht="15.75">
      <c r="A457" s="37"/>
    </row>
    <row r="458" spans="1:1" ht="15.75">
      <c r="A458" s="37"/>
    </row>
    <row r="459" spans="1:1" ht="15.75">
      <c r="A459" s="37"/>
    </row>
    <row r="460" spans="1:1" ht="15.75">
      <c r="A460" s="37"/>
    </row>
    <row r="461" spans="1:1" ht="15.75">
      <c r="A461" s="37"/>
    </row>
    <row r="462" spans="1:1" ht="15.75">
      <c r="A462" s="37"/>
    </row>
    <row r="463" spans="1:1" ht="15.75">
      <c r="A463" s="37"/>
    </row>
    <row r="464" spans="1:1" ht="15.75">
      <c r="A464" s="37"/>
    </row>
    <row r="465" spans="1:1" ht="15.75">
      <c r="A465" s="37"/>
    </row>
    <row r="466" spans="1:1" ht="15.75">
      <c r="A466" s="37"/>
    </row>
    <row r="467" spans="1:1" ht="15.75">
      <c r="A467" s="37"/>
    </row>
    <row r="468" spans="1:1" ht="15.75">
      <c r="A468" s="37"/>
    </row>
    <row r="469" spans="1:1" ht="15.75">
      <c r="A469" s="37"/>
    </row>
    <row r="470" spans="1:1" ht="15.75">
      <c r="A470" s="37"/>
    </row>
    <row r="471" spans="1:1" ht="15.75">
      <c r="A471" s="37"/>
    </row>
    <row r="472" spans="1:1" ht="15.75">
      <c r="A472" s="37"/>
    </row>
    <row r="473" spans="1:1" ht="15.75">
      <c r="A473" s="37"/>
    </row>
    <row r="474" spans="1:1" ht="15.75">
      <c r="A474" s="37"/>
    </row>
    <row r="475" spans="1:1" ht="15.75">
      <c r="A475" s="37"/>
    </row>
    <row r="476" spans="1:1" ht="15.75">
      <c r="A476" s="37"/>
    </row>
    <row r="477" spans="1:1" ht="15.75">
      <c r="A477" s="37"/>
    </row>
    <row r="478" spans="1:1" ht="15.75">
      <c r="A478" s="37"/>
    </row>
    <row r="479" spans="1:1" ht="15.75">
      <c r="A479" s="37"/>
    </row>
    <row r="480" spans="1:1" ht="15.75">
      <c r="A480" s="37"/>
    </row>
    <row r="481" spans="1:1" ht="15.75">
      <c r="A481" s="37"/>
    </row>
    <row r="482" spans="1:1" ht="15.75">
      <c r="A482" s="37"/>
    </row>
    <row r="483" spans="1:1" ht="15.75">
      <c r="A483" s="37"/>
    </row>
    <row r="484" spans="1:1" ht="15.75">
      <c r="A484" s="37"/>
    </row>
    <row r="485" spans="1:1" ht="15.75">
      <c r="A485" s="37"/>
    </row>
    <row r="486" spans="1:1" ht="15.75">
      <c r="A486" s="37"/>
    </row>
    <row r="487" spans="1:1" ht="15.75">
      <c r="A487" s="37"/>
    </row>
    <row r="488" spans="1:1" ht="15.75">
      <c r="A488" s="37"/>
    </row>
    <row r="489" spans="1:1" ht="15.75">
      <c r="A489" s="37"/>
    </row>
    <row r="490" spans="1:1" ht="15.75">
      <c r="A490" s="37"/>
    </row>
    <row r="491" spans="1:1" ht="15.75">
      <c r="A491" s="37"/>
    </row>
    <row r="492" spans="1:1" ht="15.75">
      <c r="A492" s="37"/>
    </row>
    <row r="493" spans="1:1" ht="15.75">
      <c r="A493" s="37"/>
    </row>
    <row r="494" spans="1:1" ht="15.75">
      <c r="A494" s="37"/>
    </row>
    <row r="495" spans="1:1" ht="15.75">
      <c r="A495" s="37"/>
    </row>
    <row r="496" spans="1:1" ht="15.75">
      <c r="A496" s="37"/>
    </row>
    <row r="497" spans="1:1" ht="15.75">
      <c r="A497" s="37"/>
    </row>
    <row r="498" spans="1:1" ht="15.75">
      <c r="A498" s="37"/>
    </row>
    <row r="499" spans="1:1" ht="15.75">
      <c r="A499" s="37"/>
    </row>
    <row r="500" spans="1:1" ht="15.75">
      <c r="A500" s="37"/>
    </row>
    <row r="501" spans="1:1" ht="15.75">
      <c r="A501" s="37"/>
    </row>
    <row r="502" spans="1:1" ht="15.75">
      <c r="A502" s="37"/>
    </row>
    <row r="503" spans="1:1" ht="15.75">
      <c r="A503" s="37"/>
    </row>
    <row r="504" spans="1:1" ht="15.75">
      <c r="A504" s="37"/>
    </row>
    <row r="505" spans="1:1" ht="15.75">
      <c r="A505" s="37"/>
    </row>
    <row r="506" spans="1:1" ht="15.75">
      <c r="A506" s="37"/>
    </row>
    <row r="507" spans="1:1" ht="15.75">
      <c r="A507" s="37"/>
    </row>
    <row r="508" spans="1:1" ht="15.75">
      <c r="A508" s="37"/>
    </row>
    <row r="509" spans="1:1" ht="15.75">
      <c r="A509" s="37"/>
    </row>
    <row r="510" spans="1:1" ht="15.75">
      <c r="A510" s="37"/>
    </row>
    <row r="511" spans="1:1" ht="15.75">
      <c r="A511" s="37"/>
    </row>
    <row r="512" spans="1:1" ht="15.75">
      <c r="A512" s="37"/>
    </row>
    <row r="513" spans="1:1" ht="15.75">
      <c r="A513" s="37"/>
    </row>
    <row r="514" spans="1:1" ht="15.75">
      <c r="A514" s="37"/>
    </row>
    <row r="515" spans="1:1" ht="15.75">
      <c r="A515" s="37"/>
    </row>
    <row r="516" spans="1:1" ht="15.75">
      <c r="A516" s="37"/>
    </row>
    <row r="517" spans="1:1" ht="15.75">
      <c r="A517" s="37"/>
    </row>
    <row r="518" spans="1:1" ht="15.75">
      <c r="A518" s="37"/>
    </row>
    <row r="519" spans="1:1" ht="15.75">
      <c r="A519" s="37"/>
    </row>
    <row r="520" spans="1:1" ht="15.75">
      <c r="A520" s="37"/>
    </row>
    <row r="521" spans="1:1" ht="15.75">
      <c r="A521" s="37"/>
    </row>
    <row r="522" spans="1:1" ht="15.75">
      <c r="A522" s="37"/>
    </row>
    <row r="523" spans="1:1" ht="15.75">
      <c r="A523" s="37"/>
    </row>
    <row r="524" spans="1:1" ht="15.75">
      <c r="A524" s="37"/>
    </row>
    <row r="525" spans="1:1" ht="15.75">
      <c r="A525" s="37"/>
    </row>
    <row r="526" spans="1:1" ht="15.75">
      <c r="A526" s="37"/>
    </row>
    <row r="527" spans="1:1" ht="15.75">
      <c r="A527" s="37"/>
    </row>
    <row r="528" spans="1:1" ht="15.75">
      <c r="A528" s="37"/>
    </row>
    <row r="529" spans="1:1" ht="15.75">
      <c r="A529" s="37"/>
    </row>
    <row r="530" spans="1:1" ht="15.75">
      <c r="A530" s="37"/>
    </row>
    <row r="531" spans="1:1" ht="15.75">
      <c r="A531" s="37"/>
    </row>
    <row r="532" spans="1:1" ht="15.75">
      <c r="A532" s="37"/>
    </row>
    <row r="533" spans="1:1" ht="15.75">
      <c r="A533" s="37"/>
    </row>
    <row r="534" spans="1:1" ht="15.75">
      <c r="A534" s="37"/>
    </row>
    <row r="535" spans="1:1" ht="15.75">
      <c r="A535" s="37"/>
    </row>
    <row r="536" spans="1:1" ht="15.75">
      <c r="A536" s="37"/>
    </row>
    <row r="537" spans="1:1" ht="15.75">
      <c r="A537" s="37"/>
    </row>
    <row r="538" spans="1:1" ht="15.75">
      <c r="A538" s="37"/>
    </row>
    <row r="539" spans="1:1" ht="15.75">
      <c r="A539" s="37"/>
    </row>
    <row r="540" spans="1:1" ht="15.75">
      <c r="A540" s="37"/>
    </row>
    <row r="541" spans="1:1" ht="15.75">
      <c r="A541" s="37"/>
    </row>
    <row r="542" spans="1:1" ht="15.75">
      <c r="A542" s="37"/>
    </row>
    <row r="543" spans="1:1" ht="15.75">
      <c r="A543" s="37"/>
    </row>
    <row r="544" spans="1:1" ht="15.75">
      <c r="A544" s="37"/>
    </row>
    <row r="545" spans="1:1" ht="15.75">
      <c r="A545" s="37"/>
    </row>
    <row r="546" spans="1:1" ht="15.75">
      <c r="A546" s="37"/>
    </row>
    <row r="547" spans="1:1" ht="15.75">
      <c r="A547" s="37"/>
    </row>
    <row r="548" spans="1:1" ht="15.75">
      <c r="A548" s="37"/>
    </row>
    <row r="549" spans="1:1" ht="15.75">
      <c r="A549" s="37"/>
    </row>
    <row r="550" spans="1:1" ht="15.75">
      <c r="A550" s="37"/>
    </row>
    <row r="551" spans="1:1" ht="15.75">
      <c r="A551" s="37"/>
    </row>
    <row r="552" spans="1:1" ht="15.75">
      <c r="A552" s="37"/>
    </row>
    <row r="553" spans="1:1" ht="15.75">
      <c r="A553" s="37"/>
    </row>
    <row r="554" spans="1:1" ht="15.75">
      <c r="A554" s="37"/>
    </row>
    <row r="555" spans="1:1" ht="15.75">
      <c r="A555" s="37"/>
    </row>
    <row r="556" spans="1:1" ht="15.75">
      <c r="A556" s="37"/>
    </row>
    <row r="557" spans="1:1" ht="15.75">
      <c r="A557" s="37"/>
    </row>
    <row r="558" spans="1:1" ht="15.75">
      <c r="A558" s="37"/>
    </row>
    <row r="559" spans="1:1" ht="15.75">
      <c r="A559" s="37"/>
    </row>
    <row r="560" spans="1:1" ht="15.75">
      <c r="A560" s="37"/>
    </row>
    <row r="561" spans="1:1" ht="15.75">
      <c r="A561" s="37"/>
    </row>
    <row r="562" spans="1:1" ht="15.75">
      <c r="A562" s="37"/>
    </row>
    <row r="563" spans="1:1" ht="15.75">
      <c r="A563" s="37"/>
    </row>
    <row r="564" spans="1:1" ht="15.75">
      <c r="A564" s="37"/>
    </row>
    <row r="565" spans="1:1" ht="15.75">
      <c r="A565" s="37"/>
    </row>
    <row r="566" spans="1:1" ht="15.75">
      <c r="A566" s="37"/>
    </row>
    <row r="567" spans="1:1" ht="15.75">
      <c r="A567" s="37"/>
    </row>
    <row r="568" spans="1:1" ht="15.75">
      <c r="A568" s="37"/>
    </row>
    <row r="569" spans="1:1" ht="15.75">
      <c r="A569" s="37"/>
    </row>
    <row r="570" spans="1:1" ht="15.75">
      <c r="A570" s="37"/>
    </row>
    <row r="571" spans="1:1" ht="15.75">
      <c r="A571" s="37"/>
    </row>
    <row r="572" spans="1:1" ht="15.75">
      <c r="A572" s="37"/>
    </row>
    <row r="573" spans="1:1" ht="15.75">
      <c r="A573" s="37"/>
    </row>
    <row r="574" spans="1:1" ht="15.75">
      <c r="A574" s="37"/>
    </row>
    <row r="575" spans="1:1" ht="15.75">
      <c r="A575" s="37"/>
    </row>
    <row r="576" spans="1:1" ht="15.75">
      <c r="A576" s="37"/>
    </row>
    <row r="577" spans="1:1" ht="15.75">
      <c r="A577" s="37"/>
    </row>
    <row r="578" spans="1:1" ht="15.75">
      <c r="A578" s="37"/>
    </row>
    <row r="579" spans="1:1" ht="15.75">
      <c r="A579" s="37"/>
    </row>
    <row r="580" spans="1:1" ht="15.75">
      <c r="A580" s="37"/>
    </row>
    <row r="581" spans="1:1" ht="15.75">
      <c r="A581" s="37"/>
    </row>
    <row r="582" spans="1:1" ht="15.75">
      <c r="A582" s="37"/>
    </row>
    <row r="583" spans="1:1" ht="15.75">
      <c r="A583" s="37"/>
    </row>
    <row r="584" spans="1:1" ht="15.75">
      <c r="A584" s="37"/>
    </row>
    <row r="585" spans="1:1" ht="15.75">
      <c r="A585" s="37"/>
    </row>
    <row r="586" spans="1:1" ht="15.75">
      <c r="A586" s="37"/>
    </row>
    <row r="587" spans="1:1" ht="15.75">
      <c r="A587" s="37"/>
    </row>
    <row r="588" spans="1:1" ht="15.75">
      <c r="A588" s="37"/>
    </row>
    <row r="589" spans="1:1" ht="15.75">
      <c r="A589" s="37"/>
    </row>
    <row r="590" spans="1:1" ht="15.75">
      <c r="A590" s="37"/>
    </row>
    <row r="591" spans="1:1" ht="15.75">
      <c r="A591" s="37"/>
    </row>
    <row r="592" spans="1:1" ht="15.75">
      <c r="A592" s="37"/>
    </row>
    <row r="593" spans="1:1" ht="15.75">
      <c r="A593" s="37"/>
    </row>
    <row r="594" spans="1:1" ht="15.75">
      <c r="A594" s="37"/>
    </row>
    <row r="595" spans="1:1" ht="15.75">
      <c r="A595" s="37"/>
    </row>
    <row r="596" spans="1:1" ht="15.75">
      <c r="A596" s="37"/>
    </row>
    <row r="597" spans="1:1" ht="15.75">
      <c r="A597" s="37"/>
    </row>
    <row r="598" spans="1:1" ht="15.75">
      <c r="A598" s="37"/>
    </row>
    <row r="599" spans="1:1" ht="15.75">
      <c r="A599" s="37"/>
    </row>
    <row r="600" spans="1:1" ht="15.75">
      <c r="A600" s="37"/>
    </row>
    <row r="601" spans="1:1" ht="15.75">
      <c r="A601" s="37"/>
    </row>
    <row r="602" spans="1:1" ht="15.75">
      <c r="A602" s="37"/>
    </row>
    <row r="603" spans="1:1" ht="15.75">
      <c r="A603" s="37"/>
    </row>
    <row r="604" spans="1:1" ht="15.75">
      <c r="A604" s="37"/>
    </row>
    <row r="605" spans="1:1" ht="15.75">
      <c r="A605" s="37"/>
    </row>
    <row r="606" spans="1:1" ht="15.75">
      <c r="A606" s="37"/>
    </row>
    <row r="607" spans="1:1" ht="15.75">
      <c r="A607" s="37"/>
    </row>
    <row r="608" spans="1:1" ht="15.75">
      <c r="A608" s="37"/>
    </row>
    <row r="609" spans="1:1" ht="15.75">
      <c r="A609" s="37"/>
    </row>
    <row r="610" spans="1:1" ht="15.75">
      <c r="A610" s="37"/>
    </row>
    <row r="611" spans="1:1" ht="15.75">
      <c r="A611" s="37"/>
    </row>
    <row r="612" spans="1:1" ht="15.75">
      <c r="A612" s="37"/>
    </row>
    <row r="613" spans="1:1" ht="15.75">
      <c r="A613" s="37"/>
    </row>
    <row r="614" spans="1:1" ht="15.75">
      <c r="A614" s="37"/>
    </row>
  </sheetData>
  <mergeCells count="9">
    <mergeCell ref="A61:J61"/>
    <mergeCell ref="A62:J62"/>
    <mergeCell ref="A1:J1"/>
    <mergeCell ref="A2:J2"/>
    <mergeCell ref="A3:J3"/>
    <mergeCell ref="A4:J4"/>
    <mergeCell ref="A58:J58"/>
    <mergeCell ref="A59:J59"/>
    <mergeCell ref="A60:J60"/>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4"/>
  <sheetViews>
    <sheetView showGridLines="0" zoomScaleNormal="100" workbookViewId="0">
      <selection activeCell="B7" sqref="B7"/>
    </sheetView>
  </sheetViews>
  <sheetFormatPr defaultColWidth="9.140625" defaultRowHeight="15"/>
  <cols>
    <col min="1" max="1" width="55.42578125" style="39" customWidth="1"/>
    <col min="2" max="8" width="13.85546875" style="366" customWidth="1"/>
    <col min="9" max="9" width="17" style="366" customWidth="1"/>
    <col min="10" max="10" width="12.140625" style="366" customWidth="1"/>
    <col min="11" max="11" width="10.28515625" style="43" bestFit="1" customWidth="1"/>
    <col min="12" max="256" width="9.140625" style="366"/>
    <col min="257" max="257" width="55.42578125" style="366" customWidth="1"/>
    <col min="258" max="264" width="13.85546875" style="366" customWidth="1"/>
    <col min="265" max="265" width="17" style="366" customWidth="1"/>
    <col min="266" max="266" width="12.140625" style="366" customWidth="1"/>
    <col min="267" max="267" width="2.5703125" style="366" customWidth="1"/>
    <col min="268" max="512" width="9.140625" style="366"/>
    <col min="513" max="513" width="55.42578125" style="366" customWidth="1"/>
    <col min="514" max="520" width="13.85546875" style="366" customWidth="1"/>
    <col min="521" max="521" width="17" style="366" customWidth="1"/>
    <col min="522" max="522" width="12.140625" style="366" customWidth="1"/>
    <col min="523" max="523" width="2.5703125" style="366" customWidth="1"/>
    <col min="524" max="768" width="9.140625" style="366"/>
    <col min="769" max="769" width="55.42578125" style="366" customWidth="1"/>
    <col min="770" max="776" width="13.85546875" style="366" customWidth="1"/>
    <col min="777" max="777" width="17" style="366" customWidth="1"/>
    <col min="778" max="778" width="12.140625" style="366" customWidth="1"/>
    <col min="779" max="779" width="2.5703125" style="366" customWidth="1"/>
    <col min="780" max="1024" width="9.140625" style="366"/>
    <col min="1025" max="1025" width="55.42578125" style="366" customWidth="1"/>
    <col min="1026" max="1032" width="13.85546875" style="366" customWidth="1"/>
    <col min="1033" max="1033" width="17" style="366" customWidth="1"/>
    <col min="1034" max="1034" width="12.140625" style="366" customWidth="1"/>
    <col min="1035" max="1035" width="2.5703125" style="366" customWidth="1"/>
    <col min="1036" max="1280" width="9.140625" style="366"/>
    <col min="1281" max="1281" width="55.42578125" style="366" customWidth="1"/>
    <col min="1282" max="1288" width="13.85546875" style="366" customWidth="1"/>
    <col min="1289" max="1289" width="17" style="366" customWidth="1"/>
    <col min="1290" max="1290" width="12.140625" style="366" customWidth="1"/>
    <col min="1291" max="1291" width="2.5703125" style="366" customWidth="1"/>
    <col min="1292" max="1536" width="9.140625" style="366"/>
    <col min="1537" max="1537" width="55.42578125" style="366" customWidth="1"/>
    <col min="1538" max="1544" width="13.85546875" style="366" customWidth="1"/>
    <col min="1545" max="1545" width="17" style="366" customWidth="1"/>
    <col min="1546" max="1546" width="12.140625" style="366" customWidth="1"/>
    <col min="1547" max="1547" width="2.5703125" style="366" customWidth="1"/>
    <col min="1548" max="1792" width="9.140625" style="366"/>
    <col min="1793" max="1793" width="55.42578125" style="366" customWidth="1"/>
    <col min="1794" max="1800" width="13.85546875" style="366" customWidth="1"/>
    <col min="1801" max="1801" width="17" style="366" customWidth="1"/>
    <col min="1802" max="1802" width="12.140625" style="366" customWidth="1"/>
    <col min="1803" max="1803" width="2.5703125" style="366" customWidth="1"/>
    <col min="1804" max="2048" width="9.140625" style="366"/>
    <col min="2049" max="2049" width="55.42578125" style="366" customWidth="1"/>
    <col min="2050" max="2056" width="13.85546875" style="366" customWidth="1"/>
    <col min="2057" max="2057" width="17" style="366" customWidth="1"/>
    <col min="2058" max="2058" width="12.140625" style="366" customWidth="1"/>
    <col min="2059" max="2059" width="2.5703125" style="366" customWidth="1"/>
    <col min="2060" max="2304" width="9.140625" style="366"/>
    <col min="2305" max="2305" width="55.42578125" style="366" customWidth="1"/>
    <col min="2306" max="2312" width="13.85546875" style="366" customWidth="1"/>
    <col min="2313" max="2313" width="17" style="366" customWidth="1"/>
    <col min="2314" max="2314" width="12.140625" style="366" customWidth="1"/>
    <col min="2315" max="2315" width="2.5703125" style="366" customWidth="1"/>
    <col min="2316" max="2560" width="9.140625" style="366"/>
    <col min="2561" max="2561" width="55.42578125" style="366" customWidth="1"/>
    <col min="2562" max="2568" width="13.85546875" style="366" customWidth="1"/>
    <col min="2569" max="2569" width="17" style="366" customWidth="1"/>
    <col min="2570" max="2570" width="12.140625" style="366" customWidth="1"/>
    <col min="2571" max="2571" width="2.5703125" style="366" customWidth="1"/>
    <col min="2572" max="2816" width="9.140625" style="366"/>
    <col min="2817" max="2817" width="55.42578125" style="366" customWidth="1"/>
    <col min="2818" max="2824" width="13.85546875" style="366" customWidth="1"/>
    <col min="2825" max="2825" width="17" style="366" customWidth="1"/>
    <col min="2826" max="2826" width="12.140625" style="366" customWidth="1"/>
    <col min="2827" max="2827" width="2.5703125" style="366" customWidth="1"/>
    <col min="2828" max="3072" width="9.140625" style="366"/>
    <col min="3073" max="3073" width="55.42578125" style="366" customWidth="1"/>
    <col min="3074" max="3080" width="13.85546875" style="366" customWidth="1"/>
    <col min="3081" max="3081" width="17" style="366" customWidth="1"/>
    <col min="3082" max="3082" width="12.140625" style="366" customWidth="1"/>
    <col min="3083" max="3083" width="2.5703125" style="366" customWidth="1"/>
    <col min="3084" max="3328" width="9.140625" style="366"/>
    <col min="3329" max="3329" width="55.42578125" style="366" customWidth="1"/>
    <col min="3330" max="3336" width="13.85546875" style="366" customWidth="1"/>
    <col min="3337" max="3337" width="17" style="366" customWidth="1"/>
    <col min="3338" max="3338" width="12.140625" style="366" customWidth="1"/>
    <col min="3339" max="3339" width="2.5703125" style="366" customWidth="1"/>
    <col min="3340" max="3584" width="9.140625" style="366"/>
    <col min="3585" max="3585" width="55.42578125" style="366" customWidth="1"/>
    <col min="3586" max="3592" width="13.85546875" style="366" customWidth="1"/>
    <col min="3593" max="3593" width="17" style="366" customWidth="1"/>
    <col min="3594" max="3594" width="12.140625" style="366" customWidth="1"/>
    <col min="3595" max="3595" width="2.5703125" style="366" customWidth="1"/>
    <col min="3596" max="3840" width="9.140625" style="366"/>
    <col min="3841" max="3841" width="55.42578125" style="366" customWidth="1"/>
    <col min="3842" max="3848" width="13.85546875" style="366" customWidth="1"/>
    <col min="3849" max="3849" width="17" style="366" customWidth="1"/>
    <col min="3850" max="3850" width="12.140625" style="366" customWidth="1"/>
    <col min="3851" max="3851" width="2.5703125" style="366" customWidth="1"/>
    <col min="3852" max="4096" width="9.140625" style="366"/>
    <col min="4097" max="4097" width="55.42578125" style="366" customWidth="1"/>
    <col min="4098" max="4104" width="13.85546875" style="366" customWidth="1"/>
    <col min="4105" max="4105" width="17" style="366" customWidth="1"/>
    <col min="4106" max="4106" width="12.140625" style="366" customWidth="1"/>
    <col min="4107" max="4107" width="2.5703125" style="366" customWidth="1"/>
    <col min="4108" max="4352" width="9.140625" style="366"/>
    <col min="4353" max="4353" width="55.42578125" style="366" customWidth="1"/>
    <col min="4354" max="4360" width="13.85546875" style="366" customWidth="1"/>
    <col min="4361" max="4361" width="17" style="366" customWidth="1"/>
    <col min="4362" max="4362" width="12.140625" style="366" customWidth="1"/>
    <col min="4363" max="4363" width="2.5703125" style="366" customWidth="1"/>
    <col min="4364" max="4608" width="9.140625" style="366"/>
    <col min="4609" max="4609" width="55.42578125" style="366" customWidth="1"/>
    <col min="4610" max="4616" width="13.85546875" style="366" customWidth="1"/>
    <col min="4617" max="4617" width="17" style="366" customWidth="1"/>
    <col min="4618" max="4618" width="12.140625" style="366" customWidth="1"/>
    <col min="4619" max="4619" width="2.5703125" style="366" customWidth="1"/>
    <col min="4620" max="4864" width="9.140625" style="366"/>
    <col min="4865" max="4865" width="55.42578125" style="366" customWidth="1"/>
    <col min="4866" max="4872" width="13.85546875" style="366" customWidth="1"/>
    <col min="4873" max="4873" width="17" style="366" customWidth="1"/>
    <col min="4874" max="4874" width="12.140625" style="366" customWidth="1"/>
    <col min="4875" max="4875" width="2.5703125" style="366" customWidth="1"/>
    <col min="4876" max="5120" width="9.140625" style="366"/>
    <col min="5121" max="5121" width="55.42578125" style="366" customWidth="1"/>
    <col min="5122" max="5128" width="13.85546875" style="366" customWidth="1"/>
    <col min="5129" max="5129" width="17" style="366" customWidth="1"/>
    <col min="5130" max="5130" width="12.140625" style="366" customWidth="1"/>
    <col min="5131" max="5131" width="2.5703125" style="366" customWidth="1"/>
    <col min="5132" max="5376" width="9.140625" style="366"/>
    <col min="5377" max="5377" width="55.42578125" style="366" customWidth="1"/>
    <col min="5378" max="5384" width="13.85546875" style="366" customWidth="1"/>
    <col min="5385" max="5385" width="17" style="366" customWidth="1"/>
    <col min="5386" max="5386" width="12.140625" style="366" customWidth="1"/>
    <col min="5387" max="5387" width="2.5703125" style="366" customWidth="1"/>
    <col min="5388" max="5632" width="9.140625" style="366"/>
    <col min="5633" max="5633" width="55.42578125" style="366" customWidth="1"/>
    <col min="5634" max="5640" width="13.85546875" style="366" customWidth="1"/>
    <col min="5641" max="5641" width="17" style="366" customWidth="1"/>
    <col min="5642" max="5642" width="12.140625" style="366" customWidth="1"/>
    <col min="5643" max="5643" width="2.5703125" style="366" customWidth="1"/>
    <col min="5644" max="5888" width="9.140625" style="366"/>
    <col min="5889" max="5889" width="55.42578125" style="366" customWidth="1"/>
    <col min="5890" max="5896" width="13.85546875" style="366" customWidth="1"/>
    <col min="5897" max="5897" width="17" style="366" customWidth="1"/>
    <col min="5898" max="5898" width="12.140625" style="366" customWidth="1"/>
    <col min="5899" max="5899" width="2.5703125" style="366" customWidth="1"/>
    <col min="5900" max="6144" width="9.140625" style="366"/>
    <col min="6145" max="6145" width="55.42578125" style="366" customWidth="1"/>
    <col min="6146" max="6152" width="13.85546875" style="366" customWidth="1"/>
    <col min="6153" max="6153" width="17" style="366" customWidth="1"/>
    <col min="6154" max="6154" width="12.140625" style="366" customWidth="1"/>
    <col min="6155" max="6155" width="2.5703125" style="366" customWidth="1"/>
    <col min="6156" max="6400" width="9.140625" style="366"/>
    <col min="6401" max="6401" width="55.42578125" style="366" customWidth="1"/>
    <col min="6402" max="6408" width="13.85546875" style="366" customWidth="1"/>
    <col min="6409" max="6409" width="17" style="366" customWidth="1"/>
    <col min="6410" max="6410" width="12.140625" style="366" customWidth="1"/>
    <col min="6411" max="6411" width="2.5703125" style="366" customWidth="1"/>
    <col min="6412" max="6656" width="9.140625" style="366"/>
    <col min="6657" max="6657" width="55.42578125" style="366" customWidth="1"/>
    <col min="6658" max="6664" width="13.85546875" style="366" customWidth="1"/>
    <col min="6665" max="6665" width="17" style="366" customWidth="1"/>
    <col min="6666" max="6666" width="12.140625" style="366" customWidth="1"/>
    <col min="6667" max="6667" width="2.5703125" style="366" customWidth="1"/>
    <col min="6668" max="6912" width="9.140625" style="366"/>
    <col min="6913" max="6913" width="55.42578125" style="366" customWidth="1"/>
    <col min="6914" max="6920" width="13.85546875" style="366" customWidth="1"/>
    <col min="6921" max="6921" width="17" style="366" customWidth="1"/>
    <col min="6922" max="6922" width="12.140625" style="366" customWidth="1"/>
    <col min="6923" max="6923" width="2.5703125" style="366" customWidth="1"/>
    <col min="6924" max="7168" width="9.140625" style="366"/>
    <col min="7169" max="7169" width="55.42578125" style="366" customWidth="1"/>
    <col min="7170" max="7176" width="13.85546875" style="366" customWidth="1"/>
    <col min="7177" max="7177" width="17" style="366" customWidth="1"/>
    <col min="7178" max="7178" width="12.140625" style="366" customWidth="1"/>
    <col min="7179" max="7179" width="2.5703125" style="366" customWidth="1"/>
    <col min="7180" max="7424" width="9.140625" style="366"/>
    <col min="7425" max="7425" width="55.42578125" style="366" customWidth="1"/>
    <col min="7426" max="7432" width="13.85546875" style="366" customWidth="1"/>
    <col min="7433" max="7433" width="17" style="366" customWidth="1"/>
    <col min="7434" max="7434" width="12.140625" style="366" customWidth="1"/>
    <col min="7435" max="7435" width="2.5703125" style="366" customWidth="1"/>
    <col min="7436" max="7680" width="9.140625" style="366"/>
    <col min="7681" max="7681" width="55.42578125" style="366" customWidth="1"/>
    <col min="7682" max="7688" width="13.85546875" style="366" customWidth="1"/>
    <col min="7689" max="7689" width="17" style="366" customWidth="1"/>
    <col min="7690" max="7690" width="12.140625" style="366" customWidth="1"/>
    <col min="7691" max="7691" width="2.5703125" style="366" customWidth="1"/>
    <col min="7692" max="7936" width="9.140625" style="366"/>
    <col min="7937" max="7937" width="55.42578125" style="366" customWidth="1"/>
    <col min="7938" max="7944" width="13.85546875" style="366" customWidth="1"/>
    <col min="7945" max="7945" width="17" style="366" customWidth="1"/>
    <col min="7946" max="7946" width="12.140625" style="366" customWidth="1"/>
    <col min="7947" max="7947" width="2.5703125" style="366" customWidth="1"/>
    <col min="7948" max="8192" width="9.140625" style="366"/>
    <col min="8193" max="8193" width="55.42578125" style="366" customWidth="1"/>
    <col min="8194" max="8200" width="13.85546875" style="366" customWidth="1"/>
    <col min="8201" max="8201" width="17" style="366" customWidth="1"/>
    <col min="8202" max="8202" width="12.140625" style="366" customWidth="1"/>
    <col min="8203" max="8203" width="2.5703125" style="366" customWidth="1"/>
    <col min="8204" max="8448" width="9.140625" style="366"/>
    <col min="8449" max="8449" width="55.42578125" style="366" customWidth="1"/>
    <col min="8450" max="8456" width="13.85546875" style="366" customWidth="1"/>
    <col min="8457" max="8457" width="17" style="366" customWidth="1"/>
    <col min="8458" max="8458" width="12.140625" style="366" customWidth="1"/>
    <col min="8459" max="8459" width="2.5703125" style="366" customWidth="1"/>
    <col min="8460" max="8704" width="9.140625" style="366"/>
    <col min="8705" max="8705" width="55.42578125" style="366" customWidth="1"/>
    <col min="8706" max="8712" width="13.85546875" style="366" customWidth="1"/>
    <col min="8713" max="8713" width="17" style="366" customWidth="1"/>
    <col min="8714" max="8714" width="12.140625" style="366" customWidth="1"/>
    <col min="8715" max="8715" width="2.5703125" style="366" customWidth="1"/>
    <col min="8716" max="8960" width="9.140625" style="366"/>
    <col min="8961" max="8961" width="55.42578125" style="366" customWidth="1"/>
    <col min="8962" max="8968" width="13.85546875" style="366" customWidth="1"/>
    <col min="8969" max="8969" width="17" style="366" customWidth="1"/>
    <col min="8970" max="8970" width="12.140625" style="366" customWidth="1"/>
    <col min="8971" max="8971" width="2.5703125" style="366" customWidth="1"/>
    <col min="8972" max="9216" width="9.140625" style="366"/>
    <col min="9217" max="9217" width="55.42578125" style="366" customWidth="1"/>
    <col min="9218" max="9224" width="13.85546875" style="366" customWidth="1"/>
    <col min="9225" max="9225" width="17" style="366" customWidth="1"/>
    <col min="9226" max="9226" width="12.140625" style="366" customWidth="1"/>
    <col min="9227" max="9227" width="2.5703125" style="366" customWidth="1"/>
    <col min="9228" max="9472" width="9.140625" style="366"/>
    <col min="9473" max="9473" width="55.42578125" style="366" customWidth="1"/>
    <col min="9474" max="9480" width="13.85546875" style="366" customWidth="1"/>
    <col min="9481" max="9481" width="17" style="366" customWidth="1"/>
    <col min="9482" max="9482" width="12.140625" style="366" customWidth="1"/>
    <col min="9483" max="9483" width="2.5703125" style="366" customWidth="1"/>
    <col min="9484" max="9728" width="9.140625" style="366"/>
    <col min="9729" max="9729" width="55.42578125" style="366" customWidth="1"/>
    <col min="9730" max="9736" width="13.85546875" style="366" customWidth="1"/>
    <col min="9737" max="9737" width="17" style="366" customWidth="1"/>
    <col min="9738" max="9738" width="12.140625" style="366" customWidth="1"/>
    <col min="9739" max="9739" width="2.5703125" style="366" customWidth="1"/>
    <col min="9740" max="9984" width="9.140625" style="366"/>
    <col min="9985" max="9985" width="55.42578125" style="366" customWidth="1"/>
    <col min="9986" max="9992" width="13.85546875" style="366" customWidth="1"/>
    <col min="9993" max="9993" width="17" style="366" customWidth="1"/>
    <col min="9994" max="9994" width="12.140625" style="366" customWidth="1"/>
    <col min="9995" max="9995" width="2.5703125" style="366" customWidth="1"/>
    <col min="9996" max="10240" width="9.140625" style="366"/>
    <col min="10241" max="10241" width="55.42578125" style="366" customWidth="1"/>
    <col min="10242" max="10248" width="13.85546875" style="366" customWidth="1"/>
    <col min="10249" max="10249" width="17" style="366" customWidth="1"/>
    <col min="10250" max="10250" width="12.140625" style="366" customWidth="1"/>
    <col min="10251" max="10251" width="2.5703125" style="366" customWidth="1"/>
    <col min="10252" max="10496" width="9.140625" style="366"/>
    <col min="10497" max="10497" width="55.42578125" style="366" customWidth="1"/>
    <col min="10498" max="10504" width="13.85546875" style="366" customWidth="1"/>
    <col min="10505" max="10505" width="17" style="366" customWidth="1"/>
    <col min="10506" max="10506" width="12.140625" style="366" customWidth="1"/>
    <col min="10507" max="10507" width="2.5703125" style="366" customWidth="1"/>
    <col min="10508" max="10752" width="9.140625" style="366"/>
    <col min="10753" max="10753" width="55.42578125" style="366" customWidth="1"/>
    <col min="10754" max="10760" width="13.85546875" style="366" customWidth="1"/>
    <col min="10761" max="10761" width="17" style="366" customWidth="1"/>
    <col min="10762" max="10762" width="12.140625" style="366" customWidth="1"/>
    <col min="10763" max="10763" width="2.5703125" style="366" customWidth="1"/>
    <col min="10764" max="11008" width="9.140625" style="366"/>
    <col min="11009" max="11009" width="55.42578125" style="366" customWidth="1"/>
    <col min="11010" max="11016" width="13.85546875" style="366" customWidth="1"/>
    <col min="11017" max="11017" width="17" style="366" customWidth="1"/>
    <col min="11018" max="11018" width="12.140625" style="366" customWidth="1"/>
    <col min="11019" max="11019" width="2.5703125" style="366" customWidth="1"/>
    <col min="11020" max="11264" width="9.140625" style="366"/>
    <col min="11265" max="11265" width="55.42578125" style="366" customWidth="1"/>
    <col min="11266" max="11272" width="13.85546875" style="366" customWidth="1"/>
    <col min="11273" max="11273" width="17" style="366" customWidth="1"/>
    <col min="11274" max="11274" width="12.140625" style="366" customWidth="1"/>
    <col min="11275" max="11275" width="2.5703125" style="366" customWidth="1"/>
    <col min="11276" max="11520" width="9.140625" style="366"/>
    <col min="11521" max="11521" width="55.42578125" style="366" customWidth="1"/>
    <col min="11522" max="11528" width="13.85546875" style="366" customWidth="1"/>
    <col min="11529" max="11529" width="17" style="366" customWidth="1"/>
    <col min="11530" max="11530" width="12.140625" style="366" customWidth="1"/>
    <col min="11531" max="11531" width="2.5703125" style="366" customWidth="1"/>
    <col min="11532" max="11776" width="9.140625" style="366"/>
    <col min="11777" max="11777" width="55.42578125" style="366" customWidth="1"/>
    <col min="11778" max="11784" width="13.85546875" style="366" customWidth="1"/>
    <col min="11785" max="11785" width="17" style="366" customWidth="1"/>
    <col min="11786" max="11786" width="12.140625" style="366" customWidth="1"/>
    <col min="11787" max="11787" width="2.5703125" style="366" customWidth="1"/>
    <col min="11788" max="12032" width="9.140625" style="366"/>
    <col min="12033" max="12033" width="55.42578125" style="366" customWidth="1"/>
    <col min="12034" max="12040" width="13.85546875" style="366" customWidth="1"/>
    <col min="12041" max="12041" width="17" style="366" customWidth="1"/>
    <col min="12042" max="12042" width="12.140625" style="366" customWidth="1"/>
    <col min="12043" max="12043" width="2.5703125" style="366" customWidth="1"/>
    <col min="12044" max="12288" width="9.140625" style="366"/>
    <col min="12289" max="12289" width="55.42578125" style="366" customWidth="1"/>
    <col min="12290" max="12296" width="13.85546875" style="366" customWidth="1"/>
    <col min="12297" max="12297" width="17" style="366" customWidth="1"/>
    <col min="12298" max="12298" width="12.140625" style="366" customWidth="1"/>
    <col min="12299" max="12299" width="2.5703125" style="366" customWidth="1"/>
    <col min="12300" max="12544" width="9.140625" style="366"/>
    <col min="12545" max="12545" width="55.42578125" style="366" customWidth="1"/>
    <col min="12546" max="12552" width="13.85546875" style="366" customWidth="1"/>
    <col min="12553" max="12553" width="17" style="366" customWidth="1"/>
    <col min="12554" max="12554" width="12.140625" style="366" customWidth="1"/>
    <col min="12555" max="12555" width="2.5703125" style="366" customWidth="1"/>
    <col min="12556" max="12800" width="9.140625" style="366"/>
    <col min="12801" max="12801" width="55.42578125" style="366" customWidth="1"/>
    <col min="12802" max="12808" width="13.85546875" style="366" customWidth="1"/>
    <col min="12809" max="12809" width="17" style="366" customWidth="1"/>
    <col min="12810" max="12810" width="12.140625" style="366" customWidth="1"/>
    <col min="12811" max="12811" width="2.5703125" style="366" customWidth="1"/>
    <col min="12812" max="13056" width="9.140625" style="366"/>
    <col min="13057" max="13057" width="55.42578125" style="366" customWidth="1"/>
    <col min="13058" max="13064" width="13.85546875" style="366" customWidth="1"/>
    <col min="13065" max="13065" width="17" style="366" customWidth="1"/>
    <col min="13066" max="13066" width="12.140625" style="366" customWidth="1"/>
    <col min="13067" max="13067" width="2.5703125" style="366" customWidth="1"/>
    <col min="13068" max="13312" width="9.140625" style="366"/>
    <col min="13313" max="13313" width="55.42578125" style="366" customWidth="1"/>
    <col min="13314" max="13320" width="13.85546875" style="366" customWidth="1"/>
    <col min="13321" max="13321" width="17" style="366" customWidth="1"/>
    <col min="13322" max="13322" width="12.140625" style="366" customWidth="1"/>
    <col min="13323" max="13323" width="2.5703125" style="366" customWidth="1"/>
    <col min="13324" max="13568" width="9.140625" style="366"/>
    <col min="13569" max="13569" width="55.42578125" style="366" customWidth="1"/>
    <col min="13570" max="13576" width="13.85546875" style="366" customWidth="1"/>
    <col min="13577" max="13577" width="17" style="366" customWidth="1"/>
    <col min="13578" max="13578" width="12.140625" style="366" customWidth="1"/>
    <col min="13579" max="13579" width="2.5703125" style="366" customWidth="1"/>
    <col min="13580" max="13824" width="9.140625" style="366"/>
    <col min="13825" max="13825" width="55.42578125" style="366" customWidth="1"/>
    <col min="13826" max="13832" width="13.85546875" style="366" customWidth="1"/>
    <col min="13833" max="13833" width="17" style="366" customWidth="1"/>
    <col min="13834" max="13834" width="12.140625" style="366" customWidth="1"/>
    <col min="13835" max="13835" width="2.5703125" style="366" customWidth="1"/>
    <col min="13836" max="14080" width="9.140625" style="366"/>
    <col min="14081" max="14081" width="55.42578125" style="366" customWidth="1"/>
    <col min="14082" max="14088" width="13.85546875" style="366" customWidth="1"/>
    <col min="14089" max="14089" width="17" style="366" customWidth="1"/>
    <col min="14090" max="14090" width="12.140625" style="366" customWidth="1"/>
    <col min="14091" max="14091" width="2.5703125" style="366" customWidth="1"/>
    <col min="14092" max="14336" width="9.140625" style="366"/>
    <col min="14337" max="14337" width="55.42578125" style="366" customWidth="1"/>
    <col min="14338" max="14344" width="13.85546875" style="366" customWidth="1"/>
    <col min="14345" max="14345" width="17" style="366" customWidth="1"/>
    <col min="14346" max="14346" width="12.140625" style="366" customWidth="1"/>
    <col min="14347" max="14347" width="2.5703125" style="366" customWidth="1"/>
    <col min="14348" max="14592" width="9.140625" style="366"/>
    <col min="14593" max="14593" width="55.42578125" style="366" customWidth="1"/>
    <col min="14594" max="14600" width="13.85546875" style="366" customWidth="1"/>
    <col min="14601" max="14601" width="17" style="366" customWidth="1"/>
    <col min="14602" max="14602" width="12.140625" style="366" customWidth="1"/>
    <col min="14603" max="14603" width="2.5703125" style="366" customWidth="1"/>
    <col min="14604" max="14848" width="9.140625" style="366"/>
    <col min="14849" max="14849" width="55.42578125" style="366" customWidth="1"/>
    <col min="14850" max="14856" width="13.85546875" style="366" customWidth="1"/>
    <col min="14857" max="14857" width="17" style="366" customWidth="1"/>
    <col min="14858" max="14858" width="12.140625" style="366" customWidth="1"/>
    <col min="14859" max="14859" width="2.5703125" style="366" customWidth="1"/>
    <col min="14860" max="15104" width="9.140625" style="366"/>
    <col min="15105" max="15105" width="55.42578125" style="366" customWidth="1"/>
    <col min="15106" max="15112" width="13.85546875" style="366" customWidth="1"/>
    <col min="15113" max="15113" width="17" style="366" customWidth="1"/>
    <col min="15114" max="15114" width="12.140625" style="366" customWidth="1"/>
    <col min="15115" max="15115" width="2.5703125" style="366" customWidth="1"/>
    <col min="15116" max="15360" width="9.140625" style="366"/>
    <col min="15361" max="15361" width="55.42578125" style="366" customWidth="1"/>
    <col min="15362" max="15368" width="13.85546875" style="366" customWidth="1"/>
    <col min="15369" max="15369" width="17" style="366" customWidth="1"/>
    <col min="15370" max="15370" width="12.140625" style="366" customWidth="1"/>
    <col min="15371" max="15371" width="2.5703125" style="366" customWidth="1"/>
    <col min="15372" max="15616" width="9.140625" style="366"/>
    <col min="15617" max="15617" width="55.42578125" style="366" customWidth="1"/>
    <col min="15618" max="15624" width="13.85546875" style="366" customWidth="1"/>
    <col min="15625" max="15625" width="17" style="366" customWidth="1"/>
    <col min="15626" max="15626" width="12.140625" style="366" customWidth="1"/>
    <col min="15627" max="15627" width="2.5703125" style="366" customWidth="1"/>
    <col min="15628" max="15872" width="9.140625" style="366"/>
    <col min="15873" max="15873" width="55.42578125" style="366" customWidth="1"/>
    <col min="15874" max="15880" width="13.85546875" style="366" customWidth="1"/>
    <col min="15881" max="15881" width="17" style="366" customWidth="1"/>
    <col min="15882" max="15882" width="12.140625" style="366" customWidth="1"/>
    <col min="15883" max="15883" width="2.5703125" style="366" customWidth="1"/>
    <col min="15884" max="16128" width="9.140625" style="366"/>
    <col min="16129" max="16129" width="55.42578125" style="366" customWidth="1"/>
    <col min="16130" max="16136" width="13.85546875" style="366" customWidth="1"/>
    <col min="16137" max="16137" width="17" style="366" customWidth="1"/>
    <col min="16138" max="16138" width="12.140625" style="366" customWidth="1"/>
    <col min="16139" max="16139" width="2.5703125" style="366" customWidth="1"/>
    <col min="16140" max="16384" width="9.140625" style="366"/>
  </cols>
  <sheetData>
    <row r="1" spans="1:11" s="42" customFormat="1" ht="27.95" customHeight="1">
      <c r="A1" s="1138" t="s">
        <v>1239</v>
      </c>
      <c r="B1" s="1138"/>
      <c r="C1" s="1138"/>
      <c r="D1" s="1138"/>
      <c r="E1" s="1138"/>
      <c r="F1" s="1138"/>
      <c r="G1" s="1138"/>
      <c r="H1" s="1138"/>
      <c r="I1" s="1138"/>
      <c r="J1" s="1138"/>
      <c r="K1" s="1138"/>
    </row>
    <row r="2" spans="1:11" s="42" customFormat="1" ht="27.95" customHeight="1">
      <c r="A2" s="1138" t="s">
        <v>633</v>
      </c>
      <c r="B2" s="1138"/>
      <c r="C2" s="1138"/>
      <c r="D2" s="1138"/>
      <c r="E2" s="1138"/>
      <c r="F2" s="1138"/>
      <c r="G2" s="1138"/>
      <c r="H2" s="1138"/>
      <c r="I2" s="1138"/>
      <c r="J2" s="1138"/>
      <c r="K2" s="1138"/>
    </row>
    <row r="3" spans="1:11" s="42" customFormat="1" ht="27.95" customHeight="1">
      <c r="A3" s="1138" t="s">
        <v>1396</v>
      </c>
      <c r="B3" s="1138"/>
      <c r="C3" s="1138"/>
      <c r="D3" s="1138"/>
      <c r="E3" s="1138"/>
      <c r="F3" s="1138"/>
      <c r="G3" s="1138"/>
      <c r="H3" s="1138"/>
      <c r="I3" s="1138"/>
      <c r="J3" s="1138"/>
      <c r="K3" s="1138"/>
    </row>
    <row r="4" spans="1:11" s="90" customFormat="1" ht="27.95" customHeight="1">
      <c r="A4" s="1162" t="s">
        <v>1223</v>
      </c>
      <c r="B4" s="1162"/>
      <c r="C4" s="1162"/>
      <c r="D4" s="1162"/>
      <c r="E4" s="1162"/>
      <c r="F4" s="1162"/>
      <c r="G4" s="1162"/>
      <c r="H4" s="1162"/>
      <c r="I4" s="1162"/>
      <c r="J4" s="1162"/>
      <c r="K4" s="1162"/>
    </row>
    <row r="5" spans="1:11" ht="10.5" customHeight="1" thickBot="1">
      <c r="A5" s="92"/>
      <c r="B5" s="93"/>
      <c r="C5" s="93"/>
      <c r="D5" s="93"/>
      <c r="E5" s="93"/>
      <c r="F5" s="94"/>
      <c r="G5" s="326"/>
      <c r="H5" s="94"/>
      <c r="I5" s="94"/>
      <c r="J5" s="94"/>
      <c r="K5" s="94"/>
    </row>
    <row r="6" spans="1:11" s="38" customFormat="1" ht="24" customHeight="1" thickTop="1" thickBot="1">
      <c r="A6" s="718"/>
      <c r="B6" s="718" t="s">
        <v>1240</v>
      </c>
      <c r="C6" s="718" t="s">
        <v>1241</v>
      </c>
      <c r="D6" s="718" t="s">
        <v>1242</v>
      </c>
      <c r="E6" s="718" t="s">
        <v>1243</v>
      </c>
      <c r="F6" s="718" t="s">
        <v>1244</v>
      </c>
      <c r="G6" s="718" t="s">
        <v>1245</v>
      </c>
      <c r="H6" s="718" t="s">
        <v>1246</v>
      </c>
      <c r="I6" s="718" t="s">
        <v>1418</v>
      </c>
      <c r="J6" s="719" t="s">
        <v>300</v>
      </c>
      <c r="K6" s="675" t="s">
        <v>634</v>
      </c>
    </row>
    <row r="7" spans="1:11" ht="24" customHeight="1" thickTop="1">
      <c r="A7" s="720" t="s">
        <v>635</v>
      </c>
      <c r="B7" s="245">
        <v>648704.06023000006</v>
      </c>
      <c r="C7" s="245">
        <v>1877242.8522000001</v>
      </c>
      <c r="D7" s="245">
        <v>1061089.57357</v>
      </c>
      <c r="E7" s="245">
        <v>58207.100270000003</v>
      </c>
      <c r="F7" s="633">
        <v>261346.74550999998</v>
      </c>
      <c r="G7" s="245">
        <v>281168.34904</v>
      </c>
      <c r="H7" s="633">
        <v>30631.696899999999</v>
      </c>
      <c r="I7" s="633">
        <v>560894.89708000002</v>
      </c>
      <c r="J7" s="633">
        <v>4779285.2747999988</v>
      </c>
      <c r="K7" s="183">
        <f>J7/J$19</f>
        <v>0.96786617590002166</v>
      </c>
    </row>
    <row r="8" spans="1:11" ht="24" customHeight="1">
      <c r="A8" s="720" t="s">
        <v>636</v>
      </c>
      <c r="B8" s="245">
        <v>4524.2165500000001</v>
      </c>
      <c r="C8" s="245">
        <v>8521.1489399999991</v>
      </c>
      <c r="D8" s="245">
        <v>16309.01649</v>
      </c>
      <c r="E8" s="245">
        <v>473.69215000000003</v>
      </c>
      <c r="F8" s="633">
        <v>512.99429999999995</v>
      </c>
      <c r="G8" s="245">
        <v>1278.15804</v>
      </c>
      <c r="H8" s="633">
        <v>436.40653000000003</v>
      </c>
      <c r="I8" s="633">
        <v>1380.5144599999999</v>
      </c>
      <c r="J8" s="633">
        <v>33436.147459999993</v>
      </c>
      <c r="K8" s="183">
        <f t="shared" ref="K8:K19" si="0">J8/J$19</f>
        <v>6.7712459747014519E-3</v>
      </c>
    </row>
    <row r="9" spans="1:11" ht="24" customHeight="1">
      <c r="A9" s="720" t="s">
        <v>637</v>
      </c>
      <c r="B9" s="245">
        <v>20160.602190000001</v>
      </c>
      <c r="C9" s="245">
        <v>11022.019970000001</v>
      </c>
      <c r="D9" s="245">
        <v>4375.3761299999996</v>
      </c>
      <c r="E9" s="245">
        <v>4322.7944800000005</v>
      </c>
      <c r="F9" s="633">
        <v>1544.0941200000002</v>
      </c>
      <c r="G9" s="245">
        <v>9377.0356599999996</v>
      </c>
      <c r="H9" s="633">
        <v>3.7302900000000001</v>
      </c>
      <c r="I9" s="633">
        <v>7452.4775</v>
      </c>
      <c r="J9" s="633">
        <v>58258.130340000003</v>
      </c>
      <c r="K9" s="183">
        <f t="shared" si="0"/>
        <v>1.179801384206354E-2</v>
      </c>
    </row>
    <row r="10" spans="1:11" ht="24" customHeight="1">
      <c r="A10" s="720" t="s">
        <v>638</v>
      </c>
      <c r="B10" s="245">
        <v>750.71422999999993</v>
      </c>
      <c r="C10" s="245">
        <v>490.18468000000001</v>
      </c>
      <c r="D10" s="245">
        <v>224.53495000000001</v>
      </c>
      <c r="E10" s="245">
        <v>135.67626000000001</v>
      </c>
      <c r="F10" s="633">
        <v>56.223529999999997</v>
      </c>
      <c r="G10" s="245">
        <v>345.49835999999999</v>
      </c>
      <c r="H10" s="633">
        <v>0.24246999999999999</v>
      </c>
      <c r="I10" s="633">
        <v>370.13971999999995</v>
      </c>
      <c r="J10" s="633">
        <v>2373.2141999999999</v>
      </c>
      <c r="K10" s="183">
        <f t="shared" si="0"/>
        <v>4.8060612001064342E-4</v>
      </c>
    </row>
    <row r="11" spans="1:11" ht="24" customHeight="1">
      <c r="A11" s="720" t="s">
        <v>639</v>
      </c>
      <c r="B11" s="245">
        <v>3624.9681099999998</v>
      </c>
      <c r="C11" s="245">
        <v>2500.3287599999999</v>
      </c>
      <c r="D11" s="245">
        <v>781.98226999999997</v>
      </c>
      <c r="E11" s="245">
        <v>838.45061999999996</v>
      </c>
      <c r="F11" s="633">
        <v>249.21510999999998</v>
      </c>
      <c r="G11" s="245">
        <v>2046.7419199999999</v>
      </c>
      <c r="H11" s="633">
        <v>203.14939999999999</v>
      </c>
      <c r="I11" s="633">
        <v>760.04681000000005</v>
      </c>
      <c r="J11" s="633">
        <v>11004.883</v>
      </c>
      <c r="K11" s="183">
        <f t="shared" si="0"/>
        <v>2.228629054975775E-3</v>
      </c>
    </row>
    <row r="12" spans="1:11" ht="24" customHeight="1">
      <c r="A12" s="720" t="s">
        <v>640</v>
      </c>
      <c r="B12" s="245">
        <v>695.93783999999994</v>
      </c>
      <c r="C12" s="245">
        <v>468.07448999999997</v>
      </c>
      <c r="D12" s="245">
        <v>144.49466000000001</v>
      </c>
      <c r="E12" s="245">
        <v>125.63113</v>
      </c>
      <c r="F12" s="633">
        <v>49.843029999999999</v>
      </c>
      <c r="G12" s="245">
        <v>366.31482</v>
      </c>
      <c r="H12" s="633">
        <v>39.898300000000006</v>
      </c>
      <c r="I12" s="633">
        <v>152.00934000000001</v>
      </c>
      <c r="J12" s="633">
        <v>2042.2036100000003</v>
      </c>
      <c r="K12" s="183">
        <f t="shared" si="0"/>
        <v>4.1357225709918191E-4</v>
      </c>
    </row>
    <row r="13" spans="1:11" ht="24" customHeight="1">
      <c r="A13" s="720" t="s">
        <v>641</v>
      </c>
      <c r="B13" s="245">
        <v>1545.6017300000001</v>
      </c>
      <c r="C13" s="245">
        <v>1323.5313700000002</v>
      </c>
      <c r="D13" s="245">
        <v>651.60375999999997</v>
      </c>
      <c r="E13" s="245">
        <v>222.64010999999999</v>
      </c>
      <c r="F13" s="633">
        <v>179.67713000000001</v>
      </c>
      <c r="G13" s="245">
        <v>359.04707999999999</v>
      </c>
      <c r="H13" s="633">
        <v>43.63496</v>
      </c>
      <c r="I13" s="633">
        <v>445.36599999999999</v>
      </c>
      <c r="J13" s="633">
        <v>4771.10214</v>
      </c>
      <c r="K13" s="183">
        <f t="shared" si="0"/>
        <v>9.6620898681622485E-4</v>
      </c>
    </row>
    <row r="14" spans="1:11" ht="24" customHeight="1">
      <c r="A14" s="720" t="s">
        <v>642</v>
      </c>
      <c r="B14" s="245">
        <v>538.99126000000001</v>
      </c>
      <c r="C14" s="245">
        <v>632.14629000000002</v>
      </c>
      <c r="D14" s="245">
        <v>325.80198999999999</v>
      </c>
      <c r="E14" s="245">
        <v>90.42868</v>
      </c>
      <c r="F14" s="633">
        <v>89.838610000000003</v>
      </c>
      <c r="G14" s="245">
        <v>179.52367000000001</v>
      </c>
      <c r="H14" s="633">
        <v>21.054380000000002</v>
      </c>
      <c r="I14" s="633">
        <v>222.68304999999998</v>
      </c>
      <c r="J14" s="633">
        <v>2100.4679299999998</v>
      </c>
      <c r="K14" s="183">
        <f t="shared" si="0"/>
        <v>4.2537152442627711E-4</v>
      </c>
    </row>
    <row r="15" spans="1:11" ht="24" customHeight="1">
      <c r="A15" s="720" t="s">
        <v>643</v>
      </c>
      <c r="B15" s="245">
        <v>581.1960600000001</v>
      </c>
      <c r="C15" s="245">
        <v>2222.9532000000004</v>
      </c>
      <c r="D15" s="245">
        <v>752.53552999999999</v>
      </c>
      <c r="E15" s="245">
        <v>399.68900000000002</v>
      </c>
      <c r="F15" s="633">
        <v>278.67384000000004</v>
      </c>
      <c r="G15" s="245">
        <v>787.18465000000003</v>
      </c>
      <c r="H15" s="633">
        <v>0.48904000000000003</v>
      </c>
      <c r="I15" s="633">
        <v>781.24546999999995</v>
      </c>
      <c r="J15" s="633">
        <v>5803.9667900000013</v>
      </c>
      <c r="K15" s="183">
        <f t="shared" si="0"/>
        <v>1.1753772413853455E-3</v>
      </c>
    </row>
    <row r="16" spans="1:11" ht="24" customHeight="1">
      <c r="A16" s="720" t="s">
        <v>644</v>
      </c>
      <c r="B16" s="245">
        <v>423.00876</v>
      </c>
      <c r="C16" s="245">
        <v>1589.8269700000001</v>
      </c>
      <c r="D16" s="245">
        <v>602.02841000000001</v>
      </c>
      <c r="E16" s="245">
        <v>269.02469000000002</v>
      </c>
      <c r="F16" s="633">
        <v>222.93907000000002</v>
      </c>
      <c r="G16" s="245">
        <v>622.17043999999999</v>
      </c>
      <c r="H16" s="633">
        <v>0.39123000000000002</v>
      </c>
      <c r="I16" s="633">
        <v>624.99639000000002</v>
      </c>
      <c r="J16" s="633">
        <v>4354.3859600000005</v>
      </c>
      <c r="K16" s="183">
        <f t="shared" si="0"/>
        <v>8.8181864968801425E-4</v>
      </c>
    </row>
    <row r="17" spans="1:11" ht="24" customHeight="1">
      <c r="A17" s="720" t="s">
        <v>645</v>
      </c>
      <c r="B17" s="245">
        <v>16805.01354</v>
      </c>
      <c r="C17" s="245">
        <v>8047.4636399999999</v>
      </c>
      <c r="D17" s="245">
        <v>21367.281219999997</v>
      </c>
      <c r="E17" s="245">
        <v>2532.5705800000001</v>
      </c>
      <c r="F17" s="633">
        <v>7643.15942</v>
      </c>
      <c r="G17" s="245">
        <v>11615.84865</v>
      </c>
      <c r="H17" s="633">
        <v>61.603739999999995</v>
      </c>
      <c r="I17" s="633">
        <v>10764.54198</v>
      </c>
      <c r="J17" s="633">
        <v>78837.482770000002</v>
      </c>
      <c r="K17" s="183">
        <f t="shared" si="0"/>
        <v>1.5965594974737492E-2</v>
      </c>
    </row>
    <row r="18" spans="1:11" ht="24" customHeight="1" thickBot="1">
      <c r="A18" s="720" t="s">
        <v>646</v>
      </c>
      <c r="B18" s="245">
        <v>13261.715829999999</v>
      </c>
      <c r="C18" s="245">
        <v>7826.9577199999994</v>
      </c>
      <c r="D18" s="245">
        <v>19855.358410000001</v>
      </c>
      <c r="E18" s="245">
        <v>1927.1822299999999</v>
      </c>
      <c r="F18" s="633">
        <v>7641.0055899999998</v>
      </c>
      <c r="G18" s="245">
        <v>7899.5563200000006</v>
      </c>
      <c r="H18" s="633">
        <v>61.603739999999995</v>
      </c>
      <c r="I18" s="633">
        <v>10764.54198</v>
      </c>
      <c r="J18" s="633">
        <v>69237.921820000003</v>
      </c>
      <c r="K18" s="183">
        <f t="shared" si="0"/>
        <v>1.4021561544470141E-2</v>
      </c>
    </row>
    <row r="19" spans="1:11" ht="24" customHeight="1" thickTop="1" thickBot="1">
      <c r="A19" s="721" t="s">
        <v>647</v>
      </c>
      <c r="B19" s="862">
        <v>691421.44186000002</v>
      </c>
      <c r="C19" s="862">
        <v>1902359.1491400001</v>
      </c>
      <c r="D19" s="862">
        <v>1089018.3524800001</v>
      </c>
      <c r="E19" s="862">
        <v>66523.245060000016</v>
      </c>
      <c r="F19" s="862">
        <v>271241.56513</v>
      </c>
      <c r="G19" s="862">
        <v>305354.20699999999</v>
      </c>
      <c r="H19" s="862">
        <v>30944.304329999995</v>
      </c>
      <c r="I19" s="862">
        <v>581098.57484000002</v>
      </c>
      <c r="J19" s="862">
        <v>4937960.8398399986</v>
      </c>
      <c r="K19" s="723">
        <f t="shared" si="0"/>
        <v>1</v>
      </c>
    </row>
    <row r="20" spans="1:11" ht="24" customHeight="1" thickTop="1">
      <c r="A20" s="724" t="s">
        <v>648</v>
      </c>
      <c r="B20" s="863">
        <v>20194.584469999998</v>
      </c>
      <c r="C20" s="863">
        <v>19528.339090000001</v>
      </c>
      <c r="D20" s="863">
        <v>37461.234909999999</v>
      </c>
      <c r="E20" s="863">
        <v>3021.6351399999999</v>
      </c>
      <c r="F20" s="863">
        <v>8572.8441299999995</v>
      </c>
      <c r="G20" s="863">
        <v>10691.221649999999</v>
      </c>
      <c r="H20" s="863">
        <v>559.59665000000007</v>
      </c>
      <c r="I20" s="863">
        <v>13514.88494</v>
      </c>
      <c r="J20" s="863">
        <v>113544.34097999999</v>
      </c>
      <c r="K20" s="755"/>
    </row>
    <row r="21" spans="1:11" s="95" customFormat="1" ht="24" customHeight="1" thickBot="1">
      <c r="A21" s="727" t="s">
        <v>649</v>
      </c>
      <c r="B21" s="728">
        <v>0.14002165352984122</v>
      </c>
      <c r="C21" s="728">
        <v>0.38525197158137869</v>
      </c>
      <c r="D21" s="728">
        <v>0.22054009495046681</v>
      </c>
      <c r="E21" s="728">
        <v>1.3471804904421947E-2</v>
      </c>
      <c r="F21" s="728">
        <v>5.4929873672061938E-2</v>
      </c>
      <c r="G21" s="728">
        <v>6.1838118386109794E-2</v>
      </c>
      <c r="H21" s="728">
        <v>6.2666159845452853E-3</v>
      </c>
      <c r="I21" s="728">
        <v>0.11767986699117464</v>
      </c>
      <c r="J21" s="728">
        <v>1</v>
      </c>
      <c r="K21" s="756"/>
    </row>
    <row r="22" spans="1:11" ht="13.5" customHeight="1" thickTop="1">
      <c r="A22" s="277" t="s">
        <v>1565</v>
      </c>
      <c r="B22" s="864"/>
      <c r="C22" s="864"/>
      <c r="D22" s="864"/>
      <c r="E22" s="864"/>
      <c r="F22" s="865"/>
      <c r="G22" s="865"/>
      <c r="H22" s="865"/>
      <c r="I22" s="865"/>
      <c r="J22" s="865"/>
      <c r="K22" s="865"/>
    </row>
    <row r="23" spans="1:11" ht="34.5" customHeight="1">
      <c r="A23" s="1172" t="s">
        <v>338</v>
      </c>
      <c r="B23" s="1174"/>
      <c r="C23" s="1174"/>
      <c r="D23" s="1174"/>
      <c r="E23" s="1174"/>
      <c r="F23" s="1174"/>
      <c r="G23" s="1174"/>
      <c r="H23" s="1174"/>
      <c r="I23" s="1174"/>
      <c r="J23" s="1174"/>
      <c r="K23" s="1174"/>
    </row>
    <row r="24" spans="1:11" ht="39" customHeight="1">
      <c r="A24" s="1172" t="s">
        <v>339</v>
      </c>
      <c r="B24" s="1173"/>
      <c r="C24" s="1173"/>
      <c r="D24" s="1173"/>
      <c r="E24" s="1173"/>
      <c r="F24" s="1173"/>
      <c r="G24" s="1173"/>
      <c r="H24" s="1173"/>
      <c r="I24" s="1173"/>
      <c r="J24" s="1173"/>
      <c r="K24" s="1173"/>
    </row>
    <row r="25" spans="1:11" ht="12" customHeight="1">
      <c r="A25" s="277" t="s">
        <v>797</v>
      </c>
      <c r="B25" s="801"/>
      <c r="C25" s="801"/>
      <c r="D25" s="801"/>
      <c r="E25" s="801"/>
      <c r="F25" s="277"/>
      <c r="G25" s="277"/>
      <c r="H25" s="277"/>
      <c r="I25" s="277"/>
      <c r="J25" s="277"/>
      <c r="K25" s="277"/>
    </row>
    <row r="26" spans="1:11" ht="9" customHeight="1">
      <c r="A26" s="96"/>
      <c r="B26" s="97"/>
      <c r="C26" s="97"/>
      <c r="D26" s="97"/>
      <c r="E26" s="97"/>
      <c r="F26" s="44"/>
      <c r="G26" s="44"/>
      <c r="H26" s="44"/>
      <c r="I26" s="44"/>
      <c r="J26" s="44"/>
      <c r="K26" s="366"/>
    </row>
    <row r="27" spans="1:11" ht="9" customHeight="1">
      <c r="A27" s="96"/>
      <c r="B27" s="97"/>
      <c r="C27" s="97"/>
      <c r="D27" s="97"/>
      <c r="E27" s="97"/>
      <c r="F27" s="44"/>
      <c r="G27" s="44"/>
      <c r="H27" s="44"/>
      <c r="I27" s="44"/>
      <c r="J27" s="44"/>
      <c r="K27" s="366"/>
    </row>
    <row r="28" spans="1:11" ht="9" customHeight="1">
      <c r="A28" s="96"/>
      <c r="B28" s="97"/>
      <c r="C28" s="97"/>
      <c r="D28" s="97"/>
      <c r="E28" s="97"/>
      <c r="F28" s="44"/>
      <c r="G28" s="44"/>
      <c r="H28" s="44"/>
      <c r="I28" s="44"/>
      <c r="J28" s="44"/>
      <c r="K28" s="366"/>
    </row>
    <row r="29" spans="1:11" ht="9" customHeight="1">
      <c r="A29" s="96"/>
      <c r="B29" s="97"/>
      <c r="C29" s="97"/>
      <c r="D29" s="97"/>
      <c r="E29" s="97"/>
      <c r="F29" s="44"/>
      <c r="G29" s="44"/>
      <c r="H29" s="44"/>
      <c r="I29" s="44"/>
      <c r="J29" s="44"/>
      <c r="K29" s="366"/>
    </row>
    <row r="30" spans="1:11" ht="9" customHeight="1">
      <c r="A30" s="96"/>
      <c r="B30" s="97"/>
      <c r="C30" s="97"/>
      <c r="D30" s="97"/>
      <c r="E30" s="97"/>
      <c r="F30" s="44"/>
      <c r="G30" s="44"/>
      <c r="H30" s="44"/>
      <c r="I30" s="44"/>
      <c r="J30" s="44"/>
      <c r="K30" s="366"/>
    </row>
    <row r="31" spans="1:11" ht="9" customHeight="1">
      <c r="A31" s="98"/>
      <c r="B31" s="97"/>
      <c r="C31" s="97"/>
      <c r="D31" s="97"/>
      <c r="E31" s="97"/>
      <c r="F31" s="44"/>
      <c r="G31" s="44"/>
      <c r="H31" s="44"/>
      <c r="I31" s="44"/>
      <c r="J31" s="44"/>
      <c r="K31" s="366"/>
    </row>
    <row r="32" spans="1:11" ht="9" customHeight="1">
      <c r="A32" s="96"/>
      <c r="B32" s="97"/>
      <c r="C32" s="97"/>
      <c r="D32" s="97"/>
      <c r="E32" s="97"/>
      <c r="F32" s="44"/>
      <c r="G32" s="44"/>
      <c r="H32" s="44"/>
      <c r="I32" s="44"/>
      <c r="J32" s="44"/>
      <c r="K32" s="366"/>
    </row>
    <row r="33" spans="1:11" ht="9" customHeight="1">
      <c r="A33" s="96"/>
      <c r="B33" s="97"/>
      <c r="C33" s="97"/>
      <c r="D33" s="97"/>
      <c r="E33" s="97"/>
      <c r="F33" s="44"/>
      <c r="G33" s="44"/>
      <c r="H33" s="44"/>
      <c r="I33" s="44"/>
      <c r="J33" s="44"/>
      <c r="K33" s="366"/>
    </row>
    <row r="34" spans="1:11" ht="9" customHeight="1">
      <c r="A34" s="96"/>
      <c r="B34" s="97"/>
      <c r="C34" s="97"/>
      <c r="D34" s="97"/>
      <c r="E34" s="97"/>
      <c r="F34" s="44"/>
      <c r="G34" s="44"/>
      <c r="H34" s="44"/>
      <c r="I34" s="44"/>
      <c r="J34" s="44"/>
      <c r="K34" s="366"/>
    </row>
    <row r="35" spans="1:11" ht="9" customHeight="1">
      <c r="A35" s="96"/>
      <c r="B35" s="97"/>
      <c r="C35" s="97"/>
      <c r="D35" s="97"/>
      <c r="E35" s="97"/>
      <c r="F35" s="44"/>
      <c r="G35" s="44"/>
      <c r="H35" s="44"/>
      <c r="I35" s="44"/>
      <c r="J35" s="44"/>
      <c r="K35" s="366"/>
    </row>
    <row r="36" spans="1:11" ht="9" customHeight="1">
      <c r="A36" s="96"/>
      <c r="B36" s="97"/>
      <c r="C36" s="97"/>
      <c r="D36" s="97"/>
      <c r="E36" s="97"/>
      <c r="F36" s="44"/>
      <c r="G36" s="44"/>
      <c r="H36" s="44"/>
      <c r="I36" s="44"/>
      <c r="J36" s="44"/>
      <c r="K36" s="366"/>
    </row>
    <row r="37" spans="1:11" ht="9" customHeight="1">
      <c r="A37" s="98"/>
      <c r="B37" s="97"/>
      <c r="C37" s="97"/>
      <c r="D37" s="97"/>
      <c r="E37" s="97"/>
      <c r="F37" s="44"/>
      <c r="G37" s="44"/>
      <c r="H37" s="44"/>
      <c r="I37" s="44"/>
      <c r="J37" s="44"/>
      <c r="K37" s="366"/>
    </row>
    <row r="38" spans="1:11" ht="9" customHeight="1">
      <c r="A38" s="96"/>
      <c r="B38" s="97"/>
      <c r="C38" s="97"/>
      <c r="D38" s="97"/>
      <c r="E38" s="97"/>
      <c r="F38" s="44"/>
      <c r="G38" s="44"/>
      <c r="H38" s="44"/>
      <c r="I38" s="44"/>
      <c r="J38" s="44"/>
      <c r="K38" s="366"/>
    </row>
    <row r="39" spans="1:11" ht="9" customHeight="1">
      <c r="A39" s="96"/>
      <c r="B39" s="97"/>
      <c r="C39" s="97"/>
      <c r="D39" s="97"/>
      <c r="E39" s="97"/>
      <c r="F39" s="44"/>
      <c r="G39" s="44"/>
      <c r="H39" s="44"/>
      <c r="I39" s="44"/>
      <c r="J39" s="44"/>
      <c r="K39" s="366"/>
    </row>
    <row r="40" spans="1:11" ht="9" customHeight="1">
      <c r="A40" s="96"/>
      <c r="B40" s="97"/>
      <c r="C40" s="97"/>
      <c r="D40" s="97"/>
      <c r="E40" s="97"/>
      <c r="F40" s="44"/>
      <c r="G40" s="44"/>
      <c r="H40" s="44"/>
      <c r="I40" s="44"/>
      <c r="J40" s="44"/>
      <c r="K40" s="366"/>
    </row>
    <row r="41" spans="1:11" ht="9" customHeight="1">
      <c r="A41" s="96"/>
      <c r="B41" s="97"/>
      <c r="C41" s="97"/>
      <c r="D41" s="97"/>
      <c r="E41" s="97"/>
      <c r="F41" s="44"/>
      <c r="G41" s="44"/>
      <c r="H41" s="44"/>
      <c r="I41" s="44"/>
      <c r="J41" s="44"/>
      <c r="K41" s="366"/>
    </row>
    <row r="42" spans="1:11" ht="9" customHeight="1">
      <c r="A42" s="96"/>
      <c r="B42" s="97"/>
      <c r="C42" s="97"/>
      <c r="D42" s="97"/>
      <c r="E42" s="97"/>
      <c r="F42" s="44"/>
      <c r="G42" s="44"/>
      <c r="H42" s="44"/>
      <c r="I42" s="44"/>
      <c r="J42" s="44"/>
      <c r="K42" s="366"/>
    </row>
    <row r="43" spans="1:11" ht="9" customHeight="1">
      <c r="A43" s="98"/>
      <c r="B43" s="97"/>
      <c r="C43" s="97"/>
      <c r="D43" s="97"/>
      <c r="E43" s="97"/>
      <c r="F43" s="44"/>
      <c r="G43" s="44"/>
      <c r="H43" s="44"/>
      <c r="I43" s="44"/>
      <c r="J43" s="44"/>
      <c r="K43" s="366"/>
    </row>
    <row r="44" spans="1:11" ht="9" customHeight="1">
      <c r="A44" s="96"/>
      <c r="B44" s="97"/>
      <c r="C44" s="97"/>
      <c r="D44" s="97"/>
      <c r="E44" s="97"/>
      <c r="F44" s="44"/>
      <c r="G44" s="44"/>
      <c r="H44" s="44"/>
      <c r="I44" s="44"/>
      <c r="J44" s="44"/>
      <c r="K44" s="366"/>
    </row>
    <row r="45" spans="1:11" ht="9" customHeight="1">
      <c r="A45" s="96"/>
      <c r="B45" s="97"/>
      <c r="C45" s="97"/>
      <c r="D45" s="97"/>
      <c r="E45" s="97"/>
      <c r="F45" s="44"/>
      <c r="G45" s="44"/>
      <c r="H45" s="44"/>
      <c r="I45" s="44"/>
      <c r="J45" s="44"/>
      <c r="K45" s="366"/>
    </row>
    <row r="46" spans="1:11" ht="9" customHeight="1">
      <c r="A46" s="96"/>
      <c r="B46" s="97"/>
      <c r="C46" s="97"/>
      <c r="D46" s="97"/>
      <c r="E46" s="97"/>
      <c r="F46" s="44"/>
      <c r="G46" s="44"/>
      <c r="H46" s="44"/>
      <c r="I46" s="44"/>
      <c r="J46" s="44"/>
      <c r="K46" s="366"/>
    </row>
    <row r="47" spans="1:11" ht="9" customHeight="1">
      <c r="A47" s="96"/>
      <c r="B47" s="97"/>
      <c r="C47" s="97"/>
      <c r="D47" s="97"/>
      <c r="E47" s="97"/>
      <c r="F47" s="44"/>
      <c r="G47" s="44"/>
      <c r="H47" s="44"/>
      <c r="I47" s="44"/>
      <c r="J47" s="44"/>
      <c r="K47" s="366"/>
    </row>
    <row r="48" spans="1:11" ht="9" customHeight="1">
      <c r="A48" s="98"/>
      <c r="B48" s="97"/>
      <c r="C48" s="97"/>
      <c r="D48" s="97"/>
      <c r="E48" s="97"/>
      <c r="F48" s="44"/>
      <c r="G48" s="44"/>
      <c r="H48" s="44"/>
      <c r="I48" s="44"/>
      <c r="J48" s="44"/>
      <c r="K48" s="366"/>
    </row>
    <row r="49" spans="1:11" ht="9" customHeight="1">
      <c r="A49" s="99"/>
      <c r="B49" s="97"/>
      <c r="C49" s="97"/>
      <c r="D49" s="97"/>
      <c r="E49" s="97"/>
      <c r="F49" s="44"/>
      <c r="G49" s="44"/>
      <c r="H49" s="44"/>
      <c r="I49" s="44"/>
      <c r="J49" s="44"/>
      <c r="K49" s="366"/>
    </row>
    <row r="50" spans="1:11" ht="9" customHeight="1">
      <c r="A50" s="99"/>
      <c r="B50" s="97"/>
      <c r="C50" s="97"/>
      <c r="D50" s="97"/>
      <c r="E50" s="97"/>
      <c r="F50" s="44"/>
      <c r="G50" s="44"/>
      <c r="H50" s="44"/>
      <c r="I50" s="44"/>
      <c r="J50" s="44"/>
      <c r="K50" s="366"/>
    </row>
    <row r="51" spans="1:11" ht="9" customHeight="1">
      <c r="A51" s="99"/>
      <c r="B51" s="97"/>
      <c r="C51" s="97"/>
      <c r="D51" s="97"/>
      <c r="E51" s="97"/>
      <c r="F51" s="44"/>
      <c r="G51" s="44"/>
      <c r="H51" s="44"/>
      <c r="I51" s="44"/>
      <c r="J51" s="44"/>
      <c r="K51" s="366"/>
    </row>
    <row r="52" spans="1:11" ht="9" customHeight="1">
      <c r="A52" s="99"/>
      <c r="B52" s="97"/>
      <c r="C52" s="97"/>
      <c r="D52" s="97"/>
      <c r="E52" s="97"/>
      <c r="F52" s="44"/>
      <c r="G52" s="44"/>
      <c r="H52" s="44"/>
      <c r="I52" s="44"/>
      <c r="J52" s="44"/>
      <c r="K52" s="366"/>
    </row>
    <row r="53" spans="1:11" ht="9" customHeight="1">
      <c r="A53" s="100"/>
      <c r="B53" s="97"/>
      <c r="C53" s="97"/>
      <c r="D53" s="97"/>
      <c r="E53" s="97"/>
      <c r="F53" s="44"/>
      <c r="G53" s="44"/>
      <c r="H53" s="44"/>
      <c r="I53" s="44"/>
      <c r="J53" s="44"/>
      <c r="K53" s="366"/>
    </row>
    <row r="54" spans="1:11" ht="9" customHeight="1">
      <c r="A54" s="100"/>
      <c r="B54" s="97"/>
      <c r="C54" s="97"/>
      <c r="D54" s="97"/>
      <c r="E54" s="97"/>
      <c r="F54" s="44"/>
      <c r="G54" s="44"/>
      <c r="H54" s="44"/>
      <c r="I54" s="44"/>
      <c r="J54" s="44"/>
      <c r="K54" s="366"/>
    </row>
    <row r="55" spans="1:11" ht="9" customHeight="1">
      <c r="A55" s="101"/>
      <c r="B55" s="97"/>
      <c r="C55" s="97"/>
      <c r="D55" s="97"/>
      <c r="E55" s="97"/>
      <c r="F55" s="44"/>
      <c r="G55" s="44"/>
      <c r="H55" s="44"/>
      <c r="I55" s="44"/>
      <c r="J55" s="44"/>
      <c r="K55" s="366"/>
    </row>
    <row r="56" spans="1:11" ht="9" customHeight="1">
      <c r="A56" s="96"/>
      <c r="B56" s="97"/>
      <c r="C56" s="97"/>
      <c r="D56" s="97"/>
      <c r="E56" s="97"/>
      <c r="F56" s="44"/>
      <c r="G56" s="44"/>
      <c r="H56" s="44"/>
      <c r="I56" s="44"/>
      <c r="J56" s="44"/>
      <c r="K56" s="366"/>
    </row>
    <row r="57" spans="1:11" ht="9" customHeight="1">
      <c r="A57" s="96"/>
      <c r="B57" s="97"/>
      <c r="C57" s="97"/>
      <c r="D57" s="97"/>
      <c r="E57" s="97"/>
      <c r="F57" s="44"/>
      <c r="G57" s="44"/>
      <c r="H57" s="44"/>
      <c r="I57" s="44"/>
      <c r="J57" s="44"/>
      <c r="K57" s="366"/>
    </row>
    <row r="58" spans="1:11" ht="9" customHeight="1">
      <c r="A58" s="96"/>
      <c r="B58" s="97"/>
      <c r="C58" s="97"/>
      <c r="D58" s="97"/>
      <c r="E58" s="97"/>
      <c r="F58" s="44"/>
      <c r="G58" s="44"/>
      <c r="H58" s="44"/>
      <c r="I58" s="44"/>
      <c r="J58" s="44"/>
      <c r="K58" s="366"/>
    </row>
    <row r="59" spans="1:11" ht="9" customHeight="1">
      <c r="A59" s="96"/>
      <c r="B59" s="97"/>
      <c r="C59" s="97"/>
      <c r="D59" s="97"/>
      <c r="E59" s="97"/>
      <c r="F59" s="44"/>
      <c r="G59" s="44"/>
      <c r="H59" s="44"/>
      <c r="I59" s="44"/>
      <c r="J59" s="44"/>
      <c r="K59" s="366"/>
    </row>
    <row r="60" spans="1:11" ht="9" customHeight="1">
      <c r="A60" s="99"/>
      <c r="B60" s="97"/>
      <c r="C60" s="97"/>
      <c r="D60" s="97"/>
      <c r="E60" s="97"/>
      <c r="F60" s="44"/>
      <c r="G60" s="44"/>
      <c r="H60" s="44"/>
      <c r="I60" s="44"/>
      <c r="J60" s="44"/>
      <c r="K60" s="366"/>
    </row>
    <row r="61" spans="1:11" ht="9" customHeight="1">
      <c r="A61" s="101"/>
      <c r="B61" s="97"/>
      <c r="C61" s="97"/>
      <c r="D61" s="97"/>
      <c r="E61" s="97"/>
      <c r="F61" s="44"/>
      <c r="G61" s="44"/>
      <c r="H61" s="44"/>
      <c r="I61" s="44"/>
      <c r="J61" s="44"/>
      <c r="K61" s="366"/>
    </row>
    <row r="62" spans="1:11" ht="9" customHeight="1">
      <c r="A62" s="96"/>
      <c r="B62" s="97"/>
      <c r="C62" s="97"/>
      <c r="D62" s="97"/>
      <c r="E62" s="97"/>
      <c r="F62" s="44"/>
      <c r="G62" s="44"/>
      <c r="H62" s="44"/>
      <c r="I62" s="44"/>
      <c r="J62" s="44"/>
      <c r="K62" s="366"/>
    </row>
    <row r="63" spans="1:11" ht="9" customHeight="1">
      <c r="A63" s="96"/>
      <c r="B63" s="97"/>
      <c r="C63" s="97"/>
      <c r="D63" s="97"/>
      <c r="E63" s="97"/>
      <c r="F63" s="44"/>
      <c r="G63" s="44"/>
      <c r="H63" s="44"/>
      <c r="I63" s="44"/>
      <c r="J63" s="44"/>
      <c r="K63" s="366"/>
    </row>
    <row r="64" spans="1:11" ht="9" customHeight="1">
      <c r="A64" s="96"/>
      <c r="B64" s="97"/>
      <c r="C64" s="97"/>
      <c r="D64" s="97"/>
      <c r="E64" s="97"/>
      <c r="F64" s="44"/>
      <c r="G64" s="44"/>
      <c r="H64" s="44"/>
      <c r="I64" s="44"/>
      <c r="J64" s="44"/>
      <c r="K64" s="366"/>
    </row>
    <row r="65" spans="1:11" ht="9" customHeight="1">
      <c r="A65" s="96"/>
      <c r="B65" s="97"/>
      <c r="C65" s="97"/>
      <c r="D65" s="97"/>
      <c r="E65" s="97"/>
      <c r="F65" s="44"/>
      <c r="G65" s="44"/>
      <c r="H65" s="44"/>
      <c r="I65" s="44"/>
      <c r="J65" s="44"/>
      <c r="K65" s="366"/>
    </row>
    <row r="66" spans="1:11" ht="9" customHeight="1">
      <c r="A66" s="99"/>
      <c r="B66" s="97"/>
      <c r="C66" s="97"/>
      <c r="D66" s="97"/>
      <c r="E66" s="97"/>
      <c r="F66" s="44"/>
      <c r="G66" s="44"/>
      <c r="H66" s="44"/>
      <c r="I66" s="44"/>
      <c r="J66" s="44"/>
      <c r="K66" s="366"/>
    </row>
    <row r="67" spans="1:11" ht="9" customHeight="1">
      <c r="A67" s="101"/>
      <c r="B67" s="97"/>
      <c r="C67" s="97"/>
      <c r="D67" s="97"/>
      <c r="E67" s="97"/>
      <c r="F67" s="44"/>
      <c r="G67" s="44"/>
      <c r="H67" s="44"/>
      <c r="I67" s="44"/>
      <c r="J67" s="44"/>
      <c r="K67" s="366"/>
    </row>
    <row r="68" spans="1:11" ht="9" customHeight="1">
      <c r="A68" s="96"/>
      <c r="B68" s="97"/>
      <c r="C68" s="97"/>
      <c r="D68" s="97"/>
      <c r="E68" s="97"/>
      <c r="F68" s="44"/>
      <c r="G68" s="44"/>
      <c r="H68" s="44"/>
      <c r="I68" s="44"/>
      <c r="J68" s="44"/>
      <c r="K68" s="366"/>
    </row>
    <row r="69" spans="1:11" ht="9" customHeight="1">
      <c r="A69" s="96"/>
      <c r="B69" s="97"/>
      <c r="C69" s="97"/>
      <c r="D69" s="97"/>
      <c r="E69" s="97"/>
      <c r="F69" s="44"/>
      <c r="G69" s="44"/>
      <c r="H69" s="44"/>
      <c r="I69" s="44"/>
      <c r="J69" s="44"/>
      <c r="K69" s="366"/>
    </row>
    <row r="70" spans="1:11" ht="9" customHeight="1">
      <c r="A70" s="96"/>
      <c r="B70" s="45"/>
      <c r="C70" s="45"/>
      <c r="D70" s="45"/>
      <c r="E70" s="45"/>
      <c r="K70" s="366"/>
    </row>
    <row r="71" spans="1:11" ht="9" customHeight="1">
      <c r="A71" s="96"/>
      <c r="B71" s="45"/>
      <c r="C71" s="45"/>
      <c r="D71" s="45"/>
      <c r="E71" s="45"/>
      <c r="K71" s="366"/>
    </row>
    <row r="72" spans="1:11" ht="9" customHeight="1">
      <c r="A72" s="96"/>
      <c r="B72" s="45"/>
      <c r="C72" s="45"/>
      <c r="D72" s="45"/>
      <c r="E72" s="45"/>
      <c r="K72" s="366"/>
    </row>
    <row r="73" spans="1:11" ht="9" customHeight="1">
      <c r="A73" s="96"/>
      <c r="B73" s="45"/>
      <c r="C73" s="45"/>
      <c r="D73" s="45"/>
      <c r="E73" s="45"/>
      <c r="K73" s="366"/>
    </row>
    <row r="74" spans="1:11" ht="9" customHeight="1">
      <c r="A74" s="96"/>
      <c r="B74" s="45"/>
      <c r="C74" s="45"/>
      <c r="D74" s="45"/>
      <c r="E74" s="45"/>
      <c r="K74" s="366"/>
    </row>
    <row r="75" spans="1:11" ht="9" customHeight="1">
      <c r="A75" s="96"/>
      <c r="B75" s="45"/>
      <c r="C75" s="45"/>
      <c r="D75" s="45"/>
      <c r="E75" s="45"/>
      <c r="K75" s="366"/>
    </row>
    <row r="76" spans="1:11" ht="9" customHeight="1">
      <c r="A76" s="99"/>
      <c r="B76" s="45"/>
      <c r="C76" s="45"/>
      <c r="D76" s="45"/>
      <c r="E76" s="45"/>
      <c r="K76" s="366"/>
    </row>
    <row r="77" spans="1:11" ht="9" customHeight="1">
      <c r="A77" s="101"/>
      <c r="B77" s="45"/>
      <c r="C77" s="45"/>
      <c r="D77" s="45"/>
      <c r="E77" s="45"/>
      <c r="K77" s="366"/>
    </row>
    <row r="78" spans="1:11" ht="9" customHeight="1">
      <c r="A78" s="96"/>
      <c r="B78" s="45"/>
      <c r="C78" s="45"/>
      <c r="D78" s="45"/>
      <c r="E78" s="45"/>
      <c r="K78" s="366"/>
    </row>
    <row r="79" spans="1:11" ht="9" customHeight="1">
      <c r="A79" s="96"/>
      <c r="B79" s="45"/>
      <c r="C79" s="45"/>
      <c r="D79" s="45"/>
      <c r="E79" s="45"/>
      <c r="K79" s="366"/>
    </row>
    <row r="80" spans="1:11" ht="9" customHeight="1">
      <c r="A80" s="96"/>
      <c r="B80" s="45"/>
      <c r="C80" s="45"/>
      <c r="D80" s="45"/>
      <c r="E80" s="45"/>
      <c r="K80" s="366"/>
    </row>
    <row r="81" spans="1:11" ht="9" customHeight="1">
      <c r="A81" s="96"/>
      <c r="B81" s="45"/>
      <c r="C81" s="45"/>
      <c r="D81" s="45"/>
      <c r="E81" s="45"/>
      <c r="K81" s="366"/>
    </row>
    <row r="82" spans="1:11" ht="9" customHeight="1">
      <c r="A82" s="96"/>
      <c r="B82" s="45"/>
      <c r="C82" s="45"/>
      <c r="D82" s="45"/>
      <c r="E82" s="45"/>
      <c r="K82" s="366"/>
    </row>
    <row r="83" spans="1:11" ht="9" customHeight="1">
      <c r="A83" s="96"/>
      <c r="B83" s="45"/>
      <c r="C83" s="45"/>
      <c r="D83" s="45"/>
      <c r="E83" s="45"/>
      <c r="K83" s="366"/>
    </row>
    <row r="84" spans="1:11" ht="9" customHeight="1">
      <c r="A84" s="96"/>
      <c r="B84" s="45"/>
      <c r="C84" s="45"/>
      <c r="D84" s="45"/>
      <c r="E84" s="45"/>
      <c r="K84" s="366"/>
    </row>
    <row r="85" spans="1:11" ht="9" customHeight="1">
      <c r="A85" s="96"/>
      <c r="B85" s="45"/>
      <c r="C85" s="45"/>
      <c r="D85" s="45"/>
      <c r="E85" s="45"/>
      <c r="K85" s="366"/>
    </row>
    <row r="86" spans="1:11" ht="9" customHeight="1">
      <c r="A86" s="96"/>
      <c r="B86" s="45"/>
      <c r="C86" s="45"/>
      <c r="D86" s="45"/>
      <c r="E86" s="45"/>
      <c r="K86" s="366"/>
    </row>
    <row r="87" spans="1:11" ht="9" customHeight="1">
      <c r="A87" s="101"/>
      <c r="B87" s="45"/>
      <c r="C87" s="45"/>
      <c r="D87" s="45"/>
      <c r="E87" s="45"/>
      <c r="K87" s="366"/>
    </row>
    <row r="88" spans="1:11" ht="9" customHeight="1">
      <c r="A88" s="96"/>
      <c r="B88" s="45"/>
      <c r="C88" s="45"/>
      <c r="D88" s="45"/>
      <c r="E88" s="45"/>
      <c r="K88" s="366"/>
    </row>
    <row r="89" spans="1:11" ht="9" customHeight="1">
      <c r="A89" s="96"/>
      <c r="B89" s="45"/>
      <c r="C89" s="45"/>
      <c r="D89" s="45"/>
      <c r="E89" s="45"/>
      <c r="K89" s="366"/>
    </row>
    <row r="90" spans="1:11" ht="9" customHeight="1">
      <c r="A90" s="96"/>
      <c r="B90" s="45"/>
      <c r="C90" s="45"/>
      <c r="D90" s="45"/>
      <c r="E90" s="45"/>
      <c r="K90" s="366"/>
    </row>
    <row r="91" spans="1:11">
      <c r="A91" s="102"/>
      <c r="B91" s="45"/>
      <c r="C91" s="45"/>
      <c r="D91" s="45"/>
      <c r="E91" s="45"/>
      <c r="K91" s="366"/>
    </row>
    <row r="92" spans="1:11">
      <c r="A92" s="102"/>
      <c r="B92" s="45"/>
      <c r="C92" s="45"/>
      <c r="D92" s="45"/>
      <c r="E92" s="45"/>
      <c r="K92" s="366"/>
    </row>
    <row r="93" spans="1:11">
      <c r="A93" s="102"/>
      <c r="B93" s="45"/>
      <c r="C93" s="45"/>
      <c r="D93" s="45"/>
      <c r="E93" s="45"/>
      <c r="K93" s="366"/>
    </row>
    <row r="94" spans="1:11">
      <c r="A94" s="102"/>
      <c r="B94" s="45"/>
      <c r="C94" s="45"/>
      <c r="D94" s="45"/>
      <c r="E94" s="45"/>
      <c r="K94" s="366"/>
    </row>
    <row r="95" spans="1:11">
      <c r="A95" s="102"/>
      <c r="B95" s="45"/>
      <c r="C95" s="45"/>
      <c r="D95" s="45"/>
      <c r="E95" s="45"/>
      <c r="K95" s="366"/>
    </row>
    <row r="96" spans="1:11">
      <c r="A96" s="102"/>
      <c r="B96" s="45"/>
      <c r="C96" s="45"/>
      <c r="D96" s="45"/>
      <c r="E96" s="45"/>
      <c r="K96" s="366"/>
    </row>
    <row r="97" spans="1:11">
      <c r="A97" s="102"/>
      <c r="B97" s="45"/>
      <c r="C97" s="45"/>
      <c r="D97" s="45"/>
      <c r="E97" s="45"/>
      <c r="K97" s="366"/>
    </row>
    <row r="98" spans="1:11" ht="15.75">
      <c r="A98" s="103"/>
      <c r="B98" s="45"/>
      <c r="C98" s="45"/>
      <c r="D98" s="45"/>
      <c r="E98" s="45"/>
      <c r="K98" s="366"/>
    </row>
    <row r="99" spans="1:11" ht="15.75">
      <c r="A99" s="103"/>
      <c r="B99" s="45"/>
      <c r="C99" s="45"/>
      <c r="D99" s="45"/>
      <c r="E99" s="45"/>
      <c r="K99" s="366"/>
    </row>
    <row r="100" spans="1:11" ht="15.75">
      <c r="A100" s="103"/>
      <c r="B100" s="45"/>
      <c r="C100" s="45"/>
      <c r="D100" s="45"/>
      <c r="E100" s="45"/>
      <c r="K100" s="366"/>
    </row>
    <row r="101" spans="1:11" ht="15.75">
      <c r="A101" s="103"/>
      <c r="B101" s="45"/>
      <c r="C101" s="45"/>
      <c r="D101" s="45"/>
      <c r="E101" s="45"/>
      <c r="K101" s="366"/>
    </row>
    <row r="102" spans="1:11" ht="15.75">
      <c r="A102" s="103"/>
      <c r="B102" s="45"/>
      <c r="C102" s="45"/>
      <c r="D102" s="45"/>
      <c r="E102" s="45"/>
      <c r="K102" s="366"/>
    </row>
    <row r="103" spans="1:11" ht="15.75">
      <c r="A103" s="103"/>
      <c r="B103" s="45"/>
      <c r="C103" s="45"/>
      <c r="D103" s="45"/>
      <c r="E103" s="45"/>
      <c r="K103" s="366"/>
    </row>
    <row r="104" spans="1:11" ht="15.75">
      <c r="A104" s="103"/>
      <c r="B104" s="45"/>
      <c r="C104" s="45"/>
      <c r="D104" s="45"/>
      <c r="E104" s="45"/>
      <c r="K104" s="366"/>
    </row>
    <row r="105" spans="1:11" ht="15.75">
      <c r="A105" s="103"/>
      <c r="B105" s="45"/>
      <c r="C105" s="45"/>
      <c r="D105" s="45"/>
      <c r="E105" s="45"/>
      <c r="K105" s="366"/>
    </row>
    <row r="106" spans="1:11" ht="15.75">
      <c r="A106" s="103"/>
      <c r="B106" s="45"/>
      <c r="C106" s="45"/>
      <c r="D106" s="45"/>
      <c r="E106" s="45"/>
      <c r="K106" s="366"/>
    </row>
    <row r="107" spans="1:11" ht="15.75">
      <c r="A107" s="103"/>
      <c r="B107" s="45"/>
      <c r="C107" s="45"/>
      <c r="D107" s="45"/>
      <c r="E107" s="45"/>
      <c r="K107" s="366"/>
    </row>
    <row r="108" spans="1:11" ht="15.75">
      <c r="A108" s="103"/>
      <c r="B108" s="45"/>
      <c r="C108" s="45"/>
      <c r="D108" s="45"/>
      <c r="E108" s="45"/>
      <c r="K108" s="366"/>
    </row>
    <row r="109" spans="1:11" ht="15.75">
      <c r="A109" s="103"/>
      <c r="B109" s="45"/>
      <c r="C109" s="45"/>
      <c r="D109" s="45"/>
      <c r="E109" s="45"/>
      <c r="K109" s="366"/>
    </row>
    <row r="110" spans="1:11" ht="15.75">
      <c r="A110" s="103"/>
      <c r="B110" s="45"/>
      <c r="C110" s="45"/>
      <c r="D110" s="45"/>
      <c r="E110" s="45"/>
      <c r="K110" s="366"/>
    </row>
    <row r="111" spans="1:11" ht="15.75">
      <c r="A111" s="103"/>
      <c r="B111" s="45"/>
      <c r="C111" s="45"/>
      <c r="D111" s="45"/>
      <c r="E111" s="45"/>
      <c r="K111" s="366"/>
    </row>
    <row r="112" spans="1:11" ht="15.75">
      <c r="A112" s="103"/>
      <c r="B112" s="45"/>
      <c r="C112" s="45"/>
      <c r="D112" s="45"/>
      <c r="E112" s="45"/>
      <c r="K112" s="366"/>
    </row>
    <row r="113" spans="1:11" ht="15.75">
      <c r="A113" s="103"/>
      <c r="B113" s="45"/>
      <c r="C113" s="45"/>
      <c r="D113" s="45"/>
      <c r="E113" s="45"/>
      <c r="K113" s="366"/>
    </row>
    <row r="114" spans="1:11" ht="15.75">
      <c r="A114" s="103"/>
      <c r="B114" s="45"/>
      <c r="C114" s="45"/>
      <c r="D114" s="45"/>
      <c r="E114" s="45"/>
      <c r="K114" s="366"/>
    </row>
    <row r="115" spans="1:11" ht="15.75">
      <c r="A115" s="103"/>
      <c r="B115" s="45"/>
      <c r="C115" s="45"/>
      <c r="D115" s="45"/>
      <c r="E115" s="45"/>
      <c r="K115" s="366"/>
    </row>
    <row r="116" spans="1:11" ht="15.75">
      <c r="A116" s="103"/>
      <c r="B116" s="45"/>
      <c r="C116" s="45"/>
      <c r="D116" s="45"/>
      <c r="E116" s="45"/>
      <c r="K116" s="366"/>
    </row>
    <row r="117" spans="1:11" ht="15.75">
      <c r="A117" s="103"/>
      <c r="B117" s="45"/>
      <c r="C117" s="45"/>
      <c r="D117" s="45"/>
      <c r="E117" s="45"/>
      <c r="K117" s="366"/>
    </row>
    <row r="118" spans="1:11" ht="15.75">
      <c r="A118" s="103"/>
      <c r="B118" s="45"/>
      <c r="C118" s="45"/>
      <c r="D118" s="45"/>
      <c r="E118" s="45"/>
      <c r="K118" s="366"/>
    </row>
    <row r="119" spans="1:11" ht="15.75">
      <c r="A119" s="103"/>
      <c r="B119" s="45"/>
      <c r="C119" s="45"/>
      <c r="D119" s="45"/>
      <c r="E119" s="45"/>
      <c r="K119" s="366"/>
    </row>
    <row r="120" spans="1:11" ht="15.75">
      <c r="A120" s="103"/>
      <c r="B120" s="45"/>
      <c r="C120" s="45"/>
      <c r="D120" s="45"/>
      <c r="E120" s="45"/>
      <c r="K120" s="366"/>
    </row>
    <row r="121" spans="1:11" ht="15.75">
      <c r="A121" s="103"/>
      <c r="B121" s="45"/>
      <c r="C121" s="45"/>
      <c r="D121" s="45"/>
      <c r="E121" s="45"/>
      <c r="K121" s="366"/>
    </row>
    <row r="122" spans="1:11" ht="15.75">
      <c r="A122" s="103"/>
      <c r="B122" s="45"/>
      <c r="C122" s="45"/>
      <c r="D122" s="45"/>
      <c r="E122" s="45"/>
      <c r="K122" s="366"/>
    </row>
    <row r="123" spans="1:11" ht="15.75">
      <c r="A123" s="103"/>
      <c r="B123" s="45"/>
      <c r="C123" s="45"/>
      <c r="D123" s="45"/>
      <c r="E123" s="45"/>
      <c r="K123" s="366"/>
    </row>
    <row r="124" spans="1:11" ht="15.75">
      <c r="A124" s="103"/>
      <c r="B124" s="45"/>
      <c r="C124" s="45"/>
      <c r="D124" s="45"/>
      <c r="E124" s="45"/>
      <c r="K124" s="366"/>
    </row>
    <row r="125" spans="1:11" ht="15.75">
      <c r="A125" s="103"/>
      <c r="B125" s="45"/>
      <c r="C125" s="45"/>
      <c r="D125" s="45"/>
      <c r="E125" s="45"/>
      <c r="K125" s="366"/>
    </row>
    <row r="126" spans="1:11" ht="15.75">
      <c r="A126" s="103"/>
      <c r="B126" s="45"/>
      <c r="C126" s="45"/>
      <c r="D126" s="45"/>
      <c r="E126" s="45"/>
      <c r="K126" s="366"/>
    </row>
    <row r="127" spans="1:11" ht="15.75">
      <c r="A127" s="103"/>
      <c r="B127" s="45"/>
      <c r="C127" s="45"/>
      <c r="D127" s="45"/>
      <c r="E127" s="45"/>
      <c r="K127" s="366"/>
    </row>
    <row r="128" spans="1:11" ht="15.75">
      <c r="A128" s="103"/>
      <c r="B128" s="45"/>
      <c r="C128" s="45"/>
      <c r="D128" s="45"/>
      <c r="E128" s="45"/>
      <c r="K128" s="366"/>
    </row>
    <row r="129" spans="1:11" ht="15.75">
      <c r="A129" s="103"/>
      <c r="B129" s="45"/>
      <c r="C129" s="45"/>
      <c r="D129" s="45"/>
      <c r="E129" s="45"/>
      <c r="K129" s="366"/>
    </row>
    <row r="130" spans="1:11" ht="15.75">
      <c r="A130" s="103"/>
      <c r="B130" s="45"/>
      <c r="C130" s="45"/>
      <c r="D130" s="45"/>
      <c r="E130" s="45"/>
      <c r="K130" s="366"/>
    </row>
    <row r="131" spans="1:11" ht="15.75">
      <c r="A131" s="103"/>
      <c r="B131" s="45"/>
      <c r="C131" s="45"/>
      <c r="D131" s="45"/>
      <c r="E131" s="45"/>
      <c r="K131" s="366"/>
    </row>
    <row r="132" spans="1:11" ht="15.75">
      <c r="A132" s="103"/>
      <c r="B132" s="45"/>
      <c r="C132" s="45"/>
      <c r="D132" s="45"/>
      <c r="E132" s="45"/>
      <c r="K132" s="366"/>
    </row>
    <row r="133" spans="1:11" ht="15.75">
      <c r="A133" s="103"/>
      <c r="B133" s="45"/>
      <c r="C133" s="45"/>
      <c r="D133" s="45"/>
      <c r="E133" s="45"/>
      <c r="K133" s="366"/>
    </row>
    <row r="134" spans="1:11" ht="15.75">
      <c r="A134" s="103"/>
      <c r="B134" s="45"/>
      <c r="C134" s="45"/>
      <c r="D134" s="45"/>
      <c r="E134" s="45"/>
      <c r="K134" s="366"/>
    </row>
    <row r="135" spans="1:11" ht="15.75">
      <c r="A135" s="103"/>
      <c r="B135" s="45"/>
      <c r="C135" s="45"/>
      <c r="D135" s="45"/>
      <c r="E135" s="45"/>
      <c r="K135" s="366"/>
    </row>
    <row r="136" spans="1:11" ht="15.75">
      <c r="A136" s="103"/>
      <c r="B136" s="45"/>
      <c r="C136" s="45"/>
      <c r="D136" s="45"/>
      <c r="E136" s="45"/>
      <c r="K136" s="366"/>
    </row>
    <row r="137" spans="1:11" ht="15.75">
      <c r="A137" s="103"/>
      <c r="B137" s="45"/>
      <c r="C137" s="45"/>
      <c r="D137" s="45"/>
      <c r="E137" s="45"/>
      <c r="K137" s="366"/>
    </row>
    <row r="138" spans="1:11" ht="15.75">
      <c r="A138" s="103"/>
      <c r="B138" s="45"/>
      <c r="C138" s="45"/>
      <c r="D138" s="45"/>
      <c r="E138" s="45"/>
      <c r="K138" s="366"/>
    </row>
    <row r="139" spans="1:11" ht="15.75">
      <c r="A139" s="103"/>
      <c r="B139" s="45"/>
      <c r="C139" s="45"/>
      <c r="D139" s="45"/>
      <c r="E139" s="45"/>
      <c r="K139" s="366"/>
    </row>
    <row r="140" spans="1:11" ht="15.75">
      <c r="A140" s="103"/>
      <c r="B140" s="45"/>
      <c r="C140" s="45"/>
      <c r="D140" s="45"/>
      <c r="E140" s="45"/>
      <c r="K140" s="366"/>
    </row>
    <row r="141" spans="1:11" ht="15.75">
      <c r="A141" s="103"/>
      <c r="B141" s="45"/>
      <c r="C141" s="45"/>
      <c r="D141" s="45"/>
      <c r="E141" s="45"/>
      <c r="K141" s="366"/>
    </row>
    <row r="142" spans="1:11" ht="15.75">
      <c r="A142" s="103"/>
      <c r="B142" s="45"/>
      <c r="C142" s="45"/>
      <c r="D142" s="45"/>
      <c r="E142" s="45"/>
      <c r="K142" s="366"/>
    </row>
    <row r="143" spans="1:11" ht="15.75">
      <c r="A143" s="103"/>
      <c r="B143" s="45"/>
      <c r="C143" s="45"/>
      <c r="D143" s="45"/>
      <c r="E143" s="45"/>
      <c r="K143" s="366"/>
    </row>
    <row r="144" spans="1:11" ht="15.75">
      <c r="A144" s="103"/>
      <c r="B144" s="45"/>
      <c r="C144" s="45"/>
      <c r="D144" s="45"/>
      <c r="E144" s="45"/>
      <c r="K144" s="366"/>
    </row>
    <row r="145" spans="1:11" ht="15.75">
      <c r="A145" s="103"/>
      <c r="B145" s="45"/>
      <c r="C145" s="45"/>
      <c r="D145" s="45"/>
      <c r="E145" s="45"/>
      <c r="K145" s="366"/>
    </row>
    <row r="146" spans="1:11" ht="15.75">
      <c r="A146" s="103"/>
      <c r="B146" s="45"/>
      <c r="C146" s="45"/>
      <c r="D146" s="45"/>
      <c r="E146" s="45"/>
      <c r="K146" s="366"/>
    </row>
    <row r="147" spans="1:11" ht="15.75">
      <c r="A147" s="103"/>
      <c r="B147" s="45"/>
      <c r="C147" s="45"/>
      <c r="D147" s="45"/>
      <c r="E147" s="45"/>
      <c r="K147" s="366"/>
    </row>
    <row r="148" spans="1:11" ht="15.75">
      <c r="A148" s="103"/>
      <c r="B148" s="45"/>
      <c r="C148" s="45"/>
      <c r="D148" s="45"/>
      <c r="E148" s="45"/>
      <c r="K148" s="366"/>
    </row>
    <row r="149" spans="1:11" ht="15.75">
      <c r="A149" s="103"/>
      <c r="B149" s="45"/>
      <c r="C149" s="45"/>
      <c r="D149" s="45"/>
      <c r="E149" s="45"/>
      <c r="K149" s="366"/>
    </row>
    <row r="150" spans="1:11" ht="15.75">
      <c r="A150" s="103"/>
      <c r="B150" s="45"/>
      <c r="C150" s="45"/>
      <c r="D150" s="45"/>
      <c r="E150" s="45"/>
      <c r="K150" s="366"/>
    </row>
    <row r="151" spans="1:11" ht="15.75">
      <c r="A151" s="103"/>
      <c r="B151" s="45"/>
      <c r="C151" s="45"/>
      <c r="D151" s="45"/>
      <c r="E151" s="45"/>
      <c r="K151" s="366"/>
    </row>
    <row r="152" spans="1:11" ht="15.75">
      <c r="A152" s="103"/>
      <c r="B152" s="45"/>
      <c r="C152" s="45"/>
      <c r="D152" s="45"/>
      <c r="E152" s="45"/>
      <c r="K152" s="366"/>
    </row>
    <row r="153" spans="1:11" ht="15.75">
      <c r="A153" s="103"/>
      <c r="B153" s="45"/>
      <c r="C153" s="45"/>
      <c r="D153" s="45"/>
      <c r="E153" s="45"/>
      <c r="K153" s="366"/>
    </row>
    <row r="154" spans="1:11" ht="15.75">
      <c r="A154" s="103"/>
      <c r="B154" s="45"/>
      <c r="C154" s="45"/>
      <c r="D154" s="45"/>
      <c r="E154" s="45"/>
      <c r="K154" s="366"/>
    </row>
    <row r="155" spans="1:11" ht="15.75">
      <c r="A155" s="103"/>
      <c r="B155" s="45"/>
      <c r="C155" s="45"/>
      <c r="D155" s="45"/>
      <c r="E155" s="45"/>
      <c r="K155" s="366"/>
    </row>
    <row r="156" spans="1:11" ht="15.75">
      <c r="A156" s="103"/>
      <c r="B156" s="45"/>
      <c r="C156" s="45"/>
      <c r="D156" s="45"/>
      <c r="E156" s="45"/>
      <c r="K156" s="366"/>
    </row>
    <row r="157" spans="1:11" ht="15.75">
      <c r="A157" s="103"/>
      <c r="B157" s="45"/>
      <c r="C157" s="45"/>
      <c r="D157" s="45"/>
      <c r="E157" s="45"/>
      <c r="K157" s="366"/>
    </row>
    <row r="158" spans="1:11" ht="15.75">
      <c r="A158" s="103"/>
      <c r="B158" s="45"/>
      <c r="C158" s="45"/>
      <c r="D158" s="45"/>
      <c r="E158" s="45"/>
      <c r="K158" s="366"/>
    </row>
    <row r="159" spans="1:11" ht="15.75">
      <c r="A159" s="103"/>
      <c r="B159" s="45"/>
      <c r="C159" s="45"/>
      <c r="D159" s="45"/>
      <c r="E159" s="45"/>
      <c r="K159" s="366"/>
    </row>
    <row r="160" spans="1:11" ht="15.75">
      <c r="A160" s="103"/>
      <c r="B160" s="45"/>
      <c r="C160" s="45"/>
      <c r="D160" s="45"/>
      <c r="E160" s="45"/>
      <c r="K160" s="366"/>
    </row>
    <row r="161" spans="1:11" ht="15.75">
      <c r="A161" s="103"/>
      <c r="B161" s="45"/>
      <c r="C161" s="45"/>
      <c r="D161" s="45"/>
      <c r="E161" s="45"/>
      <c r="K161" s="366"/>
    </row>
    <row r="162" spans="1:11" ht="15.75">
      <c r="A162" s="103"/>
      <c r="B162" s="45"/>
      <c r="C162" s="45"/>
      <c r="D162" s="45"/>
      <c r="E162" s="45"/>
      <c r="K162" s="366"/>
    </row>
    <row r="163" spans="1:11" ht="15.75">
      <c r="A163" s="103"/>
      <c r="B163" s="45"/>
      <c r="C163" s="45"/>
      <c r="D163" s="45"/>
      <c r="E163" s="45"/>
      <c r="K163" s="366"/>
    </row>
    <row r="164" spans="1:11" ht="15.75">
      <c r="A164" s="103"/>
      <c r="B164" s="45"/>
      <c r="C164" s="45"/>
      <c r="D164" s="45"/>
      <c r="E164" s="45"/>
      <c r="K164" s="366"/>
    </row>
    <row r="165" spans="1:11" ht="15.75">
      <c r="A165" s="103"/>
      <c r="B165" s="45"/>
      <c r="C165" s="45"/>
      <c r="D165" s="45"/>
      <c r="E165" s="45"/>
      <c r="K165" s="366"/>
    </row>
    <row r="166" spans="1:11" ht="15.75">
      <c r="A166" s="103"/>
      <c r="B166" s="45"/>
      <c r="C166" s="45"/>
      <c r="D166" s="45"/>
      <c r="E166" s="45"/>
      <c r="K166" s="366"/>
    </row>
    <row r="167" spans="1:11" ht="15.75">
      <c r="A167" s="103"/>
      <c r="B167" s="45"/>
      <c r="C167" s="45"/>
      <c r="D167" s="45"/>
      <c r="E167" s="45"/>
      <c r="K167" s="366"/>
    </row>
    <row r="168" spans="1:11" ht="15.75">
      <c r="A168" s="103"/>
      <c r="B168" s="45"/>
      <c r="C168" s="45"/>
      <c r="D168" s="45"/>
      <c r="E168" s="45"/>
      <c r="K168" s="366"/>
    </row>
    <row r="169" spans="1:11" ht="15.75">
      <c r="A169" s="103"/>
      <c r="B169" s="45"/>
      <c r="C169" s="45"/>
      <c r="D169" s="45"/>
      <c r="E169" s="45"/>
      <c r="K169" s="366"/>
    </row>
    <row r="170" spans="1:11" ht="15.75">
      <c r="A170" s="103"/>
      <c r="B170" s="45"/>
      <c r="C170" s="45"/>
      <c r="D170" s="45"/>
      <c r="E170" s="45"/>
      <c r="K170" s="366"/>
    </row>
    <row r="171" spans="1:11" ht="15.75">
      <c r="A171" s="103"/>
      <c r="B171" s="45"/>
      <c r="C171" s="45"/>
      <c r="D171" s="45"/>
      <c r="E171" s="45"/>
      <c r="K171" s="366"/>
    </row>
    <row r="172" spans="1:11" ht="15.75">
      <c r="A172" s="103"/>
      <c r="B172" s="45"/>
      <c r="C172" s="45"/>
      <c r="D172" s="45"/>
      <c r="E172" s="45"/>
      <c r="K172" s="366"/>
    </row>
    <row r="173" spans="1:11" ht="15.75">
      <c r="A173" s="103"/>
      <c r="B173" s="45"/>
      <c r="C173" s="45"/>
      <c r="D173" s="45"/>
      <c r="E173" s="45"/>
      <c r="K173" s="366"/>
    </row>
    <row r="174" spans="1:11" ht="15.75">
      <c r="A174" s="103"/>
      <c r="B174" s="45"/>
      <c r="C174" s="45"/>
      <c r="D174" s="45"/>
      <c r="E174" s="45"/>
      <c r="K174" s="366"/>
    </row>
    <row r="175" spans="1:11" ht="15.75">
      <c r="A175" s="103"/>
      <c r="B175" s="45"/>
      <c r="C175" s="45"/>
      <c r="D175" s="45"/>
      <c r="E175" s="45"/>
      <c r="K175" s="366"/>
    </row>
    <row r="176" spans="1:11" ht="15.75">
      <c r="A176" s="103"/>
      <c r="B176" s="45"/>
      <c r="C176" s="45"/>
      <c r="D176" s="45"/>
      <c r="E176" s="45"/>
      <c r="K176" s="366"/>
    </row>
    <row r="177" spans="1:11" ht="15.75">
      <c r="A177" s="103"/>
      <c r="B177" s="45"/>
      <c r="C177" s="45"/>
      <c r="D177" s="45"/>
      <c r="E177" s="45"/>
      <c r="K177" s="366"/>
    </row>
    <row r="178" spans="1:11" ht="15.75">
      <c r="A178" s="103"/>
      <c r="B178" s="45"/>
      <c r="C178" s="45"/>
      <c r="D178" s="45"/>
      <c r="E178" s="45"/>
      <c r="K178" s="366"/>
    </row>
    <row r="179" spans="1:11" ht="15.75">
      <c r="A179" s="103"/>
      <c r="B179" s="45"/>
      <c r="C179" s="45"/>
      <c r="D179" s="45"/>
      <c r="E179" s="45"/>
      <c r="K179" s="366"/>
    </row>
    <row r="180" spans="1:11" ht="15.75">
      <c r="A180" s="103"/>
      <c r="B180" s="45"/>
      <c r="C180" s="45"/>
      <c r="D180" s="45"/>
      <c r="E180" s="45"/>
      <c r="K180" s="366"/>
    </row>
    <row r="181" spans="1:11" ht="15.75">
      <c r="A181" s="103"/>
      <c r="B181" s="45"/>
      <c r="C181" s="45"/>
      <c r="D181" s="45"/>
      <c r="E181" s="45"/>
      <c r="K181" s="366"/>
    </row>
    <row r="182" spans="1:11" ht="15.75">
      <c r="A182" s="103"/>
      <c r="B182" s="45"/>
      <c r="C182" s="45"/>
      <c r="D182" s="45"/>
      <c r="E182" s="45"/>
      <c r="K182" s="366"/>
    </row>
    <row r="183" spans="1:11" ht="15.75">
      <c r="A183" s="103"/>
      <c r="B183" s="45"/>
      <c r="C183" s="45"/>
      <c r="D183" s="45"/>
      <c r="E183" s="45"/>
      <c r="K183" s="366"/>
    </row>
    <row r="184" spans="1:11" ht="15.75">
      <c r="A184" s="103"/>
      <c r="B184" s="45"/>
      <c r="C184" s="45"/>
      <c r="D184" s="45"/>
      <c r="E184" s="45"/>
      <c r="K184" s="366"/>
    </row>
    <row r="185" spans="1:11" ht="15.75">
      <c r="A185" s="103"/>
      <c r="B185" s="45"/>
      <c r="C185" s="45"/>
      <c r="D185" s="45"/>
      <c r="E185" s="45"/>
      <c r="K185" s="366"/>
    </row>
    <row r="186" spans="1:11" ht="15.75">
      <c r="A186" s="103"/>
      <c r="B186" s="45"/>
      <c r="C186" s="45"/>
      <c r="D186" s="45"/>
      <c r="E186" s="45"/>
      <c r="K186" s="366"/>
    </row>
    <row r="187" spans="1:11" ht="15.75">
      <c r="A187" s="103"/>
      <c r="B187" s="45"/>
      <c r="C187" s="45"/>
      <c r="D187" s="45"/>
      <c r="E187" s="45"/>
      <c r="K187" s="366"/>
    </row>
    <row r="188" spans="1:11" ht="15.75">
      <c r="A188" s="103"/>
      <c r="B188" s="45"/>
      <c r="C188" s="45"/>
      <c r="D188" s="45"/>
      <c r="E188" s="45"/>
      <c r="K188" s="366"/>
    </row>
    <row r="189" spans="1:11" ht="15.75">
      <c r="A189" s="37"/>
      <c r="B189" s="45"/>
      <c r="C189" s="45"/>
      <c r="D189" s="45"/>
      <c r="E189" s="45"/>
      <c r="K189" s="366"/>
    </row>
    <row r="190" spans="1:11" ht="15.75">
      <c r="A190" s="37"/>
      <c r="B190" s="45"/>
      <c r="C190" s="45"/>
      <c r="D190" s="45"/>
      <c r="E190" s="45"/>
      <c r="K190" s="366"/>
    </row>
    <row r="191" spans="1:11" ht="15.75">
      <c r="A191" s="37"/>
      <c r="B191" s="45"/>
      <c r="C191" s="45"/>
      <c r="D191" s="45"/>
      <c r="E191" s="45"/>
      <c r="K191" s="366"/>
    </row>
    <row r="192" spans="1:11" ht="15.75">
      <c r="A192" s="37"/>
      <c r="B192" s="45"/>
      <c r="C192" s="45"/>
      <c r="D192" s="45"/>
      <c r="E192" s="45"/>
      <c r="K192" s="366"/>
    </row>
    <row r="193" spans="1:11" ht="15.75">
      <c r="A193" s="37"/>
      <c r="B193" s="45"/>
      <c r="C193" s="45"/>
      <c r="D193" s="45"/>
      <c r="E193" s="45"/>
      <c r="K193" s="366"/>
    </row>
    <row r="194" spans="1:11" ht="15.75">
      <c r="A194" s="37"/>
      <c r="B194" s="45"/>
      <c r="C194" s="45"/>
      <c r="D194" s="45"/>
      <c r="E194" s="45"/>
      <c r="K194" s="366"/>
    </row>
    <row r="195" spans="1:11" ht="15.75">
      <c r="A195" s="37"/>
      <c r="B195" s="45"/>
      <c r="C195" s="45"/>
      <c r="D195" s="45"/>
      <c r="E195" s="45"/>
      <c r="K195" s="366"/>
    </row>
    <row r="196" spans="1:11" ht="15.75">
      <c r="A196" s="37"/>
      <c r="B196" s="45"/>
      <c r="C196" s="45"/>
      <c r="D196" s="45"/>
      <c r="E196" s="45"/>
      <c r="K196" s="366"/>
    </row>
    <row r="197" spans="1:11" ht="15.75">
      <c r="A197" s="37"/>
      <c r="B197" s="45"/>
      <c r="C197" s="45"/>
      <c r="D197" s="45"/>
      <c r="E197" s="45"/>
      <c r="K197" s="366"/>
    </row>
    <row r="198" spans="1:11" ht="15.75">
      <c r="A198" s="37"/>
      <c r="B198" s="45"/>
      <c r="C198" s="45"/>
      <c r="D198" s="45"/>
      <c r="E198" s="45"/>
      <c r="K198" s="366"/>
    </row>
    <row r="199" spans="1:11" ht="15.75">
      <c r="A199" s="37"/>
      <c r="B199" s="45"/>
      <c r="C199" s="45"/>
      <c r="D199" s="45"/>
      <c r="E199" s="45"/>
    </row>
    <row r="200" spans="1:11" ht="15.75">
      <c r="A200" s="37"/>
      <c r="B200" s="45"/>
      <c r="C200" s="45"/>
      <c r="D200" s="45"/>
      <c r="E200" s="45"/>
    </row>
    <row r="201" spans="1:11" ht="15.75">
      <c r="A201" s="37"/>
      <c r="B201" s="45"/>
      <c r="C201" s="45"/>
      <c r="D201" s="45"/>
      <c r="E201" s="45"/>
    </row>
    <row r="202" spans="1:11" ht="15.75">
      <c r="A202" s="37"/>
      <c r="B202" s="45"/>
      <c r="C202" s="45"/>
      <c r="D202" s="45"/>
      <c r="E202" s="45"/>
    </row>
    <row r="203" spans="1:11" ht="15.75">
      <c r="A203" s="37"/>
      <c r="B203" s="45"/>
      <c r="C203" s="45"/>
      <c r="D203" s="45"/>
      <c r="E203" s="45"/>
    </row>
    <row r="204" spans="1:11" ht="15.75">
      <c r="A204" s="37"/>
      <c r="B204" s="45"/>
      <c r="C204" s="45"/>
      <c r="D204" s="45"/>
      <c r="E204" s="45"/>
    </row>
    <row r="205" spans="1:11" ht="15.75">
      <c r="A205" s="37"/>
      <c r="B205" s="45"/>
      <c r="C205" s="45"/>
      <c r="D205" s="45"/>
      <c r="E205" s="45"/>
    </row>
    <row r="206" spans="1:11" ht="15.75">
      <c r="A206" s="37"/>
      <c r="B206" s="45"/>
      <c r="C206" s="45"/>
      <c r="D206" s="45"/>
      <c r="E206" s="45"/>
    </row>
    <row r="207" spans="1:11" ht="15.75">
      <c r="A207" s="37"/>
      <c r="B207" s="45"/>
      <c r="C207" s="45"/>
      <c r="D207" s="45"/>
      <c r="E207" s="45"/>
    </row>
    <row r="208" spans="1:11" ht="15.75">
      <c r="A208" s="37"/>
      <c r="B208" s="45"/>
      <c r="C208" s="45"/>
      <c r="D208" s="45"/>
      <c r="E208" s="45"/>
    </row>
    <row r="209" spans="1:5" ht="15.75">
      <c r="A209" s="37"/>
      <c r="B209" s="45"/>
      <c r="C209" s="45"/>
      <c r="D209" s="45"/>
      <c r="E209" s="45"/>
    </row>
    <row r="210" spans="1:5" ht="15.75">
      <c r="A210" s="37"/>
      <c r="B210" s="45"/>
      <c r="C210" s="45"/>
      <c r="D210" s="45"/>
      <c r="E210" s="45"/>
    </row>
    <row r="211" spans="1:5" ht="15.75">
      <c r="A211" s="37"/>
      <c r="B211" s="45"/>
      <c r="C211" s="45"/>
      <c r="D211" s="45"/>
      <c r="E211" s="45"/>
    </row>
    <row r="212" spans="1:5" ht="15.75">
      <c r="A212" s="37"/>
      <c r="B212" s="45"/>
      <c r="C212" s="45"/>
      <c r="D212" s="45"/>
      <c r="E212" s="45"/>
    </row>
    <row r="213" spans="1:5" ht="15.75">
      <c r="A213" s="37"/>
      <c r="B213" s="45"/>
      <c r="C213" s="45"/>
      <c r="D213" s="45"/>
      <c r="E213" s="45"/>
    </row>
    <row r="214" spans="1:5" ht="15.75">
      <c r="A214" s="37"/>
      <c r="B214" s="45"/>
      <c r="C214" s="45"/>
      <c r="D214" s="45"/>
      <c r="E214" s="45"/>
    </row>
    <row r="215" spans="1:5" ht="15.75">
      <c r="A215" s="37"/>
      <c r="B215" s="45"/>
      <c r="C215" s="45"/>
      <c r="D215" s="45"/>
      <c r="E215" s="45"/>
    </row>
    <row r="216" spans="1:5" ht="15.75">
      <c r="A216" s="37"/>
      <c r="B216" s="45"/>
      <c r="C216" s="45"/>
      <c r="D216" s="45"/>
      <c r="E216" s="45"/>
    </row>
    <row r="217" spans="1:5" ht="15.75">
      <c r="A217" s="37"/>
      <c r="B217" s="45"/>
      <c r="C217" s="45"/>
      <c r="D217" s="45"/>
      <c r="E217" s="45"/>
    </row>
    <row r="218" spans="1:5" ht="15.75">
      <c r="A218" s="37"/>
      <c r="B218" s="45"/>
      <c r="C218" s="45"/>
      <c r="D218" s="45"/>
      <c r="E218" s="45"/>
    </row>
    <row r="219" spans="1:5" ht="15.75">
      <c r="A219" s="37"/>
      <c r="B219" s="45"/>
      <c r="C219" s="45"/>
      <c r="D219" s="45"/>
      <c r="E219" s="45"/>
    </row>
    <row r="220" spans="1:5" ht="15.75">
      <c r="A220" s="37"/>
      <c r="B220" s="45"/>
      <c r="C220" s="45"/>
      <c r="D220" s="45"/>
      <c r="E220" s="45"/>
    </row>
    <row r="221" spans="1:5" ht="15.75">
      <c r="A221" s="37"/>
      <c r="B221" s="45"/>
      <c r="C221" s="45"/>
      <c r="D221" s="45"/>
      <c r="E221" s="45"/>
    </row>
    <row r="222" spans="1:5" ht="15.75">
      <c r="A222" s="37"/>
      <c r="B222" s="45"/>
      <c r="C222" s="45"/>
      <c r="D222" s="45"/>
      <c r="E222" s="45"/>
    </row>
    <row r="223" spans="1:5" ht="15.75">
      <c r="A223" s="37"/>
      <c r="B223" s="45"/>
      <c r="C223" s="45"/>
      <c r="D223" s="45"/>
      <c r="E223" s="45"/>
    </row>
    <row r="224" spans="1:5" ht="15.75">
      <c r="A224" s="37"/>
      <c r="B224" s="45"/>
      <c r="C224" s="45"/>
      <c r="D224" s="45"/>
      <c r="E224" s="45"/>
    </row>
    <row r="225" spans="1:5" ht="15.75">
      <c r="A225" s="37"/>
      <c r="B225" s="45"/>
      <c r="C225" s="45"/>
      <c r="D225" s="45"/>
      <c r="E225" s="45"/>
    </row>
    <row r="226" spans="1:5" ht="15.75">
      <c r="A226" s="37"/>
      <c r="B226" s="45"/>
      <c r="C226" s="45"/>
      <c r="D226" s="45"/>
      <c r="E226" s="45"/>
    </row>
    <row r="227" spans="1:5" ht="15.75">
      <c r="A227" s="37"/>
      <c r="B227" s="45"/>
      <c r="C227" s="45"/>
      <c r="D227" s="45"/>
      <c r="E227" s="45"/>
    </row>
    <row r="228" spans="1:5" ht="15.75">
      <c r="A228" s="37"/>
      <c r="B228" s="45"/>
      <c r="C228" s="45"/>
      <c r="D228" s="45"/>
      <c r="E228" s="45"/>
    </row>
    <row r="229" spans="1:5" ht="15.75">
      <c r="A229" s="37"/>
      <c r="B229" s="45"/>
      <c r="C229" s="45"/>
      <c r="D229" s="45"/>
      <c r="E229" s="45"/>
    </row>
    <row r="230" spans="1:5" ht="15.75">
      <c r="A230" s="37"/>
      <c r="B230" s="45"/>
      <c r="C230" s="45"/>
      <c r="D230" s="45"/>
      <c r="E230" s="45"/>
    </row>
    <row r="231" spans="1:5" ht="15.75">
      <c r="A231" s="37"/>
      <c r="B231" s="45"/>
      <c r="C231" s="45"/>
      <c r="D231" s="45"/>
      <c r="E231" s="45"/>
    </row>
    <row r="232" spans="1:5" ht="15.75">
      <c r="A232" s="37"/>
      <c r="B232" s="45"/>
      <c r="C232" s="45"/>
      <c r="D232" s="45"/>
      <c r="E232" s="45"/>
    </row>
    <row r="233" spans="1:5" ht="15.75">
      <c r="A233" s="37"/>
      <c r="B233" s="45"/>
      <c r="C233" s="45"/>
      <c r="D233" s="45"/>
      <c r="E233" s="45"/>
    </row>
    <row r="234" spans="1:5" ht="15.75">
      <c r="A234" s="37"/>
      <c r="B234" s="45"/>
      <c r="C234" s="45"/>
      <c r="D234" s="45"/>
      <c r="E234" s="45"/>
    </row>
    <row r="235" spans="1:5" ht="15.75">
      <c r="A235" s="37"/>
      <c r="B235" s="45"/>
      <c r="C235" s="45"/>
      <c r="D235" s="45"/>
      <c r="E235" s="45"/>
    </row>
    <row r="236" spans="1:5" ht="15.75">
      <c r="A236" s="37"/>
      <c r="B236" s="45"/>
      <c r="C236" s="45"/>
      <c r="D236" s="45"/>
      <c r="E236" s="45"/>
    </row>
    <row r="237" spans="1:5" ht="15.75">
      <c r="A237" s="37"/>
      <c r="B237" s="45"/>
      <c r="C237" s="45"/>
      <c r="D237" s="45"/>
      <c r="E237" s="45"/>
    </row>
    <row r="238" spans="1:5" ht="15.75">
      <c r="A238" s="37"/>
      <c r="B238" s="45"/>
      <c r="C238" s="45"/>
      <c r="D238" s="45"/>
      <c r="E238" s="45"/>
    </row>
    <row r="239" spans="1:5" ht="15.75">
      <c r="A239" s="37"/>
      <c r="B239" s="45"/>
      <c r="C239" s="45"/>
      <c r="D239" s="45"/>
      <c r="E239" s="45"/>
    </row>
    <row r="240" spans="1:5" ht="15.75">
      <c r="A240" s="37"/>
      <c r="B240" s="45"/>
      <c r="C240" s="45"/>
      <c r="D240" s="45"/>
      <c r="E240" s="45"/>
    </row>
    <row r="241" spans="1:5" ht="15.75">
      <c r="A241" s="37"/>
      <c r="B241" s="45"/>
      <c r="C241" s="45"/>
      <c r="D241" s="45"/>
      <c r="E241" s="45"/>
    </row>
    <row r="242" spans="1:5" ht="15.75">
      <c r="A242" s="37"/>
      <c r="B242" s="45"/>
      <c r="C242" s="45"/>
      <c r="D242" s="45"/>
      <c r="E242" s="45"/>
    </row>
    <row r="243" spans="1:5" ht="15.75">
      <c r="A243" s="37"/>
      <c r="B243" s="45"/>
      <c r="C243" s="45"/>
      <c r="D243" s="45"/>
      <c r="E243" s="45"/>
    </row>
    <row r="244" spans="1:5" ht="15.75">
      <c r="A244" s="37"/>
      <c r="B244" s="45"/>
      <c r="C244" s="45"/>
      <c r="D244" s="45"/>
      <c r="E244" s="45"/>
    </row>
    <row r="245" spans="1:5" ht="15.75">
      <c r="A245" s="37"/>
      <c r="B245" s="45"/>
      <c r="C245" s="45"/>
      <c r="D245" s="45"/>
      <c r="E245" s="45"/>
    </row>
    <row r="246" spans="1:5" ht="15.75">
      <c r="A246" s="37"/>
      <c r="B246" s="45"/>
      <c r="C246" s="45"/>
      <c r="D246" s="45"/>
      <c r="E246" s="45"/>
    </row>
    <row r="247" spans="1:5" ht="15.75">
      <c r="A247" s="37"/>
      <c r="B247" s="45"/>
      <c r="C247" s="45"/>
      <c r="D247" s="45"/>
      <c r="E247" s="45"/>
    </row>
    <row r="248" spans="1:5" ht="15.75">
      <c r="A248" s="37"/>
      <c r="B248" s="45"/>
      <c r="C248" s="45"/>
      <c r="D248" s="45"/>
      <c r="E248" s="45"/>
    </row>
    <row r="249" spans="1:5" ht="15.75">
      <c r="A249" s="37"/>
      <c r="B249" s="45"/>
      <c r="C249" s="45"/>
      <c r="D249" s="45"/>
      <c r="E249" s="45"/>
    </row>
    <row r="250" spans="1:5" ht="15.75">
      <c r="A250" s="37"/>
      <c r="B250" s="45"/>
      <c r="C250" s="45"/>
      <c r="D250" s="45"/>
      <c r="E250" s="45"/>
    </row>
    <row r="251" spans="1:5" ht="15.75">
      <c r="A251" s="37"/>
      <c r="B251" s="45"/>
      <c r="C251" s="45"/>
      <c r="D251" s="45"/>
      <c r="E251" s="45"/>
    </row>
    <row r="252" spans="1:5" ht="15.75">
      <c r="A252" s="37"/>
      <c r="B252" s="45"/>
      <c r="C252" s="45"/>
      <c r="D252" s="45"/>
      <c r="E252" s="45"/>
    </row>
    <row r="253" spans="1:5" ht="15.75">
      <c r="A253" s="37"/>
      <c r="B253" s="45"/>
      <c r="C253" s="45"/>
      <c r="D253" s="45"/>
      <c r="E253" s="45"/>
    </row>
    <row r="254" spans="1:5" ht="15.75">
      <c r="A254" s="37"/>
      <c r="B254" s="45"/>
      <c r="C254" s="45"/>
      <c r="D254" s="45"/>
      <c r="E254" s="45"/>
    </row>
    <row r="255" spans="1:5" ht="15.75">
      <c r="A255" s="37"/>
      <c r="B255" s="45"/>
      <c r="C255" s="45"/>
      <c r="D255" s="45"/>
      <c r="E255" s="45"/>
    </row>
    <row r="256" spans="1:5" ht="15.75">
      <c r="A256" s="37"/>
      <c r="B256" s="45"/>
      <c r="C256" s="45"/>
      <c r="D256" s="45"/>
      <c r="E256" s="45"/>
    </row>
    <row r="257" spans="1:5" ht="15.75">
      <c r="A257" s="37"/>
      <c r="B257" s="45"/>
      <c r="C257" s="45"/>
      <c r="D257" s="45"/>
      <c r="E257" s="45"/>
    </row>
    <row r="258" spans="1:5" ht="15.75">
      <c r="A258" s="37"/>
      <c r="B258" s="45"/>
      <c r="C258" s="45"/>
      <c r="D258" s="45"/>
      <c r="E258" s="45"/>
    </row>
    <row r="259" spans="1:5" ht="15.75">
      <c r="A259" s="37"/>
      <c r="B259" s="45"/>
      <c r="C259" s="45"/>
      <c r="D259" s="45"/>
      <c r="E259" s="45"/>
    </row>
    <row r="260" spans="1:5" ht="15.75">
      <c r="A260" s="37"/>
      <c r="B260" s="45"/>
      <c r="C260" s="45"/>
      <c r="D260" s="45"/>
      <c r="E260" s="45"/>
    </row>
    <row r="261" spans="1:5" ht="15.75">
      <c r="A261" s="37"/>
    </row>
    <row r="262" spans="1:5" ht="15.75">
      <c r="A262" s="37"/>
    </row>
    <row r="263" spans="1:5" ht="15.75">
      <c r="A263" s="37"/>
    </row>
    <row r="264" spans="1:5" ht="15.75">
      <c r="A264" s="37"/>
    </row>
    <row r="265" spans="1:5" ht="15.75">
      <c r="A265" s="37"/>
    </row>
    <row r="266" spans="1:5" ht="15.75">
      <c r="A266" s="37"/>
    </row>
    <row r="267" spans="1:5" ht="15.75">
      <c r="A267" s="37"/>
    </row>
    <row r="268" spans="1:5" ht="15.75">
      <c r="A268" s="37"/>
    </row>
    <row r="269" spans="1:5" ht="15.75">
      <c r="A269" s="37"/>
    </row>
    <row r="270" spans="1:5" ht="15.75">
      <c r="A270" s="37"/>
    </row>
    <row r="271" spans="1:5" ht="15.75">
      <c r="A271" s="37"/>
    </row>
    <row r="272" spans="1:5" ht="15.75">
      <c r="A272" s="37"/>
    </row>
    <row r="273" spans="1:1" ht="15.75">
      <c r="A273" s="37"/>
    </row>
    <row r="274" spans="1:1" ht="15.75">
      <c r="A274" s="37"/>
    </row>
    <row r="275" spans="1:1" ht="15.75">
      <c r="A275" s="37"/>
    </row>
    <row r="276" spans="1:1" ht="15.75">
      <c r="A276" s="37"/>
    </row>
    <row r="277" spans="1:1" ht="15.75">
      <c r="A277" s="37"/>
    </row>
    <row r="278" spans="1:1" ht="15.75">
      <c r="A278" s="37"/>
    </row>
    <row r="279" spans="1:1" ht="15.75">
      <c r="A279" s="37"/>
    </row>
    <row r="280" spans="1:1" ht="15.75">
      <c r="A280" s="37"/>
    </row>
    <row r="281" spans="1:1" ht="15.75">
      <c r="A281" s="37"/>
    </row>
    <row r="282" spans="1:1" ht="15.75">
      <c r="A282" s="37"/>
    </row>
    <row r="283" spans="1:1" ht="15.75">
      <c r="A283" s="37"/>
    </row>
    <row r="284" spans="1:1" ht="15.75">
      <c r="A284" s="37"/>
    </row>
    <row r="285" spans="1:1" ht="15.75">
      <c r="A285" s="37"/>
    </row>
    <row r="286" spans="1:1" ht="15.75">
      <c r="A286" s="37"/>
    </row>
    <row r="287" spans="1:1" ht="15.75">
      <c r="A287" s="37"/>
    </row>
    <row r="288" spans="1:1" ht="15.75">
      <c r="A288" s="37"/>
    </row>
    <row r="289" spans="1:1" ht="15.75">
      <c r="A289" s="37"/>
    </row>
    <row r="290" spans="1:1" ht="15.75">
      <c r="A290" s="37"/>
    </row>
    <row r="291" spans="1:1" ht="15.75">
      <c r="A291" s="37"/>
    </row>
    <row r="292" spans="1:1" ht="15.75">
      <c r="A292" s="37"/>
    </row>
    <row r="293" spans="1:1" ht="15.75">
      <c r="A293" s="37"/>
    </row>
    <row r="294" spans="1:1" ht="15.75">
      <c r="A294" s="37"/>
    </row>
    <row r="295" spans="1:1" ht="15.75">
      <c r="A295" s="37"/>
    </row>
    <row r="296" spans="1:1" ht="15.75">
      <c r="A296" s="37"/>
    </row>
    <row r="297" spans="1:1" ht="15.75">
      <c r="A297" s="37"/>
    </row>
    <row r="298" spans="1:1" ht="15.75">
      <c r="A298" s="37"/>
    </row>
    <row r="299" spans="1:1" ht="15.75">
      <c r="A299" s="37"/>
    </row>
    <row r="300" spans="1:1" ht="15.75">
      <c r="A300" s="37"/>
    </row>
    <row r="301" spans="1:1" ht="15.75">
      <c r="A301" s="37"/>
    </row>
    <row r="302" spans="1:1" ht="15.75">
      <c r="A302" s="37"/>
    </row>
    <row r="303" spans="1:1" ht="15.75">
      <c r="A303" s="37"/>
    </row>
    <row r="304" spans="1:1" ht="15.75">
      <c r="A304" s="37"/>
    </row>
    <row r="305" spans="1:1" ht="15.75">
      <c r="A305" s="37"/>
    </row>
    <row r="306" spans="1:1" ht="15.75">
      <c r="A306" s="37"/>
    </row>
    <row r="307" spans="1:1" ht="15.75">
      <c r="A307" s="37"/>
    </row>
    <row r="308" spans="1:1" ht="15.75">
      <c r="A308" s="37"/>
    </row>
    <row r="309" spans="1:1" ht="15.75">
      <c r="A309" s="37"/>
    </row>
    <row r="310" spans="1:1" ht="15.75">
      <c r="A310" s="37"/>
    </row>
    <row r="311" spans="1:1" ht="15.75">
      <c r="A311" s="37"/>
    </row>
    <row r="312" spans="1:1" ht="15.75">
      <c r="A312" s="37"/>
    </row>
    <row r="313" spans="1:1" ht="15.75">
      <c r="A313" s="37"/>
    </row>
    <row r="314" spans="1:1" ht="15.75">
      <c r="A314" s="37"/>
    </row>
    <row r="315" spans="1:1" ht="15.75">
      <c r="A315" s="37"/>
    </row>
    <row r="316" spans="1:1" ht="15.75">
      <c r="A316" s="37"/>
    </row>
    <row r="317" spans="1:1" ht="15.75">
      <c r="A317" s="37"/>
    </row>
    <row r="318" spans="1:1" ht="15.75">
      <c r="A318" s="37"/>
    </row>
    <row r="319" spans="1:1" ht="15.75">
      <c r="A319" s="37"/>
    </row>
    <row r="320" spans="1:1" ht="15.75">
      <c r="A320" s="37"/>
    </row>
    <row r="321" spans="1:1" ht="15.75">
      <c r="A321" s="37"/>
    </row>
    <row r="322" spans="1:1" ht="15.75">
      <c r="A322" s="37"/>
    </row>
    <row r="323" spans="1:1" ht="15.75">
      <c r="A323" s="37"/>
    </row>
    <row r="324" spans="1:1" ht="15.75">
      <c r="A324" s="37"/>
    </row>
    <row r="325" spans="1:1" ht="15.75">
      <c r="A325" s="37"/>
    </row>
    <row r="326" spans="1:1" ht="15.75">
      <c r="A326" s="37"/>
    </row>
    <row r="327" spans="1:1" ht="15.75">
      <c r="A327" s="37"/>
    </row>
    <row r="328" spans="1:1" ht="15.75">
      <c r="A328" s="37"/>
    </row>
    <row r="329" spans="1:1" ht="15.75">
      <c r="A329" s="37"/>
    </row>
    <row r="330" spans="1:1" ht="15.75">
      <c r="A330" s="37"/>
    </row>
    <row r="331" spans="1:1" ht="15.75">
      <c r="A331" s="37"/>
    </row>
    <row r="332" spans="1:1" ht="15.75">
      <c r="A332" s="37"/>
    </row>
    <row r="333" spans="1:1" ht="15.75">
      <c r="A333" s="37"/>
    </row>
    <row r="334" spans="1:1" ht="15.75">
      <c r="A334" s="37"/>
    </row>
    <row r="335" spans="1:1" ht="15.75">
      <c r="A335" s="37"/>
    </row>
    <row r="336" spans="1:1" ht="15.75">
      <c r="A336" s="37"/>
    </row>
    <row r="337" spans="1:1" ht="15.75">
      <c r="A337" s="37"/>
    </row>
    <row r="338" spans="1:1" ht="15.75">
      <c r="A338" s="37"/>
    </row>
    <row r="339" spans="1:1" ht="15.75">
      <c r="A339" s="37"/>
    </row>
    <row r="340" spans="1:1" ht="15.75">
      <c r="A340" s="37"/>
    </row>
    <row r="341" spans="1:1" ht="15.75">
      <c r="A341" s="37"/>
    </row>
    <row r="342" spans="1:1" ht="15.75">
      <c r="A342" s="37"/>
    </row>
    <row r="343" spans="1:1" ht="15.75">
      <c r="A343" s="37"/>
    </row>
    <row r="344" spans="1:1" ht="15.75">
      <c r="A344" s="37"/>
    </row>
    <row r="345" spans="1:1" ht="15.75">
      <c r="A345" s="37"/>
    </row>
    <row r="346" spans="1:1" ht="15.75">
      <c r="A346" s="37"/>
    </row>
    <row r="347" spans="1:1" ht="15.75">
      <c r="A347" s="37"/>
    </row>
    <row r="348" spans="1:1" ht="15.75">
      <c r="A348" s="37"/>
    </row>
    <row r="349" spans="1:1" ht="15.75">
      <c r="A349" s="37"/>
    </row>
    <row r="350" spans="1:1" ht="15.75">
      <c r="A350" s="37"/>
    </row>
    <row r="351" spans="1:1" ht="15.75">
      <c r="A351" s="37"/>
    </row>
    <row r="352" spans="1:1" ht="15.75">
      <c r="A352" s="37"/>
    </row>
    <row r="353" spans="1:1" ht="15.75">
      <c r="A353" s="37"/>
    </row>
    <row r="354" spans="1:1" ht="15.75">
      <c r="A354" s="37"/>
    </row>
    <row r="355" spans="1:1" ht="15.75">
      <c r="A355" s="37"/>
    </row>
    <row r="356" spans="1:1" ht="15.75">
      <c r="A356" s="37"/>
    </row>
    <row r="357" spans="1:1" ht="15.75">
      <c r="A357" s="37"/>
    </row>
    <row r="358" spans="1:1" ht="15.75">
      <c r="A358" s="37"/>
    </row>
    <row r="359" spans="1:1" ht="15.75">
      <c r="A359" s="37"/>
    </row>
    <row r="360" spans="1:1" ht="15.75">
      <c r="A360" s="37"/>
    </row>
    <row r="361" spans="1:1" ht="15.75">
      <c r="A361" s="37"/>
    </row>
    <row r="362" spans="1:1" ht="15.75">
      <c r="A362" s="37"/>
    </row>
    <row r="363" spans="1:1" ht="15.75">
      <c r="A363" s="37"/>
    </row>
    <row r="364" spans="1:1" ht="15.75">
      <c r="A364" s="37"/>
    </row>
    <row r="365" spans="1:1" ht="15.75">
      <c r="A365" s="37"/>
    </row>
    <row r="366" spans="1:1" ht="15.75">
      <c r="A366" s="37"/>
    </row>
    <row r="367" spans="1:1" ht="15.75">
      <c r="A367" s="37"/>
    </row>
    <row r="368" spans="1:1" ht="15.75">
      <c r="A368" s="37"/>
    </row>
    <row r="369" spans="1:1" ht="15.75">
      <c r="A369" s="37"/>
    </row>
    <row r="370" spans="1:1" ht="15.75">
      <c r="A370" s="37"/>
    </row>
    <row r="371" spans="1:1" ht="15.75">
      <c r="A371" s="37"/>
    </row>
    <row r="372" spans="1:1" ht="15.75">
      <c r="A372" s="37"/>
    </row>
    <row r="373" spans="1:1" ht="15.75">
      <c r="A373" s="37"/>
    </row>
    <row r="374" spans="1:1" ht="15.75">
      <c r="A374" s="37"/>
    </row>
    <row r="375" spans="1:1" ht="15.75">
      <c r="A375" s="37"/>
    </row>
    <row r="376" spans="1:1" ht="15.75">
      <c r="A376" s="37"/>
    </row>
    <row r="377" spans="1:1" ht="15.75">
      <c r="A377" s="37"/>
    </row>
    <row r="378" spans="1:1" ht="15.75">
      <c r="A378" s="37"/>
    </row>
    <row r="379" spans="1:1" ht="15.75">
      <c r="A379" s="37"/>
    </row>
    <row r="380" spans="1:1" ht="15.75">
      <c r="A380" s="37"/>
    </row>
    <row r="381" spans="1:1" ht="15.75">
      <c r="A381" s="37"/>
    </row>
    <row r="382" spans="1:1" ht="15.75">
      <c r="A382" s="37"/>
    </row>
    <row r="383" spans="1:1" ht="15.75">
      <c r="A383" s="37"/>
    </row>
    <row r="384" spans="1:1" ht="15.75">
      <c r="A384" s="37"/>
    </row>
    <row r="385" spans="1:1" ht="15.75">
      <c r="A385" s="37"/>
    </row>
    <row r="386" spans="1:1" ht="15.75">
      <c r="A386" s="37"/>
    </row>
    <row r="387" spans="1:1" ht="15.75">
      <c r="A387" s="37"/>
    </row>
    <row r="388" spans="1:1" ht="15.75">
      <c r="A388" s="37"/>
    </row>
    <row r="389" spans="1:1" ht="15.75">
      <c r="A389" s="37"/>
    </row>
    <row r="390" spans="1:1" ht="15.75">
      <c r="A390" s="37"/>
    </row>
    <row r="391" spans="1:1" ht="15.75">
      <c r="A391" s="37"/>
    </row>
    <row r="392" spans="1:1" ht="15.75">
      <c r="A392" s="37"/>
    </row>
    <row r="393" spans="1:1" ht="15.75">
      <c r="A393" s="37"/>
    </row>
    <row r="394" spans="1:1" ht="15.75">
      <c r="A394" s="37"/>
    </row>
    <row r="395" spans="1:1" ht="15.75">
      <c r="A395" s="37"/>
    </row>
    <row r="396" spans="1:1" ht="15.75">
      <c r="A396" s="37"/>
    </row>
    <row r="397" spans="1:1" ht="15.75">
      <c r="A397" s="37"/>
    </row>
    <row r="398" spans="1:1" ht="15.75">
      <c r="A398" s="37"/>
    </row>
    <row r="399" spans="1:1" ht="15.75">
      <c r="A399" s="37"/>
    </row>
    <row r="400" spans="1:1" ht="15.75">
      <c r="A400" s="37"/>
    </row>
    <row r="401" spans="1:1" ht="15.75">
      <c r="A401" s="37"/>
    </row>
    <row r="402" spans="1:1" ht="15.75">
      <c r="A402" s="37"/>
    </row>
    <row r="403" spans="1:1" ht="15.75">
      <c r="A403" s="37"/>
    </row>
    <row r="404" spans="1:1" ht="15.75">
      <c r="A404" s="37"/>
    </row>
    <row r="405" spans="1:1" ht="15.75">
      <c r="A405" s="37"/>
    </row>
    <row r="406" spans="1:1" ht="15.75">
      <c r="A406" s="37"/>
    </row>
    <row r="407" spans="1:1" ht="15.75">
      <c r="A407" s="37"/>
    </row>
    <row r="408" spans="1:1" ht="15.75">
      <c r="A408" s="37"/>
    </row>
    <row r="409" spans="1:1" ht="15.75">
      <c r="A409" s="37"/>
    </row>
    <row r="410" spans="1:1" ht="15.75">
      <c r="A410" s="37"/>
    </row>
    <row r="411" spans="1:1" ht="15.75">
      <c r="A411" s="37"/>
    </row>
    <row r="412" spans="1:1" ht="15.75">
      <c r="A412" s="37"/>
    </row>
    <row r="413" spans="1:1" ht="15.75">
      <c r="A413" s="37"/>
    </row>
    <row r="414" spans="1:1" ht="15.75">
      <c r="A414" s="37"/>
    </row>
    <row r="415" spans="1:1" ht="15.75">
      <c r="A415" s="37"/>
    </row>
    <row r="416" spans="1:1" ht="15.75">
      <c r="A416" s="37"/>
    </row>
    <row r="417" spans="1:1" ht="15.75">
      <c r="A417" s="37"/>
    </row>
    <row r="418" spans="1:1" ht="15.75">
      <c r="A418" s="37"/>
    </row>
    <row r="419" spans="1:1" ht="15.75">
      <c r="A419" s="37"/>
    </row>
    <row r="420" spans="1:1" ht="15.75">
      <c r="A420" s="37"/>
    </row>
    <row r="421" spans="1:1" ht="15.75">
      <c r="A421" s="37"/>
    </row>
    <row r="422" spans="1:1" ht="15.75">
      <c r="A422" s="37"/>
    </row>
    <row r="423" spans="1:1" ht="15.75">
      <c r="A423" s="37"/>
    </row>
    <row r="424" spans="1:1" ht="15.75">
      <c r="A424" s="37"/>
    </row>
    <row r="425" spans="1:1" ht="15.75">
      <c r="A425" s="37"/>
    </row>
    <row r="426" spans="1:1" ht="15.75">
      <c r="A426" s="37"/>
    </row>
    <row r="427" spans="1:1" ht="15.75">
      <c r="A427" s="37"/>
    </row>
    <row r="428" spans="1:1" ht="15.75">
      <c r="A428" s="37"/>
    </row>
    <row r="429" spans="1:1" ht="15.75">
      <c r="A429" s="37"/>
    </row>
    <row r="430" spans="1:1" ht="15.75">
      <c r="A430" s="37"/>
    </row>
    <row r="431" spans="1:1" ht="15.75">
      <c r="A431" s="37"/>
    </row>
    <row r="432" spans="1:1" ht="15.75">
      <c r="A432" s="37"/>
    </row>
    <row r="433" spans="1:1" ht="15.75">
      <c r="A433" s="37"/>
    </row>
    <row r="434" spans="1:1" ht="15.75">
      <c r="A434" s="37"/>
    </row>
    <row r="435" spans="1:1" ht="15.75">
      <c r="A435" s="37"/>
    </row>
    <row r="436" spans="1:1" ht="15.75">
      <c r="A436" s="37"/>
    </row>
    <row r="437" spans="1:1" ht="15.75">
      <c r="A437" s="37"/>
    </row>
    <row r="438" spans="1:1" ht="15.75">
      <c r="A438" s="37"/>
    </row>
    <row r="439" spans="1:1" ht="15.75">
      <c r="A439" s="37"/>
    </row>
    <row r="440" spans="1:1" ht="15.75">
      <c r="A440" s="37"/>
    </row>
    <row r="441" spans="1:1" ht="15.75">
      <c r="A441" s="37"/>
    </row>
    <row r="442" spans="1:1" ht="15.75">
      <c r="A442" s="37"/>
    </row>
    <row r="443" spans="1:1" ht="15.75">
      <c r="A443" s="37"/>
    </row>
    <row r="444" spans="1:1" ht="15.75">
      <c r="A444" s="37"/>
    </row>
    <row r="445" spans="1:1" ht="15.75">
      <c r="A445" s="37"/>
    </row>
    <row r="446" spans="1:1" ht="15.75">
      <c r="A446" s="37"/>
    </row>
    <row r="447" spans="1:1" ht="15.75">
      <c r="A447" s="37"/>
    </row>
    <row r="448" spans="1:1" ht="15.75">
      <c r="A448" s="37"/>
    </row>
    <row r="449" spans="1:1" ht="15.75">
      <c r="A449" s="37"/>
    </row>
    <row r="450" spans="1:1" ht="15.75">
      <c r="A450" s="37"/>
    </row>
    <row r="451" spans="1:1" ht="15.75">
      <c r="A451" s="37"/>
    </row>
    <row r="452" spans="1:1" ht="15.75">
      <c r="A452" s="37"/>
    </row>
    <row r="453" spans="1:1" ht="15.75">
      <c r="A453" s="37"/>
    </row>
    <row r="454" spans="1:1" ht="15.75">
      <c r="A454" s="37"/>
    </row>
    <row r="455" spans="1:1" ht="15.75">
      <c r="A455" s="37"/>
    </row>
    <row r="456" spans="1:1" ht="15.75">
      <c r="A456" s="37"/>
    </row>
    <row r="457" spans="1:1" ht="15.75">
      <c r="A457" s="37"/>
    </row>
    <row r="458" spans="1:1" ht="15.75">
      <c r="A458" s="37"/>
    </row>
    <row r="459" spans="1:1" ht="15.75">
      <c r="A459" s="37"/>
    </row>
    <row r="460" spans="1:1" ht="15.75">
      <c r="A460" s="37"/>
    </row>
    <row r="461" spans="1:1" ht="15.75">
      <c r="A461" s="37"/>
    </row>
    <row r="462" spans="1:1" ht="15.75">
      <c r="A462" s="37"/>
    </row>
    <row r="463" spans="1:1" ht="15.75">
      <c r="A463" s="37"/>
    </row>
    <row r="464" spans="1:1" ht="15.75">
      <c r="A464" s="37"/>
    </row>
    <row r="465" spans="1:1" ht="15.75">
      <c r="A465" s="37"/>
    </row>
    <row r="466" spans="1:1" ht="15.75">
      <c r="A466" s="37"/>
    </row>
    <row r="467" spans="1:1" ht="15.75">
      <c r="A467" s="37"/>
    </row>
    <row r="468" spans="1:1" ht="15.75">
      <c r="A468" s="37"/>
    </row>
    <row r="469" spans="1:1" ht="15.75">
      <c r="A469" s="37"/>
    </row>
    <row r="470" spans="1:1" ht="15.75">
      <c r="A470" s="37"/>
    </row>
    <row r="471" spans="1:1" ht="15.75">
      <c r="A471" s="37"/>
    </row>
    <row r="472" spans="1:1" ht="15.75">
      <c r="A472" s="37"/>
    </row>
    <row r="473" spans="1:1" ht="15.75">
      <c r="A473" s="37"/>
    </row>
    <row r="474" spans="1:1" ht="15.75">
      <c r="A474" s="37"/>
    </row>
    <row r="475" spans="1:1" ht="15.75">
      <c r="A475" s="37"/>
    </row>
    <row r="476" spans="1:1" ht="15.75">
      <c r="A476" s="37"/>
    </row>
    <row r="477" spans="1:1" ht="15.75">
      <c r="A477" s="37"/>
    </row>
    <row r="478" spans="1:1" ht="15.75">
      <c r="A478" s="37"/>
    </row>
    <row r="479" spans="1:1" ht="15.75">
      <c r="A479" s="37"/>
    </row>
    <row r="480" spans="1:1" ht="15.75">
      <c r="A480" s="37"/>
    </row>
    <row r="481" spans="1:1" ht="15.75">
      <c r="A481" s="37"/>
    </row>
    <row r="482" spans="1:1" ht="15.75">
      <c r="A482" s="37"/>
    </row>
    <row r="483" spans="1:1" ht="15.75">
      <c r="A483" s="37"/>
    </row>
    <row r="484" spans="1:1" ht="15.75">
      <c r="A484" s="37"/>
    </row>
    <row r="485" spans="1:1" ht="15.75">
      <c r="A485" s="37"/>
    </row>
    <row r="486" spans="1:1" ht="15.75">
      <c r="A486" s="37"/>
    </row>
    <row r="487" spans="1:1" ht="15.75">
      <c r="A487" s="37"/>
    </row>
    <row r="488" spans="1:1" ht="15.75">
      <c r="A488" s="37"/>
    </row>
    <row r="489" spans="1:1" ht="15.75">
      <c r="A489" s="37"/>
    </row>
    <row r="490" spans="1:1" ht="15.75">
      <c r="A490" s="37"/>
    </row>
    <row r="491" spans="1:1" ht="15.75">
      <c r="A491" s="37"/>
    </row>
    <row r="492" spans="1:1" ht="15.75">
      <c r="A492" s="37"/>
    </row>
    <row r="493" spans="1:1" ht="15.75">
      <c r="A493" s="37"/>
    </row>
    <row r="494" spans="1:1" ht="15.75">
      <c r="A494" s="37"/>
    </row>
    <row r="495" spans="1:1" ht="15.75">
      <c r="A495" s="37"/>
    </row>
    <row r="496" spans="1:1" ht="15.75">
      <c r="A496" s="37"/>
    </row>
    <row r="497" spans="1:1" ht="15.75">
      <c r="A497" s="37"/>
    </row>
    <row r="498" spans="1:1" ht="15.75">
      <c r="A498" s="37"/>
    </row>
    <row r="499" spans="1:1" ht="15.75">
      <c r="A499" s="37"/>
    </row>
    <row r="500" spans="1:1" ht="15.75">
      <c r="A500" s="37"/>
    </row>
    <row r="501" spans="1:1" ht="15.75">
      <c r="A501" s="37"/>
    </row>
    <row r="502" spans="1:1" ht="15.75">
      <c r="A502" s="37"/>
    </row>
    <row r="503" spans="1:1" ht="15.75">
      <c r="A503" s="37"/>
    </row>
    <row r="504" spans="1:1" ht="15.75">
      <c r="A504" s="37"/>
    </row>
    <row r="505" spans="1:1" ht="15.75">
      <c r="A505" s="37"/>
    </row>
    <row r="506" spans="1:1" ht="15.75">
      <c r="A506" s="37"/>
    </row>
    <row r="507" spans="1:1" ht="15.75">
      <c r="A507" s="37"/>
    </row>
    <row r="508" spans="1:1" ht="15.75">
      <c r="A508" s="37"/>
    </row>
    <row r="509" spans="1:1" ht="15.75">
      <c r="A509" s="37"/>
    </row>
    <row r="510" spans="1:1" ht="15.75">
      <c r="A510" s="37"/>
    </row>
    <row r="511" spans="1:1" ht="15.75">
      <c r="A511" s="37"/>
    </row>
    <row r="512" spans="1:1" ht="15.75">
      <c r="A512" s="37"/>
    </row>
    <row r="513" spans="1:1" ht="15.75">
      <c r="A513" s="37"/>
    </row>
    <row r="514" spans="1:1" ht="15.75">
      <c r="A514" s="37"/>
    </row>
    <row r="515" spans="1:1" ht="15.75">
      <c r="A515" s="37"/>
    </row>
    <row r="516" spans="1:1" ht="15.75">
      <c r="A516" s="37"/>
    </row>
    <row r="517" spans="1:1" ht="15.75">
      <c r="A517" s="37"/>
    </row>
    <row r="518" spans="1:1" ht="15.75">
      <c r="A518" s="37"/>
    </row>
    <row r="519" spans="1:1" ht="15.75">
      <c r="A519" s="37"/>
    </row>
    <row r="520" spans="1:1" ht="15.75">
      <c r="A520" s="37"/>
    </row>
    <row r="521" spans="1:1" ht="15.75">
      <c r="A521" s="37"/>
    </row>
    <row r="522" spans="1:1" ht="15.75">
      <c r="A522" s="37"/>
    </row>
    <row r="523" spans="1:1" ht="15.75">
      <c r="A523" s="37"/>
    </row>
    <row r="524" spans="1:1" ht="15.75">
      <c r="A524" s="37"/>
    </row>
    <row r="525" spans="1:1" ht="15.75">
      <c r="A525" s="37"/>
    </row>
    <row r="526" spans="1:1" ht="15.75">
      <c r="A526" s="37"/>
    </row>
    <row r="527" spans="1:1" ht="15.75">
      <c r="A527" s="37"/>
    </row>
    <row r="528" spans="1:1" ht="15.75">
      <c r="A528" s="37"/>
    </row>
    <row r="529" spans="1:1" ht="15.75">
      <c r="A529" s="37"/>
    </row>
    <row r="530" spans="1:1" ht="15.75">
      <c r="A530" s="37"/>
    </row>
    <row r="531" spans="1:1" ht="15.75">
      <c r="A531" s="37"/>
    </row>
    <row r="532" spans="1:1" ht="15.75">
      <c r="A532" s="37"/>
    </row>
    <row r="533" spans="1:1" ht="15.75">
      <c r="A533" s="37"/>
    </row>
    <row r="534" spans="1:1" ht="15.75">
      <c r="A534" s="37"/>
    </row>
    <row r="535" spans="1:1" ht="15.75">
      <c r="A535" s="37"/>
    </row>
    <row r="536" spans="1:1" ht="15.75">
      <c r="A536" s="37"/>
    </row>
    <row r="537" spans="1:1" ht="15.75">
      <c r="A537" s="37"/>
    </row>
    <row r="538" spans="1:1" ht="15.75">
      <c r="A538" s="37"/>
    </row>
    <row r="539" spans="1:1" ht="15.75">
      <c r="A539" s="37"/>
    </row>
    <row r="540" spans="1:1" ht="15.75">
      <c r="A540" s="37"/>
    </row>
    <row r="541" spans="1:1" ht="15.75">
      <c r="A541" s="37"/>
    </row>
    <row r="542" spans="1:1" ht="15.75">
      <c r="A542" s="37"/>
    </row>
    <row r="543" spans="1:1" ht="15.75">
      <c r="A543" s="37"/>
    </row>
    <row r="544" spans="1:1" ht="15.75">
      <c r="A544" s="37"/>
    </row>
    <row r="545" spans="1:1" ht="15.75">
      <c r="A545" s="37"/>
    </row>
    <row r="546" spans="1:1" ht="15.75">
      <c r="A546" s="37"/>
    </row>
    <row r="547" spans="1:1" ht="15.75">
      <c r="A547" s="37"/>
    </row>
    <row r="548" spans="1:1" ht="15.75">
      <c r="A548" s="37"/>
    </row>
    <row r="549" spans="1:1" ht="15.75">
      <c r="A549" s="37"/>
    </row>
    <row r="550" spans="1:1" ht="15.75">
      <c r="A550" s="37"/>
    </row>
    <row r="551" spans="1:1" ht="15.75">
      <c r="A551" s="37"/>
    </row>
    <row r="552" spans="1:1" ht="15.75">
      <c r="A552" s="37"/>
    </row>
    <row r="553" spans="1:1" ht="15.75">
      <c r="A553" s="37"/>
    </row>
    <row r="554" spans="1:1" ht="15.75">
      <c r="A554" s="37"/>
    </row>
    <row r="555" spans="1:1" ht="15.75">
      <c r="A555" s="37"/>
    </row>
    <row r="556" spans="1:1" ht="15.75">
      <c r="A556" s="37"/>
    </row>
    <row r="557" spans="1:1" ht="15.75">
      <c r="A557" s="37"/>
    </row>
    <row r="558" spans="1:1" ht="15.75">
      <c r="A558" s="37"/>
    </row>
    <row r="559" spans="1:1" ht="15.75">
      <c r="A559" s="37"/>
    </row>
    <row r="560" spans="1:1" ht="15.75">
      <c r="A560" s="37"/>
    </row>
    <row r="561" spans="1:1" ht="15.75">
      <c r="A561" s="37"/>
    </row>
    <row r="562" spans="1:1" ht="15.75">
      <c r="A562" s="37"/>
    </row>
    <row r="563" spans="1:1" ht="15.75">
      <c r="A563" s="37"/>
    </row>
    <row r="564" spans="1:1" ht="15.75">
      <c r="A564" s="37"/>
    </row>
    <row r="565" spans="1:1" ht="15.75">
      <c r="A565" s="37"/>
    </row>
    <row r="566" spans="1:1" ht="15.75">
      <c r="A566" s="37"/>
    </row>
    <row r="567" spans="1:1" ht="15.75">
      <c r="A567" s="37"/>
    </row>
    <row r="568" spans="1:1" ht="15.75">
      <c r="A568" s="37"/>
    </row>
    <row r="569" spans="1:1" ht="15.75">
      <c r="A569" s="37"/>
    </row>
    <row r="570" spans="1:1" ht="15.75">
      <c r="A570" s="37"/>
    </row>
    <row r="571" spans="1:1" ht="15.75">
      <c r="A571" s="37"/>
    </row>
    <row r="572" spans="1:1" ht="15.75">
      <c r="A572" s="37"/>
    </row>
    <row r="573" spans="1:1" ht="15.75">
      <c r="A573" s="37"/>
    </row>
    <row r="574" spans="1:1" ht="15.75">
      <c r="A574" s="37"/>
    </row>
    <row r="575" spans="1:1" ht="15.75">
      <c r="A575" s="37"/>
    </row>
    <row r="576" spans="1:1" ht="15.75">
      <c r="A576" s="37"/>
    </row>
    <row r="577" spans="1:1" ht="15.75">
      <c r="A577" s="37"/>
    </row>
    <row r="578" spans="1:1" ht="15.75">
      <c r="A578" s="37"/>
    </row>
    <row r="579" spans="1:1" ht="15.75">
      <c r="A579" s="37"/>
    </row>
    <row r="580" spans="1:1" ht="15.75">
      <c r="A580" s="37"/>
    </row>
    <row r="581" spans="1:1" ht="15.75">
      <c r="A581" s="37"/>
    </row>
    <row r="582" spans="1:1" ht="15.75">
      <c r="A582" s="37"/>
    </row>
    <row r="583" spans="1:1" ht="15.75">
      <c r="A583" s="37"/>
    </row>
    <row r="584" spans="1:1" ht="15.75">
      <c r="A584" s="37"/>
    </row>
    <row r="585" spans="1:1" ht="15.75">
      <c r="A585" s="37"/>
    </row>
    <row r="586" spans="1:1" ht="15.75">
      <c r="A586" s="37"/>
    </row>
    <row r="587" spans="1:1" ht="15.75">
      <c r="A587" s="37"/>
    </row>
    <row r="588" spans="1:1" ht="15.75">
      <c r="A588" s="37"/>
    </row>
    <row r="589" spans="1:1" ht="15.75">
      <c r="A589" s="37"/>
    </row>
    <row r="590" spans="1:1" ht="15.75">
      <c r="A590" s="37"/>
    </row>
    <row r="591" spans="1:1" ht="15.75">
      <c r="A591" s="37"/>
    </row>
    <row r="592" spans="1:1" ht="15.75">
      <c r="A592" s="37"/>
    </row>
    <row r="593" spans="1:1" ht="15.75">
      <c r="A593" s="37"/>
    </row>
    <row r="594" spans="1:1" ht="15.75">
      <c r="A594" s="37"/>
    </row>
    <row r="595" spans="1:1" ht="15.75">
      <c r="A595" s="37"/>
    </row>
    <row r="596" spans="1:1" ht="15.75">
      <c r="A596" s="37"/>
    </row>
    <row r="597" spans="1:1" ht="15.75">
      <c r="A597" s="37"/>
    </row>
    <row r="598" spans="1:1" ht="15.75">
      <c r="A598" s="37"/>
    </row>
    <row r="599" spans="1:1" ht="15.75">
      <c r="A599" s="37"/>
    </row>
    <row r="600" spans="1:1" ht="15.75">
      <c r="A600" s="37"/>
    </row>
    <row r="601" spans="1:1" ht="15.75">
      <c r="A601" s="37"/>
    </row>
    <row r="602" spans="1:1" ht="15.75">
      <c r="A602" s="37"/>
    </row>
    <row r="603" spans="1:1" ht="15.75">
      <c r="A603" s="37"/>
    </row>
    <row r="604" spans="1:1" ht="15.75">
      <c r="A604" s="37"/>
    </row>
    <row r="605" spans="1:1" ht="15.75">
      <c r="A605" s="37"/>
    </row>
    <row r="606" spans="1:1" ht="15.75">
      <c r="A606" s="37"/>
    </row>
    <row r="607" spans="1:1" ht="15.75">
      <c r="A607" s="37"/>
    </row>
    <row r="608" spans="1:1" ht="15.75">
      <c r="A608" s="37"/>
    </row>
    <row r="609" spans="1:1" ht="15.75">
      <c r="A609" s="37"/>
    </row>
    <row r="610" spans="1:1" ht="15.75">
      <c r="A610" s="37"/>
    </row>
    <row r="611" spans="1:1" ht="15.75">
      <c r="A611" s="37"/>
    </row>
    <row r="612" spans="1:1" ht="15.75">
      <c r="A612" s="37"/>
    </row>
    <row r="613" spans="1:1" ht="15.75">
      <c r="A613" s="37"/>
    </row>
    <row r="614" spans="1:1" ht="15.75">
      <c r="A614" s="37"/>
    </row>
    <row r="615" spans="1:1" ht="15.75">
      <c r="A615" s="37"/>
    </row>
    <row r="616" spans="1:1" ht="15.75">
      <c r="A616" s="37"/>
    </row>
    <row r="617" spans="1:1" ht="15.75">
      <c r="A617" s="37"/>
    </row>
    <row r="618" spans="1:1" ht="15.75">
      <c r="A618" s="37"/>
    </row>
    <row r="619" spans="1:1" ht="15.75">
      <c r="A619" s="37"/>
    </row>
    <row r="620" spans="1:1" ht="15.75">
      <c r="A620" s="37"/>
    </row>
    <row r="621" spans="1:1" ht="15.75">
      <c r="A621" s="37"/>
    </row>
    <row r="622" spans="1:1" ht="15.75">
      <c r="A622" s="37"/>
    </row>
    <row r="623" spans="1:1" ht="15.75">
      <c r="A623" s="37"/>
    </row>
    <row r="624" spans="1:1" ht="15.75">
      <c r="A624" s="37"/>
    </row>
    <row r="625" spans="1:1" ht="15.75">
      <c r="A625" s="37"/>
    </row>
    <row r="626" spans="1:1" ht="15.75">
      <c r="A626" s="37"/>
    </row>
    <row r="627" spans="1:1" ht="15.75">
      <c r="A627" s="37"/>
    </row>
    <row r="628" spans="1:1" ht="15.75">
      <c r="A628" s="37"/>
    </row>
    <row r="629" spans="1:1" ht="15.75">
      <c r="A629" s="37"/>
    </row>
    <row r="630" spans="1:1" ht="15.75">
      <c r="A630" s="37"/>
    </row>
    <row r="631" spans="1:1" ht="15.75">
      <c r="A631" s="37"/>
    </row>
    <row r="632" spans="1:1" ht="15.75">
      <c r="A632" s="37"/>
    </row>
    <row r="633" spans="1:1" ht="15.75">
      <c r="A633" s="37"/>
    </row>
    <row r="634" spans="1:1" ht="15.75">
      <c r="A634" s="37"/>
    </row>
    <row r="635" spans="1:1" ht="15.75">
      <c r="A635" s="37"/>
    </row>
    <row r="636" spans="1:1" ht="15.75">
      <c r="A636" s="37"/>
    </row>
    <row r="637" spans="1:1" ht="15.75">
      <c r="A637" s="37"/>
    </row>
    <row r="638" spans="1:1" ht="15.75">
      <c r="A638" s="37"/>
    </row>
    <row r="639" spans="1:1" ht="15.75">
      <c r="A639" s="37"/>
    </row>
    <row r="640" spans="1:1" ht="15.75">
      <c r="A640" s="37"/>
    </row>
    <row r="641" spans="1:1" ht="15.75">
      <c r="A641" s="37"/>
    </row>
    <row r="642" spans="1:1" ht="15.75">
      <c r="A642" s="37"/>
    </row>
    <row r="643" spans="1:1" ht="15.75">
      <c r="A643" s="37"/>
    </row>
    <row r="644" spans="1:1" ht="15.75">
      <c r="A644" s="37"/>
    </row>
  </sheetData>
  <mergeCells count="6">
    <mergeCell ref="A24:K24"/>
    <mergeCell ref="A1:K1"/>
    <mergeCell ref="A2:K2"/>
    <mergeCell ref="A3:K3"/>
    <mergeCell ref="A4:K4"/>
    <mergeCell ref="A23:K23"/>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7"/>
  <sheetViews>
    <sheetView showGridLines="0" zoomScaleNormal="100" workbookViewId="0">
      <selection activeCell="B5" sqref="B5"/>
    </sheetView>
  </sheetViews>
  <sheetFormatPr defaultColWidth="9.140625" defaultRowHeight="15"/>
  <cols>
    <col min="1" max="1" width="64.140625" style="255" customWidth="1"/>
    <col min="2" max="7" width="20.140625" style="38" customWidth="1"/>
    <col min="8" max="9" width="21" style="38" customWidth="1"/>
    <col min="10" max="10" width="14" style="89" bestFit="1" customWidth="1"/>
    <col min="11" max="11" width="11.140625" style="366" bestFit="1" customWidth="1"/>
    <col min="12" max="256" width="9.140625" style="366"/>
    <col min="257" max="257" width="64.140625" style="366" customWidth="1"/>
    <col min="258" max="263" width="20.140625" style="366" customWidth="1"/>
    <col min="264" max="265" width="21" style="366" customWidth="1"/>
    <col min="266" max="266" width="3.7109375" style="366" customWidth="1"/>
    <col min="267" max="267" width="11.140625" style="366" bestFit="1" customWidth="1"/>
    <col min="268" max="512" width="9.140625" style="366"/>
    <col min="513" max="513" width="64.140625" style="366" customWidth="1"/>
    <col min="514" max="519" width="20.140625" style="366" customWidth="1"/>
    <col min="520" max="521" width="21" style="366" customWidth="1"/>
    <col min="522" max="522" width="3.7109375" style="366" customWidth="1"/>
    <col min="523" max="523" width="11.140625" style="366" bestFit="1" customWidth="1"/>
    <col min="524" max="768" width="9.140625" style="366"/>
    <col min="769" max="769" width="64.140625" style="366" customWidth="1"/>
    <col min="770" max="775" width="20.140625" style="366" customWidth="1"/>
    <col min="776" max="777" width="21" style="366" customWidth="1"/>
    <col min="778" max="778" width="3.7109375" style="366" customWidth="1"/>
    <col min="779" max="779" width="11.140625" style="366" bestFit="1" customWidth="1"/>
    <col min="780" max="1024" width="9.140625" style="366"/>
    <col min="1025" max="1025" width="64.140625" style="366" customWidth="1"/>
    <col min="1026" max="1031" width="20.140625" style="366" customWidth="1"/>
    <col min="1032" max="1033" width="21" style="366" customWidth="1"/>
    <col min="1034" max="1034" width="3.7109375" style="366" customWidth="1"/>
    <col min="1035" max="1035" width="11.140625" style="366" bestFit="1" customWidth="1"/>
    <col min="1036" max="1280" width="9.140625" style="366"/>
    <col min="1281" max="1281" width="64.140625" style="366" customWidth="1"/>
    <col min="1282" max="1287" width="20.140625" style="366" customWidth="1"/>
    <col min="1288" max="1289" width="21" style="366" customWidth="1"/>
    <col min="1290" max="1290" width="3.7109375" style="366" customWidth="1"/>
    <col min="1291" max="1291" width="11.140625" style="366" bestFit="1" customWidth="1"/>
    <col min="1292" max="1536" width="9.140625" style="366"/>
    <col min="1537" max="1537" width="64.140625" style="366" customWidth="1"/>
    <col min="1538" max="1543" width="20.140625" style="366" customWidth="1"/>
    <col min="1544" max="1545" width="21" style="366" customWidth="1"/>
    <col min="1546" max="1546" width="3.7109375" style="366" customWidth="1"/>
    <col min="1547" max="1547" width="11.140625" style="366" bestFit="1" customWidth="1"/>
    <col min="1548" max="1792" width="9.140625" style="366"/>
    <col min="1793" max="1793" width="64.140625" style="366" customWidth="1"/>
    <col min="1794" max="1799" width="20.140625" style="366" customWidth="1"/>
    <col min="1800" max="1801" width="21" style="366" customWidth="1"/>
    <col min="1802" max="1802" width="3.7109375" style="366" customWidth="1"/>
    <col min="1803" max="1803" width="11.140625" style="366" bestFit="1" customWidth="1"/>
    <col min="1804" max="2048" width="9.140625" style="366"/>
    <col min="2049" max="2049" width="64.140625" style="366" customWidth="1"/>
    <col min="2050" max="2055" width="20.140625" style="366" customWidth="1"/>
    <col min="2056" max="2057" width="21" style="366" customWidth="1"/>
    <col min="2058" max="2058" width="3.7109375" style="366" customWidth="1"/>
    <col min="2059" max="2059" width="11.140625" style="366" bestFit="1" customWidth="1"/>
    <col min="2060" max="2304" width="9.140625" style="366"/>
    <col min="2305" max="2305" width="64.140625" style="366" customWidth="1"/>
    <col min="2306" max="2311" width="20.140625" style="366" customWidth="1"/>
    <col min="2312" max="2313" width="21" style="366" customWidth="1"/>
    <col min="2314" max="2314" width="3.7109375" style="366" customWidth="1"/>
    <col min="2315" max="2315" width="11.140625" style="366" bestFit="1" customWidth="1"/>
    <col min="2316" max="2560" width="9.140625" style="366"/>
    <col min="2561" max="2561" width="64.140625" style="366" customWidth="1"/>
    <col min="2562" max="2567" width="20.140625" style="366" customWidth="1"/>
    <col min="2568" max="2569" width="21" style="366" customWidth="1"/>
    <col min="2570" max="2570" width="3.7109375" style="366" customWidth="1"/>
    <col min="2571" max="2571" width="11.140625" style="366" bestFit="1" customWidth="1"/>
    <col min="2572" max="2816" width="9.140625" style="366"/>
    <col min="2817" max="2817" width="64.140625" style="366" customWidth="1"/>
    <col min="2818" max="2823" width="20.140625" style="366" customWidth="1"/>
    <col min="2824" max="2825" width="21" style="366" customWidth="1"/>
    <col min="2826" max="2826" width="3.7109375" style="366" customWidth="1"/>
    <col min="2827" max="2827" width="11.140625" style="366" bestFit="1" customWidth="1"/>
    <col min="2828" max="3072" width="9.140625" style="366"/>
    <col min="3073" max="3073" width="64.140625" style="366" customWidth="1"/>
    <col min="3074" max="3079" width="20.140625" style="366" customWidth="1"/>
    <col min="3080" max="3081" width="21" style="366" customWidth="1"/>
    <col min="3082" max="3082" width="3.7109375" style="366" customWidth="1"/>
    <col min="3083" max="3083" width="11.140625" style="366" bestFit="1" customWidth="1"/>
    <col min="3084" max="3328" width="9.140625" style="366"/>
    <col min="3329" max="3329" width="64.140625" style="366" customWidth="1"/>
    <col min="3330" max="3335" width="20.140625" style="366" customWidth="1"/>
    <col min="3336" max="3337" width="21" style="366" customWidth="1"/>
    <col min="3338" max="3338" width="3.7109375" style="366" customWidth="1"/>
    <col min="3339" max="3339" width="11.140625" style="366" bestFit="1" customWidth="1"/>
    <col min="3340" max="3584" width="9.140625" style="366"/>
    <col min="3585" max="3585" width="64.140625" style="366" customWidth="1"/>
    <col min="3586" max="3591" width="20.140625" style="366" customWidth="1"/>
    <col min="3592" max="3593" width="21" style="366" customWidth="1"/>
    <col min="3594" max="3594" width="3.7109375" style="366" customWidth="1"/>
    <col min="3595" max="3595" width="11.140625" style="366" bestFit="1" customWidth="1"/>
    <col min="3596" max="3840" width="9.140625" style="366"/>
    <col min="3841" max="3841" width="64.140625" style="366" customWidth="1"/>
    <col min="3842" max="3847" width="20.140625" style="366" customWidth="1"/>
    <col min="3848" max="3849" width="21" style="366" customWidth="1"/>
    <col min="3850" max="3850" width="3.7109375" style="366" customWidth="1"/>
    <col min="3851" max="3851" width="11.140625" style="366" bestFit="1" customWidth="1"/>
    <col min="3852" max="4096" width="9.140625" style="366"/>
    <col min="4097" max="4097" width="64.140625" style="366" customWidth="1"/>
    <col min="4098" max="4103" width="20.140625" style="366" customWidth="1"/>
    <col min="4104" max="4105" width="21" style="366" customWidth="1"/>
    <col min="4106" max="4106" width="3.7109375" style="366" customWidth="1"/>
    <col min="4107" max="4107" width="11.140625" style="366" bestFit="1" customWidth="1"/>
    <col min="4108" max="4352" width="9.140625" style="366"/>
    <col min="4353" max="4353" width="64.140625" style="366" customWidth="1"/>
    <col min="4354" max="4359" width="20.140625" style="366" customWidth="1"/>
    <col min="4360" max="4361" width="21" style="366" customWidth="1"/>
    <col min="4362" max="4362" width="3.7109375" style="366" customWidth="1"/>
    <col min="4363" max="4363" width="11.140625" style="366" bestFit="1" customWidth="1"/>
    <col min="4364" max="4608" width="9.140625" style="366"/>
    <col min="4609" max="4609" width="64.140625" style="366" customWidth="1"/>
    <col min="4610" max="4615" width="20.140625" style="366" customWidth="1"/>
    <col min="4616" max="4617" width="21" style="366" customWidth="1"/>
    <col min="4618" max="4618" width="3.7109375" style="366" customWidth="1"/>
    <col min="4619" max="4619" width="11.140625" style="366" bestFit="1" customWidth="1"/>
    <col min="4620" max="4864" width="9.140625" style="366"/>
    <col min="4865" max="4865" width="64.140625" style="366" customWidth="1"/>
    <col min="4866" max="4871" width="20.140625" style="366" customWidth="1"/>
    <col min="4872" max="4873" width="21" style="366" customWidth="1"/>
    <col min="4874" max="4874" width="3.7109375" style="366" customWidth="1"/>
    <col min="4875" max="4875" width="11.140625" style="366" bestFit="1" customWidth="1"/>
    <col min="4876" max="5120" width="9.140625" style="366"/>
    <col min="5121" max="5121" width="64.140625" style="366" customWidth="1"/>
    <col min="5122" max="5127" width="20.140625" style="366" customWidth="1"/>
    <col min="5128" max="5129" width="21" style="366" customWidth="1"/>
    <col min="5130" max="5130" width="3.7109375" style="366" customWidth="1"/>
    <col min="5131" max="5131" width="11.140625" style="366" bestFit="1" customWidth="1"/>
    <col min="5132" max="5376" width="9.140625" style="366"/>
    <col min="5377" max="5377" width="64.140625" style="366" customWidth="1"/>
    <col min="5378" max="5383" width="20.140625" style="366" customWidth="1"/>
    <col min="5384" max="5385" width="21" style="366" customWidth="1"/>
    <col min="5386" max="5386" width="3.7109375" style="366" customWidth="1"/>
    <col min="5387" max="5387" width="11.140625" style="366" bestFit="1" customWidth="1"/>
    <col min="5388" max="5632" width="9.140625" style="366"/>
    <col min="5633" max="5633" width="64.140625" style="366" customWidth="1"/>
    <col min="5634" max="5639" width="20.140625" style="366" customWidth="1"/>
    <col min="5640" max="5641" width="21" style="366" customWidth="1"/>
    <col min="5642" max="5642" width="3.7109375" style="366" customWidth="1"/>
    <col min="5643" max="5643" width="11.140625" style="366" bestFit="1" customWidth="1"/>
    <col min="5644" max="5888" width="9.140625" style="366"/>
    <col min="5889" max="5889" width="64.140625" style="366" customWidth="1"/>
    <col min="5890" max="5895" width="20.140625" style="366" customWidth="1"/>
    <col min="5896" max="5897" width="21" style="366" customWidth="1"/>
    <col min="5898" max="5898" width="3.7109375" style="366" customWidth="1"/>
    <col min="5899" max="5899" width="11.140625" style="366" bestFit="1" customWidth="1"/>
    <col min="5900" max="6144" width="9.140625" style="366"/>
    <col min="6145" max="6145" width="64.140625" style="366" customWidth="1"/>
    <col min="6146" max="6151" width="20.140625" style="366" customWidth="1"/>
    <col min="6152" max="6153" width="21" style="366" customWidth="1"/>
    <col min="6154" max="6154" width="3.7109375" style="366" customWidth="1"/>
    <col min="6155" max="6155" width="11.140625" style="366" bestFit="1" customWidth="1"/>
    <col min="6156" max="6400" width="9.140625" style="366"/>
    <col min="6401" max="6401" width="64.140625" style="366" customWidth="1"/>
    <col min="6402" max="6407" width="20.140625" style="366" customWidth="1"/>
    <col min="6408" max="6409" width="21" style="366" customWidth="1"/>
    <col min="6410" max="6410" width="3.7109375" style="366" customWidth="1"/>
    <col min="6411" max="6411" width="11.140625" style="366" bestFit="1" customWidth="1"/>
    <col min="6412" max="6656" width="9.140625" style="366"/>
    <col min="6657" max="6657" width="64.140625" style="366" customWidth="1"/>
    <col min="6658" max="6663" width="20.140625" style="366" customWidth="1"/>
    <col min="6664" max="6665" width="21" style="366" customWidth="1"/>
    <col min="6666" max="6666" width="3.7109375" style="366" customWidth="1"/>
    <col min="6667" max="6667" width="11.140625" style="366" bestFit="1" customWidth="1"/>
    <col min="6668" max="6912" width="9.140625" style="366"/>
    <col min="6913" max="6913" width="64.140625" style="366" customWidth="1"/>
    <col min="6914" max="6919" width="20.140625" style="366" customWidth="1"/>
    <col min="6920" max="6921" width="21" style="366" customWidth="1"/>
    <col min="6922" max="6922" width="3.7109375" style="366" customWidth="1"/>
    <col min="6923" max="6923" width="11.140625" style="366" bestFit="1" customWidth="1"/>
    <col min="6924" max="7168" width="9.140625" style="366"/>
    <col min="7169" max="7169" width="64.140625" style="366" customWidth="1"/>
    <col min="7170" max="7175" width="20.140625" style="366" customWidth="1"/>
    <col min="7176" max="7177" width="21" style="366" customWidth="1"/>
    <col min="7178" max="7178" width="3.7109375" style="366" customWidth="1"/>
    <col min="7179" max="7179" width="11.140625" style="366" bestFit="1" customWidth="1"/>
    <col min="7180" max="7424" width="9.140625" style="366"/>
    <col min="7425" max="7425" width="64.140625" style="366" customWidth="1"/>
    <col min="7426" max="7431" width="20.140625" style="366" customWidth="1"/>
    <col min="7432" max="7433" width="21" style="366" customWidth="1"/>
    <col min="7434" max="7434" width="3.7109375" style="366" customWidth="1"/>
    <col min="7435" max="7435" width="11.140625" style="366" bestFit="1" customWidth="1"/>
    <col min="7436" max="7680" width="9.140625" style="366"/>
    <col min="7681" max="7681" width="64.140625" style="366" customWidth="1"/>
    <col min="7682" max="7687" width="20.140625" style="366" customWidth="1"/>
    <col min="7688" max="7689" width="21" style="366" customWidth="1"/>
    <col min="7690" max="7690" width="3.7109375" style="366" customWidth="1"/>
    <col min="7691" max="7691" width="11.140625" style="366" bestFit="1" customWidth="1"/>
    <col min="7692" max="7936" width="9.140625" style="366"/>
    <col min="7937" max="7937" width="64.140625" style="366" customWidth="1"/>
    <col min="7938" max="7943" width="20.140625" style="366" customWidth="1"/>
    <col min="7944" max="7945" width="21" style="366" customWidth="1"/>
    <col min="7946" max="7946" width="3.7109375" style="366" customWidth="1"/>
    <col min="7947" max="7947" width="11.140625" style="366" bestFit="1" customWidth="1"/>
    <col min="7948" max="8192" width="9.140625" style="366"/>
    <col min="8193" max="8193" width="64.140625" style="366" customWidth="1"/>
    <col min="8194" max="8199" width="20.140625" style="366" customWidth="1"/>
    <col min="8200" max="8201" width="21" style="366" customWidth="1"/>
    <col min="8202" max="8202" width="3.7109375" style="366" customWidth="1"/>
    <col min="8203" max="8203" width="11.140625" style="366" bestFit="1" customWidth="1"/>
    <col min="8204" max="8448" width="9.140625" style="366"/>
    <col min="8449" max="8449" width="64.140625" style="366" customWidth="1"/>
    <col min="8450" max="8455" width="20.140625" style="366" customWidth="1"/>
    <col min="8456" max="8457" width="21" style="366" customWidth="1"/>
    <col min="8458" max="8458" width="3.7109375" style="366" customWidth="1"/>
    <col min="8459" max="8459" width="11.140625" style="366" bestFit="1" customWidth="1"/>
    <col min="8460" max="8704" width="9.140625" style="366"/>
    <col min="8705" max="8705" width="64.140625" style="366" customWidth="1"/>
    <col min="8706" max="8711" width="20.140625" style="366" customWidth="1"/>
    <col min="8712" max="8713" width="21" style="366" customWidth="1"/>
    <col min="8714" max="8714" width="3.7109375" style="366" customWidth="1"/>
    <col min="8715" max="8715" width="11.140625" style="366" bestFit="1" customWidth="1"/>
    <col min="8716" max="8960" width="9.140625" style="366"/>
    <col min="8961" max="8961" width="64.140625" style="366" customWidth="1"/>
    <col min="8962" max="8967" width="20.140625" style="366" customWidth="1"/>
    <col min="8968" max="8969" width="21" style="366" customWidth="1"/>
    <col min="8970" max="8970" width="3.7109375" style="366" customWidth="1"/>
    <col min="8971" max="8971" width="11.140625" style="366" bestFit="1" customWidth="1"/>
    <col min="8972" max="9216" width="9.140625" style="366"/>
    <col min="9217" max="9217" width="64.140625" style="366" customWidth="1"/>
    <col min="9218" max="9223" width="20.140625" style="366" customWidth="1"/>
    <col min="9224" max="9225" width="21" style="366" customWidth="1"/>
    <col min="9226" max="9226" width="3.7109375" style="366" customWidth="1"/>
    <col min="9227" max="9227" width="11.140625" style="366" bestFit="1" customWidth="1"/>
    <col min="9228" max="9472" width="9.140625" style="366"/>
    <col min="9473" max="9473" width="64.140625" style="366" customWidth="1"/>
    <col min="9474" max="9479" width="20.140625" style="366" customWidth="1"/>
    <col min="9480" max="9481" width="21" style="366" customWidth="1"/>
    <col min="9482" max="9482" width="3.7109375" style="366" customWidth="1"/>
    <col min="9483" max="9483" width="11.140625" style="366" bestFit="1" customWidth="1"/>
    <col min="9484" max="9728" width="9.140625" style="366"/>
    <col min="9729" max="9729" width="64.140625" style="366" customWidth="1"/>
    <col min="9730" max="9735" width="20.140625" style="366" customWidth="1"/>
    <col min="9736" max="9737" width="21" style="366" customWidth="1"/>
    <col min="9738" max="9738" width="3.7109375" style="366" customWidth="1"/>
    <col min="9739" max="9739" width="11.140625" style="366" bestFit="1" customWidth="1"/>
    <col min="9740" max="9984" width="9.140625" style="366"/>
    <col min="9985" max="9985" width="64.140625" style="366" customWidth="1"/>
    <col min="9986" max="9991" width="20.140625" style="366" customWidth="1"/>
    <col min="9992" max="9993" width="21" style="366" customWidth="1"/>
    <col min="9994" max="9994" width="3.7109375" style="366" customWidth="1"/>
    <col min="9995" max="9995" width="11.140625" style="366" bestFit="1" customWidth="1"/>
    <col min="9996" max="10240" width="9.140625" style="366"/>
    <col min="10241" max="10241" width="64.140625" style="366" customWidth="1"/>
    <col min="10242" max="10247" width="20.140625" style="366" customWidth="1"/>
    <col min="10248" max="10249" width="21" style="366" customWidth="1"/>
    <col min="10250" max="10250" width="3.7109375" style="366" customWidth="1"/>
    <col min="10251" max="10251" width="11.140625" style="366" bestFit="1" customWidth="1"/>
    <col min="10252" max="10496" width="9.140625" style="366"/>
    <col min="10497" max="10497" width="64.140625" style="366" customWidth="1"/>
    <col min="10498" max="10503" width="20.140625" style="366" customWidth="1"/>
    <col min="10504" max="10505" width="21" style="366" customWidth="1"/>
    <col min="10506" max="10506" width="3.7109375" style="366" customWidth="1"/>
    <col min="10507" max="10507" width="11.140625" style="366" bestFit="1" customWidth="1"/>
    <col min="10508" max="10752" width="9.140625" style="366"/>
    <col min="10753" max="10753" width="64.140625" style="366" customWidth="1"/>
    <col min="10754" max="10759" width="20.140625" style="366" customWidth="1"/>
    <col min="10760" max="10761" width="21" style="366" customWidth="1"/>
    <col min="10762" max="10762" width="3.7109375" style="366" customWidth="1"/>
    <col min="10763" max="10763" width="11.140625" style="366" bestFit="1" customWidth="1"/>
    <col min="10764" max="11008" width="9.140625" style="366"/>
    <col min="11009" max="11009" width="64.140625" style="366" customWidth="1"/>
    <col min="11010" max="11015" width="20.140625" style="366" customWidth="1"/>
    <col min="11016" max="11017" width="21" style="366" customWidth="1"/>
    <col min="11018" max="11018" width="3.7109375" style="366" customWidth="1"/>
    <col min="11019" max="11019" width="11.140625" style="366" bestFit="1" customWidth="1"/>
    <col min="11020" max="11264" width="9.140625" style="366"/>
    <col min="11265" max="11265" width="64.140625" style="366" customWidth="1"/>
    <col min="11266" max="11271" width="20.140625" style="366" customWidth="1"/>
    <col min="11272" max="11273" width="21" style="366" customWidth="1"/>
    <col min="11274" max="11274" width="3.7109375" style="366" customWidth="1"/>
    <col min="11275" max="11275" width="11.140625" style="366" bestFit="1" customWidth="1"/>
    <col min="11276" max="11520" width="9.140625" style="366"/>
    <col min="11521" max="11521" width="64.140625" style="366" customWidth="1"/>
    <col min="11522" max="11527" width="20.140625" style="366" customWidth="1"/>
    <col min="11528" max="11529" width="21" style="366" customWidth="1"/>
    <col min="11530" max="11530" width="3.7109375" style="366" customWidth="1"/>
    <col min="11531" max="11531" width="11.140625" style="366" bestFit="1" customWidth="1"/>
    <col min="11532" max="11776" width="9.140625" style="366"/>
    <col min="11777" max="11777" width="64.140625" style="366" customWidth="1"/>
    <col min="11778" max="11783" width="20.140625" style="366" customWidth="1"/>
    <col min="11784" max="11785" width="21" style="366" customWidth="1"/>
    <col min="11786" max="11786" width="3.7109375" style="366" customWidth="1"/>
    <col min="11787" max="11787" width="11.140625" style="366" bestFit="1" customWidth="1"/>
    <col min="11788" max="12032" width="9.140625" style="366"/>
    <col min="12033" max="12033" width="64.140625" style="366" customWidth="1"/>
    <col min="12034" max="12039" width="20.140625" style="366" customWidth="1"/>
    <col min="12040" max="12041" width="21" style="366" customWidth="1"/>
    <col min="12042" max="12042" width="3.7109375" style="366" customWidth="1"/>
    <col min="12043" max="12043" width="11.140625" style="366" bestFit="1" customWidth="1"/>
    <col min="12044" max="12288" width="9.140625" style="366"/>
    <col min="12289" max="12289" width="64.140625" style="366" customWidth="1"/>
    <col min="12290" max="12295" width="20.140625" style="366" customWidth="1"/>
    <col min="12296" max="12297" width="21" style="366" customWidth="1"/>
    <col min="12298" max="12298" width="3.7109375" style="366" customWidth="1"/>
    <col min="12299" max="12299" width="11.140625" style="366" bestFit="1" customWidth="1"/>
    <col min="12300" max="12544" width="9.140625" style="366"/>
    <col min="12545" max="12545" width="64.140625" style="366" customWidth="1"/>
    <col min="12546" max="12551" width="20.140625" style="366" customWidth="1"/>
    <col min="12552" max="12553" width="21" style="366" customWidth="1"/>
    <col min="12554" max="12554" width="3.7109375" style="366" customWidth="1"/>
    <col min="12555" max="12555" width="11.140625" style="366" bestFit="1" customWidth="1"/>
    <col min="12556" max="12800" width="9.140625" style="366"/>
    <col min="12801" max="12801" width="64.140625" style="366" customWidth="1"/>
    <col min="12802" max="12807" width="20.140625" style="366" customWidth="1"/>
    <col min="12808" max="12809" width="21" style="366" customWidth="1"/>
    <col min="12810" max="12810" width="3.7109375" style="366" customWidth="1"/>
    <col min="12811" max="12811" width="11.140625" style="366" bestFit="1" customWidth="1"/>
    <col min="12812" max="13056" width="9.140625" style="366"/>
    <col min="13057" max="13057" width="64.140625" style="366" customWidth="1"/>
    <col min="13058" max="13063" width="20.140625" style="366" customWidth="1"/>
    <col min="13064" max="13065" width="21" style="366" customWidth="1"/>
    <col min="13066" max="13066" width="3.7109375" style="366" customWidth="1"/>
    <col min="13067" max="13067" width="11.140625" style="366" bestFit="1" customWidth="1"/>
    <col min="13068" max="13312" width="9.140625" style="366"/>
    <col min="13313" max="13313" width="64.140625" style="366" customWidth="1"/>
    <col min="13314" max="13319" width="20.140625" style="366" customWidth="1"/>
    <col min="13320" max="13321" width="21" style="366" customWidth="1"/>
    <col min="13322" max="13322" width="3.7109375" style="366" customWidth="1"/>
    <col min="13323" max="13323" width="11.140625" style="366" bestFit="1" customWidth="1"/>
    <col min="13324" max="13568" width="9.140625" style="366"/>
    <col min="13569" max="13569" width="64.140625" style="366" customWidth="1"/>
    <col min="13570" max="13575" width="20.140625" style="366" customWidth="1"/>
    <col min="13576" max="13577" width="21" style="366" customWidth="1"/>
    <col min="13578" max="13578" width="3.7109375" style="366" customWidth="1"/>
    <col min="13579" max="13579" width="11.140625" style="366" bestFit="1" customWidth="1"/>
    <col min="13580" max="13824" width="9.140625" style="366"/>
    <col min="13825" max="13825" width="64.140625" style="366" customWidth="1"/>
    <col min="13826" max="13831" width="20.140625" style="366" customWidth="1"/>
    <col min="13832" max="13833" width="21" style="366" customWidth="1"/>
    <col min="13834" max="13834" width="3.7109375" style="366" customWidth="1"/>
    <col min="13835" max="13835" width="11.140625" style="366" bestFit="1" customWidth="1"/>
    <col min="13836" max="14080" width="9.140625" style="366"/>
    <col min="14081" max="14081" width="64.140625" style="366" customWidth="1"/>
    <col min="14082" max="14087" width="20.140625" style="366" customWidth="1"/>
    <col min="14088" max="14089" width="21" style="366" customWidth="1"/>
    <col min="14090" max="14090" width="3.7109375" style="366" customWidth="1"/>
    <col min="14091" max="14091" width="11.140625" style="366" bestFit="1" customWidth="1"/>
    <col min="14092" max="14336" width="9.140625" style="366"/>
    <col min="14337" max="14337" width="64.140625" style="366" customWidth="1"/>
    <col min="14338" max="14343" width="20.140625" style="366" customWidth="1"/>
    <col min="14344" max="14345" width="21" style="366" customWidth="1"/>
    <col min="14346" max="14346" width="3.7109375" style="366" customWidth="1"/>
    <col min="14347" max="14347" width="11.140625" style="366" bestFit="1" customWidth="1"/>
    <col min="14348" max="14592" width="9.140625" style="366"/>
    <col min="14593" max="14593" width="64.140625" style="366" customWidth="1"/>
    <col min="14594" max="14599" width="20.140625" style="366" customWidth="1"/>
    <col min="14600" max="14601" width="21" style="366" customWidth="1"/>
    <col min="14602" max="14602" width="3.7109375" style="366" customWidth="1"/>
    <col min="14603" max="14603" width="11.140625" style="366" bestFit="1" customWidth="1"/>
    <col min="14604" max="14848" width="9.140625" style="366"/>
    <col min="14849" max="14849" width="64.140625" style="366" customWidth="1"/>
    <col min="14850" max="14855" width="20.140625" style="366" customWidth="1"/>
    <col min="14856" max="14857" width="21" style="366" customWidth="1"/>
    <col min="14858" max="14858" width="3.7109375" style="366" customWidth="1"/>
    <col min="14859" max="14859" width="11.140625" style="366" bestFit="1" customWidth="1"/>
    <col min="14860" max="15104" width="9.140625" style="366"/>
    <col min="15105" max="15105" width="64.140625" style="366" customWidth="1"/>
    <col min="15106" max="15111" width="20.140625" style="366" customWidth="1"/>
    <col min="15112" max="15113" width="21" style="366" customWidth="1"/>
    <col min="15114" max="15114" width="3.7109375" style="366" customWidth="1"/>
    <col min="15115" max="15115" width="11.140625" style="366" bestFit="1" customWidth="1"/>
    <col min="15116" max="15360" width="9.140625" style="366"/>
    <col min="15361" max="15361" width="64.140625" style="366" customWidth="1"/>
    <col min="15362" max="15367" width="20.140625" style="366" customWidth="1"/>
    <col min="15368" max="15369" width="21" style="366" customWidth="1"/>
    <col min="15370" max="15370" width="3.7109375" style="366" customWidth="1"/>
    <col min="15371" max="15371" width="11.140625" style="366" bestFit="1" customWidth="1"/>
    <col min="15372" max="15616" width="9.140625" style="366"/>
    <col min="15617" max="15617" width="64.140625" style="366" customWidth="1"/>
    <col min="15618" max="15623" width="20.140625" style="366" customWidth="1"/>
    <col min="15624" max="15625" width="21" style="366" customWidth="1"/>
    <col min="15626" max="15626" width="3.7109375" style="366" customWidth="1"/>
    <col min="15627" max="15627" width="11.140625" style="366" bestFit="1" customWidth="1"/>
    <col min="15628" max="15872" width="9.140625" style="366"/>
    <col min="15873" max="15873" width="64.140625" style="366" customWidth="1"/>
    <col min="15874" max="15879" width="20.140625" style="366" customWidth="1"/>
    <col min="15880" max="15881" width="21" style="366" customWidth="1"/>
    <col min="15882" max="15882" width="3.7109375" style="366" customWidth="1"/>
    <col min="15883" max="15883" width="11.140625" style="366" bestFit="1" customWidth="1"/>
    <col min="15884" max="16128" width="9.140625" style="366"/>
    <col min="16129" max="16129" width="64.140625" style="366" customWidth="1"/>
    <col min="16130" max="16135" width="20.140625" style="366" customWidth="1"/>
    <col min="16136" max="16137" width="21" style="366" customWidth="1"/>
    <col min="16138" max="16138" width="3.7109375" style="366" customWidth="1"/>
    <col min="16139" max="16139" width="11.140625" style="366" bestFit="1" customWidth="1"/>
    <col min="16140" max="16384" width="9.140625" style="366"/>
  </cols>
  <sheetData>
    <row r="1" spans="1:10" ht="27.95" customHeight="1">
      <c r="A1" s="1138" t="s">
        <v>1239</v>
      </c>
      <c r="B1" s="1157"/>
      <c r="C1" s="1157"/>
      <c r="D1" s="1157"/>
      <c r="E1" s="1157"/>
      <c r="F1" s="1157"/>
      <c r="G1" s="1157"/>
      <c r="H1" s="1157"/>
      <c r="I1" s="1157"/>
      <c r="J1" s="1157"/>
    </row>
    <row r="2" spans="1:10" ht="27.95" customHeight="1">
      <c r="A2" s="1138" t="s">
        <v>612</v>
      </c>
      <c r="B2" s="1157"/>
      <c r="C2" s="1157"/>
      <c r="D2" s="1157"/>
      <c r="E2" s="1157"/>
      <c r="F2" s="1157"/>
      <c r="G2" s="1157"/>
      <c r="H2" s="1157"/>
      <c r="I2" s="1157"/>
      <c r="J2" s="1157"/>
    </row>
    <row r="3" spans="1:10" ht="27.95" customHeight="1">
      <c r="A3" s="1138" t="s">
        <v>1396</v>
      </c>
      <c r="B3" s="1157"/>
      <c r="C3" s="1157"/>
      <c r="D3" s="1157"/>
      <c r="E3" s="1157"/>
      <c r="F3" s="1157"/>
      <c r="G3" s="1157"/>
      <c r="H3" s="1157"/>
      <c r="I3" s="1157"/>
      <c r="J3" s="1157"/>
    </row>
    <row r="4" spans="1:10" s="60" customFormat="1" ht="27.95" customHeight="1" thickBot="1">
      <c r="A4" s="1144" t="s">
        <v>1224</v>
      </c>
      <c r="B4" s="1158"/>
      <c r="C4" s="1158"/>
      <c r="D4" s="1158"/>
      <c r="E4" s="1158"/>
      <c r="F4" s="1158"/>
      <c r="G4" s="1158"/>
      <c r="H4" s="1158"/>
      <c r="I4" s="1158"/>
      <c r="J4" s="1158"/>
    </row>
    <row r="5" spans="1:10" s="165" customFormat="1" ht="24" customHeight="1" thickTop="1" thickBot="1">
      <c r="A5" s="700"/>
      <c r="B5" s="701" t="s">
        <v>1240</v>
      </c>
      <c r="C5" s="701" t="s">
        <v>1241</v>
      </c>
      <c r="D5" s="701" t="s">
        <v>1242</v>
      </c>
      <c r="E5" s="701" t="s">
        <v>1243</v>
      </c>
      <c r="F5" s="701" t="s">
        <v>1244</v>
      </c>
      <c r="G5" s="701" t="s">
        <v>1245</v>
      </c>
      <c r="H5" s="702" t="s">
        <v>1246</v>
      </c>
      <c r="I5" s="702" t="s">
        <v>1418</v>
      </c>
      <c r="J5" s="702" t="s">
        <v>300</v>
      </c>
    </row>
    <row r="6" spans="1:10" s="79" customFormat="1" ht="24" customHeight="1" thickTop="1" thickBot="1">
      <c r="A6" s="703" t="s">
        <v>613</v>
      </c>
      <c r="B6" s="704">
        <v>0.13800000000000001</v>
      </c>
      <c r="C6" s="704">
        <v>0.16639999999999999</v>
      </c>
      <c r="D6" s="704">
        <v>0.38440000000000002</v>
      </c>
      <c r="E6" s="704">
        <v>0.27179999999999999</v>
      </c>
      <c r="F6" s="704">
        <v>0.1754</v>
      </c>
      <c r="G6" s="704">
        <v>0.1623</v>
      </c>
      <c r="H6" s="704">
        <v>0.15090000000000001</v>
      </c>
      <c r="I6" s="704">
        <v>0.21809999999999999</v>
      </c>
      <c r="J6" s="704">
        <v>0.21759999999999999</v>
      </c>
    </row>
    <row r="7" spans="1:10" s="60" customFormat="1" ht="24" customHeight="1" thickTop="1">
      <c r="A7" s="705" t="s">
        <v>1468</v>
      </c>
      <c r="B7" s="706">
        <v>317485215.35000002</v>
      </c>
      <c r="C7" s="706">
        <v>21533133.82</v>
      </c>
      <c r="D7" s="706">
        <v>23972300.699999999</v>
      </c>
      <c r="E7" s="706">
        <v>2435062.7400000002</v>
      </c>
      <c r="F7" s="706">
        <v>5065372.6399999997</v>
      </c>
      <c r="G7" s="706">
        <v>348717217.86000001</v>
      </c>
      <c r="H7" s="706">
        <v>210199.5</v>
      </c>
      <c r="I7" s="706">
        <v>18171672.52</v>
      </c>
      <c r="J7" s="706">
        <v>737590175.13</v>
      </c>
    </row>
    <row r="8" spans="1:10" s="60" customFormat="1" ht="24" customHeight="1">
      <c r="A8" s="705" t="s">
        <v>1469</v>
      </c>
      <c r="B8" s="706">
        <v>0</v>
      </c>
      <c r="C8" s="706">
        <v>0</v>
      </c>
      <c r="D8" s="706">
        <v>0</v>
      </c>
      <c r="E8" s="706">
        <v>0</v>
      </c>
      <c r="F8" s="706">
        <v>0</v>
      </c>
      <c r="G8" s="706">
        <v>0</v>
      </c>
      <c r="H8" s="706">
        <v>0</v>
      </c>
      <c r="I8" s="706">
        <v>0</v>
      </c>
      <c r="J8" s="706">
        <v>0</v>
      </c>
    </row>
    <row r="9" spans="1:10" s="80" customFormat="1" ht="24" customHeight="1">
      <c r="A9" s="705" t="s">
        <v>1470</v>
      </c>
      <c r="B9" s="706">
        <v>60905120.399999999</v>
      </c>
      <c r="C9" s="706">
        <v>77985633.810000002</v>
      </c>
      <c r="D9" s="706">
        <v>79953602.829999998</v>
      </c>
      <c r="E9" s="706">
        <v>2525283.73</v>
      </c>
      <c r="F9" s="706">
        <v>3822982.54</v>
      </c>
      <c r="G9" s="706">
        <v>13285272.810000001</v>
      </c>
      <c r="H9" s="706">
        <v>496003.72</v>
      </c>
      <c r="I9" s="706">
        <v>56578885.530000001</v>
      </c>
      <c r="J9" s="706">
        <v>295552785.37</v>
      </c>
    </row>
    <row r="10" spans="1:10" s="80" customFormat="1" ht="24" customHeight="1">
      <c r="A10" s="705" t="s">
        <v>1471</v>
      </c>
      <c r="B10" s="706">
        <v>32732884.260000002</v>
      </c>
      <c r="C10" s="706">
        <v>33410673.039999999</v>
      </c>
      <c r="D10" s="706">
        <v>124367913.22</v>
      </c>
      <c r="E10" s="706">
        <v>2529452.14</v>
      </c>
      <c r="F10" s="706">
        <v>546350.01</v>
      </c>
      <c r="G10" s="706">
        <v>0</v>
      </c>
      <c r="H10" s="706">
        <v>0</v>
      </c>
      <c r="I10" s="706">
        <v>2506225.2999999998</v>
      </c>
      <c r="J10" s="706">
        <v>196093497.97</v>
      </c>
    </row>
    <row r="11" spans="1:10" s="80" customFormat="1" ht="24" customHeight="1">
      <c r="A11" s="705" t="s">
        <v>1472</v>
      </c>
      <c r="B11" s="706">
        <v>45877068.93</v>
      </c>
      <c r="C11" s="706">
        <v>18967684.93</v>
      </c>
      <c r="D11" s="706">
        <v>0</v>
      </c>
      <c r="E11" s="706">
        <v>26736699.91</v>
      </c>
      <c r="F11" s="706">
        <v>844432.38</v>
      </c>
      <c r="G11" s="706">
        <v>0</v>
      </c>
      <c r="H11" s="706">
        <v>0</v>
      </c>
      <c r="I11" s="706">
        <v>0</v>
      </c>
      <c r="J11" s="706">
        <v>92425886.150000006</v>
      </c>
    </row>
    <row r="12" spans="1:10" s="80" customFormat="1" ht="24" customHeight="1" thickBot="1">
      <c r="A12" s="705" t="s">
        <v>1473</v>
      </c>
      <c r="B12" s="706">
        <v>618660747.36000001</v>
      </c>
      <c r="C12" s="706">
        <v>1862643891.03</v>
      </c>
      <c r="D12" s="706">
        <v>996079841.65999997</v>
      </c>
      <c r="E12" s="706">
        <v>40914784.670000002</v>
      </c>
      <c r="F12" s="706">
        <v>287447524.39999998</v>
      </c>
      <c r="G12" s="706">
        <v>300920817.97000003</v>
      </c>
      <c r="H12" s="706">
        <v>31141148.329999998</v>
      </c>
      <c r="I12" s="706">
        <v>571963470.21000004</v>
      </c>
      <c r="J12" s="706">
        <v>4709772225.6300001</v>
      </c>
    </row>
    <row r="13" spans="1:10" s="80" customFormat="1" ht="24" customHeight="1" thickTop="1" thickBot="1">
      <c r="A13" s="707" t="s">
        <v>614</v>
      </c>
      <c r="B13" s="708">
        <v>1075661036.3</v>
      </c>
      <c r="C13" s="708">
        <v>2014541016.6300001</v>
      </c>
      <c r="D13" s="708">
        <v>1224373658.4100001</v>
      </c>
      <c r="E13" s="708">
        <v>75141283.189999998</v>
      </c>
      <c r="F13" s="708">
        <v>297726661.97000003</v>
      </c>
      <c r="G13" s="708">
        <v>662923308.63999999</v>
      </c>
      <c r="H13" s="708">
        <v>31847351.550000001</v>
      </c>
      <c r="I13" s="708">
        <v>649220253.55999994</v>
      </c>
      <c r="J13" s="708">
        <v>6031434570.25</v>
      </c>
    </row>
    <row r="14" spans="1:10" s="81" customFormat="1" ht="24" customHeight="1" thickTop="1">
      <c r="A14" s="709" t="s">
        <v>615</v>
      </c>
      <c r="B14" s="710">
        <v>681616015.26750004</v>
      </c>
      <c r="C14" s="710">
        <v>1909172118.0095</v>
      </c>
      <c r="D14" s="710">
        <v>1074254518.836</v>
      </c>
      <c r="E14" s="710">
        <v>62737092.418499999</v>
      </c>
      <c r="F14" s="710">
        <v>289118620.19800001</v>
      </c>
      <c r="G14" s="710">
        <v>303577872.53200001</v>
      </c>
      <c r="H14" s="710">
        <v>31240349.074000001</v>
      </c>
      <c r="I14" s="710">
        <v>584532359.96599996</v>
      </c>
      <c r="J14" s="710">
        <v>4936248946.3015003</v>
      </c>
    </row>
    <row r="15" spans="1:10" s="82" customFormat="1" ht="24" customHeight="1" thickBot="1">
      <c r="A15" s="711" t="s">
        <v>616</v>
      </c>
      <c r="B15" s="712">
        <v>0.63370000000000004</v>
      </c>
      <c r="C15" s="712">
        <v>0.94769999999999999</v>
      </c>
      <c r="D15" s="712">
        <v>0.87739999999999996</v>
      </c>
      <c r="E15" s="712">
        <v>0.83489999999999998</v>
      </c>
      <c r="F15" s="712">
        <v>0.97109999999999996</v>
      </c>
      <c r="G15" s="712">
        <v>0.45789999999999997</v>
      </c>
      <c r="H15" s="712">
        <v>0.98089999999999999</v>
      </c>
      <c r="I15" s="712">
        <v>0.90039999999999998</v>
      </c>
      <c r="J15" s="712">
        <v>0.81840000000000002</v>
      </c>
    </row>
    <row r="16" spans="1:10" s="80" customFormat="1" ht="24" customHeight="1" thickTop="1" thickBot="1">
      <c r="A16" s="707" t="s">
        <v>617</v>
      </c>
      <c r="B16" s="708">
        <v>68161601.526800007</v>
      </c>
      <c r="C16" s="708">
        <v>190917211.801</v>
      </c>
      <c r="D16" s="708">
        <v>107425451.8836</v>
      </c>
      <c r="E16" s="708">
        <v>6273709.2418999998</v>
      </c>
      <c r="F16" s="708">
        <v>28911862.0198</v>
      </c>
      <c r="G16" s="708">
        <v>30357787.253199998</v>
      </c>
      <c r="H16" s="708">
        <v>3124034.9073999999</v>
      </c>
      <c r="I16" s="708">
        <v>58453235.996600002</v>
      </c>
      <c r="J16" s="708">
        <v>493624894.63020003</v>
      </c>
    </row>
    <row r="17" spans="1:10" s="80" customFormat="1" ht="24" customHeight="1" thickTop="1">
      <c r="A17" s="705" t="s">
        <v>618</v>
      </c>
      <c r="B17" s="706">
        <v>68563724</v>
      </c>
      <c r="C17" s="706">
        <v>309781012</v>
      </c>
      <c r="D17" s="706">
        <v>413465085</v>
      </c>
      <c r="E17" s="706">
        <v>24486915</v>
      </c>
      <c r="F17" s="706">
        <v>54700960</v>
      </c>
      <c r="G17" s="706">
        <v>56698680</v>
      </c>
      <c r="H17" s="706">
        <v>5397706</v>
      </c>
      <c r="I17" s="706">
        <v>122393848</v>
      </c>
      <c r="J17" s="706">
        <v>1055487930</v>
      </c>
    </row>
    <row r="18" spans="1:10" s="80" customFormat="1" ht="24" customHeight="1">
      <c r="A18" s="705" t="s">
        <v>1466</v>
      </c>
      <c r="B18" s="706">
        <v>0</v>
      </c>
      <c r="C18" s="706">
        <v>0</v>
      </c>
      <c r="D18" s="706">
        <v>0</v>
      </c>
      <c r="E18" s="706">
        <v>0</v>
      </c>
      <c r="F18" s="706">
        <v>0</v>
      </c>
      <c r="G18" s="706">
        <v>0</v>
      </c>
      <c r="H18" s="706">
        <v>0</v>
      </c>
      <c r="I18" s="706">
        <v>0</v>
      </c>
      <c r="J18" s="706">
        <v>0</v>
      </c>
    </row>
    <row r="19" spans="1:10" s="80" customFormat="1" ht="24" customHeight="1">
      <c r="A19" s="713" t="s">
        <v>619</v>
      </c>
      <c r="B19" s="706">
        <v>0</v>
      </c>
      <c r="C19" s="706">
        <v>0</v>
      </c>
      <c r="D19" s="706">
        <v>0</v>
      </c>
      <c r="E19" s="706">
        <v>0</v>
      </c>
      <c r="F19" s="706">
        <v>0</v>
      </c>
      <c r="G19" s="706">
        <v>0</v>
      </c>
      <c r="H19" s="706">
        <v>0</v>
      </c>
      <c r="I19" s="706">
        <v>0</v>
      </c>
      <c r="J19" s="706">
        <v>0</v>
      </c>
    </row>
    <row r="20" spans="1:10" s="80" customFormat="1" ht="24" customHeight="1" thickBot="1">
      <c r="A20" s="705" t="s">
        <v>620</v>
      </c>
      <c r="B20" s="706">
        <v>157</v>
      </c>
      <c r="C20" s="706">
        <v>13608</v>
      </c>
      <c r="D20" s="706">
        <v>772</v>
      </c>
      <c r="E20" s="706">
        <v>7094937</v>
      </c>
      <c r="F20" s="706">
        <v>0</v>
      </c>
      <c r="G20" s="706">
        <v>7121188</v>
      </c>
      <c r="H20" s="706">
        <v>683060</v>
      </c>
      <c r="I20" s="706">
        <v>0</v>
      </c>
      <c r="J20" s="706">
        <v>14913722</v>
      </c>
    </row>
    <row r="21" spans="1:10" s="80" customFormat="1" ht="24" customHeight="1" thickTop="1" thickBot="1">
      <c r="A21" s="707" t="s">
        <v>621</v>
      </c>
      <c r="B21" s="708">
        <v>68563567</v>
      </c>
      <c r="C21" s="708">
        <v>309767404</v>
      </c>
      <c r="D21" s="708">
        <v>413464313</v>
      </c>
      <c r="E21" s="708">
        <v>17391978</v>
      </c>
      <c r="F21" s="708">
        <v>54700960</v>
      </c>
      <c r="G21" s="708">
        <v>49577492</v>
      </c>
      <c r="H21" s="708">
        <v>4714646</v>
      </c>
      <c r="I21" s="708">
        <v>122393848</v>
      </c>
      <c r="J21" s="708">
        <v>1040574208</v>
      </c>
    </row>
    <row r="22" spans="1:10" s="80" customFormat="1" ht="24" customHeight="1" thickTop="1">
      <c r="A22" s="705" t="s">
        <v>622</v>
      </c>
      <c r="B22" s="706">
        <v>19971988</v>
      </c>
      <c r="C22" s="706">
        <v>0</v>
      </c>
      <c r="D22" s="706">
        <v>0</v>
      </c>
      <c r="E22" s="706">
        <v>0</v>
      </c>
      <c r="F22" s="706">
        <v>0</v>
      </c>
      <c r="G22" s="706">
        <v>0</v>
      </c>
      <c r="H22" s="706">
        <v>0</v>
      </c>
      <c r="I22" s="706">
        <v>0</v>
      </c>
      <c r="J22" s="706">
        <v>19971988</v>
      </c>
    </row>
    <row r="23" spans="1:10" s="80" customFormat="1" ht="24" customHeight="1">
      <c r="A23" s="705" t="s">
        <v>623</v>
      </c>
      <c r="B23" s="706">
        <v>0</v>
      </c>
      <c r="C23" s="706">
        <v>0</v>
      </c>
      <c r="D23" s="706">
        <v>0</v>
      </c>
      <c r="E23" s="706">
        <v>0</v>
      </c>
      <c r="F23" s="706">
        <v>0</v>
      </c>
      <c r="G23" s="706">
        <v>0</v>
      </c>
      <c r="H23" s="706">
        <v>0</v>
      </c>
      <c r="I23" s="706">
        <v>0</v>
      </c>
      <c r="J23" s="706">
        <v>0</v>
      </c>
    </row>
    <row r="24" spans="1:10" s="83" customFormat="1" ht="24" customHeight="1">
      <c r="A24" s="705" t="s">
        <v>624</v>
      </c>
      <c r="B24" s="706">
        <v>0</v>
      </c>
      <c r="C24" s="706">
        <v>0</v>
      </c>
      <c r="D24" s="706">
        <v>0</v>
      </c>
      <c r="E24" s="706">
        <v>0</v>
      </c>
      <c r="F24" s="706">
        <v>0</v>
      </c>
      <c r="G24" s="706">
        <v>0</v>
      </c>
      <c r="H24" s="706">
        <v>0</v>
      </c>
      <c r="I24" s="706">
        <v>0</v>
      </c>
      <c r="J24" s="706">
        <v>0</v>
      </c>
    </row>
    <row r="25" spans="1:10" s="80" customFormat="1" ht="24" customHeight="1">
      <c r="A25" s="705" t="s">
        <v>625</v>
      </c>
      <c r="B25" s="706">
        <v>19971988</v>
      </c>
      <c r="C25" s="706">
        <v>0</v>
      </c>
      <c r="D25" s="706">
        <v>0</v>
      </c>
      <c r="E25" s="706">
        <v>0</v>
      </c>
      <c r="F25" s="706">
        <v>0</v>
      </c>
      <c r="G25" s="706">
        <v>0</v>
      </c>
      <c r="H25" s="706">
        <v>0</v>
      </c>
      <c r="I25" s="706">
        <v>0</v>
      </c>
      <c r="J25" s="706">
        <v>0</v>
      </c>
    </row>
    <row r="26" spans="1:10" s="177" customFormat="1" ht="24" customHeight="1">
      <c r="A26" s="713" t="s">
        <v>626</v>
      </c>
      <c r="B26" s="706">
        <v>5501290</v>
      </c>
      <c r="C26" s="706">
        <v>8268621</v>
      </c>
      <c r="D26" s="706">
        <v>0</v>
      </c>
      <c r="E26" s="706">
        <v>0</v>
      </c>
      <c r="F26" s="706">
        <v>0</v>
      </c>
      <c r="G26" s="706">
        <v>0</v>
      </c>
      <c r="H26" s="706">
        <v>0</v>
      </c>
      <c r="I26" s="706">
        <v>5705399</v>
      </c>
      <c r="J26" s="706">
        <v>19475310</v>
      </c>
    </row>
    <row r="27" spans="1:10" s="84" customFormat="1" ht="24" customHeight="1" thickBot="1">
      <c r="A27" s="713" t="s">
        <v>627</v>
      </c>
      <c r="B27" s="706">
        <v>0</v>
      </c>
      <c r="C27" s="706">
        <v>0</v>
      </c>
      <c r="D27" s="706">
        <v>0</v>
      </c>
      <c r="E27" s="706">
        <v>0</v>
      </c>
      <c r="F27" s="706">
        <v>0</v>
      </c>
      <c r="G27" s="706">
        <v>0</v>
      </c>
      <c r="H27" s="706">
        <v>0</v>
      </c>
      <c r="I27" s="706">
        <v>0</v>
      </c>
      <c r="J27" s="706">
        <v>0</v>
      </c>
    </row>
    <row r="28" spans="1:10" s="80" customFormat="1" ht="24" customHeight="1" thickTop="1" thickBot="1">
      <c r="A28" s="714" t="s">
        <v>628</v>
      </c>
      <c r="B28" s="708">
        <v>25473278</v>
      </c>
      <c r="C28" s="708">
        <v>8268621</v>
      </c>
      <c r="D28" s="708">
        <v>0</v>
      </c>
      <c r="E28" s="708">
        <v>0</v>
      </c>
      <c r="F28" s="708">
        <v>0</v>
      </c>
      <c r="G28" s="708">
        <v>0</v>
      </c>
      <c r="H28" s="708">
        <v>0</v>
      </c>
      <c r="I28" s="708">
        <v>5705399</v>
      </c>
      <c r="J28" s="708">
        <v>39447298</v>
      </c>
    </row>
    <row r="29" spans="1:10" s="80" customFormat="1" ht="24" customHeight="1" thickTop="1">
      <c r="A29" s="713" t="s">
        <v>629</v>
      </c>
      <c r="B29" s="706">
        <v>0</v>
      </c>
      <c r="C29" s="706">
        <v>0</v>
      </c>
      <c r="D29" s="706">
        <v>0</v>
      </c>
      <c r="E29" s="706">
        <v>0</v>
      </c>
      <c r="F29" s="706">
        <v>0</v>
      </c>
      <c r="G29" s="706">
        <v>0</v>
      </c>
      <c r="H29" s="706">
        <v>0</v>
      </c>
      <c r="I29" s="706">
        <v>0</v>
      </c>
      <c r="J29" s="706">
        <v>0</v>
      </c>
    </row>
    <row r="30" spans="1:10" s="80" customFormat="1" ht="24" customHeight="1" thickBot="1">
      <c r="A30" s="713" t="s">
        <v>630</v>
      </c>
      <c r="B30" s="706">
        <v>0</v>
      </c>
      <c r="C30" s="706">
        <v>315400</v>
      </c>
      <c r="D30" s="706">
        <v>495600</v>
      </c>
      <c r="E30" s="706">
        <v>342100</v>
      </c>
      <c r="F30" s="706">
        <v>4000640</v>
      </c>
      <c r="G30" s="706">
        <v>292100</v>
      </c>
      <c r="H30" s="706">
        <v>0</v>
      </c>
      <c r="I30" s="706">
        <v>602300</v>
      </c>
      <c r="J30" s="706">
        <v>6048140</v>
      </c>
    </row>
    <row r="31" spans="1:10" s="80" customFormat="1" ht="24" customHeight="1" thickTop="1" thickBot="1">
      <c r="A31" s="707" t="s">
        <v>1227</v>
      </c>
      <c r="B31" s="708">
        <v>94036845</v>
      </c>
      <c r="C31" s="708">
        <v>317720625</v>
      </c>
      <c r="D31" s="708">
        <v>412968713</v>
      </c>
      <c r="E31" s="708">
        <v>17049878</v>
      </c>
      <c r="F31" s="708">
        <v>50700320</v>
      </c>
      <c r="G31" s="708">
        <v>49285392</v>
      </c>
      <c r="H31" s="708">
        <v>4714646</v>
      </c>
      <c r="I31" s="708">
        <v>127496947</v>
      </c>
      <c r="J31" s="708">
        <v>1073973366</v>
      </c>
    </row>
    <row r="32" spans="1:10" s="60" customFormat="1" ht="24" customHeight="1" thickTop="1">
      <c r="A32" s="705" t="s">
        <v>632</v>
      </c>
      <c r="B32" s="706">
        <v>25875243.473299999</v>
      </c>
      <c r="C32" s="706">
        <v>126803413.1991</v>
      </c>
      <c r="D32" s="706">
        <v>305543261.1164</v>
      </c>
      <c r="E32" s="706">
        <v>10776168.758199999</v>
      </c>
      <c r="F32" s="706">
        <v>21788457.9802</v>
      </c>
      <c r="G32" s="706">
        <v>18927604.746800002</v>
      </c>
      <c r="H32" s="706">
        <v>1590611.0926000001</v>
      </c>
      <c r="I32" s="706">
        <v>69043711.003399998</v>
      </c>
      <c r="J32" s="706">
        <v>580348471.36989999</v>
      </c>
    </row>
    <row r="33" spans="1:10" s="86" customFormat="1" ht="24" customHeight="1">
      <c r="A33" s="715" t="s">
        <v>1530</v>
      </c>
      <c r="B33" s="716">
        <v>0.1232</v>
      </c>
      <c r="C33" s="716">
        <v>0.10730000000000001</v>
      </c>
      <c r="D33" s="716">
        <v>0.17929999999999999</v>
      </c>
      <c r="E33" s="716">
        <v>0.34499999999999997</v>
      </c>
      <c r="F33" s="716">
        <v>0.18029999999999999</v>
      </c>
      <c r="G33" s="716">
        <v>0.10539999999999999</v>
      </c>
      <c r="H33" s="716">
        <v>0.30199999999999999</v>
      </c>
      <c r="I33" s="716">
        <v>0.1148</v>
      </c>
      <c r="J33" s="716">
        <v>0.1454</v>
      </c>
    </row>
    <row r="34" spans="1:10" ht="6" customHeight="1" thickBot="1">
      <c r="A34" s="256"/>
      <c r="B34" s="216"/>
      <c r="C34" s="216"/>
      <c r="D34" s="216"/>
      <c r="E34" s="216"/>
      <c r="F34" s="216"/>
      <c r="G34" s="216"/>
      <c r="H34" s="216"/>
      <c r="I34" s="216"/>
      <c r="J34" s="216"/>
    </row>
    <row r="35" spans="1:10" ht="28.5" customHeight="1" thickTop="1">
      <c r="A35" s="820" t="s">
        <v>1532</v>
      </c>
      <c r="J35" s="38"/>
    </row>
    <row r="36" spans="1:10" ht="16.5" customHeight="1">
      <c r="A36" s="88"/>
      <c r="J36" s="366"/>
    </row>
    <row r="37" spans="1:10" ht="15.75">
      <c r="A37" s="88"/>
      <c r="J37" s="366"/>
    </row>
    <row r="38" spans="1:10">
      <c r="J38" s="366"/>
    </row>
    <row r="39" spans="1:10">
      <c r="B39" s="260"/>
      <c r="C39" s="260"/>
      <c r="D39" s="260"/>
      <c r="E39" s="260"/>
      <c r="F39" s="260"/>
      <c r="G39" s="260"/>
      <c r="H39" s="260"/>
      <c r="I39" s="260"/>
      <c r="J39" s="366"/>
    </row>
    <row r="40" spans="1:10">
      <c r="B40" s="260"/>
      <c r="C40" s="260"/>
      <c r="D40" s="260"/>
      <c r="E40" s="260"/>
      <c r="F40" s="260"/>
      <c r="G40" s="260"/>
      <c r="H40" s="260"/>
      <c r="I40" s="260"/>
      <c r="J40" s="366"/>
    </row>
    <row r="41" spans="1:10">
      <c r="J41" s="366"/>
    </row>
    <row r="42" spans="1:10">
      <c r="J42" s="366"/>
    </row>
    <row r="43" spans="1:10">
      <c r="J43" s="366"/>
    </row>
    <row r="44" spans="1:10">
      <c r="J44" s="366"/>
    </row>
    <row r="45" spans="1:10">
      <c r="J45" s="366"/>
    </row>
    <row r="46" spans="1:10">
      <c r="J46" s="366"/>
    </row>
    <row r="47" spans="1:10">
      <c r="J47" s="366"/>
    </row>
    <row r="48" spans="1:10">
      <c r="J48" s="366"/>
    </row>
    <row r="49" spans="10:10">
      <c r="J49" s="366"/>
    </row>
    <row r="50" spans="10:10">
      <c r="J50" s="366"/>
    </row>
    <row r="51" spans="10:10">
      <c r="J51" s="366"/>
    </row>
    <row r="52" spans="10:10">
      <c r="J52" s="366"/>
    </row>
    <row r="53" spans="10:10">
      <c r="J53" s="366"/>
    </row>
    <row r="54" spans="10:10">
      <c r="J54" s="366"/>
    </row>
    <row r="55" spans="10:10">
      <c r="J55" s="366"/>
    </row>
    <row r="56" spans="10:10">
      <c r="J56" s="366"/>
    </row>
    <row r="57" spans="10:10">
      <c r="J57" s="366"/>
    </row>
    <row r="58" spans="10:10">
      <c r="J58" s="366"/>
    </row>
    <row r="59" spans="10:10">
      <c r="J59" s="366"/>
    </row>
    <row r="60" spans="10:10">
      <c r="J60" s="366"/>
    </row>
    <row r="61" spans="10:10">
      <c r="J61" s="366"/>
    </row>
    <row r="62" spans="10:10">
      <c r="J62" s="366"/>
    </row>
    <row r="63" spans="10:10">
      <c r="J63" s="366"/>
    </row>
    <row r="64" spans="10:10">
      <c r="J64" s="366"/>
    </row>
    <row r="65" spans="10:10">
      <c r="J65" s="366"/>
    </row>
    <row r="66" spans="10:10">
      <c r="J66" s="366"/>
    </row>
    <row r="67" spans="10:10">
      <c r="J67" s="366"/>
    </row>
    <row r="68" spans="10:10">
      <c r="J68" s="366"/>
    </row>
    <row r="69" spans="10:10">
      <c r="J69" s="366"/>
    </row>
    <row r="70" spans="10:10">
      <c r="J70" s="366"/>
    </row>
    <row r="71" spans="10:10">
      <c r="J71" s="366"/>
    </row>
    <row r="72" spans="10:10">
      <c r="J72" s="366"/>
    </row>
    <row r="73" spans="10:10">
      <c r="J73" s="366"/>
    </row>
    <row r="74" spans="10:10">
      <c r="J74" s="366"/>
    </row>
    <row r="75" spans="10:10">
      <c r="J75" s="366"/>
    </row>
    <row r="76" spans="10:10">
      <c r="J76" s="366"/>
    </row>
    <row r="77" spans="10:10">
      <c r="J77" s="366"/>
    </row>
    <row r="78" spans="10:10">
      <c r="J78" s="366"/>
    </row>
    <row r="79" spans="10:10">
      <c r="J79" s="366"/>
    </row>
    <row r="80" spans="10:10">
      <c r="J80" s="366"/>
    </row>
    <row r="81" spans="10:10">
      <c r="J81" s="366"/>
    </row>
    <row r="82" spans="10:10">
      <c r="J82" s="366"/>
    </row>
    <row r="83" spans="10:10">
      <c r="J83" s="366"/>
    </row>
    <row r="84" spans="10:10">
      <c r="J84" s="366"/>
    </row>
    <row r="85" spans="10:10">
      <c r="J85" s="366"/>
    </row>
    <row r="86" spans="10:10">
      <c r="J86" s="366"/>
    </row>
    <row r="87" spans="10:10">
      <c r="J87" s="366"/>
    </row>
    <row r="88" spans="10:10">
      <c r="J88" s="366"/>
    </row>
    <row r="89" spans="10:10">
      <c r="J89" s="366"/>
    </row>
    <row r="90" spans="10:10">
      <c r="J90" s="366"/>
    </row>
    <row r="91" spans="10:10">
      <c r="J91" s="366"/>
    </row>
    <row r="92" spans="10:10">
      <c r="J92" s="366"/>
    </row>
    <row r="93" spans="10:10">
      <c r="J93" s="366"/>
    </row>
    <row r="94" spans="10:10">
      <c r="J94" s="366"/>
    </row>
    <row r="95" spans="10:10">
      <c r="J95" s="366"/>
    </row>
    <row r="96" spans="10:10">
      <c r="J96" s="366"/>
    </row>
    <row r="97" spans="10:10">
      <c r="J97" s="366"/>
    </row>
    <row r="98" spans="10:10">
      <c r="J98" s="366"/>
    </row>
    <row r="99" spans="10:10">
      <c r="J99" s="366"/>
    </row>
    <row r="100" spans="10:10">
      <c r="J100" s="366"/>
    </row>
    <row r="101" spans="10:10">
      <c r="J101" s="366"/>
    </row>
    <row r="102" spans="10:10">
      <c r="J102" s="366"/>
    </row>
    <row r="103" spans="10:10">
      <c r="J103" s="366"/>
    </row>
    <row r="104" spans="10:10">
      <c r="J104" s="366"/>
    </row>
    <row r="105" spans="10:10">
      <c r="J105" s="366"/>
    </row>
    <row r="106" spans="10:10">
      <c r="J106" s="366"/>
    </row>
    <row r="107" spans="10:10">
      <c r="J107" s="366"/>
    </row>
    <row r="108" spans="10:10">
      <c r="J108" s="366"/>
    </row>
    <row r="109" spans="10:10">
      <c r="J109" s="366"/>
    </row>
    <row r="110" spans="10:10">
      <c r="J110" s="366"/>
    </row>
    <row r="111" spans="10:10">
      <c r="J111" s="366"/>
    </row>
    <row r="112" spans="10:10">
      <c r="J112" s="366"/>
    </row>
    <row r="113" spans="10:10">
      <c r="J113" s="366"/>
    </row>
    <row r="114" spans="10:10">
      <c r="J114" s="366"/>
    </row>
    <row r="115" spans="10:10">
      <c r="J115" s="366"/>
    </row>
    <row r="116" spans="10:10">
      <c r="J116" s="366"/>
    </row>
    <row r="117" spans="10:10">
      <c r="J117" s="366"/>
    </row>
    <row r="118" spans="10:10">
      <c r="J118" s="366"/>
    </row>
    <row r="119" spans="10:10">
      <c r="J119" s="366"/>
    </row>
    <row r="120" spans="10:10">
      <c r="J120" s="366"/>
    </row>
    <row r="121" spans="10:10">
      <c r="J121" s="366"/>
    </row>
    <row r="122" spans="10:10">
      <c r="J122" s="366"/>
    </row>
    <row r="123" spans="10:10">
      <c r="J123" s="366"/>
    </row>
    <row r="124" spans="10:10">
      <c r="J124" s="366"/>
    </row>
    <row r="125" spans="10:10">
      <c r="J125" s="366"/>
    </row>
    <row r="126" spans="10:10">
      <c r="J126" s="366"/>
    </row>
    <row r="127" spans="10:10">
      <c r="J127" s="366"/>
    </row>
    <row r="128" spans="10:10">
      <c r="J128" s="366"/>
    </row>
    <row r="129" spans="10:10">
      <c r="J129" s="366"/>
    </row>
    <row r="130" spans="10:10">
      <c r="J130" s="366"/>
    </row>
    <row r="131" spans="10:10">
      <c r="J131" s="366"/>
    </row>
    <row r="132" spans="10:10">
      <c r="J132" s="366"/>
    </row>
    <row r="133" spans="10:10">
      <c r="J133" s="366"/>
    </row>
    <row r="134" spans="10:10">
      <c r="J134" s="366"/>
    </row>
    <row r="135" spans="10:10">
      <c r="J135" s="366"/>
    </row>
    <row r="136" spans="10:10">
      <c r="J136" s="366"/>
    </row>
    <row r="137" spans="10:10">
      <c r="J137" s="366"/>
    </row>
    <row r="138" spans="10:10">
      <c r="J138" s="366"/>
    </row>
    <row r="139" spans="10:10">
      <c r="J139" s="366"/>
    </row>
    <row r="140" spans="10:10">
      <c r="J140" s="366"/>
    </row>
    <row r="141" spans="10:10">
      <c r="J141" s="366"/>
    </row>
    <row r="142" spans="10:10">
      <c r="J142" s="366"/>
    </row>
    <row r="143" spans="10:10">
      <c r="J143" s="366"/>
    </row>
    <row r="144" spans="10:10">
      <c r="J144" s="366"/>
    </row>
    <row r="145" spans="10:10">
      <c r="J145" s="366"/>
    </row>
    <row r="146" spans="10:10">
      <c r="J146" s="366"/>
    </row>
    <row r="147" spans="10:10">
      <c r="J147" s="366"/>
    </row>
    <row r="148" spans="10:10">
      <c r="J148" s="366"/>
    </row>
    <row r="149" spans="10:10">
      <c r="J149" s="366"/>
    </row>
    <row r="150" spans="10:10">
      <c r="J150" s="366"/>
    </row>
    <row r="151" spans="10:10">
      <c r="J151" s="366"/>
    </row>
    <row r="152" spans="10:10">
      <c r="J152" s="366"/>
    </row>
    <row r="153" spans="10:10">
      <c r="J153" s="366"/>
    </row>
    <row r="154" spans="10:10">
      <c r="J154" s="366"/>
    </row>
    <row r="155" spans="10:10">
      <c r="J155" s="366"/>
    </row>
    <row r="156" spans="10:10">
      <c r="J156" s="366"/>
    </row>
    <row r="157" spans="10:10">
      <c r="J157" s="366"/>
    </row>
    <row r="158" spans="10:10">
      <c r="J158" s="366"/>
    </row>
    <row r="159" spans="10:10">
      <c r="J159" s="366"/>
    </row>
    <row r="160" spans="10:10">
      <c r="J160" s="366"/>
    </row>
    <row r="161" spans="10:10">
      <c r="J161" s="366"/>
    </row>
    <row r="162" spans="10:10">
      <c r="J162" s="366"/>
    </row>
    <row r="163" spans="10:10">
      <c r="J163" s="366"/>
    </row>
    <row r="164" spans="10:10">
      <c r="J164" s="366"/>
    </row>
    <row r="165" spans="10:10">
      <c r="J165" s="366"/>
    </row>
    <row r="166" spans="10:10">
      <c r="J166" s="366"/>
    </row>
    <row r="167" spans="10:10">
      <c r="J167" s="366"/>
    </row>
    <row r="168" spans="10:10">
      <c r="J168" s="366"/>
    </row>
    <row r="169" spans="10:10">
      <c r="J169" s="366"/>
    </row>
    <row r="170" spans="10:10">
      <c r="J170" s="366"/>
    </row>
    <row r="171" spans="10:10">
      <c r="J171" s="366"/>
    </row>
    <row r="172" spans="10:10">
      <c r="J172" s="366"/>
    </row>
    <row r="173" spans="10:10">
      <c r="J173" s="366"/>
    </row>
    <row r="174" spans="10:10">
      <c r="J174" s="366"/>
    </row>
    <row r="175" spans="10:10">
      <c r="J175" s="366"/>
    </row>
    <row r="176" spans="10:10">
      <c r="J176" s="366"/>
    </row>
    <row r="177" spans="10:10">
      <c r="J177" s="366"/>
    </row>
    <row r="178" spans="10:10">
      <c r="J178" s="366"/>
    </row>
    <row r="179" spans="10:10">
      <c r="J179" s="366"/>
    </row>
    <row r="180" spans="10:10">
      <c r="J180" s="366"/>
    </row>
    <row r="181" spans="10:10">
      <c r="J181" s="366"/>
    </row>
    <row r="182" spans="10:10">
      <c r="J182" s="366"/>
    </row>
    <row r="183" spans="10:10">
      <c r="J183" s="366"/>
    </row>
    <row r="184" spans="10:10">
      <c r="J184" s="366"/>
    </row>
    <row r="185" spans="10:10">
      <c r="J185" s="366"/>
    </row>
    <row r="186" spans="10:10">
      <c r="J186" s="366"/>
    </row>
    <row r="187" spans="10:10">
      <c r="J187" s="366"/>
    </row>
    <row r="188" spans="10:10">
      <c r="J188" s="366"/>
    </row>
    <row r="189" spans="10:10">
      <c r="J189" s="366"/>
    </row>
    <row r="190" spans="10:10">
      <c r="J190" s="366"/>
    </row>
    <row r="191" spans="10:10">
      <c r="J191" s="366"/>
    </row>
    <row r="192" spans="10:10">
      <c r="J192" s="366"/>
    </row>
    <row r="193" spans="10:10">
      <c r="J193" s="366"/>
    </row>
    <row r="194" spans="10:10">
      <c r="J194" s="366"/>
    </row>
    <row r="195" spans="10:10">
      <c r="J195" s="366"/>
    </row>
    <row r="196" spans="10:10">
      <c r="J196" s="366"/>
    </row>
    <row r="197" spans="10:10">
      <c r="J197" s="366"/>
    </row>
  </sheetData>
  <mergeCells count="4">
    <mergeCell ref="A1:J1"/>
    <mergeCell ref="A2:J2"/>
    <mergeCell ref="A3:J3"/>
    <mergeCell ref="A4:J4"/>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1"/>
  <sheetViews>
    <sheetView showGridLines="0" workbookViewId="0">
      <selection activeCell="B5" sqref="B5"/>
    </sheetView>
  </sheetViews>
  <sheetFormatPr defaultColWidth="9.140625" defaultRowHeight="15"/>
  <cols>
    <col min="1" max="1" width="104.42578125" style="39" bestFit="1" customWidth="1"/>
    <col min="2" max="6" width="12.5703125" style="366" customWidth="1"/>
    <col min="7" max="7" width="1.85546875" style="43" customWidth="1"/>
    <col min="8" max="8" width="9.140625" style="366" customWidth="1"/>
    <col min="9" max="9" width="10.7109375" style="366" bestFit="1" customWidth="1"/>
    <col min="10" max="256" width="9.140625" style="366"/>
    <col min="257" max="257" width="77.42578125" style="366" customWidth="1"/>
    <col min="258" max="262" width="12.5703125" style="366" customWidth="1"/>
    <col min="263" max="263" width="1.85546875" style="366" customWidth="1"/>
    <col min="264" max="264" width="9.140625" style="366" customWidth="1"/>
    <col min="265" max="265" width="10.7109375" style="366" bestFit="1" customWidth="1"/>
    <col min="266" max="512" width="9.140625" style="366"/>
    <col min="513" max="513" width="77.42578125" style="366" customWidth="1"/>
    <col min="514" max="518" width="12.5703125" style="366" customWidth="1"/>
    <col min="519" max="519" width="1.85546875" style="366" customWidth="1"/>
    <col min="520" max="520" width="9.140625" style="366" customWidth="1"/>
    <col min="521" max="521" width="10.7109375" style="366" bestFit="1" customWidth="1"/>
    <col min="522" max="768" width="9.140625" style="366"/>
    <col min="769" max="769" width="77.42578125" style="366" customWidth="1"/>
    <col min="770" max="774" width="12.5703125" style="366" customWidth="1"/>
    <col min="775" max="775" width="1.85546875" style="366" customWidth="1"/>
    <col min="776" max="776" width="9.140625" style="366" customWidth="1"/>
    <col min="777" max="777" width="10.7109375" style="366" bestFit="1" customWidth="1"/>
    <col min="778" max="1024" width="9.140625" style="366"/>
    <col min="1025" max="1025" width="77.42578125" style="366" customWidth="1"/>
    <col min="1026" max="1030" width="12.5703125" style="366" customWidth="1"/>
    <col min="1031" max="1031" width="1.85546875" style="366" customWidth="1"/>
    <col min="1032" max="1032" width="9.140625" style="366" customWidth="1"/>
    <col min="1033" max="1033" width="10.7109375" style="366" bestFit="1" customWidth="1"/>
    <col min="1034" max="1280" width="9.140625" style="366"/>
    <col min="1281" max="1281" width="77.42578125" style="366" customWidth="1"/>
    <col min="1282" max="1286" width="12.5703125" style="366" customWidth="1"/>
    <col min="1287" max="1287" width="1.85546875" style="366" customWidth="1"/>
    <col min="1288" max="1288" width="9.140625" style="366" customWidth="1"/>
    <col min="1289" max="1289" width="10.7109375" style="366" bestFit="1" customWidth="1"/>
    <col min="1290" max="1536" width="9.140625" style="366"/>
    <col min="1537" max="1537" width="77.42578125" style="366" customWidth="1"/>
    <col min="1538" max="1542" width="12.5703125" style="366" customWidth="1"/>
    <col min="1543" max="1543" width="1.85546875" style="366" customWidth="1"/>
    <col min="1544" max="1544" width="9.140625" style="366" customWidth="1"/>
    <col min="1545" max="1545" width="10.7109375" style="366" bestFit="1" customWidth="1"/>
    <col min="1546" max="1792" width="9.140625" style="366"/>
    <col min="1793" max="1793" width="77.42578125" style="366" customWidth="1"/>
    <col min="1794" max="1798" width="12.5703125" style="366" customWidth="1"/>
    <col min="1799" max="1799" width="1.85546875" style="366" customWidth="1"/>
    <col min="1800" max="1800" width="9.140625" style="366" customWidth="1"/>
    <col min="1801" max="1801" width="10.7109375" style="366" bestFit="1" customWidth="1"/>
    <col min="1802" max="2048" width="9.140625" style="366"/>
    <col min="2049" max="2049" width="77.42578125" style="366" customWidth="1"/>
    <col min="2050" max="2054" width="12.5703125" style="366" customWidth="1"/>
    <col min="2055" max="2055" width="1.85546875" style="366" customWidth="1"/>
    <col min="2056" max="2056" width="9.140625" style="366" customWidth="1"/>
    <col min="2057" max="2057" width="10.7109375" style="366" bestFit="1" customWidth="1"/>
    <col min="2058" max="2304" width="9.140625" style="366"/>
    <col min="2305" max="2305" width="77.42578125" style="366" customWidth="1"/>
    <col min="2306" max="2310" width="12.5703125" style="366" customWidth="1"/>
    <col min="2311" max="2311" width="1.85546875" style="366" customWidth="1"/>
    <col min="2312" max="2312" width="9.140625" style="366" customWidth="1"/>
    <col min="2313" max="2313" width="10.7109375" style="366" bestFit="1" customWidth="1"/>
    <col min="2314" max="2560" width="9.140625" style="366"/>
    <col min="2561" max="2561" width="77.42578125" style="366" customWidth="1"/>
    <col min="2562" max="2566" width="12.5703125" style="366" customWidth="1"/>
    <col min="2567" max="2567" width="1.85546875" style="366" customWidth="1"/>
    <col min="2568" max="2568" width="9.140625" style="366" customWidth="1"/>
    <col min="2569" max="2569" width="10.7109375" style="366" bestFit="1" customWidth="1"/>
    <col min="2570" max="2816" width="9.140625" style="366"/>
    <col min="2817" max="2817" width="77.42578125" style="366" customWidth="1"/>
    <col min="2818" max="2822" width="12.5703125" style="366" customWidth="1"/>
    <col min="2823" max="2823" width="1.85546875" style="366" customWidth="1"/>
    <col min="2824" max="2824" width="9.140625" style="366" customWidth="1"/>
    <col min="2825" max="2825" width="10.7109375" style="366" bestFit="1" customWidth="1"/>
    <col min="2826" max="3072" width="9.140625" style="366"/>
    <col min="3073" max="3073" width="77.42578125" style="366" customWidth="1"/>
    <col min="3074" max="3078" width="12.5703125" style="366" customWidth="1"/>
    <col min="3079" max="3079" width="1.85546875" style="366" customWidth="1"/>
    <col min="3080" max="3080" width="9.140625" style="366" customWidth="1"/>
    <col min="3081" max="3081" width="10.7109375" style="366" bestFit="1" customWidth="1"/>
    <col min="3082" max="3328" width="9.140625" style="366"/>
    <col min="3329" max="3329" width="77.42578125" style="366" customWidth="1"/>
    <col min="3330" max="3334" width="12.5703125" style="366" customWidth="1"/>
    <col min="3335" max="3335" width="1.85546875" style="366" customWidth="1"/>
    <col min="3336" max="3336" width="9.140625" style="366" customWidth="1"/>
    <col min="3337" max="3337" width="10.7109375" style="366" bestFit="1" customWidth="1"/>
    <col min="3338" max="3584" width="9.140625" style="366"/>
    <col min="3585" max="3585" width="77.42578125" style="366" customWidth="1"/>
    <col min="3586" max="3590" width="12.5703125" style="366" customWidth="1"/>
    <col min="3591" max="3591" width="1.85546875" style="366" customWidth="1"/>
    <col min="3592" max="3592" width="9.140625" style="366" customWidth="1"/>
    <col min="3593" max="3593" width="10.7109375" style="366" bestFit="1" customWidth="1"/>
    <col min="3594" max="3840" width="9.140625" style="366"/>
    <col min="3841" max="3841" width="77.42578125" style="366" customWidth="1"/>
    <col min="3842" max="3846" width="12.5703125" style="366" customWidth="1"/>
    <col min="3847" max="3847" width="1.85546875" style="366" customWidth="1"/>
    <col min="3848" max="3848" width="9.140625" style="366" customWidth="1"/>
    <col min="3849" max="3849" width="10.7109375" style="366" bestFit="1" customWidth="1"/>
    <col min="3850" max="4096" width="9.140625" style="366"/>
    <col min="4097" max="4097" width="77.42578125" style="366" customWidth="1"/>
    <col min="4098" max="4102" width="12.5703125" style="366" customWidth="1"/>
    <col min="4103" max="4103" width="1.85546875" style="366" customWidth="1"/>
    <col min="4104" max="4104" width="9.140625" style="366" customWidth="1"/>
    <col min="4105" max="4105" width="10.7109375" style="366" bestFit="1" customWidth="1"/>
    <col min="4106" max="4352" width="9.140625" style="366"/>
    <col min="4353" max="4353" width="77.42578125" style="366" customWidth="1"/>
    <col min="4354" max="4358" width="12.5703125" style="366" customWidth="1"/>
    <col min="4359" max="4359" width="1.85546875" style="366" customWidth="1"/>
    <col min="4360" max="4360" width="9.140625" style="366" customWidth="1"/>
    <col min="4361" max="4361" width="10.7109375" style="366" bestFit="1" customWidth="1"/>
    <col min="4362" max="4608" width="9.140625" style="366"/>
    <col min="4609" max="4609" width="77.42578125" style="366" customWidth="1"/>
    <col min="4610" max="4614" width="12.5703125" style="366" customWidth="1"/>
    <col min="4615" max="4615" width="1.85546875" style="366" customWidth="1"/>
    <col min="4616" max="4616" width="9.140625" style="366" customWidth="1"/>
    <col min="4617" max="4617" width="10.7109375" style="366" bestFit="1" customWidth="1"/>
    <col min="4618" max="4864" width="9.140625" style="366"/>
    <col min="4865" max="4865" width="77.42578125" style="366" customWidth="1"/>
    <col min="4866" max="4870" width="12.5703125" style="366" customWidth="1"/>
    <col min="4871" max="4871" width="1.85546875" style="366" customWidth="1"/>
    <col min="4872" max="4872" width="9.140625" style="366" customWidth="1"/>
    <col min="4873" max="4873" width="10.7109375" style="366" bestFit="1" customWidth="1"/>
    <col min="4874" max="5120" width="9.140625" style="366"/>
    <col min="5121" max="5121" width="77.42578125" style="366" customWidth="1"/>
    <col min="5122" max="5126" width="12.5703125" style="366" customWidth="1"/>
    <col min="5127" max="5127" width="1.85546875" style="366" customWidth="1"/>
    <col min="5128" max="5128" width="9.140625" style="366" customWidth="1"/>
    <col min="5129" max="5129" width="10.7109375" style="366" bestFit="1" customWidth="1"/>
    <col min="5130" max="5376" width="9.140625" style="366"/>
    <col min="5377" max="5377" width="77.42578125" style="366" customWidth="1"/>
    <col min="5378" max="5382" width="12.5703125" style="366" customWidth="1"/>
    <col min="5383" max="5383" width="1.85546875" style="366" customWidth="1"/>
    <col min="5384" max="5384" width="9.140625" style="366" customWidth="1"/>
    <col min="5385" max="5385" width="10.7109375" style="366" bestFit="1" customWidth="1"/>
    <col min="5386" max="5632" width="9.140625" style="366"/>
    <col min="5633" max="5633" width="77.42578125" style="366" customWidth="1"/>
    <col min="5634" max="5638" width="12.5703125" style="366" customWidth="1"/>
    <col min="5639" max="5639" width="1.85546875" style="366" customWidth="1"/>
    <col min="5640" max="5640" width="9.140625" style="366" customWidth="1"/>
    <col min="5641" max="5641" width="10.7109375" style="366" bestFit="1" customWidth="1"/>
    <col min="5642" max="5888" width="9.140625" style="366"/>
    <col min="5889" max="5889" width="77.42578125" style="366" customWidth="1"/>
    <col min="5890" max="5894" width="12.5703125" style="366" customWidth="1"/>
    <col min="5895" max="5895" width="1.85546875" style="366" customWidth="1"/>
    <col min="5896" max="5896" width="9.140625" style="366" customWidth="1"/>
    <col min="5897" max="5897" width="10.7109375" style="366" bestFit="1" customWidth="1"/>
    <col min="5898" max="6144" width="9.140625" style="366"/>
    <col min="6145" max="6145" width="77.42578125" style="366" customWidth="1"/>
    <col min="6146" max="6150" width="12.5703125" style="366" customWidth="1"/>
    <col min="6151" max="6151" width="1.85546875" style="366" customWidth="1"/>
    <col min="6152" max="6152" width="9.140625" style="366" customWidth="1"/>
    <col min="6153" max="6153" width="10.7109375" style="366" bestFit="1" customWidth="1"/>
    <col min="6154" max="6400" width="9.140625" style="366"/>
    <col min="6401" max="6401" width="77.42578125" style="366" customWidth="1"/>
    <col min="6402" max="6406" width="12.5703125" style="366" customWidth="1"/>
    <col min="6407" max="6407" width="1.85546875" style="366" customWidth="1"/>
    <col min="6408" max="6408" width="9.140625" style="366" customWidth="1"/>
    <col min="6409" max="6409" width="10.7109375" style="366" bestFit="1" customWidth="1"/>
    <col min="6410" max="6656" width="9.140625" style="366"/>
    <col min="6657" max="6657" width="77.42578125" style="366" customWidth="1"/>
    <col min="6658" max="6662" width="12.5703125" style="366" customWidth="1"/>
    <col min="6663" max="6663" width="1.85546875" style="366" customWidth="1"/>
    <col min="6664" max="6664" width="9.140625" style="366" customWidth="1"/>
    <col min="6665" max="6665" width="10.7109375" style="366" bestFit="1" customWidth="1"/>
    <col min="6666" max="6912" width="9.140625" style="366"/>
    <col min="6913" max="6913" width="77.42578125" style="366" customWidth="1"/>
    <col min="6914" max="6918" width="12.5703125" style="366" customWidth="1"/>
    <col min="6919" max="6919" width="1.85546875" style="366" customWidth="1"/>
    <col min="6920" max="6920" width="9.140625" style="366" customWidth="1"/>
    <col min="6921" max="6921" width="10.7109375" style="366" bestFit="1" customWidth="1"/>
    <col min="6922" max="7168" width="9.140625" style="366"/>
    <col min="7169" max="7169" width="77.42578125" style="366" customWidth="1"/>
    <col min="7170" max="7174" width="12.5703125" style="366" customWidth="1"/>
    <col min="7175" max="7175" width="1.85546875" style="366" customWidth="1"/>
    <col min="7176" max="7176" width="9.140625" style="366" customWidth="1"/>
    <col min="7177" max="7177" width="10.7109375" style="366" bestFit="1" customWidth="1"/>
    <col min="7178" max="7424" width="9.140625" style="366"/>
    <col min="7425" max="7425" width="77.42578125" style="366" customWidth="1"/>
    <col min="7426" max="7430" width="12.5703125" style="366" customWidth="1"/>
    <col min="7431" max="7431" width="1.85546875" style="366" customWidth="1"/>
    <col min="7432" max="7432" width="9.140625" style="366" customWidth="1"/>
    <col min="7433" max="7433" width="10.7109375" style="366" bestFit="1" customWidth="1"/>
    <col min="7434" max="7680" width="9.140625" style="366"/>
    <col min="7681" max="7681" width="77.42578125" style="366" customWidth="1"/>
    <col min="7682" max="7686" width="12.5703125" style="366" customWidth="1"/>
    <col min="7687" max="7687" width="1.85546875" style="366" customWidth="1"/>
    <col min="7688" max="7688" width="9.140625" style="366" customWidth="1"/>
    <col min="7689" max="7689" width="10.7109375" style="366" bestFit="1" customWidth="1"/>
    <col min="7690" max="7936" width="9.140625" style="366"/>
    <col min="7937" max="7937" width="77.42578125" style="366" customWidth="1"/>
    <col min="7938" max="7942" width="12.5703125" style="366" customWidth="1"/>
    <col min="7943" max="7943" width="1.85546875" style="366" customWidth="1"/>
    <col min="7944" max="7944" width="9.140625" style="366" customWidth="1"/>
    <col min="7945" max="7945" width="10.7109375" style="366" bestFit="1" customWidth="1"/>
    <col min="7946" max="8192" width="9.140625" style="366"/>
    <col min="8193" max="8193" width="77.42578125" style="366" customWidth="1"/>
    <col min="8194" max="8198" width="12.5703125" style="366" customWidth="1"/>
    <col min="8199" max="8199" width="1.85546875" style="366" customWidth="1"/>
    <col min="8200" max="8200" width="9.140625" style="366" customWidth="1"/>
    <col min="8201" max="8201" width="10.7109375" style="366" bestFit="1" customWidth="1"/>
    <col min="8202" max="8448" width="9.140625" style="366"/>
    <col min="8449" max="8449" width="77.42578125" style="366" customWidth="1"/>
    <col min="8450" max="8454" width="12.5703125" style="366" customWidth="1"/>
    <col min="8455" max="8455" width="1.85546875" style="366" customWidth="1"/>
    <col min="8456" max="8456" width="9.140625" style="366" customWidth="1"/>
    <col min="8457" max="8457" width="10.7109375" style="366" bestFit="1" customWidth="1"/>
    <col min="8458" max="8704" width="9.140625" style="366"/>
    <col min="8705" max="8705" width="77.42578125" style="366" customWidth="1"/>
    <col min="8706" max="8710" width="12.5703125" style="366" customWidth="1"/>
    <col min="8711" max="8711" width="1.85546875" style="366" customWidth="1"/>
    <col min="8712" max="8712" width="9.140625" style="366" customWidth="1"/>
    <col min="8713" max="8713" width="10.7109375" style="366" bestFit="1" customWidth="1"/>
    <col min="8714" max="8960" width="9.140625" style="366"/>
    <col min="8961" max="8961" width="77.42578125" style="366" customWidth="1"/>
    <col min="8962" max="8966" width="12.5703125" style="366" customWidth="1"/>
    <col min="8967" max="8967" width="1.85546875" style="366" customWidth="1"/>
    <col min="8968" max="8968" width="9.140625" style="366" customWidth="1"/>
    <col min="8969" max="8969" width="10.7109375" style="366" bestFit="1" customWidth="1"/>
    <col min="8970" max="9216" width="9.140625" style="366"/>
    <col min="9217" max="9217" width="77.42578125" style="366" customWidth="1"/>
    <col min="9218" max="9222" width="12.5703125" style="366" customWidth="1"/>
    <col min="9223" max="9223" width="1.85546875" style="366" customWidth="1"/>
    <col min="9224" max="9224" width="9.140625" style="366" customWidth="1"/>
    <col min="9225" max="9225" width="10.7109375" style="366" bestFit="1" customWidth="1"/>
    <col min="9226" max="9472" width="9.140625" style="366"/>
    <col min="9473" max="9473" width="77.42578125" style="366" customWidth="1"/>
    <col min="9474" max="9478" width="12.5703125" style="366" customWidth="1"/>
    <col min="9479" max="9479" width="1.85546875" style="366" customWidth="1"/>
    <col min="9480" max="9480" width="9.140625" style="366" customWidth="1"/>
    <col min="9481" max="9481" width="10.7109375" style="366" bestFit="1" customWidth="1"/>
    <col min="9482" max="9728" width="9.140625" style="366"/>
    <col min="9729" max="9729" width="77.42578125" style="366" customWidth="1"/>
    <col min="9730" max="9734" width="12.5703125" style="366" customWidth="1"/>
    <col min="9735" max="9735" width="1.85546875" style="366" customWidth="1"/>
    <col min="9736" max="9736" width="9.140625" style="366" customWidth="1"/>
    <col min="9737" max="9737" width="10.7109375" style="366" bestFit="1" customWidth="1"/>
    <col min="9738" max="9984" width="9.140625" style="366"/>
    <col min="9985" max="9985" width="77.42578125" style="366" customWidth="1"/>
    <col min="9986" max="9990" width="12.5703125" style="366" customWidth="1"/>
    <col min="9991" max="9991" width="1.85546875" style="366" customWidth="1"/>
    <col min="9992" max="9992" width="9.140625" style="366" customWidth="1"/>
    <col min="9993" max="9993" width="10.7109375" style="366" bestFit="1" customWidth="1"/>
    <col min="9994" max="10240" width="9.140625" style="366"/>
    <col min="10241" max="10241" width="77.42578125" style="366" customWidth="1"/>
    <col min="10242" max="10246" width="12.5703125" style="366" customWidth="1"/>
    <col min="10247" max="10247" width="1.85546875" style="366" customWidth="1"/>
    <col min="10248" max="10248" width="9.140625" style="366" customWidth="1"/>
    <col min="10249" max="10249" width="10.7109375" style="366" bestFit="1" customWidth="1"/>
    <col min="10250" max="10496" width="9.140625" style="366"/>
    <col min="10497" max="10497" width="77.42578125" style="366" customWidth="1"/>
    <col min="10498" max="10502" width="12.5703125" style="366" customWidth="1"/>
    <col min="10503" max="10503" width="1.85546875" style="366" customWidth="1"/>
    <col min="10504" max="10504" width="9.140625" style="366" customWidth="1"/>
    <col min="10505" max="10505" width="10.7109375" style="366" bestFit="1" customWidth="1"/>
    <col min="10506" max="10752" width="9.140625" style="366"/>
    <col min="10753" max="10753" width="77.42578125" style="366" customWidth="1"/>
    <col min="10754" max="10758" width="12.5703125" style="366" customWidth="1"/>
    <col min="10759" max="10759" width="1.85546875" style="366" customWidth="1"/>
    <col min="10760" max="10760" width="9.140625" style="366" customWidth="1"/>
    <col min="10761" max="10761" width="10.7109375" style="366" bestFit="1" customWidth="1"/>
    <col min="10762" max="11008" width="9.140625" style="366"/>
    <col min="11009" max="11009" width="77.42578125" style="366" customWidth="1"/>
    <col min="11010" max="11014" width="12.5703125" style="366" customWidth="1"/>
    <col min="11015" max="11015" width="1.85546875" style="366" customWidth="1"/>
    <col min="11016" max="11016" width="9.140625" style="366" customWidth="1"/>
    <col min="11017" max="11017" width="10.7109375" style="366" bestFit="1" customWidth="1"/>
    <col min="11018" max="11264" width="9.140625" style="366"/>
    <col min="11265" max="11265" width="77.42578125" style="366" customWidth="1"/>
    <col min="11266" max="11270" width="12.5703125" style="366" customWidth="1"/>
    <col min="11271" max="11271" width="1.85546875" style="366" customWidth="1"/>
    <col min="11272" max="11272" width="9.140625" style="366" customWidth="1"/>
    <col min="11273" max="11273" width="10.7109375" style="366" bestFit="1" customWidth="1"/>
    <col min="11274" max="11520" width="9.140625" style="366"/>
    <col min="11521" max="11521" width="77.42578125" style="366" customWidth="1"/>
    <col min="11522" max="11526" width="12.5703125" style="366" customWidth="1"/>
    <col min="11527" max="11527" width="1.85546875" style="366" customWidth="1"/>
    <col min="11528" max="11528" width="9.140625" style="366" customWidth="1"/>
    <col min="11529" max="11529" width="10.7109375" style="366" bestFit="1" customWidth="1"/>
    <col min="11530" max="11776" width="9.140625" style="366"/>
    <col min="11777" max="11777" width="77.42578125" style="366" customWidth="1"/>
    <col min="11778" max="11782" width="12.5703125" style="366" customWidth="1"/>
    <col min="11783" max="11783" width="1.85546875" style="366" customWidth="1"/>
    <col min="11784" max="11784" width="9.140625" style="366" customWidth="1"/>
    <col min="11785" max="11785" width="10.7109375" style="366" bestFit="1" customWidth="1"/>
    <col min="11786" max="12032" width="9.140625" style="366"/>
    <col min="12033" max="12033" width="77.42578125" style="366" customWidth="1"/>
    <col min="12034" max="12038" width="12.5703125" style="366" customWidth="1"/>
    <col min="12039" max="12039" width="1.85546875" style="366" customWidth="1"/>
    <col min="12040" max="12040" width="9.140625" style="366" customWidth="1"/>
    <col min="12041" max="12041" width="10.7109375" style="366" bestFit="1" customWidth="1"/>
    <col min="12042" max="12288" width="9.140625" style="366"/>
    <col min="12289" max="12289" width="77.42578125" style="366" customWidth="1"/>
    <col min="12290" max="12294" width="12.5703125" style="366" customWidth="1"/>
    <col min="12295" max="12295" width="1.85546875" style="366" customWidth="1"/>
    <col min="12296" max="12296" width="9.140625" style="366" customWidth="1"/>
    <col min="12297" max="12297" width="10.7109375" style="366" bestFit="1" customWidth="1"/>
    <col min="12298" max="12544" width="9.140625" style="366"/>
    <col min="12545" max="12545" width="77.42578125" style="366" customWidth="1"/>
    <col min="12546" max="12550" width="12.5703125" style="366" customWidth="1"/>
    <col min="12551" max="12551" width="1.85546875" style="366" customWidth="1"/>
    <col min="12552" max="12552" width="9.140625" style="366" customWidth="1"/>
    <col min="12553" max="12553" width="10.7109375" style="366" bestFit="1" customWidth="1"/>
    <col min="12554" max="12800" width="9.140625" style="366"/>
    <col min="12801" max="12801" width="77.42578125" style="366" customWidth="1"/>
    <col min="12802" max="12806" width="12.5703125" style="366" customWidth="1"/>
    <col min="12807" max="12807" width="1.85546875" style="366" customWidth="1"/>
    <col min="12808" max="12808" width="9.140625" style="366" customWidth="1"/>
    <col min="12809" max="12809" width="10.7109375" style="366" bestFit="1" customWidth="1"/>
    <col min="12810" max="13056" width="9.140625" style="366"/>
    <col min="13057" max="13057" width="77.42578125" style="366" customWidth="1"/>
    <col min="13058" max="13062" width="12.5703125" style="366" customWidth="1"/>
    <col min="13063" max="13063" width="1.85546875" style="366" customWidth="1"/>
    <col min="13064" max="13064" width="9.140625" style="366" customWidth="1"/>
    <col min="13065" max="13065" width="10.7109375" style="366" bestFit="1" customWidth="1"/>
    <col min="13066" max="13312" width="9.140625" style="366"/>
    <col min="13313" max="13313" width="77.42578125" style="366" customWidth="1"/>
    <col min="13314" max="13318" width="12.5703125" style="366" customWidth="1"/>
    <col min="13319" max="13319" width="1.85546875" style="366" customWidth="1"/>
    <col min="13320" max="13320" width="9.140625" style="366" customWidth="1"/>
    <col min="13321" max="13321" width="10.7109375" style="366" bestFit="1" customWidth="1"/>
    <col min="13322" max="13568" width="9.140625" style="366"/>
    <col min="13569" max="13569" width="77.42578125" style="366" customWidth="1"/>
    <col min="13570" max="13574" width="12.5703125" style="366" customWidth="1"/>
    <col min="13575" max="13575" width="1.85546875" style="366" customWidth="1"/>
    <col min="13576" max="13576" width="9.140625" style="366" customWidth="1"/>
    <col min="13577" max="13577" width="10.7109375" style="366" bestFit="1" customWidth="1"/>
    <col min="13578" max="13824" width="9.140625" style="366"/>
    <col min="13825" max="13825" width="77.42578125" style="366" customWidth="1"/>
    <col min="13826" max="13830" width="12.5703125" style="366" customWidth="1"/>
    <col min="13831" max="13831" width="1.85546875" style="366" customWidth="1"/>
    <col min="13832" max="13832" width="9.140625" style="366" customWidth="1"/>
    <col min="13833" max="13833" width="10.7109375" style="366" bestFit="1" customWidth="1"/>
    <col min="13834" max="14080" width="9.140625" style="366"/>
    <col min="14081" max="14081" width="77.42578125" style="366" customWidth="1"/>
    <col min="14082" max="14086" width="12.5703125" style="366" customWidth="1"/>
    <col min="14087" max="14087" width="1.85546875" style="366" customWidth="1"/>
    <col min="14088" max="14088" width="9.140625" style="366" customWidth="1"/>
    <col min="14089" max="14089" width="10.7109375" style="366" bestFit="1" customWidth="1"/>
    <col min="14090" max="14336" width="9.140625" style="366"/>
    <col min="14337" max="14337" width="77.42578125" style="366" customWidth="1"/>
    <col min="14338" max="14342" width="12.5703125" style="366" customWidth="1"/>
    <col min="14343" max="14343" width="1.85546875" style="366" customWidth="1"/>
    <col min="14344" max="14344" width="9.140625" style="366" customWidth="1"/>
    <col min="14345" max="14345" width="10.7109375" style="366" bestFit="1" customWidth="1"/>
    <col min="14346" max="14592" width="9.140625" style="366"/>
    <col min="14593" max="14593" width="77.42578125" style="366" customWidth="1"/>
    <col min="14594" max="14598" width="12.5703125" style="366" customWidth="1"/>
    <col min="14599" max="14599" width="1.85546875" style="366" customWidth="1"/>
    <col min="14600" max="14600" width="9.140625" style="366" customWidth="1"/>
    <col min="14601" max="14601" width="10.7109375" style="366" bestFit="1" customWidth="1"/>
    <col min="14602" max="14848" width="9.140625" style="366"/>
    <col min="14849" max="14849" width="77.42578125" style="366" customWidth="1"/>
    <col min="14850" max="14854" width="12.5703125" style="366" customWidth="1"/>
    <col min="14855" max="14855" width="1.85546875" style="366" customWidth="1"/>
    <col min="14856" max="14856" width="9.140625" style="366" customWidth="1"/>
    <col min="14857" max="14857" width="10.7109375" style="366" bestFit="1" customWidth="1"/>
    <col min="14858" max="15104" width="9.140625" style="366"/>
    <col min="15105" max="15105" width="77.42578125" style="366" customWidth="1"/>
    <col min="15106" max="15110" width="12.5703125" style="366" customWidth="1"/>
    <col min="15111" max="15111" width="1.85546875" style="366" customWidth="1"/>
    <col min="15112" max="15112" width="9.140625" style="366" customWidth="1"/>
    <col min="15113" max="15113" width="10.7109375" style="366" bestFit="1" customWidth="1"/>
    <col min="15114" max="15360" width="9.140625" style="366"/>
    <col min="15361" max="15361" width="77.42578125" style="366" customWidth="1"/>
    <col min="15362" max="15366" width="12.5703125" style="366" customWidth="1"/>
    <col min="15367" max="15367" width="1.85546875" style="366" customWidth="1"/>
    <col min="15368" max="15368" width="9.140625" style="366" customWidth="1"/>
    <col min="15369" max="15369" width="10.7109375" style="366" bestFit="1" customWidth="1"/>
    <col min="15370" max="15616" width="9.140625" style="366"/>
    <col min="15617" max="15617" width="77.42578125" style="366" customWidth="1"/>
    <col min="15618" max="15622" width="12.5703125" style="366" customWidth="1"/>
    <col min="15623" max="15623" width="1.85546875" style="366" customWidth="1"/>
    <col min="15624" max="15624" width="9.140625" style="366" customWidth="1"/>
    <col min="15625" max="15625" width="10.7109375" style="366" bestFit="1" customWidth="1"/>
    <col min="15626" max="15872" width="9.140625" style="366"/>
    <col min="15873" max="15873" width="77.42578125" style="366" customWidth="1"/>
    <col min="15874" max="15878" width="12.5703125" style="366" customWidth="1"/>
    <col min="15879" max="15879" width="1.85546875" style="366" customWidth="1"/>
    <col min="15880" max="15880" width="9.140625" style="366" customWidth="1"/>
    <col min="15881" max="15881" width="10.7109375" style="366" bestFit="1" customWidth="1"/>
    <col min="15882" max="16128" width="9.140625" style="366"/>
    <col min="16129" max="16129" width="77.42578125" style="366" customWidth="1"/>
    <col min="16130" max="16134" width="12.5703125" style="366" customWidth="1"/>
    <col min="16135" max="16135" width="1.85546875" style="366" customWidth="1"/>
    <col min="16136" max="16136" width="9.140625" style="366" customWidth="1"/>
    <col min="16137" max="16137" width="10.7109375" style="366" bestFit="1" customWidth="1"/>
    <col min="16138" max="16384" width="9.140625" style="366"/>
  </cols>
  <sheetData>
    <row r="1" spans="1:7" s="33" customFormat="1" ht="27.95" customHeight="1">
      <c r="A1" s="1138" t="s">
        <v>1300</v>
      </c>
      <c r="B1" s="1138"/>
      <c r="C1" s="1138"/>
      <c r="D1" s="1138"/>
      <c r="E1" s="1138"/>
      <c r="F1" s="1138"/>
    </row>
    <row r="2" spans="1:7" s="33" customFormat="1" ht="27.95" customHeight="1">
      <c r="A2" s="1138" t="s">
        <v>1124</v>
      </c>
      <c r="B2" s="1138"/>
      <c r="C2" s="1138"/>
      <c r="D2" s="1138"/>
      <c r="E2" s="1138"/>
      <c r="F2" s="1138"/>
    </row>
    <row r="3" spans="1:7" s="33" customFormat="1" ht="27.95" customHeight="1">
      <c r="A3" s="1138" t="s">
        <v>1396</v>
      </c>
      <c r="B3" s="1138"/>
      <c r="C3" s="1138"/>
      <c r="D3" s="1138"/>
      <c r="E3" s="1138"/>
      <c r="F3" s="1138"/>
    </row>
    <row r="4" spans="1:7" s="34" customFormat="1" ht="27.95" customHeight="1" thickBot="1">
      <c r="A4" s="1162" t="s">
        <v>1223</v>
      </c>
      <c r="B4" s="1162"/>
      <c r="C4" s="1162"/>
      <c r="D4" s="1162"/>
      <c r="E4" s="1162"/>
      <c r="F4" s="1162"/>
    </row>
    <row r="5" spans="1:7" ht="18" customHeight="1" thickTop="1" thickBot="1">
      <c r="A5" s="641"/>
      <c r="B5" s="642" t="s">
        <v>2</v>
      </c>
      <c r="C5" s="642" t="s">
        <v>3</v>
      </c>
      <c r="D5" s="642" t="s">
        <v>4</v>
      </c>
      <c r="E5" s="642" t="s">
        <v>5</v>
      </c>
      <c r="F5" s="642" t="s">
        <v>6</v>
      </c>
      <c r="G5" s="366"/>
    </row>
    <row r="6" spans="1:7" ht="18" customHeight="1" thickTop="1" thickBot="1">
      <c r="A6" s="1005" t="s">
        <v>7</v>
      </c>
      <c r="B6" s="505">
        <v>4308094.5649100002</v>
      </c>
      <c r="C6" s="505">
        <v>30625.88782</v>
      </c>
      <c r="D6" s="505">
        <v>0</v>
      </c>
      <c r="E6" s="505">
        <v>1.0230599999999999</v>
      </c>
      <c r="F6" s="505">
        <v>4338721.4757899996</v>
      </c>
      <c r="G6" s="366"/>
    </row>
    <row r="7" spans="1:7" ht="18" customHeight="1" thickTop="1" thickBot="1">
      <c r="A7" s="1006" t="s">
        <v>8</v>
      </c>
      <c r="B7" s="507">
        <v>50752.118630000004</v>
      </c>
      <c r="C7" s="507">
        <v>3794.48585</v>
      </c>
      <c r="D7" s="507">
        <v>0</v>
      </c>
      <c r="E7" s="507">
        <v>0</v>
      </c>
      <c r="F7" s="507">
        <v>54546.604479999995</v>
      </c>
      <c r="G7" s="366"/>
    </row>
    <row r="8" spans="1:7" ht="18" customHeight="1" thickTop="1">
      <c r="A8" s="646" t="s">
        <v>9</v>
      </c>
      <c r="B8" s="508">
        <v>0</v>
      </c>
      <c r="C8" s="508">
        <v>0</v>
      </c>
      <c r="D8" s="508">
        <v>0</v>
      </c>
      <c r="E8" s="508">
        <v>0</v>
      </c>
      <c r="F8" s="508">
        <v>0</v>
      </c>
      <c r="G8" s="366"/>
    </row>
    <row r="9" spans="1:7" ht="18" customHeight="1">
      <c r="A9" s="646" t="s">
        <v>10</v>
      </c>
      <c r="B9" s="508">
        <v>12638.458349999999</v>
      </c>
      <c r="C9" s="508">
        <v>3675.61067</v>
      </c>
      <c r="D9" s="508">
        <v>0</v>
      </c>
      <c r="E9" s="508">
        <v>0</v>
      </c>
      <c r="F9" s="508">
        <v>16314.069019999999</v>
      </c>
      <c r="G9" s="366"/>
    </row>
    <row r="10" spans="1:7" ht="18" customHeight="1">
      <c r="A10" s="646" t="s">
        <v>11</v>
      </c>
      <c r="B10" s="508">
        <v>38113.660280000004</v>
      </c>
      <c r="C10" s="508">
        <v>118.87517999999999</v>
      </c>
      <c r="D10" s="508">
        <v>0</v>
      </c>
      <c r="E10" s="508">
        <v>0</v>
      </c>
      <c r="F10" s="508">
        <v>38232.535459999999</v>
      </c>
      <c r="G10" s="366"/>
    </row>
    <row r="11" spans="1:7" ht="18" customHeight="1">
      <c r="A11" s="646" t="s">
        <v>12</v>
      </c>
      <c r="B11" s="508">
        <v>0</v>
      </c>
      <c r="C11" s="508">
        <v>0</v>
      </c>
      <c r="D11" s="508">
        <v>0</v>
      </c>
      <c r="E11" s="508">
        <v>0</v>
      </c>
      <c r="F11" s="508">
        <v>0</v>
      </c>
      <c r="G11" s="366"/>
    </row>
    <row r="12" spans="1:7" ht="18" customHeight="1">
      <c r="A12" s="646" t="s">
        <v>13</v>
      </c>
      <c r="B12" s="508">
        <v>0</v>
      </c>
      <c r="C12" s="508">
        <v>0</v>
      </c>
      <c r="D12" s="508">
        <v>0</v>
      </c>
      <c r="E12" s="508">
        <v>0</v>
      </c>
      <c r="F12" s="508">
        <v>0</v>
      </c>
      <c r="G12" s="366"/>
    </row>
    <row r="13" spans="1:7" ht="18" customHeight="1">
      <c r="A13" s="646" t="s">
        <v>14</v>
      </c>
      <c r="B13" s="508">
        <v>0</v>
      </c>
      <c r="C13" s="508">
        <v>0</v>
      </c>
      <c r="D13" s="508">
        <v>0</v>
      </c>
      <c r="E13" s="508">
        <v>0</v>
      </c>
      <c r="F13" s="508">
        <v>0</v>
      </c>
      <c r="G13" s="366"/>
    </row>
    <row r="14" spans="1:7" ht="18" customHeight="1">
      <c r="A14" s="646" t="s">
        <v>15</v>
      </c>
      <c r="B14" s="508">
        <v>0</v>
      </c>
      <c r="C14" s="508">
        <v>0</v>
      </c>
      <c r="D14" s="508">
        <v>0</v>
      </c>
      <c r="E14" s="508">
        <v>0</v>
      </c>
      <c r="F14" s="508">
        <v>0</v>
      </c>
      <c r="G14" s="366"/>
    </row>
    <row r="15" spans="1:7" ht="18" customHeight="1" thickBot="1">
      <c r="A15" s="646" t="s">
        <v>16</v>
      </c>
      <c r="B15" s="508">
        <v>0</v>
      </c>
      <c r="C15" s="508">
        <v>0</v>
      </c>
      <c r="D15" s="508">
        <v>0</v>
      </c>
      <c r="E15" s="508">
        <v>0</v>
      </c>
      <c r="F15" s="508">
        <v>0</v>
      </c>
      <c r="G15" s="366"/>
    </row>
    <row r="16" spans="1:7" ht="18" customHeight="1" thickTop="1" thickBot="1">
      <c r="A16" s="1006" t="s">
        <v>17</v>
      </c>
      <c r="B16" s="507">
        <v>66100.914019999997</v>
      </c>
      <c r="C16" s="507">
        <v>15267.833259999999</v>
      </c>
      <c r="D16" s="507">
        <v>0</v>
      </c>
      <c r="E16" s="507">
        <v>1.0230599999999999</v>
      </c>
      <c r="F16" s="507">
        <v>81369.770340000003</v>
      </c>
      <c r="G16" s="366"/>
    </row>
    <row r="17" spans="1:7" ht="18" customHeight="1" thickTop="1">
      <c r="A17" s="646" t="s">
        <v>18</v>
      </c>
      <c r="B17" s="508">
        <v>0</v>
      </c>
      <c r="C17" s="508">
        <v>0</v>
      </c>
      <c r="D17" s="508">
        <v>0</v>
      </c>
      <c r="E17" s="508">
        <v>0</v>
      </c>
      <c r="F17" s="508">
        <v>0</v>
      </c>
      <c r="G17" s="366"/>
    </row>
    <row r="18" spans="1:7" ht="18" customHeight="1">
      <c r="A18" s="646" t="s">
        <v>19</v>
      </c>
      <c r="B18" s="508">
        <v>3500</v>
      </c>
      <c r="C18" s="508">
        <v>0</v>
      </c>
      <c r="D18" s="508">
        <v>0</v>
      </c>
      <c r="E18" s="508">
        <v>0</v>
      </c>
      <c r="F18" s="508">
        <v>3500</v>
      </c>
      <c r="G18" s="366"/>
    </row>
    <row r="19" spans="1:7" ht="18" customHeight="1">
      <c r="A19" s="646" t="s">
        <v>20</v>
      </c>
      <c r="B19" s="508">
        <v>0</v>
      </c>
      <c r="C19" s="508">
        <v>0</v>
      </c>
      <c r="D19" s="508">
        <v>0</v>
      </c>
      <c r="E19" s="508">
        <v>0</v>
      </c>
      <c r="F19" s="508">
        <v>0</v>
      </c>
      <c r="G19" s="366"/>
    </row>
    <row r="20" spans="1:7" ht="18" customHeight="1">
      <c r="A20" s="646" t="s">
        <v>21</v>
      </c>
      <c r="B20" s="508">
        <v>0</v>
      </c>
      <c r="C20" s="508">
        <v>0</v>
      </c>
      <c r="D20" s="508">
        <v>0</v>
      </c>
      <c r="E20" s="508">
        <v>0</v>
      </c>
      <c r="F20" s="508">
        <v>0</v>
      </c>
      <c r="G20" s="366"/>
    </row>
    <row r="21" spans="1:7" ht="18" customHeight="1">
      <c r="A21" s="646" t="s">
        <v>22</v>
      </c>
      <c r="B21" s="508">
        <v>62214.809359999999</v>
      </c>
      <c r="C21" s="508">
        <v>15267.833259999999</v>
      </c>
      <c r="D21" s="508">
        <v>0</v>
      </c>
      <c r="E21" s="508">
        <v>1.0230599999999999</v>
      </c>
      <c r="F21" s="508">
        <v>77483.665680000006</v>
      </c>
      <c r="G21" s="366"/>
    </row>
    <row r="22" spans="1:7" ht="18" customHeight="1">
      <c r="A22" s="646" t="s">
        <v>23</v>
      </c>
      <c r="B22" s="508">
        <v>7.9000000000000001E-4</v>
      </c>
      <c r="C22" s="508">
        <v>0</v>
      </c>
      <c r="D22" s="508">
        <v>0</v>
      </c>
      <c r="E22" s="508">
        <v>0</v>
      </c>
      <c r="F22" s="508">
        <v>7.9000000000000001E-4</v>
      </c>
      <c r="G22" s="366"/>
    </row>
    <row r="23" spans="1:7" ht="18" customHeight="1">
      <c r="A23" s="646" t="s">
        <v>24</v>
      </c>
      <c r="B23" s="508">
        <v>386.10386999999997</v>
      </c>
      <c r="C23" s="508">
        <v>0</v>
      </c>
      <c r="D23" s="508">
        <v>0</v>
      </c>
      <c r="E23" s="508">
        <v>0</v>
      </c>
      <c r="F23" s="508">
        <v>386.10386999999997</v>
      </c>
      <c r="G23" s="366"/>
    </row>
    <row r="24" spans="1:7" ht="18" customHeight="1" thickBot="1">
      <c r="A24" s="646" t="s">
        <v>25</v>
      </c>
      <c r="B24" s="508">
        <v>0</v>
      </c>
      <c r="C24" s="508">
        <v>0</v>
      </c>
      <c r="D24" s="508">
        <v>0</v>
      </c>
      <c r="E24" s="508">
        <v>0</v>
      </c>
      <c r="F24" s="508">
        <v>0</v>
      </c>
      <c r="G24" s="366"/>
    </row>
    <row r="25" spans="1:7" ht="18" customHeight="1" thickTop="1" thickBot="1">
      <c r="A25" s="1006" t="s">
        <v>26</v>
      </c>
      <c r="B25" s="507">
        <v>3145824.0736199999</v>
      </c>
      <c r="C25" s="507">
        <v>10867.853019999999</v>
      </c>
      <c r="D25" s="507">
        <v>0</v>
      </c>
      <c r="E25" s="507">
        <v>0</v>
      </c>
      <c r="F25" s="507">
        <v>3156691.9266399997</v>
      </c>
      <c r="G25" s="366"/>
    </row>
    <row r="26" spans="1:7" ht="18" customHeight="1" thickTop="1">
      <c r="A26" s="1007" t="s">
        <v>27</v>
      </c>
      <c r="B26" s="508">
        <v>3165216.2418499999</v>
      </c>
      <c r="C26" s="508">
        <v>10717.11585</v>
      </c>
      <c r="D26" s="508">
        <v>0</v>
      </c>
      <c r="E26" s="508">
        <v>0</v>
      </c>
      <c r="F26" s="508">
        <v>3175933.3576999996</v>
      </c>
      <c r="G26" s="366"/>
    </row>
    <row r="27" spans="1:7" ht="18" customHeight="1">
      <c r="A27" s="646" t="s">
        <v>28</v>
      </c>
      <c r="B27" s="508">
        <v>3160079.1027199998</v>
      </c>
      <c r="C27" s="508">
        <v>10717.11585</v>
      </c>
      <c r="D27" s="508">
        <v>0</v>
      </c>
      <c r="E27" s="508">
        <v>0</v>
      </c>
      <c r="F27" s="508">
        <v>3170796.21857</v>
      </c>
      <c r="G27" s="366"/>
    </row>
    <row r="28" spans="1:7" ht="18" customHeight="1">
      <c r="A28" s="646" t="s">
        <v>29</v>
      </c>
      <c r="B28" s="508">
        <v>5137.1391299999996</v>
      </c>
      <c r="C28" s="508">
        <v>0</v>
      </c>
      <c r="D28" s="508">
        <v>0</v>
      </c>
      <c r="E28" s="508">
        <v>0</v>
      </c>
      <c r="F28" s="508">
        <v>5137.1391299999996</v>
      </c>
      <c r="G28" s="366"/>
    </row>
    <row r="29" spans="1:7" ht="18" customHeight="1">
      <c r="A29" s="646" t="s">
        <v>30</v>
      </c>
      <c r="B29" s="508">
        <v>0</v>
      </c>
      <c r="C29" s="508">
        <v>0</v>
      </c>
      <c r="D29" s="508">
        <v>0</v>
      </c>
      <c r="E29" s="508">
        <v>0</v>
      </c>
      <c r="F29" s="508">
        <v>0</v>
      </c>
      <c r="G29" s="366"/>
    </row>
    <row r="30" spans="1:7" ht="18" customHeight="1">
      <c r="A30" s="1007" t="s">
        <v>31</v>
      </c>
      <c r="B30" s="508">
        <v>5726.57251</v>
      </c>
      <c r="C30" s="508">
        <v>0</v>
      </c>
      <c r="D30" s="508">
        <v>0</v>
      </c>
      <c r="E30" s="508">
        <v>0</v>
      </c>
      <c r="F30" s="508">
        <v>5726.57251</v>
      </c>
      <c r="G30" s="366"/>
    </row>
    <row r="31" spans="1:7" ht="18" customHeight="1">
      <c r="A31" s="646" t="s">
        <v>32</v>
      </c>
      <c r="B31" s="508">
        <v>5726.57251</v>
      </c>
      <c r="C31" s="508">
        <v>0</v>
      </c>
      <c r="D31" s="508">
        <v>0</v>
      </c>
      <c r="E31" s="508">
        <v>0</v>
      </c>
      <c r="F31" s="508">
        <v>5726.57251</v>
      </c>
      <c r="G31" s="366"/>
    </row>
    <row r="32" spans="1:7" ht="18" customHeight="1">
      <c r="A32" s="646" t="s">
        <v>33</v>
      </c>
      <c r="B32" s="508">
        <v>0</v>
      </c>
      <c r="C32" s="508">
        <v>0</v>
      </c>
      <c r="D32" s="508">
        <v>0</v>
      </c>
      <c r="E32" s="508">
        <v>0</v>
      </c>
      <c r="F32" s="508">
        <v>0</v>
      </c>
      <c r="G32" s="366"/>
    </row>
    <row r="33" spans="1:7" ht="18" customHeight="1">
      <c r="A33" s="646" t="s">
        <v>34</v>
      </c>
      <c r="B33" s="508">
        <v>0</v>
      </c>
      <c r="C33" s="508">
        <v>0</v>
      </c>
      <c r="D33" s="508">
        <v>0</v>
      </c>
      <c r="E33" s="508">
        <v>0</v>
      </c>
      <c r="F33" s="508">
        <v>0</v>
      </c>
      <c r="G33" s="366"/>
    </row>
    <row r="34" spans="1:7" ht="18" customHeight="1">
      <c r="A34" s="1007" t="s">
        <v>35</v>
      </c>
      <c r="B34" s="508">
        <v>13411.614210000002</v>
      </c>
      <c r="C34" s="508">
        <v>0</v>
      </c>
      <c r="D34" s="508">
        <v>0</v>
      </c>
      <c r="E34" s="508">
        <v>0</v>
      </c>
      <c r="F34" s="508">
        <v>13411.614210000002</v>
      </c>
      <c r="G34" s="366"/>
    </row>
    <row r="35" spans="1:7" ht="18" customHeight="1">
      <c r="A35" s="646" t="s">
        <v>36</v>
      </c>
      <c r="B35" s="508">
        <v>13411.614210000002</v>
      </c>
      <c r="C35" s="508">
        <v>0</v>
      </c>
      <c r="D35" s="508">
        <v>0</v>
      </c>
      <c r="E35" s="508">
        <v>0</v>
      </c>
      <c r="F35" s="508">
        <v>13411.614210000002</v>
      </c>
      <c r="G35" s="366"/>
    </row>
    <row r="36" spans="1:7" ht="18" customHeight="1">
      <c r="A36" s="646" t="s">
        <v>37</v>
      </c>
      <c r="B36" s="508">
        <v>0</v>
      </c>
      <c r="C36" s="508">
        <v>0</v>
      </c>
      <c r="D36" s="508">
        <v>0</v>
      </c>
      <c r="E36" s="508">
        <v>0</v>
      </c>
      <c r="F36" s="508">
        <v>0</v>
      </c>
      <c r="G36" s="366"/>
    </row>
    <row r="37" spans="1:7" ht="18" customHeight="1">
      <c r="A37" s="646" t="s">
        <v>38</v>
      </c>
      <c r="B37" s="508">
        <v>0</v>
      </c>
      <c r="C37" s="508">
        <v>0</v>
      </c>
      <c r="D37" s="508">
        <v>0</v>
      </c>
      <c r="E37" s="508">
        <v>0</v>
      </c>
      <c r="F37" s="508">
        <v>0</v>
      </c>
      <c r="G37" s="366"/>
    </row>
    <row r="38" spans="1:7" ht="18" customHeight="1">
      <c r="A38" s="1007" t="s">
        <v>39</v>
      </c>
      <c r="B38" s="508">
        <v>39103.807159999997</v>
      </c>
      <c r="C38" s="508">
        <v>150.73717000000002</v>
      </c>
      <c r="D38" s="508">
        <v>0</v>
      </c>
      <c r="E38" s="508">
        <v>0</v>
      </c>
      <c r="F38" s="508">
        <v>39254.544329999997</v>
      </c>
      <c r="G38" s="366"/>
    </row>
    <row r="39" spans="1:7" ht="18" customHeight="1">
      <c r="A39" s="646" t="s">
        <v>40</v>
      </c>
      <c r="B39" s="508">
        <v>39001.46056</v>
      </c>
      <c r="C39" s="508">
        <v>150.73717000000002</v>
      </c>
      <c r="D39" s="508">
        <v>0</v>
      </c>
      <c r="E39" s="508">
        <v>0</v>
      </c>
      <c r="F39" s="508">
        <v>39152.19773</v>
      </c>
      <c r="G39" s="366"/>
    </row>
    <row r="40" spans="1:7" ht="18" customHeight="1">
      <c r="A40" s="646" t="s">
        <v>41</v>
      </c>
      <c r="B40" s="508">
        <v>102.34660000000001</v>
      </c>
      <c r="C40" s="508">
        <v>0</v>
      </c>
      <c r="D40" s="508">
        <v>0</v>
      </c>
      <c r="E40" s="508">
        <v>0</v>
      </c>
      <c r="F40" s="508">
        <v>102.34660000000001</v>
      </c>
      <c r="G40" s="366"/>
    </row>
    <row r="41" spans="1:7" ht="18" customHeight="1">
      <c r="A41" s="646" t="s">
        <v>42</v>
      </c>
      <c r="B41" s="508">
        <v>0</v>
      </c>
      <c r="C41" s="508">
        <v>0</v>
      </c>
      <c r="D41" s="508">
        <v>0</v>
      </c>
      <c r="E41" s="508">
        <v>0</v>
      </c>
      <c r="F41" s="508">
        <v>0</v>
      </c>
      <c r="G41" s="366"/>
    </row>
    <row r="42" spans="1:7" ht="18" customHeight="1">
      <c r="A42" s="646" t="s">
        <v>43</v>
      </c>
      <c r="B42" s="508">
        <v>0</v>
      </c>
      <c r="C42" s="508">
        <v>0</v>
      </c>
      <c r="D42" s="508">
        <v>0</v>
      </c>
      <c r="E42" s="508">
        <v>0</v>
      </c>
      <c r="F42" s="508">
        <v>0</v>
      </c>
      <c r="G42" s="366"/>
    </row>
    <row r="43" spans="1:7" ht="18" customHeight="1">
      <c r="A43" s="646" t="s">
        <v>44</v>
      </c>
      <c r="B43" s="508">
        <v>0</v>
      </c>
      <c r="C43" s="508">
        <v>0</v>
      </c>
      <c r="D43" s="508">
        <v>0</v>
      </c>
      <c r="E43" s="508">
        <v>0</v>
      </c>
      <c r="F43" s="508">
        <v>0</v>
      </c>
      <c r="G43" s="366"/>
    </row>
    <row r="44" spans="1:7" ht="18" customHeight="1">
      <c r="A44" s="646" t="s">
        <v>45</v>
      </c>
      <c r="B44" s="508">
        <v>0</v>
      </c>
      <c r="C44" s="508">
        <v>0</v>
      </c>
      <c r="D44" s="508">
        <v>0</v>
      </c>
      <c r="E44" s="508">
        <v>0</v>
      </c>
      <c r="F44" s="508">
        <v>0</v>
      </c>
      <c r="G44" s="366"/>
    </row>
    <row r="45" spans="1:7" ht="18" customHeight="1">
      <c r="A45" s="1007" t="s">
        <v>46</v>
      </c>
      <c r="B45" s="508">
        <v>-77634.162110000005</v>
      </c>
      <c r="C45" s="508">
        <v>0</v>
      </c>
      <c r="D45" s="508">
        <v>0</v>
      </c>
      <c r="E45" s="508">
        <v>0</v>
      </c>
      <c r="F45" s="508">
        <v>-77634.162110000005</v>
      </c>
      <c r="G45" s="366"/>
    </row>
    <row r="46" spans="1:7" ht="18" customHeight="1">
      <c r="A46" s="646" t="s">
        <v>47</v>
      </c>
      <c r="B46" s="508">
        <v>-149.27894000000001</v>
      </c>
      <c r="C46" s="508">
        <v>0</v>
      </c>
      <c r="D46" s="508">
        <v>0</v>
      </c>
      <c r="E46" s="508">
        <v>0</v>
      </c>
      <c r="F46" s="508">
        <v>-149.27894000000001</v>
      </c>
      <c r="G46" s="366"/>
    </row>
    <row r="47" spans="1:7" ht="18" customHeight="1">
      <c r="A47" s="646" t="s">
        <v>48</v>
      </c>
      <c r="B47" s="508">
        <v>0</v>
      </c>
      <c r="C47" s="508">
        <v>0</v>
      </c>
      <c r="D47" s="508">
        <v>0</v>
      </c>
      <c r="E47" s="508">
        <v>0</v>
      </c>
      <c r="F47" s="508">
        <v>0</v>
      </c>
      <c r="G47" s="366"/>
    </row>
    <row r="48" spans="1:7" ht="18" customHeight="1">
      <c r="A48" s="646" t="s">
        <v>49</v>
      </c>
      <c r="B48" s="508">
        <v>-3867.6776400000003</v>
      </c>
      <c r="C48" s="508">
        <v>0</v>
      </c>
      <c r="D48" s="508">
        <v>0</v>
      </c>
      <c r="E48" s="508">
        <v>0</v>
      </c>
      <c r="F48" s="508">
        <v>-3867.6776400000003</v>
      </c>
      <c r="G48" s="366"/>
    </row>
    <row r="49" spans="1:7" ht="18" customHeight="1">
      <c r="A49" s="646" t="s">
        <v>50</v>
      </c>
      <c r="B49" s="508">
        <v>0</v>
      </c>
      <c r="C49" s="508">
        <v>0</v>
      </c>
      <c r="D49" s="508">
        <v>0</v>
      </c>
      <c r="E49" s="508">
        <v>0</v>
      </c>
      <c r="F49" s="508">
        <v>0</v>
      </c>
      <c r="G49" s="366"/>
    </row>
    <row r="50" spans="1:7" ht="18" customHeight="1">
      <c r="A50" s="646" t="s">
        <v>51</v>
      </c>
      <c r="B50" s="508">
        <v>-10793.769249999999</v>
      </c>
      <c r="C50" s="508">
        <v>0</v>
      </c>
      <c r="D50" s="508">
        <v>0</v>
      </c>
      <c r="E50" s="508">
        <v>0</v>
      </c>
      <c r="F50" s="508">
        <v>-10793.769249999999</v>
      </c>
      <c r="G50" s="366"/>
    </row>
    <row r="51" spans="1:7" ht="18" customHeight="1">
      <c r="A51" s="646" t="s">
        <v>52</v>
      </c>
      <c r="B51" s="508">
        <v>0</v>
      </c>
      <c r="C51" s="508">
        <v>0</v>
      </c>
      <c r="D51" s="508">
        <v>0</v>
      </c>
      <c r="E51" s="508">
        <v>0</v>
      </c>
      <c r="F51" s="508">
        <v>0</v>
      </c>
      <c r="G51" s="366"/>
    </row>
    <row r="52" spans="1:7" ht="18" customHeight="1">
      <c r="A52" s="646" t="s">
        <v>53</v>
      </c>
      <c r="B52" s="508">
        <v>-27928.014420000003</v>
      </c>
      <c r="C52" s="508">
        <v>0</v>
      </c>
      <c r="D52" s="508">
        <v>0</v>
      </c>
      <c r="E52" s="508">
        <v>0</v>
      </c>
      <c r="F52" s="508">
        <v>-27928.014420000003</v>
      </c>
      <c r="G52" s="366"/>
    </row>
    <row r="53" spans="1:7" ht="18" customHeight="1">
      <c r="A53" s="646" t="s">
        <v>54</v>
      </c>
      <c r="B53" s="508">
        <v>-34895.421860000002</v>
      </c>
      <c r="C53" s="508">
        <v>0</v>
      </c>
      <c r="D53" s="508">
        <v>0</v>
      </c>
      <c r="E53" s="508">
        <v>0</v>
      </c>
      <c r="F53" s="508">
        <v>-34895.421860000002</v>
      </c>
      <c r="G53" s="366"/>
    </row>
    <row r="54" spans="1:7" ht="18" customHeight="1">
      <c r="A54" s="646" t="s">
        <v>55</v>
      </c>
      <c r="B54" s="508">
        <v>0</v>
      </c>
      <c r="C54" s="508">
        <v>0</v>
      </c>
      <c r="D54" s="508">
        <v>0</v>
      </c>
      <c r="E54" s="508">
        <v>0</v>
      </c>
      <c r="F54" s="508">
        <v>0</v>
      </c>
      <c r="G54" s="366"/>
    </row>
    <row r="55" spans="1:7" ht="18" customHeight="1" thickBot="1">
      <c r="A55" s="646" t="s">
        <v>56</v>
      </c>
      <c r="B55" s="508">
        <v>0</v>
      </c>
      <c r="C55" s="508">
        <v>0</v>
      </c>
      <c r="D55" s="508">
        <v>0</v>
      </c>
      <c r="E55" s="508">
        <v>0</v>
      </c>
      <c r="F55" s="508">
        <v>0</v>
      </c>
      <c r="G55" s="366"/>
    </row>
    <row r="56" spans="1:7" ht="18" customHeight="1" thickTop="1" thickBot="1">
      <c r="A56" s="1006" t="s">
        <v>57</v>
      </c>
      <c r="B56" s="507">
        <v>3770.8458999999998</v>
      </c>
      <c r="C56" s="507">
        <v>690.91368999999997</v>
      </c>
      <c r="D56" s="507">
        <v>0</v>
      </c>
      <c r="E56" s="507">
        <v>0</v>
      </c>
      <c r="F56" s="507">
        <v>4461.7595899999997</v>
      </c>
      <c r="G56" s="366"/>
    </row>
    <row r="57" spans="1:7" ht="18" customHeight="1" thickTop="1">
      <c r="A57" s="646" t="s">
        <v>58</v>
      </c>
      <c r="B57" s="508">
        <v>0</v>
      </c>
      <c r="C57" s="508">
        <v>0</v>
      </c>
      <c r="D57" s="508">
        <v>0</v>
      </c>
      <c r="E57" s="508">
        <v>0</v>
      </c>
      <c r="F57" s="508">
        <v>0</v>
      </c>
      <c r="G57" s="366"/>
    </row>
    <row r="58" spans="1:7" ht="18" customHeight="1">
      <c r="A58" s="646" t="s">
        <v>59</v>
      </c>
      <c r="B58" s="508">
        <v>2410.9444800000001</v>
      </c>
      <c r="C58" s="508">
        <v>50.959969999999998</v>
      </c>
      <c r="D58" s="508">
        <v>0</v>
      </c>
      <c r="E58" s="508">
        <v>0</v>
      </c>
      <c r="F58" s="508">
        <v>2461.90445</v>
      </c>
      <c r="G58" s="366"/>
    </row>
    <row r="59" spans="1:7" ht="18" customHeight="1">
      <c r="A59" s="646" t="s">
        <v>60</v>
      </c>
      <c r="B59" s="508">
        <v>1903.1603500000001</v>
      </c>
      <c r="C59" s="508">
        <v>639.95371999999998</v>
      </c>
      <c r="D59" s="508">
        <v>0</v>
      </c>
      <c r="E59" s="508">
        <v>0</v>
      </c>
      <c r="F59" s="508">
        <v>2543.1140699999996</v>
      </c>
      <c r="G59" s="366"/>
    </row>
    <row r="60" spans="1:7" ht="18" customHeight="1">
      <c r="A60" s="646" t="s">
        <v>61</v>
      </c>
      <c r="B60" s="508">
        <v>0</v>
      </c>
      <c r="C60" s="508">
        <v>0</v>
      </c>
      <c r="D60" s="508">
        <v>0</v>
      </c>
      <c r="E60" s="508">
        <v>0</v>
      </c>
      <c r="F60" s="508">
        <v>0</v>
      </c>
      <c r="G60" s="366"/>
    </row>
    <row r="61" spans="1:7" ht="18" customHeight="1" thickBot="1">
      <c r="A61" s="646" t="s">
        <v>62</v>
      </c>
      <c r="B61" s="508">
        <v>-543.25893000000008</v>
      </c>
      <c r="C61" s="508">
        <v>0</v>
      </c>
      <c r="D61" s="508">
        <v>0</v>
      </c>
      <c r="E61" s="508">
        <v>0</v>
      </c>
      <c r="F61" s="508">
        <v>-543.25893000000008</v>
      </c>
      <c r="G61" s="366"/>
    </row>
    <row r="62" spans="1:7" ht="18" customHeight="1" thickTop="1" thickBot="1">
      <c r="A62" s="1006" t="s">
        <v>63</v>
      </c>
      <c r="B62" s="507">
        <v>0</v>
      </c>
      <c r="C62" s="507">
        <v>0</v>
      </c>
      <c r="D62" s="507">
        <v>0</v>
      </c>
      <c r="E62" s="507">
        <v>0</v>
      </c>
      <c r="F62" s="507">
        <v>0</v>
      </c>
      <c r="G62" s="366"/>
    </row>
    <row r="63" spans="1:7" ht="18" customHeight="1" thickTop="1">
      <c r="A63" s="646" t="s">
        <v>64</v>
      </c>
      <c r="B63" s="508">
        <v>0</v>
      </c>
      <c r="C63" s="508">
        <v>0</v>
      </c>
      <c r="D63" s="508">
        <v>0</v>
      </c>
      <c r="E63" s="508">
        <v>0</v>
      </c>
      <c r="F63" s="508">
        <v>0</v>
      </c>
      <c r="G63" s="366"/>
    </row>
    <row r="64" spans="1:7" ht="18" customHeight="1">
      <c r="A64" s="646" t="s">
        <v>65</v>
      </c>
      <c r="B64" s="508">
        <v>0</v>
      </c>
      <c r="C64" s="508">
        <v>0</v>
      </c>
      <c r="D64" s="508">
        <v>0</v>
      </c>
      <c r="E64" s="508">
        <v>0</v>
      </c>
      <c r="F64" s="508">
        <v>0</v>
      </c>
      <c r="G64" s="366"/>
    </row>
    <row r="65" spans="1:7" ht="18" customHeight="1">
      <c r="A65" s="646" t="s">
        <v>66</v>
      </c>
      <c r="B65" s="508">
        <v>0</v>
      </c>
      <c r="C65" s="508">
        <v>0</v>
      </c>
      <c r="D65" s="508">
        <v>0</v>
      </c>
      <c r="E65" s="508">
        <v>0</v>
      </c>
      <c r="F65" s="508">
        <v>0</v>
      </c>
      <c r="G65" s="366"/>
    </row>
    <row r="66" spans="1:7" ht="18" customHeight="1">
      <c r="A66" s="646" t="s">
        <v>67</v>
      </c>
      <c r="B66" s="508">
        <v>0</v>
      </c>
      <c r="C66" s="508">
        <v>0</v>
      </c>
      <c r="D66" s="508">
        <v>0</v>
      </c>
      <c r="E66" s="508">
        <v>0</v>
      </c>
      <c r="F66" s="508">
        <v>0</v>
      </c>
      <c r="G66" s="366"/>
    </row>
    <row r="67" spans="1:7" ht="18" customHeight="1" thickBot="1">
      <c r="A67" s="646" t="s">
        <v>68</v>
      </c>
      <c r="B67" s="508">
        <v>0</v>
      </c>
      <c r="C67" s="508">
        <v>0</v>
      </c>
      <c r="D67" s="508">
        <v>0</v>
      </c>
      <c r="E67" s="508">
        <v>0</v>
      </c>
      <c r="F67" s="508">
        <v>0</v>
      </c>
      <c r="G67" s="366"/>
    </row>
    <row r="68" spans="1:7" ht="18" customHeight="1" thickTop="1" thickBot="1">
      <c r="A68" s="1006" t="s">
        <v>69</v>
      </c>
      <c r="B68" s="507">
        <v>424613.74608000001</v>
      </c>
      <c r="C68" s="507">
        <v>4.8019999999999996</v>
      </c>
      <c r="D68" s="507">
        <v>0</v>
      </c>
      <c r="E68" s="507">
        <v>0</v>
      </c>
      <c r="F68" s="507">
        <v>424618.54807999998</v>
      </c>
      <c r="G68" s="366"/>
    </row>
    <row r="69" spans="1:7" ht="18" customHeight="1" thickTop="1">
      <c r="A69" s="646" t="s">
        <v>18</v>
      </c>
      <c r="B69" s="508">
        <v>0</v>
      </c>
      <c r="C69" s="508">
        <v>0</v>
      </c>
      <c r="D69" s="508">
        <v>0</v>
      </c>
      <c r="E69" s="508">
        <v>0</v>
      </c>
      <c r="F69" s="508">
        <v>0</v>
      </c>
      <c r="G69" s="366"/>
    </row>
    <row r="70" spans="1:7" ht="18" customHeight="1">
      <c r="A70" s="646" t="s">
        <v>19</v>
      </c>
      <c r="B70" s="508">
        <v>344569</v>
      </c>
      <c r="C70" s="508">
        <v>0</v>
      </c>
      <c r="D70" s="508">
        <v>0</v>
      </c>
      <c r="E70" s="508">
        <v>0</v>
      </c>
      <c r="F70" s="508">
        <v>344569</v>
      </c>
      <c r="G70" s="366"/>
    </row>
    <row r="71" spans="1:7" ht="18" customHeight="1">
      <c r="A71" s="646" t="s">
        <v>20</v>
      </c>
      <c r="B71" s="508">
        <v>0</v>
      </c>
      <c r="C71" s="508">
        <v>0</v>
      </c>
      <c r="D71" s="508">
        <v>0</v>
      </c>
      <c r="E71" s="508">
        <v>0</v>
      </c>
      <c r="F71" s="508">
        <v>0</v>
      </c>
      <c r="G71" s="366"/>
    </row>
    <row r="72" spans="1:7" ht="18" customHeight="1">
      <c r="A72" s="646" t="s">
        <v>21</v>
      </c>
      <c r="B72" s="508">
        <v>0</v>
      </c>
      <c r="C72" s="508">
        <v>0</v>
      </c>
      <c r="D72" s="508">
        <v>0</v>
      </c>
      <c r="E72" s="508">
        <v>0</v>
      </c>
      <c r="F72" s="508">
        <v>0</v>
      </c>
      <c r="G72" s="366"/>
    </row>
    <row r="73" spans="1:7" ht="18" customHeight="1">
      <c r="A73" s="646" t="s">
        <v>70</v>
      </c>
      <c r="B73" s="508">
        <v>55744.868130000003</v>
      </c>
      <c r="C73" s="508">
        <v>0</v>
      </c>
      <c r="D73" s="508">
        <v>0</v>
      </c>
      <c r="E73" s="508">
        <v>0</v>
      </c>
      <c r="F73" s="508">
        <v>55744.868130000003</v>
      </c>
      <c r="G73" s="366"/>
    </row>
    <row r="74" spans="1:7" ht="18" customHeight="1">
      <c r="A74" s="646" t="s">
        <v>71</v>
      </c>
      <c r="B74" s="508">
        <v>0</v>
      </c>
      <c r="C74" s="508">
        <v>10.29</v>
      </c>
      <c r="D74" s="508">
        <v>0</v>
      </c>
      <c r="E74" s="508">
        <v>0</v>
      </c>
      <c r="F74" s="508">
        <v>10.29</v>
      </c>
      <c r="G74" s="366"/>
    </row>
    <row r="75" spans="1:7" ht="18" customHeight="1">
      <c r="A75" s="646" t="s">
        <v>23</v>
      </c>
      <c r="B75" s="508">
        <v>0</v>
      </c>
      <c r="C75" s="508">
        <v>0</v>
      </c>
      <c r="D75" s="508">
        <v>0</v>
      </c>
      <c r="E75" s="508">
        <v>0</v>
      </c>
      <c r="F75" s="508">
        <v>0</v>
      </c>
      <c r="G75" s="366"/>
    </row>
    <row r="76" spans="1:7" ht="18" customHeight="1">
      <c r="A76" s="646" t="s">
        <v>72</v>
      </c>
      <c r="B76" s="508">
        <v>24299.877949999998</v>
      </c>
      <c r="C76" s="508">
        <v>0</v>
      </c>
      <c r="D76" s="508">
        <v>0</v>
      </c>
      <c r="E76" s="508">
        <v>0</v>
      </c>
      <c r="F76" s="508">
        <v>24299.877949999998</v>
      </c>
      <c r="G76" s="366"/>
    </row>
    <row r="77" spans="1:7" ht="18" customHeight="1" thickBot="1">
      <c r="A77" s="646" t="s">
        <v>73</v>
      </c>
      <c r="B77" s="508">
        <v>0</v>
      </c>
      <c r="C77" s="508">
        <v>-5.4880000000000004</v>
      </c>
      <c r="D77" s="508">
        <v>0</v>
      </c>
      <c r="E77" s="508">
        <v>0</v>
      </c>
      <c r="F77" s="508">
        <v>-5.4880000000000004</v>
      </c>
      <c r="G77" s="366"/>
    </row>
    <row r="78" spans="1:7" ht="18" customHeight="1" thickTop="1" thickBot="1">
      <c r="A78" s="1006" t="s">
        <v>74</v>
      </c>
      <c r="B78" s="507">
        <v>21035.744460000002</v>
      </c>
      <c r="C78" s="507">
        <v>0</v>
      </c>
      <c r="D78" s="507">
        <v>0</v>
      </c>
      <c r="E78" s="507">
        <v>0</v>
      </c>
      <c r="F78" s="507">
        <v>21035.744460000002</v>
      </c>
      <c r="G78" s="366"/>
    </row>
    <row r="79" spans="1:7" ht="18" customHeight="1" thickTop="1">
      <c r="A79" s="646" t="s">
        <v>75</v>
      </c>
      <c r="B79" s="508">
        <v>0</v>
      </c>
      <c r="C79" s="508">
        <v>0</v>
      </c>
      <c r="D79" s="508">
        <v>0</v>
      </c>
      <c r="E79" s="508">
        <v>0</v>
      </c>
      <c r="F79" s="508">
        <v>0</v>
      </c>
      <c r="G79" s="366"/>
    </row>
    <row r="80" spans="1:7" ht="18" customHeight="1">
      <c r="A80" s="646" t="s">
        <v>76</v>
      </c>
      <c r="B80" s="508">
        <v>4001.4319</v>
      </c>
      <c r="C80" s="508">
        <v>0</v>
      </c>
      <c r="D80" s="508">
        <v>0</v>
      </c>
      <c r="E80" s="508">
        <v>0</v>
      </c>
      <c r="F80" s="508">
        <v>4001.4319</v>
      </c>
      <c r="G80" s="366"/>
    </row>
    <row r="81" spans="1:7" ht="18" customHeight="1">
      <c r="A81" s="646" t="s">
        <v>77</v>
      </c>
      <c r="B81" s="508">
        <v>3825.6389900000004</v>
      </c>
      <c r="C81" s="508">
        <v>0</v>
      </c>
      <c r="D81" s="508">
        <v>0</v>
      </c>
      <c r="E81" s="508">
        <v>0</v>
      </c>
      <c r="F81" s="508">
        <v>3825.6389900000004</v>
      </c>
      <c r="G81" s="366"/>
    </row>
    <row r="82" spans="1:7" ht="18" customHeight="1">
      <c r="A82" s="646" t="s">
        <v>78</v>
      </c>
      <c r="B82" s="508">
        <v>5318.3963099999992</v>
      </c>
      <c r="C82" s="508">
        <v>0</v>
      </c>
      <c r="D82" s="508">
        <v>0</v>
      </c>
      <c r="E82" s="508">
        <v>0</v>
      </c>
      <c r="F82" s="508">
        <v>5318.3963099999992</v>
      </c>
      <c r="G82" s="366"/>
    </row>
    <row r="83" spans="1:7" ht="18" customHeight="1">
      <c r="A83" s="646" t="s">
        <v>79</v>
      </c>
      <c r="B83" s="508">
        <v>4079.1436200000003</v>
      </c>
      <c r="C83" s="508">
        <v>0</v>
      </c>
      <c r="D83" s="508">
        <v>0</v>
      </c>
      <c r="E83" s="508">
        <v>0</v>
      </c>
      <c r="F83" s="508">
        <v>4079.1436200000003</v>
      </c>
      <c r="G83" s="366"/>
    </row>
    <row r="84" spans="1:7" ht="18" customHeight="1">
      <c r="A84" s="646" t="s">
        <v>80</v>
      </c>
      <c r="B84" s="508">
        <v>3810.1045299999996</v>
      </c>
      <c r="C84" s="508">
        <v>0</v>
      </c>
      <c r="D84" s="508">
        <v>0</v>
      </c>
      <c r="E84" s="508">
        <v>0</v>
      </c>
      <c r="F84" s="508">
        <v>3810.1045299999996</v>
      </c>
      <c r="G84" s="366"/>
    </row>
    <row r="85" spans="1:7" ht="18" customHeight="1">
      <c r="A85" s="646" t="s">
        <v>81</v>
      </c>
      <c r="B85" s="508">
        <v>1.02911</v>
      </c>
      <c r="C85" s="508">
        <v>0</v>
      </c>
      <c r="D85" s="508">
        <v>0</v>
      </c>
      <c r="E85" s="508">
        <v>0</v>
      </c>
      <c r="F85" s="508">
        <v>1.02911</v>
      </c>
      <c r="G85" s="366"/>
    </row>
    <row r="86" spans="1:7" ht="18" customHeight="1">
      <c r="A86" s="646" t="s">
        <v>82</v>
      </c>
      <c r="B86" s="508">
        <v>0</v>
      </c>
      <c r="C86" s="508">
        <v>0</v>
      </c>
      <c r="D86" s="508">
        <v>0</v>
      </c>
      <c r="E86" s="508">
        <v>0</v>
      </c>
      <c r="F86" s="508">
        <v>0</v>
      </c>
      <c r="G86" s="366"/>
    </row>
    <row r="87" spans="1:7" ht="18" customHeight="1" thickBot="1">
      <c r="A87" s="646" t="s">
        <v>83</v>
      </c>
      <c r="B87" s="508">
        <v>0</v>
      </c>
      <c r="C87" s="508">
        <v>0</v>
      </c>
      <c r="D87" s="508">
        <v>0</v>
      </c>
      <c r="E87" s="508">
        <v>0</v>
      </c>
      <c r="F87" s="508">
        <v>0</v>
      </c>
      <c r="G87" s="366"/>
    </row>
    <row r="88" spans="1:7" ht="18" customHeight="1" thickTop="1" thickBot="1">
      <c r="A88" s="1006" t="s">
        <v>84</v>
      </c>
      <c r="B88" s="507">
        <v>3742.2513799999997</v>
      </c>
      <c r="C88" s="507">
        <v>0</v>
      </c>
      <c r="D88" s="507">
        <v>0</v>
      </c>
      <c r="E88" s="507">
        <v>0</v>
      </c>
      <c r="F88" s="507">
        <v>3742.2513799999997</v>
      </c>
      <c r="G88" s="366"/>
    </row>
    <row r="89" spans="1:7" ht="18" customHeight="1" thickTop="1">
      <c r="A89" s="646" t="s">
        <v>85</v>
      </c>
      <c r="B89" s="508">
        <v>240.73409000000001</v>
      </c>
      <c r="C89" s="508">
        <v>0</v>
      </c>
      <c r="D89" s="508">
        <v>0</v>
      </c>
      <c r="E89" s="508">
        <v>0</v>
      </c>
      <c r="F89" s="508">
        <v>240.73409000000001</v>
      </c>
      <c r="G89" s="366"/>
    </row>
    <row r="90" spans="1:7" ht="18" customHeight="1">
      <c r="A90" s="646" t="s">
        <v>86</v>
      </c>
      <c r="B90" s="508">
        <v>2610.0218300000001</v>
      </c>
      <c r="C90" s="508">
        <v>0</v>
      </c>
      <c r="D90" s="508">
        <v>0</v>
      </c>
      <c r="E90" s="508">
        <v>0</v>
      </c>
      <c r="F90" s="508">
        <v>2610.0218300000001</v>
      </c>
      <c r="G90" s="366"/>
    </row>
    <row r="91" spans="1:7" ht="18" customHeight="1">
      <c r="A91" s="646" t="s">
        <v>87</v>
      </c>
      <c r="B91" s="508">
        <v>127.23500999999999</v>
      </c>
      <c r="C91" s="508">
        <v>0.34300000000000003</v>
      </c>
      <c r="D91" s="508">
        <v>0</v>
      </c>
      <c r="E91" s="508">
        <v>0</v>
      </c>
      <c r="F91" s="508">
        <v>127.57800999999999</v>
      </c>
      <c r="G91" s="366"/>
    </row>
    <row r="92" spans="1:7" ht="18" customHeight="1">
      <c r="A92" s="646" t="s">
        <v>88</v>
      </c>
      <c r="B92" s="508">
        <v>767.6300500000001</v>
      </c>
      <c r="C92" s="508">
        <v>0</v>
      </c>
      <c r="D92" s="508">
        <v>0</v>
      </c>
      <c r="E92" s="508">
        <v>0</v>
      </c>
      <c r="F92" s="508">
        <v>767.6300500000001</v>
      </c>
      <c r="G92" s="366"/>
    </row>
    <row r="93" spans="1:7" ht="18" customHeight="1" thickBot="1">
      <c r="A93" s="646" t="s">
        <v>89</v>
      </c>
      <c r="B93" s="511">
        <v>-3.3695999999999997</v>
      </c>
      <c r="C93" s="511">
        <v>-0.34300000000000003</v>
      </c>
      <c r="D93" s="511">
        <v>0</v>
      </c>
      <c r="E93" s="511">
        <v>0</v>
      </c>
      <c r="F93" s="511">
        <v>-3.7126000000000001</v>
      </c>
      <c r="G93" s="366"/>
    </row>
    <row r="94" spans="1:7" ht="18" customHeight="1" thickTop="1" thickBot="1">
      <c r="A94" s="1006" t="s">
        <v>1327</v>
      </c>
      <c r="B94" s="507">
        <v>592254.87082000007</v>
      </c>
      <c r="C94" s="507">
        <v>0</v>
      </c>
      <c r="D94" s="507">
        <v>0</v>
      </c>
      <c r="E94" s="507">
        <v>0</v>
      </c>
      <c r="F94" s="507">
        <v>592254.87082000007</v>
      </c>
      <c r="G94" s="366"/>
    </row>
    <row r="95" spans="1:7" ht="18" customHeight="1" thickTop="1">
      <c r="A95" s="646" t="s">
        <v>1328</v>
      </c>
      <c r="B95" s="508">
        <v>526315.96551999997</v>
      </c>
      <c r="C95" s="508">
        <v>0</v>
      </c>
      <c r="D95" s="508">
        <v>0</v>
      </c>
      <c r="E95" s="508">
        <v>0</v>
      </c>
      <c r="F95" s="508">
        <v>526315.96551999997</v>
      </c>
      <c r="G95" s="366"/>
    </row>
    <row r="96" spans="1:7" ht="18" customHeight="1">
      <c r="A96" s="646" t="s">
        <v>1329</v>
      </c>
      <c r="B96" s="508">
        <v>0</v>
      </c>
      <c r="C96" s="508">
        <v>0</v>
      </c>
      <c r="D96" s="508">
        <v>0</v>
      </c>
      <c r="E96" s="508">
        <v>0</v>
      </c>
      <c r="F96" s="508">
        <v>0</v>
      </c>
      <c r="G96" s="366"/>
    </row>
    <row r="97" spans="1:7" ht="18" customHeight="1">
      <c r="A97" s="646" t="s">
        <v>1330</v>
      </c>
      <c r="B97" s="508">
        <v>0</v>
      </c>
      <c r="C97" s="508">
        <v>0</v>
      </c>
      <c r="D97" s="508">
        <v>0</v>
      </c>
      <c r="E97" s="508">
        <v>0</v>
      </c>
      <c r="F97" s="508">
        <v>0</v>
      </c>
      <c r="G97" s="366"/>
    </row>
    <row r="98" spans="1:7" ht="18" customHeight="1">
      <c r="A98" s="646" t="s">
        <v>1331</v>
      </c>
      <c r="B98" s="508">
        <v>0</v>
      </c>
      <c r="C98" s="508">
        <v>0</v>
      </c>
      <c r="D98" s="508">
        <v>0</v>
      </c>
      <c r="E98" s="508">
        <v>0</v>
      </c>
      <c r="F98" s="508">
        <v>0</v>
      </c>
      <c r="G98" s="366"/>
    </row>
    <row r="99" spans="1:7" ht="18" customHeight="1">
      <c r="A99" s="646" t="s">
        <v>1339</v>
      </c>
      <c r="B99" s="508">
        <v>82794.119219999993</v>
      </c>
      <c r="C99" s="508">
        <v>0</v>
      </c>
      <c r="D99" s="508">
        <v>0</v>
      </c>
      <c r="E99" s="508">
        <v>0</v>
      </c>
      <c r="F99" s="508">
        <v>82794.119219999993</v>
      </c>
      <c r="G99" s="366"/>
    </row>
    <row r="100" spans="1:7" ht="18" customHeight="1" thickBot="1">
      <c r="A100" s="646" t="s">
        <v>1332</v>
      </c>
      <c r="B100" s="511">
        <v>-16855.213920000002</v>
      </c>
      <c r="C100" s="511">
        <v>0</v>
      </c>
      <c r="D100" s="511">
        <v>0</v>
      </c>
      <c r="E100" s="511">
        <v>0</v>
      </c>
      <c r="F100" s="511">
        <v>-16855.213920000002</v>
      </c>
      <c r="G100" s="366"/>
    </row>
    <row r="101" spans="1:7" ht="18" customHeight="1" thickTop="1" thickBot="1">
      <c r="A101" s="504" t="s">
        <v>90</v>
      </c>
      <c r="B101" s="505">
        <v>3372326.4955799999</v>
      </c>
      <c r="C101" s="505">
        <v>378786.696</v>
      </c>
      <c r="D101" s="505">
        <v>0</v>
      </c>
      <c r="E101" s="505">
        <v>0</v>
      </c>
      <c r="F101" s="505">
        <v>3751113.1915799999</v>
      </c>
      <c r="G101" s="366"/>
    </row>
    <row r="102" spans="1:7" ht="18" customHeight="1" thickTop="1" thickBot="1">
      <c r="A102" s="398" t="s">
        <v>666</v>
      </c>
      <c r="B102" s="507">
        <v>2439216.35408</v>
      </c>
      <c r="C102" s="507">
        <v>0</v>
      </c>
      <c r="D102" s="507">
        <v>0</v>
      </c>
      <c r="E102" s="507">
        <v>0</v>
      </c>
      <c r="F102" s="507">
        <v>2439216.35408</v>
      </c>
      <c r="G102" s="366"/>
    </row>
    <row r="103" spans="1:7" ht="18" customHeight="1" thickTop="1">
      <c r="A103" s="973" t="s">
        <v>91</v>
      </c>
      <c r="B103" s="508">
        <v>0</v>
      </c>
      <c r="C103" s="508">
        <v>0</v>
      </c>
      <c r="D103" s="508">
        <v>0</v>
      </c>
      <c r="E103" s="508">
        <v>0</v>
      </c>
      <c r="F103" s="508">
        <v>0</v>
      </c>
      <c r="G103" s="366"/>
    </row>
    <row r="104" spans="1:7" ht="18" customHeight="1">
      <c r="A104" s="973" t="s">
        <v>92</v>
      </c>
      <c r="B104" s="508">
        <v>0</v>
      </c>
      <c r="C104" s="508">
        <v>0</v>
      </c>
      <c r="D104" s="508">
        <v>0</v>
      </c>
      <c r="E104" s="508">
        <v>0</v>
      </c>
      <c r="F104" s="508">
        <v>0</v>
      </c>
      <c r="G104" s="366"/>
    </row>
    <row r="105" spans="1:7" ht="18" customHeight="1">
      <c r="A105" s="973" t="s">
        <v>93</v>
      </c>
      <c r="B105" s="508">
        <v>0</v>
      </c>
      <c r="C105" s="508">
        <v>0</v>
      </c>
      <c r="D105" s="508">
        <v>0</v>
      </c>
      <c r="E105" s="508">
        <v>0</v>
      </c>
      <c r="F105" s="508">
        <v>0</v>
      </c>
      <c r="G105" s="366"/>
    </row>
    <row r="106" spans="1:7" ht="18" customHeight="1">
      <c r="A106" s="973" t="s">
        <v>94</v>
      </c>
      <c r="B106" s="508">
        <v>0</v>
      </c>
      <c r="C106" s="508">
        <v>0</v>
      </c>
      <c r="D106" s="508">
        <v>0</v>
      </c>
      <c r="E106" s="508">
        <v>0</v>
      </c>
      <c r="F106" s="508">
        <v>0</v>
      </c>
      <c r="G106" s="366"/>
    </row>
    <row r="107" spans="1:7" ht="18" customHeight="1">
      <c r="A107" s="973" t="s">
        <v>95</v>
      </c>
      <c r="B107" s="508">
        <v>0</v>
      </c>
      <c r="C107" s="508">
        <v>0</v>
      </c>
      <c r="D107" s="508">
        <v>0</v>
      </c>
      <c r="E107" s="508">
        <v>0</v>
      </c>
      <c r="F107" s="508">
        <v>0</v>
      </c>
      <c r="G107" s="366"/>
    </row>
    <row r="108" spans="1:7" ht="18" customHeight="1">
      <c r="A108" s="973" t="s">
        <v>96</v>
      </c>
      <c r="B108" s="508">
        <v>0</v>
      </c>
      <c r="C108" s="508">
        <v>0</v>
      </c>
      <c r="D108" s="508">
        <v>0</v>
      </c>
      <c r="E108" s="508">
        <v>0</v>
      </c>
      <c r="F108" s="508">
        <v>0</v>
      </c>
      <c r="G108" s="366"/>
    </row>
    <row r="109" spans="1:7" ht="18" customHeight="1">
      <c r="A109" s="973" t="s">
        <v>97</v>
      </c>
      <c r="B109" s="508">
        <v>0</v>
      </c>
      <c r="C109" s="508">
        <v>0</v>
      </c>
      <c r="D109" s="508">
        <v>0</v>
      </c>
      <c r="E109" s="508">
        <v>0</v>
      </c>
      <c r="F109" s="508">
        <v>0</v>
      </c>
      <c r="G109" s="366"/>
    </row>
    <row r="110" spans="1:7" ht="18" customHeight="1">
      <c r="A110" s="974" t="s">
        <v>98</v>
      </c>
      <c r="B110" s="508">
        <v>0</v>
      </c>
      <c r="C110" s="508">
        <v>0</v>
      </c>
      <c r="D110" s="508">
        <v>0</v>
      </c>
      <c r="E110" s="508">
        <v>0</v>
      </c>
      <c r="F110" s="508">
        <v>0</v>
      </c>
      <c r="G110" s="366"/>
    </row>
    <row r="111" spans="1:7" ht="18" customHeight="1">
      <c r="A111" s="974" t="s">
        <v>99</v>
      </c>
      <c r="B111" s="508">
        <v>0</v>
      </c>
      <c r="C111" s="508">
        <v>0</v>
      </c>
      <c r="D111" s="508">
        <v>0</v>
      </c>
      <c r="E111" s="508">
        <v>0</v>
      </c>
      <c r="F111" s="508">
        <v>0</v>
      </c>
      <c r="G111" s="366"/>
    </row>
    <row r="112" spans="1:7" ht="18" customHeight="1">
      <c r="A112" s="974" t="s">
        <v>100</v>
      </c>
      <c r="B112" s="508">
        <v>0</v>
      </c>
      <c r="C112" s="508">
        <v>0</v>
      </c>
      <c r="D112" s="508">
        <v>0</v>
      </c>
      <c r="E112" s="508">
        <v>0</v>
      </c>
      <c r="F112" s="508">
        <v>0</v>
      </c>
      <c r="G112" s="366"/>
    </row>
    <row r="113" spans="1:7" ht="18" customHeight="1">
      <c r="A113" s="974" t="s">
        <v>101</v>
      </c>
      <c r="B113" s="508">
        <v>0</v>
      </c>
      <c r="C113" s="508">
        <v>0</v>
      </c>
      <c r="D113" s="508">
        <v>0</v>
      </c>
      <c r="E113" s="508">
        <v>0</v>
      </c>
      <c r="F113" s="508">
        <v>0</v>
      </c>
      <c r="G113" s="366"/>
    </row>
    <row r="114" spans="1:7" ht="18" customHeight="1">
      <c r="A114" s="974" t="s">
        <v>1504</v>
      </c>
      <c r="B114" s="508">
        <v>0</v>
      </c>
      <c r="C114" s="508">
        <v>0</v>
      </c>
      <c r="D114" s="508">
        <v>0</v>
      </c>
      <c r="E114" s="508">
        <v>0</v>
      </c>
      <c r="F114" s="508">
        <v>0</v>
      </c>
      <c r="G114" s="366"/>
    </row>
    <row r="115" spans="1:7" ht="18" customHeight="1">
      <c r="A115" s="974" t="s">
        <v>1505</v>
      </c>
      <c r="B115" s="508">
        <v>0</v>
      </c>
      <c r="C115" s="508">
        <v>0</v>
      </c>
      <c r="D115" s="508">
        <v>0</v>
      </c>
      <c r="E115" s="508">
        <v>0</v>
      </c>
      <c r="F115" s="508">
        <v>0</v>
      </c>
      <c r="G115" s="366"/>
    </row>
    <row r="116" spans="1:7" ht="18" customHeight="1">
      <c r="A116" s="974" t="s">
        <v>102</v>
      </c>
      <c r="B116" s="508">
        <v>0</v>
      </c>
      <c r="C116" s="508">
        <v>0</v>
      </c>
      <c r="D116" s="508">
        <v>0</v>
      </c>
      <c r="E116" s="508">
        <v>0</v>
      </c>
      <c r="F116" s="508">
        <v>0</v>
      </c>
      <c r="G116" s="366"/>
    </row>
    <row r="117" spans="1:7" ht="18" customHeight="1">
      <c r="A117" s="974" t="s">
        <v>103</v>
      </c>
      <c r="B117" s="508">
        <v>2337110</v>
      </c>
      <c r="C117" s="508">
        <v>0</v>
      </c>
      <c r="D117" s="508">
        <v>0</v>
      </c>
      <c r="E117" s="508">
        <v>0</v>
      </c>
      <c r="F117" s="508">
        <v>2337110</v>
      </c>
      <c r="G117" s="366"/>
    </row>
    <row r="118" spans="1:7" ht="18" customHeight="1" thickBot="1">
      <c r="A118" s="973" t="s">
        <v>104</v>
      </c>
      <c r="B118" s="508">
        <v>102106.35408</v>
      </c>
      <c r="C118" s="508">
        <v>0</v>
      </c>
      <c r="D118" s="508">
        <v>0</v>
      </c>
      <c r="E118" s="508">
        <v>0</v>
      </c>
      <c r="F118" s="508">
        <v>102106.35408</v>
      </c>
      <c r="G118" s="366"/>
    </row>
    <row r="119" spans="1:7" ht="18" customHeight="1" thickTop="1" thickBot="1">
      <c r="A119" s="504" t="s">
        <v>105</v>
      </c>
      <c r="B119" s="505">
        <v>0</v>
      </c>
      <c r="C119" s="505">
        <v>0</v>
      </c>
      <c r="D119" s="505">
        <v>0</v>
      </c>
      <c r="E119" s="505">
        <v>0</v>
      </c>
      <c r="F119" s="505">
        <v>0</v>
      </c>
      <c r="G119" s="366"/>
    </row>
    <row r="120" spans="1:7" ht="18" customHeight="1" thickTop="1" thickBot="1">
      <c r="A120" s="398" t="s">
        <v>106</v>
      </c>
      <c r="B120" s="507">
        <v>0</v>
      </c>
      <c r="C120" s="507">
        <v>0</v>
      </c>
      <c r="D120" s="507">
        <v>0</v>
      </c>
      <c r="E120" s="507">
        <v>0</v>
      </c>
      <c r="F120" s="507">
        <v>0</v>
      </c>
      <c r="G120" s="366"/>
    </row>
    <row r="121" spans="1:7" ht="18" customHeight="1" thickTop="1">
      <c r="A121" s="973" t="s">
        <v>107</v>
      </c>
      <c r="B121" s="508">
        <v>0</v>
      </c>
      <c r="C121" s="508">
        <v>0</v>
      </c>
      <c r="D121" s="508">
        <v>0</v>
      </c>
      <c r="E121" s="508">
        <v>0</v>
      </c>
      <c r="F121" s="508">
        <v>0</v>
      </c>
      <c r="G121" s="366"/>
    </row>
    <row r="122" spans="1:7" ht="18" customHeight="1">
      <c r="A122" s="973" t="s">
        <v>108</v>
      </c>
      <c r="B122" s="508">
        <v>0</v>
      </c>
      <c r="C122" s="508">
        <v>0</v>
      </c>
      <c r="D122" s="508">
        <v>0</v>
      </c>
      <c r="E122" s="508">
        <v>0</v>
      </c>
      <c r="F122" s="508">
        <v>0</v>
      </c>
      <c r="G122" s="366"/>
    </row>
    <row r="123" spans="1:7" ht="18" customHeight="1">
      <c r="A123" s="973" t="s">
        <v>109</v>
      </c>
      <c r="B123" s="508">
        <v>0</v>
      </c>
      <c r="C123" s="508">
        <v>0</v>
      </c>
      <c r="D123" s="508">
        <v>0</v>
      </c>
      <c r="E123" s="508">
        <v>0</v>
      </c>
      <c r="F123" s="508">
        <v>0</v>
      </c>
      <c r="G123" s="366"/>
    </row>
    <row r="124" spans="1:7" ht="18" customHeight="1">
      <c r="A124" s="973" t="s">
        <v>110</v>
      </c>
      <c r="B124" s="508">
        <v>0</v>
      </c>
      <c r="C124" s="508">
        <v>0</v>
      </c>
      <c r="D124" s="508">
        <v>0</v>
      </c>
      <c r="E124" s="508">
        <v>0</v>
      </c>
      <c r="F124" s="508">
        <v>0</v>
      </c>
      <c r="G124" s="366"/>
    </row>
    <row r="125" spans="1:7" ht="18" customHeight="1">
      <c r="A125" s="973" t="s">
        <v>111</v>
      </c>
      <c r="B125" s="508">
        <v>0</v>
      </c>
      <c r="C125" s="508">
        <v>0</v>
      </c>
      <c r="D125" s="508">
        <v>0</v>
      </c>
      <c r="E125" s="508">
        <v>0</v>
      </c>
      <c r="F125" s="508">
        <v>0</v>
      </c>
      <c r="G125" s="366"/>
    </row>
    <row r="126" spans="1:7" ht="18" customHeight="1" thickBot="1">
      <c r="A126" s="973" t="s">
        <v>112</v>
      </c>
      <c r="B126" s="508">
        <v>0</v>
      </c>
      <c r="C126" s="508">
        <v>0</v>
      </c>
      <c r="D126" s="508">
        <v>0</v>
      </c>
      <c r="E126" s="508">
        <v>0</v>
      </c>
      <c r="F126" s="508">
        <v>0</v>
      </c>
      <c r="G126" s="366"/>
    </row>
    <row r="127" spans="1:7" ht="18" customHeight="1" thickTop="1" thickBot="1">
      <c r="A127" s="398" t="s">
        <v>113</v>
      </c>
      <c r="B127" s="507">
        <v>814936.22253999999</v>
      </c>
      <c r="C127" s="507">
        <v>378760.48121</v>
      </c>
      <c r="D127" s="507">
        <v>0</v>
      </c>
      <c r="E127" s="507">
        <v>0</v>
      </c>
      <c r="F127" s="507">
        <v>1193696.7037500001</v>
      </c>
      <c r="G127" s="366"/>
    </row>
    <row r="128" spans="1:7" ht="18" customHeight="1" thickTop="1">
      <c r="A128" s="973" t="s">
        <v>114</v>
      </c>
      <c r="B128" s="508">
        <v>0</v>
      </c>
      <c r="C128" s="508">
        <v>0</v>
      </c>
      <c r="D128" s="508">
        <v>0</v>
      </c>
      <c r="E128" s="508">
        <v>0</v>
      </c>
      <c r="F128" s="508">
        <v>0</v>
      </c>
      <c r="G128" s="366"/>
    </row>
    <row r="129" spans="1:7" ht="18" customHeight="1">
      <c r="A129" s="973" t="s">
        <v>1340</v>
      </c>
      <c r="B129" s="508">
        <v>0</v>
      </c>
      <c r="C129" s="508">
        <v>0</v>
      </c>
      <c r="D129" s="508">
        <v>0</v>
      </c>
      <c r="E129" s="508">
        <v>0</v>
      </c>
      <c r="F129" s="508">
        <v>0</v>
      </c>
      <c r="G129" s="366"/>
    </row>
    <row r="130" spans="1:7" ht="18" customHeight="1">
      <c r="A130" s="973" t="s">
        <v>115</v>
      </c>
      <c r="B130" s="508">
        <v>0</v>
      </c>
      <c r="C130" s="508">
        <v>0</v>
      </c>
      <c r="D130" s="508">
        <v>0</v>
      </c>
      <c r="E130" s="508">
        <v>0</v>
      </c>
      <c r="F130" s="508">
        <v>0</v>
      </c>
      <c r="G130" s="366"/>
    </row>
    <row r="131" spans="1:7" ht="18" customHeight="1">
      <c r="A131" s="973" t="s">
        <v>1210</v>
      </c>
      <c r="B131" s="508">
        <v>0</v>
      </c>
      <c r="C131" s="508">
        <v>0</v>
      </c>
      <c r="D131" s="508">
        <v>0</v>
      </c>
      <c r="E131" s="508">
        <v>0</v>
      </c>
      <c r="F131" s="508">
        <v>0</v>
      </c>
      <c r="G131" s="366"/>
    </row>
    <row r="132" spans="1:7" ht="18" customHeight="1">
      <c r="A132" s="973" t="s">
        <v>116</v>
      </c>
      <c r="B132" s="508">
        <v>549240</v>
      </c>
      <c r="C132" s="508">
        <v>0</v>
      </c>
      <c r="D132" s="508">
        <v>0</v>
      </c>
      <c r="E132" s="508">
        <v>0</v>
      </c>
      <c r="F132" s="508">
        <v>549240</v>
      </c>
      <c r="G132" s="366"/>
    </row>
    <row r="133" spans="1:7" ht="18" customHeight="1">
      <c r="A133" s="973" t="s">
        <v>117</v>
      </c>
      <c r="B133" s="508">
        <v>264550.74446999998</v>
      </c>
      <c r="C133" s="508">
        <v>376788.89723</v>
      </c>
      <c r="D133" s="508">
        <v>0</v>
      </c>
      <c r="E133" s="508">
        <v>0</v>
      </c>
      <c r="F133" s="508">
        <v>641339.64170000004</v>
      </c>
      <c r="G133" s="366"/>
    </row>
    <row r="134" spans="1:7" ht="18" customHeight="1">
      <c r="A134" s="973" t="s">
        <v>118</v>
      </c>
      <c r="B134" s="508">
        <v>0</v>
      </c>
      <c r="C134" s="508">
        <v>0</v>
      </c>
      <c r="D134" s="508">
        <v>0</v>
      </c>
      <c r="E134" s="508">
        <v>0</v>
      </c>
      <c r="F134" s="508">
        <v>0</v>
      </c>
      <c r="G134" s="366"/>
    </row>
    <row r="135" spans="1:7" ht="18" customHeight="1" thickBot="1">
      <c r="A135" s="973" t="s">
        <v>119</v>
      </c>
      <c r="B135" s="508">
        <v>1145.4780700000001</v>
      </c>
      <c r="C135" s="508">
        <v>1971.5839799999999</v>
      </c>
      <c r="D135" s="508">
        <v>0</v>
      </c>
      <c r="E135" s="508">
        <v>0</v>
      </c>
      <c r="F135" s="508">
        <v>3117.06205</v>
      </c>
      <c r="G135" s="366"/>
    </row>
    <row r="136" spans="1:7" ht="18" customHeight="1" thickTop="1" thickBot="1">
      <c r="A136" s="398" t="s">
        <v>120</v>
      </c>
      <c r="B136" s="507">
        <v>17198.00894</v>
      </c>
      <c r="C136" s="507">
        <v>26.214790000000001</v>
      </c>
      <c r="D136" s="507">
        <v>0</v>
      </c>
      <c r="E136" s="507">
        <v>0</v>
      </c>
      <c r="F136" s="507">
        <v>17224.223730000002</v>
      </c>
      <c r="G136" s="366"/>
    </row>
    <row r="137" spans="1:7" ht="18" customHeight="1" thickTop="1">
      <c r="A137" s="973" t="s">
        <v>58</v>
      </c>
      <c r="B137" s="508">
        <v>0</v>
      </c>
      <c r="C137" s="508">
        <v>0</v>
      </c>
      <c r="D137" s="508">
        <v>0</v>
      </c>
      <c r="E137" s="508">
        <v>0</v>
      </c>
      <c r="F137" s="508">
        <v>0</v>
      </c>
      <c r="G137" s="366"/>
    </row>
    <row r="138" spans="1:7" ht="18" customHeight="1">
      <c r="A138" s="973" t="s">
        <v>60</v>
      </c>
      <c r="B138" s="508">
        <v>7686.5286999999998</v>
      </c>
      <c r="C138" s="508">
        <v>26.214790000000001</v>
      </c>
      <c r="D138" s="508">
        <v>0</v>
      </c>
      <c r="E138" s="508">
        <v>0</v>
      </c>
      <c r="F138" s="508">
        <v>7712.7434899999998</v>
      </c>
      <c r="G138" s="366"/>
    </row>
    <row r="139" spans="1:7" ht="18" customHeight="1">
      <c r="A139" s="973" t="s">
        <v>121</v>
      </c>
      <c r="B139" s="508">
        <v>9511.4802400000008</v>
      </c>
      <c r="C139" s="508">
        <v>0</v>
      </c>
      <c r="D139" s="508">
        <v>0</v>
      </c>
      <c r="E139" s="508">
        <v>0</v>
      </c>
      <c r="F139" s="508">
        <v>9511.4802400000008</v>
      </c>
      <c r="G139" s="366"/>
    </row>
    <row r="140" spans="1:7" ht="18" customHeight="1">
      <c r="A140" s="973" t="s">
        <v>87</v>
      </c>
      <c r="B140" s="508">
        <v>0</v>
      </c>
      <c r="C140" s="508">
        <v>0</v>
      </c>
      <c r="D140" s="508">
        <v>0</v>
      </c>
      <c r="E140" s="508">
        <v>0</v>
      </c>
      <c r="F140" s="508">
        <v>0</v>
      </c>
      <c r="G140" s="366"/>
    </row>
    <row r="141" spans="1:7" ht="18" customHeight="1" thickBot="1">
      <c r="A141" s="973" t="s">
        <v>122</v>
      </c>
      <c r="B141" s="508">
        <v>0</v>
      </c>
      <c r="C141" s="508">
        <v>0</v>
      </c>
      <c r="D141" s="508">
        <v>0</v>
      </c>
      <c r="E141" s="508">
        <v>0</v>
      </c>
      <c r="F141" s="508">
        <v>0</v>
      </c>
      <c r="G141" s="366"/>
    </row>
    <row r="142" spans="1:7" ht="18" customHeight="1" thickTop="1" thickBot="1">
      <c r="A142" s="398" t="s">
        <v>123</v>
      </c>
      <c r="B142" s="507">
        <v>15547.34002</v>
      </c>
      <c r="C142" s="507">
        <v>0</v>
      </c>
      <c r="D142" s="507">
        <v>0</v>
      </c>
      <c r="E142" s="507">
        <v>0</v>
      </c>
      <c r="F142" s="507">
        <v>15547.34002</v>
      </c>
      <c r="G142" s="366"/>
    </row>
    <row r="143" spans="1:7" ht="18" customHeight="1" thickTop="1">
      <c r="A143" s="973" t="s">
        <v>124</v>
      </c>
      <c r="B143" s="508">
        <v>0</v>
      </c>
      <c r="C143" s="508">
        <v>0</v>
      </c>
      <c r="D143" s="508">
        <v>0</v>
      </c>
      <c r="E143" s="508">
        <v>0</v>
      </c>
      <c r="F143" s="508">
        <v>0</v>
      </c>
      <c r="G143" s="366"/>
    </row>
    <row r="144" spans="1:7" ht="18" customHeight="1">
      <c r="A144" s="973" t="s">
        <v>125</v>
      </c>
      <c r="B144" s="508">
        <v>0</v>
      </c>
      <c r="C144" s="508">
        <v>0</v>
      </c>
      <c r="D144" s="508">
        <v>0</v>
      </c>
      <c r="E144" s="508">
        <v>0</v>
      </c>
      <c r="F144" s="508">
        <v>0</v>
      </c>
      <c r="G144" s="366"/>
    </row>
    <row r="145" spans="1:7" ht="18" customHeight="1">
      <c r="A145" s="973" t="s">
        <v>126</v>
      </c>
      <c r="B145" s="508">
        <v>4817.6170899999997</v>
      </c>
      <c r="C145" s="508">
        <v>0</v>
      </c>
      <c r="D145" s="508">
        <v>0</v>
      </c>
      <c r="E145" s="508">
        <v>0</v>
      </c>
      <c r="F145" s="508">
        <v>4817.6170899999997</v>
      </c>
      <c r="G145" s="366"/>
    </row>
    <row r="146" spans="1:7" ht="18" customHeight="1">
      <c r="A146" s="973" t="s">
        <v>127</v>
      </c>
      <c r="B146" s="508">
        <v>10729.72293</v>
      </c>
      <c r="C146" s="508">
        <v>0</v>
      </c>
      <c r="D146" s="508">
        <v>0</v>
      </c>
      <c r="E146" s="508">
        <v>0</v>
      </c>
      <c r="F146" s="508">
        <v>10729.72293</v>
      </c>
      <c r="G146" s="366"/>
    </row>
    <row r="147" spans="1:7" ht="18" customHeight="1" thickBot="1">
      <c r="A147" s="973" t="s">
        <v>128</v>
      </c>
      <c r="B147" s="508">
        <v>0</v>
      </c>
      <c r="C147" s="508">
        <v>0</v>
      </c>
      <c r="D147" s="508">
        <v>0</v>
      </c>
      <c r="E147" s="508">
        <v>0</v>
      </c>
      <c r="F147" s="508">
        <v>0</v>
      </c>
      <c r="G147" s="366"/>
    </row>
    <row r="148" spans="1:7" ht="18" customHeight="1" thickTop="1" thickBot="1">
      <c r="A148" s="398" t="s">
        <v>129</v>
      </c>
      <c r="B148" s="507">
        <v>85428.57</v>
      </c>
      <c r="C148" s="507">
        <v>0</v>
      </c>
      <c r="D148" s="507">
        <v>0</v>
      </c>
      <c r="E148" s="507">
        <v>0</v>
      </c>
      <c r="F148" s="507">
        <v>85428.57</v>
      </c>
      <c r="G148" s="366"/>
    </row>
    <row r="149" spans="1:7" ht="18" customHeight="1" thickTop="1">
      <c r="A149" s="973" t="s">
        <v>130</v>
      </c>
      <c r="B149" s="508">
        <v>85000</v>
      </c>
      <c r="C149" s="508">
        <v>0</v>
      </c>
      <c r="D149" s="508">
        <v>0</v>
      </c>
      <c r="E149" s="508">
        <v>0</v>
      </c>
      <c r="F149" s="508">
        <v>85000</v>
      </c>
      <c r="G149" s="366"/>
    </row>
    <row r="150" spans="1:7" ht="18" customHeight="1">
      <c r="A150" s="973" t="s">
        <v>131</v>
      </c>
      <c r="B150" s="508">
        <v>0</v>
      </c>
      <c r="C150" s="508">
        <v>0</v>
      </c>
      <c r="D150" s="508">
        <v>0</v>
      </c>
      <c r="E150" s="508">
        <v>0</v>
      </c>
      <c r="F150" s="508">
        <v>0</v>
      </c>
      <c r="G150" s="366"/>
    </row>
    <row r="151" spans="1:7" ht="18" customHeight="1">
      <c r="A151" s="973" t="s">
        <v>132</v>
      </c>
      <c r="B151" s="508">
        <v>0</v>
      </c>
      <c r="C151" s="508">
        <v>0</v>
      </c>
      <c r="D151" s="508">
        <v>0</v>
      </c>
      <c r="E151" s="508">
        <v>0</v>
      </c>
      <c r="F151" s="508">
        <v>0</v>
      </c>
      <c r="G151" s="366"/>
    </row>
    <row r="152" spans="1:7" ht="18" customHeight="1" thickBot="1">
      <c r="A152" s="973" t="s">
        <v>133</v>
      </c>
      <c r="B152" s="508">
        <v>428.57</v>
      </c>
      <c r="C152" s="508">
        <v>0</v>
      </c>
      <c r="D152" s="508">
        <v>0</v>
      </c>
      <c r="E152" s="508">
        <v>0</v>
      </c>
      <c r="F152" s="508">
        <v>428.57</v>
      </c>
      <c r="G152" s="366"/>
    </row>
    <row r="153" spans="1:7" ht="18" customHeight="1" thickTop="1" thickBot="1">
      <c r="A153" s="398" t="s">
        <v>134</v>
      </c>
      <c r="B153" s="507">
        <v>0</v>
      </c>
      <c r="C153" s="507">
        <v>0</v>
      </c>
      <c r="D153" s="507">
        <v>0</v>
      </c>
      <c r="E153" s="507">
        <v>0</v>
      </c>
      <c r="F153" s="507">
        <v>0</v>
      </c>
      <c r="G153" s="366"/>
    </row>
    <row r="154" spans="1:7" ht="18" customHeight="1" thickTop="1">
      <c r="A154" s="973" t="s">
        <v>135</v>
      </c>
      <c r="B154" s="508">
        <v>0</v>
      </c>
      <c r="C154" s="508">
        <v>0</v>
      </c>
      <c r="D154" s="508">
        <v>0</v>
      </c>
      <c r="E154" s="508">
        <v>0</v>
      </c>
      <c r="F154" s="508">
        <v>0</v>
      </c>
      <c r="G154" s="366"/>
    </row>
    <row r="155" spans="1:7" ht="18" customHeight="1">
      <c r="A155" s="973" t="s">
        <v>136</v>
      </c>
      <c r="B155" s="508">
        <v>0</v>
      </c>
      <c r="C155" s="508">
        <v>0</v>
      </c>
      <c r="D155" s="508">
        <v>0</v>
      </c>
      <c r="E155" s="508">
        <v>0</v>
      </c>
      <c r="F155" s="508">
        <v>0</v>
      </c>
      <c r="G155" s="366"/>
    </row>
    <row r="156" spans="1:7" ht="18" customHeight="1">
      <c r="A156" s="973" t="s">
        <v>137</v>
      </c>
      <c r="B156" s="508">
        <v>0</v>
      </c>
      <c r="C156" s="508">
        <v>0</v>
      </c>
      <c r="D156" s="508">
        <v>0</v>
      </c>
      <c r="E156" s="508">
        <v>0</v>
      </c>
      <c r="F156" s="508">
        <v>0</v>
      </c>
      <c r="G156" s="366"/>
    </row>
    <row r="157" spans="1:7" ht="18" customHeight="1">
      <c r="A157" s="973" t="s">
        <v>138</v>
      </c>
      <c r="B157" s="508">
        <v>0</v>
      </c>
      <c r="C157" s="508">
        <v>0</v>
      </c>
      <c r="D157" s="508">
        <v>0</v>
      </c>
      <c r="E157" s="508">
        <v>0</v>
      </c>
      <c r="F157" s="508">
        <v>0</v>
      </c>
      <c r="G157" s="366"/>
    </row>
    <row r="158" spans="1:7" ht="18" customHeight="1">
      <c r="A158" s="973" t="s">
        <v>139</v>
      </c>
      <c r="B158" s="508">
        <v>0</v>
      </c>
      <c r="C158" s="508">
        <v>0</v>
      </c>
      <c r="D158" s="508">
        <v>0</v>
      </c>
      <c r="E158" s="508">
        <v>0</v>
      </c>
      <c r="F158" s="508">
        <v>0</v>
      </c>
      <c r="G158" s="366"/>
    </row>
    <row r="159" spans="1:7" ht="18" customHeight="1">
      <c r="A159" s="973" t="s">
        <v>1506</v>
      </c>
      <c r="B159" s="508">
        <v>0</v>
      </c>
      <c r="C159" s="508">
        <v>0</v>
      </c>
      <c r="D159" s="508">
        <v>0</v>
      </c>
      <c r="E159" s="508">
        <v>0</v>
      </c>
      <c r="F159" s="508">
        <v>0</v>
      </c>
      <c r="G159" s="366"/>
    </row>
    <row r="160" spans="1:7" ht="18" customHeight="1">
      <c r="A160" s="973" t="s">
        <v>140</v>
      </c>
      <c r="B160" s="508">
        <v>0</v>
      </c>
      <c r="C160" s="508">
        <v>0</v>
      </c>
      <c r="D160" s="508">
        <v>0</v>
      </c>
      <c r="E160" s="508">
        <v>0</v>
      </c>
      <c r="F160" s="508">
        <v>0</v>
      </c>
      <c r="G160" s="366"/>
    </row>
    <row r="161" spans="1:7" ht="18" customHeight="1" thickBot="1">
      <c r="A161" s="973" t="s">
        <v>141</v>
      </c>
      <c r="B161" s="511">
        <v>0</v>
      </c>
      <c r="C161" s="511">
        <v>0</v>
      </c>
      <c r="D161" s="511">
        <v>0</v>
      </c>
      <c r="E161" s="511">
        <v>0</v>
      </c>
      <c r="F161" s="511">
        <v>0</v>
      </c>
      <c r="G161" s="366"/>
    </row>
    <row r="162" spans="1:7" ht="18" customHeight="1" thickTop="1" thickBot="1">
      <c r="A162" s="398" t="s">
        <v>142</v>
      </c>
      <c r="B162" s="507">
        <v>587608.28350000002</v>
      </c>
      <c r="C162" s="507">
        <v>0</v>
      </c>
      <c r="D162" s="507">
        <v>0</v>
      </c>
      <c r="E162" s="507">
        <v>0</v>
      </c>
      <c r="F162" s="507">
        <v>587608.28350000002</v>
      </c>
      <c r="G162" s="366"/>
    </row>
    <row r="163" spans="1:7" ht="18" customHeight="1" thickTop="1">
      <c r="A163" s="515" t="s">
        <v>143</v>
      </c>
      <c r="B163" s="508">
        <v>442851.5</v>
      </c>
      <c r="C163" s="508">
        <v>0</v>
      </c>
      <c r="D163" s="508">
        <v>0</v>
      </c>
      <c r="E163" s="508">
        <v>0</v>
      </c>
      <c r="F163" s="508">
        <v>442851.5</v>
      </c>
      <c r="G163" s="366"/>
    </row>
    <row r="164" spans="1:7" ht="18" customHeight="1">
      <c r="A164" s="973" t="s">
        <v>144</v>
      </c>
      <c r="B164" s="508">
        <v>442851.5</v>
      </c>
      <c r="C164" s="508">
        <v>0</v>
      </c>
      <c r="D164" s="508">
        <v>0</v>
      </c>
      <c r="E164" s="508">
        <v>0</v>
      </c>
      <c r="F164" s="508">
        <v>442851.5</v>
      </c>
      <c r="G164" s="366"/>
    </row>
    <row r="165" spans="1:7" ht="18" customHeight="1">
      <c r="A165" s="973" t="s">
        <v>145</v>
      </c>
      <c r="B165" s="508">
        <v>0</v>
      </c>
      <c r="C165" s="508">
        <v>0</v>
      </c>
      <c r="D165" s="508">
        <v>0</v>
      </c>
      <c r="E165" s="508">
        <v>0</v>
      </c>
      <c r="F165" s="508">
        <v>0</v>
      </c>
      <c r="G165" s="366"/>
    </row>
    <row r="166" spans="1:7" ht="18" customHeight="1">
      <c r="A166" s="973" t="s">
        <v>146</v>
      </c>
      <c r="B166" s="508">
        <v>0</v>
      </c>
      <c r="C166" s="508">
        <v>0</v>
      </c>
      <c r="D166" s="508">
        <v>0</v>
      </c>
      <c r="E166" s="508">
        <v>0</v>
      </c>
      <c r="F166" s="508">
        <v>0</v>
      </c>
      <c r="G166" s="366"/>
    </row>
    <row r="167" spans="1:7" ht="18" customHeight="1">
      <c r="A167" s="515" t="s">
        <v>147</v>
      </c>
      <c r="B167" s="508">
        <v>0</v>
      </c>
      <c r="C167" s="508">
        <v>0</v>
      </c>
      <c r="D167" s="508">
        <v>0</v>
      </c>
      <c r="E167" s="508">
        <v>0</v>
      </c>
      <c r="F167" s="508">
        <v>0</v>
      </c>
      <c r="G167" s="366"/>
    </row>
    <row r="168" spans="1:7" ht="18" customHeight="1">
      <c r="A168" s="973" t="s">
        <v>148</v>
      </c>
      <c r="B168" s="508">
        <v>0</v>
      </c>
      <c r="C168" s="508">
        <v>0</v>
      </c>
      <c r="D168" s="508">
        <v>0</v>
      </c>
      <c r="E168" s="508">
        <v>0</v>
      </c>
      <c r="F168" s="508">
        <v>0</v>
      </c>
      <c r="G168" s="366"/>
    </row>
    <row r="169" spans="1:7" ht="18" customHeight="1">
      <c r="A169" s="973" t="s">
        <v>149</v>
      </c>
      <c r="B169" s="508">
        <v>0</v>
      </c>
      <c r="C169" s="508">
        <v>0</v>
      </c>
      <c r="D169" s="508">
        <v>0</v>
      </c>
      <c r="E169" s="508">
        <v>0</v>
      </c>
      <c r="F169" s="508">
        <v>0</v>
      </c>
      <c r="G169" s="366"/>
    </row>
    <row r="170" spans="1:7" ht="18" customHeight="1">
      <c r="A170" s="973" t="s">
        <v>150</v>
      </c>
      <c r="B170" s="508">
        <v>0</v>
      </c>
      <c r="C170" s="508">
        <v>0</v>
      </c>
      <c r="D170" s="508">
        <v>0</v>
      </c>
      <c r="E170" s="508">
        <v>0</v>
      </c>
      <c r="F170" s="508">
        <v>0</v>
      </c>
      <c r="G170" s="366"/>
    </row>
    <row r="171" spans="1:7" ht="18" customHeight="1">
      <c r="A171" s="515" t="s">
        <v>151</v>
      </c>
      <c r="B171" s="508">
        <v>0</v>
      </c>
      <c r="C171" s="508">
        <v>0</v>
      </c>
      <c r="D171" s="508">
        <v>0</v>
      </c>
      <c r="E171" s="508">
        <v>0</v>
      </c>
      <c r="F171" s="508">
        <v>0</v>
      </c>
      <c r="G171" s="366"/>
    </row>
    <row r="172" spans="1:7" ht="18" customHeight="1">
      <c r="A172" s="973" t="s">
        <v>152</v>
      </c>
      <c r="B172" s="508">
        <v>0</v>
      </c>
      <c r="C172" s="508">
        <v>0</v>
      </c>
      <c r="D172" s="508">
        <v>0</v>
      </c>
      <c r="E172" s="508">
        <v>0</v>
      </c>
      <c r="F172" s="508">
        <v>0</v>
      </c>
      <c r="G172" s="366"/>
    </row>
    <row r="173" spans="1:7" ht="18" customHeight="1">
      <c r="A173" s="973" t="s">
        <v>153</v>
      </c>
      <c r="B173" s="508">
        <v>122027.69667</v>
      </c>
      <c r="C173" s="508">
        <v>0</v>
      </c>
      <c r="D173" s="508">
        <v>0</v>
      </c>
      <c r="E173" s="508">
        <v>0</v>
      </c>
      <c r="F173" s="508">
        <v>122027.69667</v>
      </c>
      <c r="G173" s="366"/>
    </row>
    <row r="174" spans="1:7" ht="18" customHeight="1">
      <c r="A174" s="973" t="s">
        <v>154</v>
      </c>
      <c r="B174" s="508">
        <v>47352.874649999998</v>
      </c>
      <c r="C174" s="508">
        <v>0</v>
      </c>
      <c r="D174" s="508">
        <v>0</v>
      </c>
      <c r="E174" s="508">
        <v>0</v>
      </c>
      <c r="F174" s="508">
        <v>47352.874649999998</v>
      </c>
      <c r="G174" s="366"/>
    </row>
    <row r="175" spans="1:7" ht="18" customHeight="1">
      <c r="A175" s="515" t="s">
        <v>155</v>
      </c>
      <c r="B175" s="508">
        <v>47494.563020000001</v>
      </c>
      <c r="C175" s="508">
        <v>0</v>
      </c>
      <c r="D175" s="508">
        <v>0</v>
      </c>
      <c r="E175" s="508">
        <v>0</v>
      </c>
      <c r="F175" s="508">
        <v>47494.563020000001</v>
      </c>
      <c r="G175" s="366"/>
    </row>
    <row r="176" spans="1:7" ht="18" customHeight="1">
      <c r="A176" s="973" t="s">
        <v>156</v>
      </c>
      <c r="B176" s="508">
        <v>27180.258999999998</v>
      </c>
      <c r="C176" s="508">
        <v>0</v>
      </c>
      <c r="D176" s="508">
        <v>0</v>
      </c>
      <c r="E176" s="508">
        <v>0</v>
      </c>
      <c r="F176" s="508">
        <v>27180.258999999998</v>
      </c>
      <c r="G176" s="366"/>
    </row>
    <row r="177" spans="1:7" ht="18" customHeight="1">
      <c r="A177" s="973" t="s">
        <v>157</v>
      </c>
      <c r="B177" s="508">
        <v>22729.086829999997</v>
      </c>
      <c r="C177" s="508">
        <v>0</v>
      </c>
      <c r="D177" s="508">
        <v>0</v>
      </c>
      <c r="E177" s="508">
        <v>0</v>
      </c>
      <c r="F177" s="508">
        <v>22729.086829999997</v>
      </c>
      <c r="G177" s="366"/>
    </row>
    <row r="178" spans="1:7" ht="18" customHeight="1">
      <c r="A178" s="973" t="s">
        <v>158</v>
      </c>
      <c r="B178" s="508">
        <v>21847.465989999997</v>
      </c>
      <c r="C178" s="508">
        <v>0</v>
      </c>
      <c r="D178" s="508">
        <v>0</v>
      </c>
      <c r="E178" s="508">
        <v>0</v>
      </c>
      <c r="F178" s="508">
        <v>21847.465989999997</v>
      </c>
      <c r="G178" s="366"/>
    </row>
    <row r="179" spans="1:7" ht="18" customHeight="1">
      <c r="A179" s="515" t="s">
        <v>159</v>
      </c>
      <c r="B179" s="508">
        <v>881.62083999999993</v>
      </c>
      <c r="C179" s="508">
        <v>0</v>
      </c>
      <c r="D179" s="508">
        <v>0</v>
      </c>
      <c r="E179" s="508">
        <v>0</v>
      </c>
      <c r="F179" s="508">
        <v>881.62083999999993</v>
      </c>
      <c r="G179" s="366"/>
    </row>
    <row r="180" spans="1:7" ht="18" customHeight="1">
      <c r="A180" s="973" t="s">
        <v>160</v>
      </c>
      <c r="B180" s="508">
        <v>3959934.7790799998</v>
      </c>
      <c r="C180" s="508">
        <v>378786.696</v>
      </c>
      <c r="D180" s="508">
        <v>0</v>
      </c>
      <c r="E180" s="508">
        <v>0</v>
      </c>
      <c r="F180" s="508">
        <v>4338721.4750800002</v>
      </c>
      <c r="G180" s="366"/>
    </row>
    <row r="181" spans="1:7" ht="18" customHeight="1" thickBot="1">
      <c r="A181" s="973" t="s">
        <v>161</v>
      </c>
      <c r="B181" s="508">
        <v>0</v>
      </c>
      <c r="C181" s="508">
        <v>0</v>
      </c>
      <c r="D181" s="508">
        <v>0</v>
      </c>
      <c r="E181" s="508">
        <v>0</v>
      </c>
      <c r="F181" s="508">
        <v>0</v>
      </c>
      <c r="G181" s="366"/>
    </row>
    <row r="182" spans="1:7" ht="18" customHeight="1" thickTop="1" thickBot="1">
      <c r="A182" s="647" t="s">
        <v>162</v>
      </c>
      <c r="B182" s="505">
        <v>0</v>
      </c>
      <c r="C182" s="505">
        <v>0</v>
      </c>
      <c r="D182" s="505">
        <v>0</v>
      </c>
      <c r="E182" s="505">
        <v>0</v>
      </c>
      <c r="F182" s="505">
        <v>0</v>
      </c>
      <c r="G182" s="366"/>
    </row>
    <row r="183" spans="1:7" ht="18" customHeight="1" thickTop="1" thickBot="1">
      <c r="A183" s="648" t="s">
        <v>163</v>
      </c>
      <c r="B183" s="507">
        <v>0</v>
      </c>
      <c r="C183" s="507">
        <v>0</v>
      </c>
      <c r="D183" s="507">
        <v>0</v>
      </c>
      <c r="E183" s="507">
        <v>0</v>
      </c>
      <c r="F183" s="507">
        <v>0</v>
      </c>
      <c r="G183" s="366"/>
    </row>
    <row r="184" spans="1:7" ht="18" customHeight="1" thickTop="1">
      <c r="A184" s="515" t="s">
        <v>164</v>
      </c>
      <c r="B184" s="508">
        <v>0</v>
      </c>
      <c r="C184" s="508">
        <v>0</v>
      </c>
      <c r="D184" s="508">
        <v>0</v>
      </c>
      <c r="E184" s="508">
        <v>0</v>
      </c>
      <c r="F184" s="508">
        <v>0</v>
      </c>
      <c r="G184" s="366"/>
    </row>
    <row r="185" spans="1:7" ht="18" customHeight="1">
      <c r="A185" s="973" t="s">
        <v>165</v>
      </c>
      <c r="B185" s="508">
        <v>0</v>
      </c>
      <c r="C185" s="508">
        <v>0</v>
      </c>
      <c r="D185" s="508">
        <v>0</v>
      </c>
      <c r="E185" s="508">
        <v>0</v>
      </c>
      <c r="F185" s="508">
        <v>0</v>
      </c>
      <c r="G185" s="366"/>
    </row>
    <row r="186" spans="1:7" ht="18" customHeight="1">
      <c r="A186" s="973" t="s">
        <v>166</v>
      </c>
      <c r="B186" s="508">
        <v>0</v>
      </c>
      <c r="C186" s="508">
        <v>0</v>
      </c>
      <c r="D186" s="508">
        <v>0</v>
      </c>
      <c r="E186" s="508">
        <v>0</v>
      </c>
      <c r="F186" s="508">
        <v>0</v>
      </c>
      <c r="G186" s="366"/>
    </row>
    <row r="187" spans="1:7" ht="18" customHeight="1">
      <c r="A187" s="973" t="s">
        <v>167</v>
      </c>
      <c r="B187" s="508">
        <v>0</v>
      </c>
      <c r="C187" s="508">
        <v>0</v>
      </c>
      <c r="D187" s="508">
        <v>0</v>
      </c>
      <c r="E187" s="508">
        <v>0</v>
      </c>
      <c r="F187" s="508">
        <v>0</v>
      </c>
      <c r="G187" s="366"/>
    </row>
    <row r="188" spans="1:7" ht="18" customHeight="1">
      <c r="A188" s="973" t="s">
        <v>168</v>
      </c>
      <c r="B188" s="508">
        <v>0</v>
      </c>
      <c r="C188" s="508">
        <v>0</v>
      </c>
      <c r="D188" s="508">
        <v>0</v>
      </c>
      <c r="E188" s="508">
        <v>0</v>
      </c>
      <c r="F188" s="508">
        <v>0</v>
      </c>
      <c r="G188" s="366"/>
    </row>
    <row r="189" spans="1:7" ht="18" customHeight="1">
      <c r="A189" s="973" t="s">
        <v>169</v>
      </c>
      <c r="B189" s="508">
        <v>0</v>
      </c>
      <c r="C189" s="508">
        <v>0</v>
      </c>
      <c r="D189" s="508">
        <v>0</v>
      </c>
      <c r="E189" s="508">
        <v>0</v>
      </c>
      <c r="F189" s="508">
        <v>0</v>
      </c>
      <c r="G189" s="366"/>
    </row>
    <row r="190" spans="1:7" ht="18" customHeight="1">
      <c r="A190" s="515" t="s">
        <v>170</v>
      </c>
      <c r="B190" s="508">
        <v>0</v>
      </c>
      <c r="C190" s="508">
        <v>0</v>
      </c>
      <c r="D190" s="508">
        <v>0</v>
      </c>
      <c r="E190" s="508">
        <v>0</v>
      </c>
      <c r="F190" s="508">
        <v>0</v>
      </c>
      <c r="G190" s="366"/>
    </row>
    <row r="191" spans="1:7" ht="18" customHeight="1">
      <c r="A191" s="973" t="s">
        <v>171</v>
      </c>
      <c r="B191" s="508">
        <v>0</v>
      </c>
      <c r="C191" s="508">
        <v>0</v>
      </c>
      <c r="D191" s="508">
        <v>0</v>
      </c>
      <c r="E191" s="508">
        <v>0</v>
      </c>
      <c r="F191" s="508">
        <v>0</v>
      </c>
      <c r="G191" s="366"/>
    </row>
    <row r="192" spans="1:7" ht="18" customHeight="1">
      <c r="A192" s="973" t="s">
        <v>172</v>
      </c>
      <c r="B192" s="508">
        <v>0</v>
      </c>
      <c r="C192" s="508">
        <v>0</v>
      </c>
      <c r="D192" s="508">
        <v>0</v>
      </c>
      <c r="E192" s="508">
        <v>0</v>
      </c>
      <c r="F192" s="508">
        <v>0</v>
      </c>
      <c r="G192" s="366"/>
    </row>
    <row r="193" spans="1:7" ht="18" customHeight="1">
      <c r="A193" s="973" t="s">
        <v>173</v>
      </c>
      <c r="B193" s="508">
        <v>0</v>
      </c>
      <c r="C193" s="508">
        <v>0</v>
      </c>
      <c r="D193" s="508">
        <v>0</v>
      </c>
      <c r="E193" s="508">
        <v>0</v>
      </c>
      <c r="F193" s="508">
        <v>0</v>
      </c>
      <c r="G193" s="366"/>
    </row>
    <row r="194" spans="1:7" ht="18" customHeight="1">
      <c r="A194" s="973" t="s">
        <v>174</v>
      </c>
      <c r="B194" s="508">
        <v>0</v>
      </c>
      <c r="C194" s="508">
        <v>0</v>
      </c>
      <c r="D194" s="508">
        <v>0</v>
      </c>
      <c r="E194" s="508">
        <v>0</v>
      </c>
      <c r="F194" s="508">
        <v>0</v>
      </c>
      <c r="G194" s="366"/>
    </row>
    <row r="195" spans="1:7" ht="18" customHeight="1">
      <c r="A195" s="973" t="s">
        <v>175</v>
      </c>
      <c r="B195" s="508">
        <v>0</v>
      </c>
      <c r="C195" s="508">
        <v>0</v>
      </c>
      <c r="D195" s="508">
        <v>0</v>
      </c>
      <c r="E195" s="508">
        <v>0</v>
      </c>
      <c r="F195" s="508">
        <v>0</v>
      </c>
      <c r="G195" s="366"/>
    </row>
    <row r="196" spans="1:7" ht="18" customHeight="1">
      <c r="A196" s="515" t="s">
        <v>176</v>
      </c>
      <c r="B196" s="508">
        <v>0</v>
      </c>
      <c r="C196" s="508">
        <v>0</v>
      </c>
      <c r="D196" s="508">
        <v>0</v>
      </c>
      <c r="E196" s="508">
        <v>0</v>
      </c>
      <c r="F196" s="508">
        <v>0</v>
      </c>
      <c r="G196" s="366"/>
    </row>
    <row r="197" spans="1:7" ht="18" customHeight="1">
      <c r="A197" s="515" t="s">
        <v>177</v>
      </c>
      <c r="B197" s="508">
        <v>0</v>
      </c>
      <c r="C197" s="508">
        <v>0</v>
      </c>
      <c r="D197" s="508">
        <v>0</v>
      </c>
      <c r="E197" s="508">
        <v>0</v>
      </c>
      <c r="F197" s="508">
        <v>0</v>
      </c>
      <c r="G197" s="366"/>
    </row>
    <row r="198" spans="1:7" ht="18" customHeight="1">
      <c r="A198" s="973" t="s">
        <v>178</v>
      </c>
      <c r="B198" s="508">
        <v>0</v>
      </c>
      <c r="C198" s="508">
        <v>0</v>
      </c>
      <c r="D198" s="508">
        <v>0</v>
      </c>
      <c r="E198" s="508">
        <v>0</v>
      </c>
      <c r="F198" s="508">
        <v>0</v>
      </c>
    </row>
    <row r="199" spans="1:7" ht="18" customHeight="1">
      <c r="A199" s="973" t="s">
        <v>179</v>
      </c>
      <c r="B199" s="508">
        <v>0</v>
      </c>
      <c r="C199" s="508">
        <v>0</v>
      </c>
      <c r="D199" s="508">
        <v>0</v>
      </c>
      <c r="E199" s="508">
        <v>0</v>
      </c>
      <c r="F199" s="508">
        <v>0</v>
      </c>
    </row>
    <row r="200" spans="1:7" ht="18" customHeight="1">
      <c r="A200" s="973" t="s">
        <v>180</v>
      </c>
      <c r="B200" s="508">
        <v>0</v>
      </c>
      <c r="C200" s="508">
        <v>0</v>
      </c>
      <c r="D200" s="508">
        <v>0</v>
      </c>
      <c r="E200" s="508">
        <v>0</v>
      </c>
      <c r="F200" s="508">
        <v>0</v>
      </c>
    </row>
    <row r="201" spans="1:7" ht="18" customHeight="1">
      <c r="A201" s="973" t="s">
        <v>181</v>
      </c>
      <c r="B201" s="508">
        <v>13781039.587889999</v>
      </c>
      <c r="C201" s="508">
        <v>3415934.01107</v>
      </c>
      <c r="D201" s="508">
        <v>0</v>
      </c>
      <c r="E201" s="508">
        <v>0</v>
      </c>
      <c r="F201" s="508">
        <v>17196973.598959997</v>
      </c>
    </row>
    <row r="202" spans="1:7" ht="18" customHeight="1" thickBot="1">
      <c r="A202" s="515" t="s">
        <v>182</v>
      </c>
      <c r="B202" s="508">
        <v>0</v>
      </c>
      <c r="C202" s="508">
        <v>0</v>
      </c>
      <c r="D202" s="508">
        <v>0</v>
      </c>
      <c r="E202" s="508">
        <v>0</v>
      </c>
      <c r="F202" s="508">
        <v>0</v>
      </c>
    </row>
    <row r="203" spans="1:7" ht="18" customHeight="1" thickTop="1" thickBot="1">
      <c r="A203" s="398" t="s">
        <v>183</v>
      </c>
      <c r="B203" s="507">
        <v>0</v>
      </c>
      <c r="C203" s="507">
        <v>0</v>
      </c>
      <c r="D203" s="507">
        <v>0</v>
      </c>
      <c r="E203" s="507">
        <v>0</v>
      </c>
      <c r="F203" s="507">
        <v>0</v>
      </c>
    </row>
    <row r="204" spans="1:7" ht="18" customHeight="1" thickTop="1">
      <c r="A204" s="515" t="s">
        <v>184</v>
      </c>
      <c r="B204" s="508">
        <v>0</v>
      </c>
      <c r="C204" s="508">
        <v>0</v>
      </c>
      <c r="D204" s="508">
        <v>0</v>
      </c>
      <c r="E204" s="508">
        <v>0</v>
      </c>
      <c r="F204" s="508">
        <v>0</v>
      </c>
    </row>
    <row r="205" spans="1:7" ht="18" customHeight="1">
      <c r="A205" s="973" t="s">
        <v>185</v>
      </c>
      <c r="B205" s="508">
        <v>0</v>
      </c>
      <c r="C205" s="508">
        <v>0</v>
      </c>
      <c r="D205" s="508">
        <v>0</v>
      </c>
      <c r="E205" s="508">
        <v>0</v>
      </c>
      <c r="F205" s="508">
        <v>0</v>
      </c>
    </row>
    <row r="206" spans="1:7" ht="18" customHeight="1">
      <c r="A206" s="973" t="s">
        <v>186</v>
      </c>
      <c r="B206" s="508">
        <v>0</v>
      </c>
      <c r="C206" s="508">
        <v>0</v>
      </c>
      <c r="D206" s="508">
        <v>0</v>
      </c>
      <c r="E206" s="508">
        <v>0</v>
      </c>
      <c r="F206" s="508">
        <v>0</v>
      </c>
    </row>
    <row r="207" spans="1:7" ht="18" customHeight="1">
      <c r="A207" s="973" t="s">
        <v>187</v>
      </c>
      <c r="B207" s="508">
        <v>0</v>
      </c>
      <c r="C207" s="508">
        <v>0</v>
      </c>
      <c r="D207" s="508">
        <v>0</v>
      </c>
      <c r="E207" s="508">
        <v>0</v>
      </c>
      <c r="F207" s="508">
        <v>0</v>
      </c>
    </row>
    <row r="208" spans="1:7" ht="18" customHeight="1">
      <c r="A208" s="515" t="s">
        <v>188</v>
      </c>
      <c r="B208" s="508">
        <v>0</v>
      </c>
      <c r="C208" s="508">
        <v>0</v>
      </c>
      <c r="D208" s="508">
        <v>0</v>
      </c>
      <c r="E208" s="508">
        <v>0</v>
      </c>
      <c r="F208" s="508">
        <v>0</v>
      </c>
    </row>
    <row r="209" spans="1:6" ht="18" customHeight="1">
      <c r="A209" s="973" t="s">
        <v>189</v>
      </c>
      <c r="B209" s="508">
        <v>0</v>
      </c>
      <c r="C209" s="508">
        <v>0</v>
      </c>
      <c r="D209" s="508">
        <v>0</v>
      </c>
      <c r="E209" s="508">
        <v>0</v>
      </c>
      <c r="F209" s="508">
        <v>0</v>
      </c>
    </row>
    <row r="210" spans="1:6" ht="18" customHeight="1">
      <c r="A210" s="973" t="s">
        <v>1247</v>
      </c>
      <c r="B210" s="508">
        <v>0</v>
      </c>
      <c r="C210" s="508">
        <v>0</v>
      </c>
      <c r="D210" s="508">
        <v>0</v>
      </c>
      <c r="E210" s="508">
        <v>0</v>
      </c>
      <c r="F210" s="508">
        <v>0</v>
      </c>
    </row>
    <row r="211" spans="1:6" ht="18" customHeight="1">
      <c r="A211" s="973" t="s">
        <v>190</v>
      </c>
      <c r="B211" s="508">
        <v>0</v>
      </c>
      <c r="C211" s="508">
        <v>0</v>
      </c>
      <c r="D211" s="508">
        <v>0</v>
      </c>
      <c r="E211" s="508">
        <v>0</v>
      </c>
      <c r="F211" s="508">
        <v>0</v>
      </c>
    </row>
    <row r="212" spans="1:6" ht="18" customHeight="1">
      <c r="A212" s="973" t="s">
        <v>191</v>
      </c>
      <c r="B212" s="508">
        <v>0</v>
      </c>
      <c r="C212" s="508">
        <v>0</v>
      </c>
      <c r="D212" s="508">
        <v>0</v>
      </c>
      <c r="E212" s="508">
        <v>0</v>
      </c>
      <c r="F212" s="508">
        <v>0</v>
      </c>
    </row>
    <row r="213" spans="1:6" ht="18" customHeight="1">
      <c r="A213" s="973" t="s">
        <v>192</v>
      </c>
      <c r="B213" s="508">
        <v>0</v>
      </c>
      <c r="C213" s="508">
        <v>0</v>
      </c>
      <c r="D213" s="508">
        <v>0</v>
      </c>
      <c r="E213" s="508">
        <v>0</v>
      </c>
      <c r="F213" s="508">
        <v>0</v>
      </c>
    </row>
    <row r="214" spans="1:6" ht="18" customHeight="1">
      <c r="A214" s="515" t="s">
        <v>193</v>
      </c>
      <c r="B214" s="508">
        <v>0</v>
      </c>
      <c r="C214" s="508">
        <v>0</v>
      </c>
      <c r="D214" s="508">
        <v>0</v>
      </c>
      <c r="E214" s="508">
        <v>0</v>
      </c>
      <c r="F214" s="508">
        <v>0</v>
      </c>
    </row>
    <row r="215" spans="1:6" ht="18" customHeight="1">
      <c r="A215" s="973" t="s">
        <v>194</v>
      </c>
      <c r="B215" s="508">
        <v>0</v>
      </c>
      <c r="C215" s="508">
        <v>0</v>
      </c>
      <c r="D215" s="508">
        <v>0</v>
      </c>
      <c r="E215" s="508">
        <v>0</v>
      </c>
      <c r="F215" s="508">
        <v>0</v>
      </c>
    </row>
    <row r="216" spans="1:6" ht="18" customHeight="1">
      <c r="A216" s="973" t="s">
        <v>195</v>
      </c>
      <c r="B216" s="508">
        <v>0</v>
      </c>
      <c r="C216" s="508">
        <v>0</v>
      </c>
      <c r="D216" s="508">
        <v>0</v>
      </c>
      <c r="E216" s="508">
        <v>0</v>
      </c>
      <c r="F216" s="508">
        <v>0</v>
      </c>
    </row>
    <row r="217" spans="1:6" ht="18" customHeight="1">
      <c r="A217" s="515" t="s">
        <v>196</v>
      </c>
      <c r="B217" s="508">
        <v>0</v>
      </c>
      <c r="C217" s="508">
        <v>0</v>
      </c>
      <c r="D217" s="508">
        <v>0</v>
      </c>
      <c r="E217" s="508">
        <v>0</v>
      </c>
      <c r="F217" s="508">
        <v>0</v>
      </c>
    </row>
    <row r="218" spans="1:6" ht="18" customHeight="1">
      <c r="A218" s="973" t="s">
        <v>197</v>
      </c>
      <c r="B218" s="508">
        <v>1551142.5254899999</v>
      </c>
      <c r="C218" s="508">
        <v>1.0000000000000001E-5</v>
      </c>
      <c r="D218" s="508">
        <v>0</v>
      </c>
      <c r="E218" s="508">
        <v>0</v>
      </c>
      <c r="F218" s="508">
        <v>1551142.5255</v>
      </c>
    </row>
    <row r="219" spans="1:6" ht="18" customHeight="1">
      <c r="A219" s="973" t="s">
        <v>198</v>
      </c>
      <c r="B219" s="508">
        <v>870736.41712999996</v>
      </c>
      <c r="C219" s="508">
        <v>0</v>
      </c>
      <c r="D219" s="508">
        <v>0</v>
      </c>
      <c r="E219" s="508">
        <v>0</v>
      </c>
      <c r="F219" s="508">
        <v>870736.41712999996</v>
      </c>
    </row>
    <row r="220" spans="1:6" ht="18" customHeight="1">
      <c r="A220" s="515" t="s">
        <v>199</v>
      </c>
      <c r="B220" s="508">
        <v>0</v>
      </c>
      <c r="C220" s="508">
        <v>0</v>
      </c>
      <c r="D220" s="508">
        <v>0</v>
      </c>
      <c r="E220" s="508">
        <v>0</v>
      </c>
      <c r="F220" s="508">
        <v>0</v>
      </c>
    </row>
    <row r="221" spans="1:6" ht="18" customHeight="1">
      <c r="A221" s="973" t="s">
        <v>200</v>
      </c>
      <c r="B221" s="508">
        <v>104405.2488</v>
      </c>
      <c r="C221" s="508">
        <v>0</v>
      </c>
      <c r="D221" s="508">
        <v>0</v>
      </c>
      <c r="E221" s="508">
        <v>0</v>
      </c>
      <c r="F221" s="508">
        <v>104405.2488</v>
      </c>
    </row>
    <row r="222" spans="1:6" ht="18" customHeight="1">
      <c r="A222" s="973" t="s">
        <v>201</v>
      </c>
      <c r="B222" s="508">
        <v>874.65</v>
      </c>
      <c r="C222" s="508">
        <v>0</v>
      </c>
      <c r="D222" s="508">
        <v>0</v>
      </c>
      <c r="E222" s="508">
        <v>0</v>
      </c>
      <c r="F222" s="508">
        <v>874.65</v>
      </c>
    </row>
    <row r="223" spans="1:6" ht="18" customHeight="1">
      <c r="A223" s="973" t="s">
        <v>202</v>
      </c>
      <c r="B223" s="508">
        <v>0</v>
      </c>
      <c r="C223" s="508">
        <v>0</v>
      </c>
      <c r="D223" s="508">
        <v>0</v>
      </c>
      <c r="E223" s="508">
        <v>0</v>
      </c>
      <c r="F223" s="508">
        <v>0</v>
      </c>
    </row>
    <row r="224" spans="1:6" ht="18" customHeight="1">
      <c r="A224" s="973" t="s">
        <v>203</v>
      </c>
      <c r="B224" s="508">
        <v>0</v>
      </c>
      <c r="C224" s="508">
        <v>1.0000000000000001E-5</v>
      </c>
      <c r="D224" s="508">
        <v>0</v>
      </c>
      <c r="E224" s="508">
        <v>0</v>
      </c>
      <c r="F224" s="508">
        <v>1.0000000000000001E-5</v>
      </c>
    </row>
    <row r="225" spans="1:6" ht="18" customHeight="1">
      <c r="A225" s="973" t="s">
        <v>204</v>
      </c>
      <c r="B225" s="508">
        <v>0</v>
      </c>
      <c r="C225" s="508">
        <v>0</v>
      </c>
      <c r="D225" s="508">
        <v>0</v>
      </c>
      <c r="E225" s="508">
        <v>0</v>
      </c>
      <c r="F225" s="508">
        <v>0</v>
      </c>
    </row>
    <row r="226" spans="1:6" ht="18" customHeight="1">
      <c r="A226" s="973" t="s">
        <v>205</v>
      </c>
      <c r="B226" s="508">
        <v>0</v>
      </c>
      <c r="C226" s="508">
        <v>0</v>
      </c>
      <c r="D226" s="508">
        <v>0</v>
      </c>
      <c r="E226" s="508">
        <v>0</v>
      </c>
      <c r="F226" s="508">
        <v>0</v>
      </c>
    </row>
    <row r="227" spans="1:6" ht="18" customHeight="1">
      <c r="A227" s="973" t="s">
        <v>206</v>
      </c>
      <c r="B227" s="508">
        <v>575126.20955999999</v>
      </c>
      <c r="C227" s="508">
        <v>0</v>
      </c>
      <c r="D227" s="508">
        <v>0</v>
      </c>
      <c r="E227" s="508">
        <v>0</v>
      </c>
      <c r="F227" s="508">
        <v>575126.20955999999</v>
      </c>
    </row>
    <row r="228" spans="1:6" ht="18" customHeight="1">
      <c r="A228" s="973" t="s">
        <v>207</v>
      </c>
      <c r="B228" s="508">
        <v>3753868.8935700003</v>
      </c>
      <c r="C228" s="508">
        <v>522185.17687000002</v>
      </c>
      <c r="D228" s="508">
        <v>0</v>
      </c>
      <c r="E228" s="508">
        <v>0</v>
      </c>
      <c r="F228" s="508">
        <v>4276054.0704399999</v>
      </c>
    </row>
    <row r="229" spans="1:6" ht="18" customHeight="1">
      <c r="A229" s="973" t="s">
        <v>208</v>
      </c>
      <c r="B229" s="508">
        <v>117784.66334999999</v>
      </c>
      <c r="C229" s="508">
        <v>0</v>
      </c>
      <c r="D229" s="508">
        <v>0</v>
      </c>
      <c r="E229" s="508">
        <v>0</v>
      </c>
      <c r="F229" s="508">
        <v>117784.66334999999</v>
      </c>
    </row>
    <row r="230" spans="1:6" ht="18" customHeight="1">
      <c r="A230" s="515" t="s">
        <v>209</v>
      </c>
      <c r="B230" s="508">
        <v>0</v>
      </c>
      <c r="C230" s="508">
        <v>75.459999999999994</v>
      </c>
      <c r="D230" s="508">
        <v>0</v>
      </c>
      <c r="E230" s="508">
        <v>0</v>
      </c>
      <c r="F230" s="508">
        <v>75.459999999999994</v>
      </c>
    </row>
    <row r="231" spans="1:6" ht="18" customHeight="1">
      <c r="A231" s="973" t="s">
        <v>210</v>
      </c>
      <c r="B231" s="508">
        <v>1547.8577399999999</v>
      </c>
      <c r="C231" s="508">
        <v>3084.4804199999999</v>
      </c>
      <c r="D231" s="508">
        <v>0</v>
      </c>
      <c r="E231" s="508">
        <v>0</v>
      </c>
      <c r="F231" s="508">
        <v>4632.3381600000002</v>
      </c>
    </row>
    <row r="232" spans="1:6" ht="18" customHeight="1">
      <c r="A232" s="973" t="s">
        <v>211</v>
      </c>
      <c r="B232" s="508">
        <v>1694.4268400000001</v>
      </c>
      <c r="C232" s="508">
        <v>0</v>
      </c>
      <c r="D232" s="508">
        <v>0</v>
      </c>
      <c r="E232" s="508">
        <v>0</v>
      </c>
      <c r="F232" s="508">
        <v>1694.4268400000001</v>
      </c>
    </row>
    <row r="233" spans="1:6" ht="18" customHeight="1">
      <c r="A233" s="973" t="s">
        <v>212</v>
      </c>
      <c r="B233" s="508">
        <v>0</v>
      </c>
      <c r="C233" s="508">
        <v>0</v>
      </c>
      <c r="D233" s="508">
        <v>0</v>
      </c>
      <c r="E233" s="508">
        <v>0</v>
      </c>
      <c r="F233" s="508">
        <v>0</v>
      </c>
    </row>
    <row r="234" spans="1:6" ht="18" customHeight="1">
      <c r="A234" s="973" t="s">
        <v>1397</v>
      </c>
      <c r="B234" s="508">
        <v>3632841.94564</v>
      </c>
      <c r="C234" s="508">
        <v>519025.23644999997</v>
      </c>
      <c r="D234" s="508">
        <v>0</v>
      </c>
      <c r="E234" s="508">
        <v>0</v>
      </c>
      <c r="F234" s="508">
        <v>4151867.1820900002</v>
      </c>
    </row>
    <row r="235" spans="1:6" ht="18" customHeight="1">
      <c r="A235" s="973" t="s">
        <v>1231</v>
      </c>
      <c r="B235" s="508">
        <v>259371.42665000001</v>
      </c>
      <c r="C235" s="508">
        <v>554468.62628999993</v>
      </c>
      <c r="D235" s="508">
        <v>0</v>
      </c>
      <c r="E235" s="508">
        <v>0</v>
      </c>
      <c r="F235" s="508">
        <v>813840.05294000008</v>
      </c>
    </row>
    <row r="236" spans="1:6" ht="18" customHeight="1">
      <c r="A236" s="973" t="s">
        <v>1232</v>
      </c>
      <c r="B236" s="508">
        <v>258823.63871</v>
      </c>
      <c r="C236" s="508">
        <v>553605.81767999998</v>
      </c>
      <c r="D236" s="508">
        <v>0</v>
      </c>
      <c r="E236" s="508">
        <v>0</v>
      </c>
      <c r="F236" s="508">
        <v>812429.45638999995</v>
      </c>
    </row>
    <row r="237" spans="1:6" ht="18" customHeight="1">
      <c r="A237" s="973" t="s">
        <v>1233</v>
      </c>
      <c r="B237" s="508">
        <v>547.78793999999994</v>
      </c>
      <c r="C237" s="508">
        <v>862.80860999999993</v>
      </c>
      <c r="D237" s="508">
        <v>0</v>
      </c>
      <c r="E237" s="508">
        <v>0</v>
      </c>
      <c r="F237" s="508">
        <v>1410.59655</v>
      </c>
    </row>
    <row r="238" spans="1:6" ht="18" customHeight="1">
      <c r="A238" s="515" t="s">
        <v>1234</v>
      </c>
      <c r="B238" s="508">
        <v>8216656.7421800001</v>
      </c>
      <c r="C238" s="508">
        <v>2339280.2079000003</v>
      </c>
      <c r="D238" s="508">
        <v>0</v>
      </c>
      <c r="E238" s="508">
        <v>0</v>
      </c>
      <c r="F238" s="508">
        <v>10555936.95008</v>
      </c>
    </row>
    <row r="239" spans="1:6" ht="18" customHeight="1">
      <c r="A239" s="973" t="s">
        <v>1232</v>
      </c>
      <c r="B239" s="508">
        <v>8062048.1420299998</v>
      </c>
      <c r="C239" s="508">
        <v>2339270.1865400001</v>
      </c>
      <c r="D239" s="508">
        <v>0</v>
      </c>
      <c r="E239" s="508">
        <v>0</v>
      </c>
      <c r="F239" s="508">
        <v>10401318.328569999</v>
      </c>
    </row>
    <row r="240" spans="1:6" ht="18" customHeight="1">
      <c r="A240" s="973" t="s">
        <v>1233</v>
      </c>
      <c r="B240" s="508">
        <v>154608.60015000001</v>
      </c>
      <c r="C240" s="508">
        <v>10.021360000000001</v>
      </c>
      <c r="D240" s="508">
        <v>0</v>
      </c>
      <c r="E240" s="508">
        <v>0</v>
      </c>
      <c r="F240" s="508">
        <v>154618.62151</v>
      </c>
    </row>
    <row r="241" spans="1:6" ht="18" customHeight="1">
      <c r="A241" s="515" t="s">
        <v>1235</v>
      </c>
      <c r="B241" s="508">
        <v>259371.42662000001</v>
      </c>
      <c r="C241" s="508">
        <v>554468.62628999993</v>
      </c>
      <c r="D241" s="508">
        <v>0</v>
      </c>
      <c r="E241" s="508">
        <v>0</v>
      </c>
      <c r="F241" s="508">
        <v>813840.05290999997</v>
      </c>
    </row>
    <row r="242" spans="1:6" ht="18" customHeight="1" thickBot="1">
      <c r="A242" s="973" t="s">
        <v>1236</v>
      </c>
      <c r="B242" s="508">
        <v>1848623.7404200002</v>
      </c>
      <c r="C242" s="508">
        <v>8707313.2094999999</v>
      </c>
      <c r="D242" s="508">
        <v>0</v>
      </c>
      <c r="E242" s="508">
        <v>0</v>
      </c>
      <c r="F242" s="508">
        <v>10555936.949920001</v>
      </c>
    </row>
    <row r="243" spans="1:6" ht="18" customHeight="1" thickTop="1" thickBot="1">
      <c r="A243" s="398" t="s">
        <v>213</v>
      </c>
      <c r="B243" s="507">
        <v>17823.954510000003</v>
      </c>
      <c r="C243" s="507">
        <v>37.115279999999998</v>
      </c>
      <c r="D243" s="507">
        <v>0</v>
      </c>
      <c r="E243" s="507">
        <v>0</v>
      </c>
      <c r="F243" s="507">
        <v>17861.069789999998</v>
      </c>
    </row>
    <row r="244" spans="1:6" ht="18" customHeight="1" thickTop="1">
      <c r="A244" s="973" t="s">
        <v>214</v>
      </c>
      <c r="B244" s="508">
        <v>2.1549299999999998</v>
      </c>
      <c r="C244" s="508">
        <v>0</v>
      </c>
      <c r="D244" s="508">
        <v>0</v>
      </c>
      <c r="E244" s="508">
        <v>0</v>
      </c>
      <c r="F244" s="508">
        <v>2.1549299999999998</v>
      </c>
    </row>
    <row r="245" spans="1:6" ht="18" customHeight="1">
      <c r="A245" s="973" t="s">
        <v>215</v>
      </c>
      <c r="B245" s="508">
        <v>98.931219999999996</v>
      </c>
      <c r="C245" s="508">
        <v>0</v>
      </c>
      <c r="D245" s="508">
        <v>0</v>
      </c>
      <c r="E245" s="508">
        <v>0</v>
      </c>
      <c r="F245" s="508">
        <v>98.931219999999996</v>
      </c>
    </row>
    <row r="246" spans="1:6" ht="18" customHeight="1">
      <c r="A246" s="973" t="s">
        <v>216</v>
      </c>
      <c r="B246" s="508">
        <v>16312.699500000001</v>
      </c>
      <c r="C246" s="508">
        <v>37.115279999999998</v>
      </c>
      <c r="D246" s="508">
        <v>0</v>
      </c>
      <c r="E246" s="508">
        <v>0</v>
      </c>
      <c r="F246" s="508">
        <v>16349.814779999999</v>
      </c>
    </row>
    <row r="247" spans="1:6" ht="18" customHeight="1">
      <c r="A247" s="973" t="s">
        <v>217</v>
      </c>
      <c r="B247" s="508">
        <v>0</v>
      </c>
      <c r="C247" s="508">
        <v>0</v>
      </c>
      <c r="D247" s="508">
        <v>0</v>
      </c>
      <c r="E247" s="508">
        <v>0</v>
      </c>
      <c r="F247" s="508">
        <v>0</v>
      </c>
    </row>
    <row r="248" spans="1:6" ht="18" customHeight="1">
      <c r="A248" s="973" t="s">
        <v>218</v>
      </c>
      <c r="B248" s="508">
        <v>153.10508999999999</v>
      </c>
      <c r="C248" s="508">
        <v>0</v>
      </c>
      <c r="D248" s="508">
        <v>0</v>
      </c>
      <c r="E248" s="508">
        <v>0</v>
      </c>
      <c r="F248" s="508">
        <v>153.10508999999999</v>
      </c>
    </row>
    <row r="249" spans="1:6" ht="18" customHeight="1">
      <c r="A249" s="973" t="s">
        <v>219</v>
      </c>
      <c r="B249" s="508">
        <v>0</v>
      </c>
      <c r="C249" s="508">
        <v>0</v>
      </c>
      <c r="D249" s="508">
        <v>0</v>
      </c>
      <c r="E249" s="508">
        <v>0</v>
      </c>
      <c r="F249" s="508">
        <v>0</v>
      </c>
    </row>
    <row r="250" spans="1:6" ht="18" customHeight="1">
      <c r="A250" s="973" t="s">
        <v>220</v>
      </c>
      <c r="B250" s="508">
        <v>0</v>
      </c>
      <c r="C250" s="508">
        <v>0</v>
      </c>
      <c r="D250" s="508">
        <v>0</v>
      </c>
      <c r="E250" s="508">
        <v>0</v>
      </c>
      <c r="F250" s="508">
        <v>0</v>
      </c>
    </row>
    <row r="251" spans="1:6" ht="18" customHeight="1">
      <c r="A251" s="973" t="s">
        <v>221</v>
      </c>
      <c r="B251" s="508">
        <v>0</v>
      </c>
      <c r="C251" s="508">
        <v>0</v>
      </c>
      <c r="D251" s="508">
        <v>0</v>
      </c>
      <c r="E251" s="508">
        <v>0</v>
      </c>
      <c r="F251" s="508">
        <v>0</v>
      </c>
    </row>
    <row r="252" spans="1:6" ht="18" customHeight="1">
      <c r="A252" s="973" t="s">
        <v>222</v>
      </c>
      <c r="B252" s="508">
        <v>0</v>
      </c>
      <c r="C252" s="508">
        <v>0</v>
      </c>
      <c r="D252" s="508">
        <v>0</v>
      </c>
      <c r="E252" s="508">
        <v>0</v>
      </c>
      <c r="F252" s="508">
        <v>0</v>
      </c>
    </row>
    <row r="253" spans="1:6" ht="18" customHeight="1">
      <c r="A253" s="973" t="s">
        <v>223</v>
      </c>
      <c r="B253" s="508">
        <v>1257.06377</v>
      </c>
      <c r="C253" s="508">
        <v>0</v>
      </c>
      <c r="D253" s="508">
        <v>0</v>
      </c>
      <c r="E253" s="508">
        <v>0</v>
      </c>
      <c r="F253" s="508">
        <v>1257.06377</v>
      </c>
    </row>
    <row r="254" spans="1:6" ht="18" customHeight="1" thickBot="1">
      <c r="A254" s="973" t="s">
        <v>224</v>
      </c>
      <c r="B254" s="508">
        <v>0</v>
      </c>
      <c r="C254" s="508">
        <v>0</v>
      </c>
      <c r="D254" s="508">
        <v>0</v>
      </c>
      <c r="E254" s="508">
        <v>0</v>
      </c>
      <c r="F254" s="508">
        <v>0</v>
      </c>
    </row>
    <row r="255" spans="1:6" ht="18" customHeight="1" thickTop="1" thickBot="1">
      <c r="A255" s="398" t="s">
        <v>225</v>
      </c>
      <c r="B255" s="507">
        <v>-9124.3934499999996</v>
      </c>
      <c r="C255" s="507">
        <v>-723.99261000000001</v>
      </c>
      <c r="D255" s="507">
        <v>0</v>
      </c>
      <c r="E255" s="507">
        <v>0</v>
      </c>
      <c r="F255" s="507">
        <v>-9848.3860600000007</v>
      </c>
    </row>
    <row r="256" spans="1:6" ht="18" customHeight="1" thickTop="1">
      <c r="A256" s="973" t="s">
        <v>226</v>
      </c>
      <c r="B256" s="508">
        <v>-8658.3516199999995</v>
      </c>
      <c r="C256" s="508">
        <v>0</v>
      </c>
      <c r="D256" s="508">
        <v>0</v>
      </c>
      <c r="E256" s="508">
        <v>0</v>
      </c>
      <c r="F256" s="508">
        <v>-8658.3516199999995</v>
      </c>
    </row>
    <row r="257" spans="1:6" ht="18" customHeight="1">
      <c r="A257" s="973" t="s">
        <v>227</v>
      </c>
      <c r="B257" s="508">
        <v>0</v>
      </c>
      <c r="C257" s="508">
        <v>0</v>
      </c>
      <c r="D257" s="508">
        <v>0</v>
      </c>
      <c r="E257" s="508">
        <v>0</v>
      </c>
      <c r="F257" s="508">
        <v>0</v>
      </c>
    </row>
    <row r="258" spans="1:6" ht="18" customHeight="1">
      <c r="A258" s="973" t="s">
        <v>228</v>
      </c>
      <c r="B258" s="508">
        <v>-251.16182999999998</v>
      </c>
      <c r="C258" s="508">
        <v>-723.99261000000001</v>
      </c>
      <c r="D258" s="508">
        <v>0</v>
      </c>
      <c r="E258" s="508">
        <v>0</v>
      </c>
      <c r="F258" s="508">
        <v>-975.15443999999991</v>
      </c>
    </row>
    <row r="259" spans="1:6" ht="18" customHeight="1">
      <c r="A259" s="973" t="s">
        <v>229</v>
      </c>
      <c r="B259" s="508">
        <v>0</v>
      </c>
      <c r="C259" s="508">
        <v>0</v>
      </c>
      <c r="D259" s="508">
        <v>0</v>
      </c>
      <c r="E259" s="508">
        <v>0</v>
      </c>
      <c r="F259" s="508">
        <v>0</v>
      </c>
    </row>
    <row r="260" spans="1:6" ht="18" customHeight="1">
      <c r="A260" s="973" t="s">
        <v>230</v>
      </c>
      <c r="B260" s="508">
        <v>-214.88</v>
      </c>
      <c r="C260" s="508">
        <v>0</v>
      </c>
      <c r="D260" s="508">
        <v>0</v>
      </c>
      <c r="E260" s="508">
        <v>0</v>
      </c>
      <c r="F260" s="508">
        <v>-214.88</v>
      </c>
    </row>
    <row r="261" spans="1:6" ht="18" customHeight="1">
      <c r="A261" s="973" t="s">
        <v>231</v>
      </c>
      <c r="B261" s="508">
        <v>0</v>
      </c>
      <c r="C261" s="508">
        <v>0</v>
      </c>
      <c r="D261" s="508">
        <v>0</v>
      </c>
      <c r="E261" s="508">
        <v>0</v>
      </c>
      <c r="F261" s="508">
        <v>0</v>
      </c>
    </row>
    <row r="262" spans="1:6" ht="18" customHeight="1" thickBot="1">
      <c r="A262" s="973" t="s">
        <v>232</v>
      </c>
      <c r="B262" s="508">
        <v>0</v>
      </c>
      <c r="C262" s="508">
        <v>0</v>
      </c>
      <c r="D262" s="508">
        <v>0</v>
      </c>
      <c r="E262" s="508">
        <v>0</v>
      </c>
      <c r="F262" s="508">
        <v>0</v>
      </c>
    </row>
    <row r="263" spans="1:6" ht="18" customHeight="1" thickTop="1" thickBot="1">
      <c r="A263" s="504" t="s">
        <v>233</v>
      </c>
      <c r="B263" s="505">
        <v>8699.56106</v>
      </c>
      <c r="C263" s="505">
        <v>-686.87732999999992</v>
      </c>
      <c r="D263" s="505">
        <v>0</v>
      </c>
      <c r="E263" s="505">
        <v>0</v>
      </c>
      <c r="F263" s="505">
        <v>8012.6837300000007</v>
      </c>
    </row>
    <row r="264" spans="1:6" ht="18" customHeight="1" thickTop="1" thickBot="1">
      <c r="A264" s="398" t="s">
        <v>234</v>
      </c>
      <c r="B264" s="507">
        <v>3405.0936799999999</v>
      </c>
      <c r="C264" s="507">
        <v>544.16538000000003</v>
      </c>
      <c r="D264" s="507">
        <v>0</v>
      </c>
      <c r="E264" s="507">
        <v>0</v>
      </c>
      <c r="F264" s="507">
        <v>3949.2590599999999</v>
      </c>
    </row>
    <row r="265" spans="1:6" ht="18" customHeight="1" thickTop="1">
      <c r="A265" s="973" t="s">
        <v>235</v>
      </c>
      <c r="B265" s="508">
        <v>840.77343999999994</v>
      </c>
      <c r="C265" s="508">
        <v>544.16538000000003</v>
      </c>
      <c r="D265" s="508">
        <v>0</v>
      </c>
      <c r="E265" s="508">
        <v>0</v>
      </c>
      <c r="F265" s="508">
        <v>1384.9388200000001</v>
      </c>
    </row>
    <row r="266" spans="1:6" ht="18" customHeight="1">
      <c r="A266" s="973" t="s">
        <v>236</v>
      </c>
      <c r="B266" s="508">
        <v>0</v>
      </c>
      <c r="C266" s="508">
        <v>0</v>
      </c>
      <c r="D266" s="508">
        <v>0</v>
      </c>
      <c r="E266" s="508">
        <v>0</v>
      </c>
      <c r="F266" s="508">
        <v>0</v>
      </c>
    </row>
    <row r="267" spans="1:6" ht="18" customHeight="1">
      <c r="A267" s="973" t="s">
        <v>237</v>
      </c>
      <c r="B267" s="508">
        <v>0</v>
      </c>
      <c r="C267" s="508">
        <v>0</v>
      </c>
      <c r="D267" s="508">
        <v>0</v>
      </c>
      <c r="E267" s="508">
        <v>0</v>
      </c>
      <c r="F267" s="508">
        <v>0</v>
      </c>
    </row>
    <row r="268" spans="1:6" ht="18" customHeight="1">
      <c r="A268" s="973" t="s">
        <v>238</v>
      </c>
      <c r="B268" s="508">
        <v>0</v>
      </c>
      <c r="C268" s="508">
        <v>0</v>
      </c>
      <c r="D268" s="508">
        <v>0</v>
      </c>
      <c r="E268" s="508">
        <v>0</v>
      </c>
      <c r="F268" s="508">
        <v>0</v>
      </c>
    </row>
    <row r="269" spans="1:6" ht="18" customHeight="1">
      <c r="A269" s="514" t="s">
        <v>239</v>
      </c>
      <c r="B269" s="508">
        <v>34.586419999999997</v>
      </c>
      <c r="C269" s="508">
        <v>0</v>
      </c>
      <c r="D269" s="508">
        <v>0</v>
      </c>
      <c r="E269" s="508">
        <v>0</v>
      </c>
      <c r="F269" s="508">
        <v>34.586419999999997</v>
      </c>
    </row>
    <row r="270" spans="1:6" ht="18" customHeight="1" thickBot="1">
      <c r="A270" s="514" t="s">
        <v>1398</v>
      </c>
      <c r="B270" s="508">
        <v>2529.7338199999999</v>
      </c>
      <c r="C270" s="508">
        <v>0</v>
      </c>
      <c r="D270" s="508">
        <v>0</v>
      </c>
      <c r="E270" s="508">
        <v>0</v>
      </c>
      <c r="F270" s="508">
        <v>2529.7338199999999</v>
      </c>
    </row>
    <row r="271" spans="1:6" ht="18" customHeight="1" thickTop="1" thickBot="1">
      <c r="A271" s="398" t="s">
        <v>240</v>
      </c>
      <c r="B271" s="507">
        <v>-376.97891999999996</v>
      </c>
      <c r="C271" s="507">
        <v>0</v>
      </c>
      <c r="D271" s="507">
        <v>0</v>
      </c>
      <c r="E271" s="507">
        <v>0</v>
      </c>
      <c r="F271" s="507">
        <v>-376.97891999999996</v>
      </c>
    </row>
    <row r="272" spans="1:6" ht="18" customHeight="1" thickTop="1">
      <c r="A272" s="973" t="s">
        <v>235</v>
      </c>
      <c r="B272" s="508">
        <v>-71.277350000000013</v>
      </c>
      <c r="C272" s="508">
        <v>0</v>
      </c>
      <c r="D272" s="508">
        <v>0</v>
      </c>
      <c r="E272" s="508">
        <v>0</v>
      </c>
      <c r="F272" s="508">
        <v>-71.277350000000013</v>
      </c>
    </row>
    <row r="273" spans="1:6" ht="18" customHeight="1">
      <c r="A273" s="973" t="s">
        <v>241</v>
      </c>
      <c r="B273" s="508">
        <v>0</v>
      </c>
      <c r="C273" s="508">
        <v>0</v>
      </c>
      <c r="D273" s="508">
        <v>0</v>
      </c>
      <c r="E273" s="508">
        <v>0</v>
      </c>
      <c r="F273" s="508">
        <v>0</v>
      </c>
    </row>
    <row r="274" spans="1:6" ht="18" customHeight="1">
      <c r="A274" s="973" t="s">
        <v>242</v>
      </c>
      <c r="B274" s="508">
        <v>0</v>
      </c>
      <c r="C274" s="508">
        <v>0</v>
      </c>
      <c r="D274" s="508">
        <v>0</v>
      </c>
      <c r="E274" s="508">
        <v>0</v>
      </c>
      <c r="F274" s="508">
        <v>0</v>
      </c>
    </row>
    <row r="275" spans="1:6" ht="18" customHeight="1">
      <c r="A275" s="973" t="s">
        <v>243</v>
      </c>
      <c r="B275" s="508">
        <v>0</v>
      </c>
      <c r="C275" s="508">
        <v>0</v>
      </c>
      <c r="D275" s="508">
        <v>0</v>
      </c>
      <c r="E275" s="508">
        <v>0</v>
      </c>
      <c r="F275" s="508">
        <v>0</v>
      </c>
    </row>
    <row r="276" spans="1:6" ht="18" customHeight="1">
      <c r="A276" s="973" t="s">
        <v>244</v>
      </c>
      <c r="B276" s="508">
        <v>0</v>
      </c>
      <c r="C276" s="508">
        <v>0</v>
      </c>
      <c r="D276" s="508">
        <v>0</v>
      </c>
      <c r="E276" s="508">
        <v>0</v>
      </c>
      <c r="F276" s="508">
        <v>0</v>
      </c>
    </row>
    <row r="277" spans="1:6" ht="18" customHeight="1" thickBot="1">
      <c r="A277" s="515" t="s">
        <v>1394</v>
      </c>
      <c r="B277" s="508">
        <v>-305.70157</v>
      </c>
      <c r="C277" s="508">
        <v>0</v>
      </c>
      <c r="D277" s="508">
        <v>0</v>
      </c>
      <c r="E277" s="508">
        <v>0</v>
      </c>
      <c r="F277" s="508">
        <v>-305.70157</v>
      </c>
    </row>
    <row r="278" spans="1:6" ht="18" customHeight="1" thickTop="1" thickBot="1">
      <c r="A278" s="398" t="s">
        <v>245</v>
      </c>
      <c r="B278" s="507">
        <v>11727.67582</v>
      </c>
      <c r="C278" s="507">
        <v>-142.71195</v>
      </c>
      <c r="D278" s="507">
        <v>0</v>
      </c>
      <c r="E278" s="507">
        <v>0</v>
      </c>
      <c r="F278" s="507">
        <v>11584.96387</v>
      </c>
    </row>
    <row r="279" spans="1:6" ht="18" customHeight="1" thickTop="1">
      <c r="A279" s="973" t="s">
        <v>246</v>
      </c>
      <c r="B279" s="508">
        <v>1827.49109</v>
      </c>
      <c r="C279" s="508">
        <v>0</v>
      </c>
      <c r="D279" s="508">
        <v>0</v>
      </c>
      <c r="E279" s="508">
        <v>0</v>
      </c>
      <c r="F279" s="508">
        <v>1827.49109</v>
      </c>
    </row>
    <row r="280" spans="1:6" ht="18" customHeight="1">
      <c r="A280" s="973" t="s">
        <v>247</v>
      </c>
      <c r="B280" s="508">
        <v>0</v>
      </c>
      <c r="C280" s="508">
        <v>0</v>
      </c>
      <c r="D280" s="508">
        <v>0</v>
      </c>
      <c r="E280" s="508">
        <v>0</v>
      </c>
      <c r="F280" s="508">
        <v>0</v>
      </c>
    </row>
    <row r="281" spans="1:6" ht="18" customHeight="1">
      <c r="A281" s="973" t="s">
        <v>248</v>
      </c>
      <c r="B281" s="508">
        <v>1820.8910900000001</v>
      </c>
      <c r="C281" s="508">
        <v>0</v>
      </c>
      <c r="D281" s="508">
        <v>0</v>
      </c>
      <c r="E281" s="508">
        <v>0</v>
      </c>
      <c r="F281" s="508">
        <v>1820.8910900000001</v>
      </c>
    </row>
    <row r="282" spans="1:6" ht="18" customHeight="1">
      <c r="A282" s="973" t="s">
        <v>249</v>
      </c>
      <c r="B282" s="508">
        <v>0</v>
      </c>
      <c r="C282" s="508">
        <v>0</v>
      </c>
      <c r="D282" s="508">
        <v>0</v>
      </c>
      <c r="E282" s="508">
        <v>0</v>
      </c>
      <c r="F282" s="508">
        <v>0</v>
      </c>
    </row>
    <row r="283" spans="1:6" ht="18" customHeight="1">
      <c r="A283" s="973" t="s">
        <v>250</v>
      </c>
      <c r="B283" s="508">
        <v>0</v>
      </c>
      <c r="C283" s="508">
        <v>0</v>
      </c>
      <c r="D283" s="508">
        <v>0</v>
      </c>
      <c r="E283" s="508">
        <v>0</v>
      </c>
      <c r="F283" s="508">
        <v>0</v>
      </c>
    </row>
    <row r="284" spans="1:6" ht="18" customHeight="1">
      <c r="A284" s="515" t="s">
        <v>251</v>
      </c>
      <c r="B284" s="508">
        <v>0</v>
      </c>
      <c r="C284" s="508">
        <v>0</v>
      </c>
      <c r="D284" s="508">
        <v>0</v>
      </c>
      <c r="E284" s="508">
        <v>0</v>
      </c>
      <c r="F284" s="508">
        <v>0</v>
      </c>
    </row>
    <row r="285" spans="1:6" ht="18" customHeight="1">
      <c r="A285" s="973" t="s">
        <v>252</v>
      </c>
      <c r="B285" s="508">
        <v>6.6</v>
      </c>
      <c r="C285" s="508">
        <v>0</v>
      </c>
      <c r="D285" s="508">
        <v>0</v>
      </c>
      <c r="E285" s="508">
        <v>0</v>
      </c>
      <c r="F285" s="508">
        <v>6.6</v>
      </c>
    </row>
    <row r="286" spans="1:6" ht="18" customHeight="1">
      <c r="A286" s="973" t="s">
        <v>1399</v>
      </c>
      <c r="B286" s="508">
        <v>0</v>
      </c>
      <c r="C286" s="508">
        <v>0</v>
      </c>
      <c r="D286" s="508">
        <v>0</v>
      </c>
      <c r="E286" s="508">
        <v>0</v>
      </c>
      <c r="F286" s="508">
        <v>0</v>
      </c>
    </row>
    <row r="287" spans="1:6" ht="18" customHeight="1">
      <c r="A287" s="973" t="s">
        <v>253</v>
      </c>
      <c r="B287" s="508">
        <v>-3738.3221200000003</v>
      </c>
      <c r="C287" s="508">
        <v>0</v>
      </c>
      <c r="D287" s="508">
        <v>0</v>
      </c>
      <c r="E287" s="508">
        <v>0</v>
      </c>
      <c r="F287" s="508">
        <v>-3738.3221200000003</v>
      </c>
    </row>
    <row r="288" spans="1:6" ht="18" customHeight="1">
      <c r="A288" s="973" t="s">
        <v>254</v>
      </c>
      <c r="B288" s="508">
        <v>-3447.31657</v>
      </c>
      <c r="C288" s="508">
        <v>0</v>
      </c>
      <c r="D288" s="508">
        <v>0</v>
      </c>
      <c r="E288" s="508">
        <v>0</v>
      </c>
      <c r="F288" s="508">
        <v>-3447.31657</v>
      </c>
    </row>
    <row r="289" spans="1:6" ht="18" customHeight="1">
      <c r="A289" s="973" t="s">
        <v>255</v>
      </c>
      <c r="B289" s="508">
        <v>-0.61956</v>
      </c>
      <c r="C289" s="508">
        <v>0</v>
      </c>
      <c r="D289" s="508">
        <v>0</v>
      </c>
      <c r="E289" s="508">
        <v>0</v>
      </c>
      <c r="F289" s="508">
        <v>-0.61956</v>
      </c>
    </row>
    <row r="290" spans="1:6" ht="18" customHeight="1">
      <c r="A290" s="973" t="s">
        <v>256</v>
      </c>
      <c r="B290" s="508">
        <v>0</v>
      </c>
      <c r="C290" s="508">
        <v>0</v>
      </c>
      <c r="D290" s="508">
        <v>0</v>
      </c>
      <c r="E290" s="508">
        <v>0</v>
      </c>
      <c r="F290" s="508">
        <v>0</v>
      </c>
    </row>
    <row r="291" spans="1:6" ht="18" customHeight="1">
      <c r="A291" s="973" t="s">
        <v>257</v>
      </c>
      <c r="B291" s="508">
        <v>-290.38598999999999</v>
      </c>
      <c r="C291" s="508">
        <v>0</v>
      </c>
      <c r="D291" s="508">
        <v>0</v>
      </c>
      <c r="E291" s="508">
        <v>0</v>
      </c>
      <c r="F291" s="508">
        <v>-290.38598999999999</v>
      </c>
    </row>
    <row r="292" spans="1:6" ht="18" customHeight="1">
      <c r="A292" s="973" t="s">
        <v>258</v>
      </c>
      <c r="B292" s="508">
        <v>0</v>
      </c>
      <c r="C292" s="508">
        <v>0</v>
      </c>
      <c r="D292" s="508">
        <v>0</v>
      </c>
      <c r="E292" s="508">
        <v>0</v>
      </c>
      <c r="F292" s="508">
        <v>0</v>
      </c>
    </row>
    <row r="293" spans="1:6" ht="18" customHeight="1" thickBot="1">
      <c r="A293" s="973" t="s">
        <v>259</v>
      </c>
      <c r="B293" s="508">
        <v>0</v>
      </c>
      <c r="C293" s="508">
        <v>0</v>
      </c>
      <c r="D293" s="508">
        <v>0</v>
      </c>
      <c r="E293" s="508">
        <v>0</v>
      </c>
      <c r="F293" s="508">
        <v>0</v>
      </c>
    </row>
    <row r="294" spans="1:6" ht="18" customHeight="1" thickTop="1" thickBot="1">
      <c r="A294" s="504" t="s">
        <v>260</v>
      </c>
      <c r="B294" s="505">
        <v>9816.8447899999992</v>
      </c>
      <c r="C294" s="505">
        <v>-142.71195</v>
      </c>
      <c r="D294" s="505">
        <v>0</v>
      </c>
      <c r="E294" s="505">
        <v>0</v>
      </c>
      <c r="F294" s="505">
        <v>9674.1328400000002</v>
      </c>
    </row>
    <row r="295" spans="1:6" ht="18" customHeight="1" thickTop="1" thickBot="1">
      <c r="A295" s="398" t="s">
        <v>261</v>
      </c>
      <c r="B295" s="507">
        <v>-8443.2648900000004</v>
      </c>
      <c r="C295" s="507">
        <v>0</v>
      </c>
      <c r="D295" s="507">
        <v>0</v>
      </c>
      <c r="E295" s="507">
        <v>0</v>
      </c>
      <c r="F295" s="507">
        <v>-8443.2648900000004</v>
      </c>
    </row>
    <row r="296" spans="1:6" ht="18" customHeight="1" thickTop="1">
      <c r="A296" s="973" t="s">
        <v>262</v>
      </c>
      <c r="B296" s="508">
        <v>-4715.7062699999997</v>
      </c>
      <c r="C296" s="508">
        <v>0</v>
      </c>
      <c r="D296" s="508">
        <v>0</v>
      </c>
      <c r="E296" s="508">
        <v>0</v>
      </c>
      <c r="F296" s="508">
        <v>-4715.7062699999997</v>
      </c>
    </row>
    <row r="297" spans="1:6" ht="18" customHeight="1">
      <c r="A297" s="973" t="s">
        <v>263</v>
      </c>
      <c r="B297" s="508">
        <v>-354.65411</v>
      </c>
      <c r="C297" s="508">
        <v>0</v>
      </c>
      <c r="D297" s="508">
        <v>0</v>
      </c>
      <c r="E297" s="508">
        <v>0</v>
      </c>
      <c r="F297" s="508">
        <v>-354.65411</v>
      </c>
    </row>
    <row r="298" spans="1:6" ht="18" customHeight="1">
      <c r="A298" s="973" t="s">
        <v>264</v>
      </c>
      <c r="B298" s="508">
        <v>-0.96399999999999997</v>
      </c>
      <c r="C298" s="508">
        <v>0</v>
      </c>
      <c r="D298" s="508">
        <v>0</v>
      </c>
      <c r="E298" s="508">
        <v>0</v>
      </c>
      <c r="F298" s="508">
        <v>-0.96399999999999997</v>
      </c>
    </row>
    <row r="299" spans="1:6" ht="18" customHeight="1">
      <c r="A299" s="973" t="s">
        <v>265</v>
      </c>
      <c r="B299" s="508">
        <v>-422.87486999999999</v>
      </c>
      <c r="C299" s="508">
        <v>0</v>
      </c>
      <c r="D299" s="508">
        <v>0</v>
      </c>
      <c r="E299" s="508">
        <v>0</v>
      </c>
      <c r="F299" s="508">
        <v>-422.87486999999999</v>
      </c>
    </row>
    <row r="300" spans="1:6" ht="18" customHeight="1">
      <c r="A300" s="973" t="s">
        <v>266</v>
      </c>
      <c r="B300" s="508">
        <v>-581.2979499999999</v>
      </c>
      <c r="C300" s="508">
        <v>0</v>
      </c>
      <c r="D300" s="508">
        <v>0</v>
      </c>
      <c r="E300" s="508">
        <v>0</v>
      </c>
      <c r="F300" s="508">
        <v>-581.2979499999999</v>
      </c>
    </row>
    <row r="301" spans="1:6" ht="18" customHeight="1">
      <c r="A301" s="973" t="s">
        <v>267</v>
      </c>
      <c r="B301" s="508">
        <v>-143.60839999999999</v>
      </c>
      <c r="C301" s="508">
        <v>0</v>
      </c>
      <c r="D301" s="508">
        <v>0</v>
      </c>
      <c r="E301" s="508">
        <v>0</v>
      </c>
      <c r="F301" s="508">
        <v>-143.60839999999999</v>
      </c>
    </row>
    <row r="302" spans="1:6" ht="18" customHeight="1">
      <c r="A302" s="973" t="s">
        <v>268</v>
      </c>
      <c r="B302" s="508">
        <v>-380.72496999999998</v>
      </c>
      <c r="C302" s="508">
        <v>0</v>
      </c>
      <c r="D302" s="508">
        <v>0</v>
      </c>
      <c r="E302" s="508">
        <v>0</v>
      </c>
      <c r="F302" s="508">
        <v>-380.72496999999998</v>
      </c>
    </row>
    <row r="303" spans="1:6" ht="18" customHeight="1">
      <c r="A303" s="973" t="s">
        <v>269</v>
      </c>
      <c r="B303" s="508">
        <v>-279.77571999999998</v>
      </c>
      <c r="C303" s="508">
        <v>0</v>
      </c>
      <c r="D303" s="508">
        <v>0</v>
      </c>
      <c r="E303" s="508">
        <v>0</v>
      </c>
      <c r="F303" s="508">
        <v>-279.77571999999998</v>
      </c>
    </row>
    <row r="304" spans="1:6" ht="18" customHeight="1" thickBot="1">
      <c r="A304" s="973" t="s">
        <v>270</v>
      </c>
      <c r="B304" s="508">
        <v>-1563.6586000000002</v>
      </c>
      <c r="C304" s="508">
        <v>0</v>
      </c>
      <c r="D304" s="508">
        <v>0</v>
      </c>
      <c r="E304" s="508">
        <v>0</v>
      </c>
      <c r="F304" s="508">
        <v>-1563.6586000000002</v>
      </c>
    </row>
    <row r="305" spans="1:6" ht="18" customHeight="1" thickTop="1" thickBot="1">
      <c r="A305" s="398" t="s">
        <v>271</v>
      </c>
      <c r="B305" s="507">
        <v>1373.5799</v>
      </c>
      <c r="C305" s="507">
        <v>-142.71195</v>
      </c>
      <c r="D305" s="507">
        <v>0</v>
      </c>
      <c r="E305" s="507">
        <v>0</v>
      </c>
      <c r="F305" s="507">
        <v>1230.8679500000001</v>
      </c>
    </row>
    <row r="306" spans="1:6" ht="18" customHeight="1" thickTop="1">
      <c r="A306" s="515" t="s">
        <v>272</v>
      </c>
      <c r="B306" s="508">
        <v>1.2999999999999999E-3</v>
      </c>
      <c r="C306" s="508">
        <v>0</v>
      </c>
      <c r="D306" s="508">
        <v>0</v>
      </c>
      <c r="E306" s="508">
        <v>0</v>
      </c>
      <c r="F306" s="508">
        <v>1.2999999999999999E-3</v>
      </c>
    </row>
    <row r="307" spans="1:6" ht="18" customHeight="1">
      <c r="A307" s="973" t="s">
        <v>273</v>
      </c>
      <c r="B307" s="508">
        <v>5.9999999999999995E-5</v>
      </c>
      <c r="C307" s="508">
        <v>0</v>
      </c>
      <c r="D307" s="508">
        <v>0</v>
      </c>
      <c r="E307" s="508">
        <v>0</v>
      </c>
      <c r="F307" s="508">
        <v>5.9999999999999995E-5</v>
      </c>
    </row>
    <row r="308" spans="1:6" ht="18" customHeight="1">
      <c r="A308" s="973" t="s">
        <v>274</v>
      </c>
      <c r="B308" s="508">
        <v>1.24E-3</v>
      </c>
      <c r="C308" s="508">
        <v>0</v>
      </c>
      <c r="D308" s="508">
        <v>0</v>
      </c>
      <c r="E308" s="508">
        <v>0</v>
      </c>
      <c r="F308" s="508">
        <v>1.24E-3</v>
      </c>
    </row>
    <row r="309" spans="1:6" ht="18" customHeight="1">
      <c r="A309" s="515" t="s">
        <v>275</v>
      </c>
      <c r="B309" s="508">
        <v>0</v>
      </c>
      <c r="C309" s="508">
        <v>0</v>
      </c>
      <c r="D309" s="508">
        <v>0</v>
      </c>
      <c r="E309" s="508">
        <v>0</v>
      </c>
      <c r="F309" s="508">
        <v>0</v>
      </c>
    </row>
    <row r="310" spans="1:6" ht="18" customHeight="1">
      <c r="A310" s="973" t="s">
        <v>276</v>
      </c>
      <c r="B310" s="508">
        <v>0</v>
      </c>
      <c r="C310" s="508">
        <v>0</v>
      </c>
      <c r="D310" s="508">
        <v>0</v>
      </c>
      <c r="E310" s="508">
        <v>0</v>
      </c>
      <c r="F310" s="508">
        <v>0</v>
      </c>
    </row>
    <row r="311" spans="1:6" ht="18" customHeight="1" thickBot="1">
      <c r="A311" s="973" t="s">
        <v>277</v>
      </c>
      <c r="B311" s="508">
        <v>0</v>
      </c>
      <c r="C311" s="508">
        <v>0</v>
      </c>
      <c r="D311" s="508">
        <v>0</v>
      </c>
      <c r="E311" s="508">
        <v>0</v>
      </c>
      <c r="F311" s="508">
        <v>0</v>
      </c>
    </row>
    <row r="312" spans="1:6" ht="18" customHeight="1" thickTop="1" thickBot="1">
      <c r="A312" s="398" t="s">
        <v>278</v>
      </c>
      <c r="B312" s="507">
        <v>1373.5811999999999</v>
      </c>
      <c r="C312" s="507">
        <v>-142.71195</v>
      </c>
      <c r="D312" s="507">
        <v>0</v>
      </c>
      <c r="E312" s="507">
        <v>0</v>
      </c>
      <c r="F312" s="507">
        <v>1230.86925</v>
      </c>
    </row>
    <row r="313" spans="1:6" ht="18" customHeight="1" thickTop="1" thickBot="1">
      <c r="A313" s="515" t="s">
        <v>279</v>
      </c>
      <c r="B313" s="508">
        <v>0</v>
      </c>
      <c r="C313" s="508">
        <v>0</v>
      </c>
      <c r="D313" s="508">
        <v>0</v>
      </c>
      <c r="E313" s="508">
        <v>0</v>
      </c>
      <c r="F313" s="508">
        <v>0</v>
      </c>
    </row>
    <row r="314" spans="1:6" ht="18" customHeight="1" thickTop="1" thickBot="1">
      <c r="A314" s="398" t="s">
        <v>280</v>
      </c>
      <c r="B314" s="507">
        <v>1373.5811999999999</v>
      </c>
      <c r="C314" s="507">
        <v>-142.71195</v>
      </c>
      <c r="D314" s="507">
        <v>0</v>
      </c>
      <c r="E314" s="507">
        <v>0</v>
      </c>
      <c r="F314" s="507">
        <v>1230.86925</v>
      </c>
    </row>
    <row r="315" spans="1:6" ht="18" customHeight="1" thickTop="1" thickBot="1">
      <c r="A315" s="515" t="s">
        <v>281</v>
      </c>
      <c r="B315" s="508">
        <v>-349.24840999999998</v>
      </c>
      <c r="C315" s="508">
        <v>0</v>
      </c>
      <c r="D315" s="508">
        <v>0</v>
      </c>
      <c r="E315" s="508">
        <v>0</v>
      </c>
      <c r="F315" s="508">
        <v>-349.24840999999998</v>
      </c>
    </row>
    <row r="316" spans="1:6" ht="18" customHeight="1" thickTop="1" thickBot="1">
      <c r="A316" s="398" t="s">
        <v>282</v>
      </c>
      <c r="B316" s="507">
        <v>1024.3327899999999</v>
      </c>
      <c r="C316" s="507">
        <v>-142.71195</v>
      </c>
      <c r="D316" s="507">
        <v>0</v>
      </c>
      <c r="E316" s="507">
        <v>0</v>
      </c>
      <c r="F316" s="507">
        <v>881.62083999999993</v>
      </c>
    </row>
    <row r="317" spans="1:6" ht="18" customHeight="1" thickTop="1" thickBot="1">
      <c r="A317" s="515" t="s">
        <v>283</v>
      </c>
      <c r="B317" s="508">
        <v>0</v>
      </c>
      <c r="C317" s="508">
        <v>0</v>
      </c>
      <c r="D317" s="508">
        <v>0</v>
      </c>
      <c r="E317" s="508">
        <v>0</v>
      </c>
      <c r="F317" s="508">
        <v>0</v>
      </c>
    </row>
    <row r="318" spans="1:6" ht="18" customHeight="1" thickTop="1" thickBot="1">
      <c r="A318" s="398" t="s">
        <v>284</v>
      </c>
      <c r="B318" s="507">
        <v>1024.3327899999999</v>
      </c>
      <c r="C318" s="507">
        <v>-142.71195</v>
      </c>
      <c r="D318" s="507">
        <v>0</v>
      </c>
      <c r="E318" s="507">
        <v>0</v>
      </c>
      <c r="F318" s="507">
        <v>881.62083999999993</v>
      </c>
    </row>
    <row r="319" spans="1:6" ht="18" customHeight="1" thickTop="1" thickBot="1">
      <c r="A319" s="973" t="s">
        <v>285</v>
      </c>
      <c r="B319" s="245">
        <v>0</v>
      </c>
      <c r="C319" s="245">
        <v>0</v>
      </c>
      <c r="D319" s="245">
        <v>0</v>
      </c>
      <c r="E319" s="245">
        <v>0</v>
      </c>
      <c r="F319" s="245">
        <v>0</v>
      </c>
    </row>
    <row r="320" spans="1:6" ht="18" customHeight="1" thickTop="1" thickBot="1">
      <c r="A320" s="398" t="s">
        <v>286</v>
      </c>
      <c r="B320" s="507">
        <v>1024.3327899999999</v>
      </c>
      <c r="C320" s="507">
        <v>-142.71195</v>
      </c>
      <c r="D320" s="507">
        <v>0</v>
      </c>
      <c r="E320" s="507">
        <v>0</v>
      </c>
      <c r="F320" s="507">
        <v>881.62083999999993</v>
      </c>
    </row>
    <row r="321" spans="1:6" ht="16.5" thickTop="1">
      <c r="A321" s="37"/>
      <c r="B321" s="38"/>
      <c r="C321" s="38"/>
      <c r="D321" s="38"/>
      <c r="E321" s="38"/>
      <c r="F321" s="38"/>
    </row>
    <row r="322" spans="1:6" ht="15.75">
      <c r="A322" s="37"/>
      <c r="B322" s="38"/>
      <c r="C322" s="38"/>
      <c r="D322" s="38"/>
      <c r="E322" s="38"/>
      <c r="F322" s="38"/>
    </row>
    <row r="323" spans="1:6" ht="15.75">
      <c r="A323" s="37"/>
      <c r="B323" s="38"/>
      <c r="C323" s="38"/>
      <c r="D323" s="38"/>
      <c r="E323" s="38"/>
      <c r="F323" s="38"/>
    </row>
    <row r="324" spans="1:6" ht="15.75">
      <c r="A324" s="37"/>
      <c r="B324" s="38"/>
      <c r="C324" s="38"/>
      <c r="D324" s="38"/>
      <c r="E324" s="38"/>
      <c r="F324" s="38"/>
    </row>
    <row r="325" spans="1:6" ht="15.75">
      <c r="A325" s="37"/>
      <c r="B325" s="38"/>
      <c r="C325" s="38"/>
      <c r="D325" s="38"/>
      <c r="E325" s="38"/>
      <c r="F325" s="38"/>
    </row>
    <row r="326" spans="1:6" ht="15.75">
      <c r="A326" s="37"/>
      <c r="B326" s="38"/>
      <c r="C326" s="38"/>
      <c r="D326" s="38"/>
      <c r="E326" s="38"/>
      <c r="F326" s="38"/>
    </row>
    <row r="327" spans="1:6" ht="15.75">
      <c r="A327" s="37"/>
      <c r="B327" s="38"/>
      <c r="C327" s="38"/>
      <c r="D327" s="38"/>
      <c r="E327" s="38"/>
      <c r="F327" s="38"/>
    </row>
    <row r="328" spans="1:6" ht="15.75">
      <c r="A328" s="37"/>
      <c r="B328" s="38"/>
      <c r="C328" s="38"/>
      <c r="D328" s="38"/>
      <c r="E328" s="38"/>
      <c r="F328" s="38"/>
    </row>
    <row r="329" spans="1:6" ht="15.75">
      <c r="A329" s="37"/>
      <c r="B329" s="38"/>
      <c r="C329" s="38"/>
      <c r="D329" s="38"/>
      <c r="E329" s="38"/>
      <c r="F329" s="38"/>
    </row>
    <row r="330" spans="1:6" ht="15.75">
      <c r="A330" s="37"/>
      <c r="B330" s="38"/>
      <c r="C330" s="38"/>
      <c r="D330" s="38"/>
      <c r="E330" s="38"/>
      <c r="F330" s="38"/>
    </row>
    <row r="331" spans="1:6" ht="15.75">
      <c r="A331" s="37"/>
      <c r="B331" s="38"/>
      <c r="C331" s="38"/>
      <c r="D331" s="38"/>
      <c r="E331" s="38"/>
      <c r="F331" s="38"/>
    </row>
    <row r="332" spans="1:6" ht="15.75">
      <c r="A332" s="37"/>
      <c r="B332" s="38"/>
      <c r="C332" s="38"/>
      <c r="D332" s="38"/>
      <c r="E332" s="38"/>
      <c r="F332" s="38"/>
    </row>
    <row r="333" spans="1:6" ht="15.75">
      <c r="A333" s="37"/>
      <c r="B333" s="38"/>
      <c r="C333" s="38"/>
      <c r="D333" s="38"/>
      <c r="E333" s="38"/>
      <c r="F333" s="38"/>
    </row>
    <row r="334" spans="1:6" ht="15.75">
      <c r="A334" s="37"/>
      <c r="B334" s="38"/>
      <c r="C334" s="38"/>
      <c r="D334" s="38"/>
      <c r="E334" s="38"/>
      <c r="F334" s="38"/>
    </row>
    <row r="335" spans="1:6" ht="15.75">
      <c r="A335" s="37"/>
      <c r="B335" s="38"/>
      <c r="C335" s="38"/>
      <c r="D335" s="38"/>
      <c r="E335" s="38"/>
      <c r="F335" s="38"/>
    </row>
    <row r="336" spans="1:6" ht="15.75">
      <c r="A336" s="37"/>
      <c r="B336" s="38"/>
      <c r="C336" s="38"/>
      <c r="D336" s="38"/>
      <c r="E336" s="38"/>
      <c r="F336" s="38"/>
    </row>
    <row r="337" spans="1:6" ht="15.75">
      <c r="A337" s="37"/>
      <c r="B337" s="38"/>
      <c r="C337" s="38"/>
      <c r="D337" s="38"/>
      <c r="E337" s="38"/>
      <c r="F337" s="38"/>
    </row>
    <row r="338" spans="1:6" ht="15.75">
      <c r="A338" s="37"/>
      <c r="B338" s="38"/>
      <c r="C338" s="38"/>
      <c r="D338" s="38"/>
      <c r="E338" s="38"/>
      <c r="F338" s="38"/>
    </row>
    <row r="339" spans="1:6" ht="15.75">
      <c r="A339" s="37"/>
      <c r="B339" s="38"/>
      <c r="C339" s="38"/>
      <c r="D339" s="38"/>
      <c r="E339" s="38"/>
      <c r="F339" s="38"/>
    </row>
    <row r="340" spans="1:6" ht="15.75">
      <c r="A340" s="37"/>
      <c r="B340" s="38"/>
      <c r="C340" s="38"/>
      <c r="D340" s="38"/>
      <c r="E340" s="38"/>
      <c r="F340" s="38"/>
    </row>
    <row r="341" spans="1:6" ht="15.75">
      <c r="A341" s="37"/>
      <c r="B341" s="38"/>
      <c r="C341" s="38"/>
      <c r="D341" s="38"/>
      <c r="E341" s="38"/>
      <c r="F341" s="38"/>
    </row>
    <row r="342" spans="1:6" ht="15.75">
      <c r="A342" s="37"/>
      <c r="B342" s="38"/>
      <c r="C342" s="38"/>
      <c r="D342" s="38"/>
      <c r="E342" s="38"/>
      <c r="F342" s="38"/>
    </row>
    <row r="343" spans="1:6" ht="15.75">
      <c r="A343" s="37"/>
      <c r="B343" s="38"/>
      <c r="C343" s="38"/>
      <c r="D343" s="38"/>
      <c r="E343" s="38"/>
      <c r="F343" s="38"/>
    </row>
    <row r="344" spans="1:6" ht="15.75">
      <c r="A344" s="37"/>
      <c r="B344" s="38"/>
      <c r="C344" s="38"/>
      <c r="D344" s="38"/>
      <c r="E344" s="38"/>
      <c r="F344" s="38"/>
    </row>
    <row r="345" spans="1:6" ht="15.75">
      <c r="A345" s="37"/>
      <c r="B345" s="38"/>
      <c r="C345" s="38"/>
      <c r="D345" s="38"/>
      <c r="E345" s="38"/>
      <c r="F345" s="38"/>
    </row>
    <row r="346" spans="1:6" ht="15.75">
      <c r="A346" s="37"/>
      <c r="B346" s="38"/>
      <c r="C346" s="38"/>
      <c r="D346" s="38"/>
      <c r="E346" s="38"/>
      <c r="F346" s="38"/>
    </row>
    <row r="347" spans="1:6" ht="15.75">
      <c r="A347" s="37"/>
      <c r="B347" s="38"/>
      <c r="C347" s="38"/>
      <c r="D347" s="38"/>
      <c r="E347" s="38"/>
      <c r="F347" s="38"/>
    </row>
    <row r="348" spans="1:6" ht="15.75">
      <c r="A348" s="37"/>
      <c r="B348" s="38"/>
      <c r="C348" s="38"/>
      <c r="D348" s="38"/>
      <c r="E348" s="38"/>
      <c r="F348" s="38"/>
    </row>
    <row r="349" spans="1:6" ht="15.75">
      <c r="A349" s="37"/>
      <c r="B349" s="38"/>
      <c r="C349" s="38"/>
      <c r="D349" s="38"/>
      <c r="E349" s="38"/>
      <c r="F349" s="38"/>
    </row>
    <row r="350" spans="1:6" ht="15.75">
      <c r="A350" s="37"/>
      <c r="B350" s="38"/>
      <c r="C350" s="38"/>
      <c r="D350" s="38"/>
      <c r="E350" s="38"/>
      <c r="F350" s="38"/>
    </row>
    <row r="351" spans="1:6" ht="15.75">
      <c r="A351" s="37"/>
      <c r="B351" s="38"/>
      <c r="C351" s="38"/>
      <c r="D351" s="38"/>
      <c r="E351" s="38"/>
      <c r="F351" s="38"/>
    </row>
    <row r="352" spans="1:6" ht="15.75">
      <c r="A352" s="37"/>
      <c r="B352" s="38"/>
      <c r="C352" s="38"/>
      <c r="D352" s="38"/>
      <c r="E352" s="38"/>
      <c r="F352" s="38"/>
    </row>
    <row r="353" spans="1:6" ht="15.75">
      <c r="A353" s="37"/>
      <c r="B353" s="38"/>
      <c r="C353" s="38"/>
      <c r="D353" s="38"/>
      <c r="E353" s="38"/>
      <c r="F353" s="38"/>
    </row>
    <row r="354" spans="1:6" ht="15.75">
      <c r="A354" s="37"/>
      <c r="B354" s="38"/>
      <c r="C354" s="38"/>
      <c r="D354" s="38"/>
      <c r="E354" s="38"/>
      <c r="F354" s="38"/>
    </row>
    <row r="355" spans="1:6" ht="15.75">
      <c r="A355" s="37"/>
      <c r="B355" s="38"/>
      <c r="C355" s="38"/>
      <c r="D355" s="38"/>
      <c r="E355" s="38"/>
      <c r="F355" s="38"/>
    </row>
    <row r="356" spans="1:6" ht="15.75">
      <c r="A356" s="37"/>
      <c r="B356" s="38"/>
      <c r="C356" s="38"/>
      <c r="D356" s="38"/>
      <c r="E356" s="38"/>
      <c r="F356" s="38"/>
    </row>
    <row r="357" spans="1:6" ht="15.75">
      <c r="A357" s="37"/>
      <c r="B357" s="38"/>
      <c r="C357" s="38"/>
      <c r="D357" s="38"/>
      <c r="E357" s="38"/>
      <c r="F357" s="38"/>
    </row>
    <row r="358" spans="1:6" ht="15.75">
      <c r="A358" s="37"/>
      <c r="B358" s="38"/>
      <c r="C358" s="38"/>
      <c r="D358" s="38"/>
      <c r="E358" s="38"/>
      <c r="F358" s="38"/>
    </row>
    <row r="359" spans="1:6" ht="15.75">
      <c r="A359" s="37"/>
      <c r="B359" s="38"/>
      <c r="C359" s="38"/>
      <c r="D359" s="38"/>
      <c r="E359" s="38"/>
      <c r="F359" s="38"/>
    </row>
    <row r="360" spans="1:6" ht="15.75">
      <c r="A360" s="37"/>
      <c r="B360" s="38"/>
      <c r="C360" s="38"/>
      <c r="D360" s="38"/>
      <c r="E360" s="38"/>
      <c r="F360" s="38"/>
    </row>
    <row r="361" spans="1:6" ht="15.75">
      <c r="A361" s="37"/>
      <c r="B361" s="38"/>
      <c r="C361" s="38"/>
      <c r="D361" s="38"/>
      <c r="E361" s="38"/>
      <c r="F361" s="38"/>
    </row>
    <row r="362" spans="1:6" ht="15.75">
      <c r="A362" s="37"/>
      <c r="B362" s="38"/>
      <c r="C362" s="38"/>
      <c r="D362" s="38"/>
      <c r="E362" s="38"/>
      <c r="F362" s="38"/>
    </row>
    <row r="363" spans="1:6" ht="15.75">
      <c r="A363" s="37"/>
      <c r="B363" s="38"/>
      <c r="C363" s="38"/>
      <c r="D363" s="38"/>
      <c r="E363" s="38"/>
      <c r="F363" s="38"/>
    </row>
    <row r="364" spans="1:6" ht="15.75">
      <c r="A364" s="37"/>
      <c r="B364" s="38"/>
      <c r="C364" s="38"/>
      <c r="D364" s="38"/>
      <c r="E364" s="38"/>
      <c r="F364" s="38"/>
    </row>
    <row r="365" spans="1:6" ht="15.75">
      <c r="A365" s="37"/>
      <c r="B365" s="38"/>
      <c r="C365" s="38"/>
      <c r="D365" s="38"/>
      <c r="E365" s="38"/>
      <c r="F365" s="38"/>
    </row>
    <row r="366" spans="1:6" ht="15.75">
      <c r="A366" s="37"/>
      <c r="B366" s="38"/>
      <c r="C366" s="38"/>
      <c r="D366" s="38"/>
      <c r="E366" s="38"/>
      <c r="F366" s="38"/>
    </row>
    <row r="367" spans="1:6" ht="15.75">
      <c r="A367" s="37"/>
      <c r="B367" s="38"/>
      <c r="C367" s="38"/>
      <c r="D367" s="38"/>
      <c r="E367" s="38"/>
      <c r="F367" s="38"/>
    </row>
    <row r="368" spans="1:6" ht="15.75">
      <c r="A368" s="37"/>
      <c r="B368" s="38"/>
      <c r="C368" s="38"/>
      <c r="D368" s="38"/>
      <c r="E368" s="38"/>
      <c r="F368" s="38"/>
    </row>
    <row r="369" spans="1:6" ht="15.75">
      <c r="A369" s="37"/>
      <c r="B369" s="38"/>
      <c r="C369" s="38"/>
      <c r="D369" s="38"/>
      <c r="E369" s="38"/>
      <c r="F369" s="38"/>
    </row>
    <row r="370" spans="1:6" ht="15.75">
      <c r="A370" s="37"/>
      <c r="B370" s="38"/>
      <c r="C370" s="38"/>
      <c r="D370" s="38"/>
      <c r="E370" s="38"/>
      <c r="F370" s="38"/>
    </row>
    <row r="371" spans="1:6" ht="15.75">
      <c r="A371" s="37"/>
      <c r="B371" s="38"/>
      <c r="C371" s="38"/>
      <c r="D371" s="38"/>
      <c r="E371" s="38"/>
      <c r="F371" s="38"/>
    </row>
    <row r="372" spans="1:6" ht="15.75">
      <c r="A372" s="37"/>
      <c r="B372" s="38"/>
      <c r="C372" s="38"/>
      <c r="D372" s="38"/>
      <c r="E372" s="38"/>
      <c r="F372" s="38"/>
    </row>
    <row r="373" spans="1:6" ht="15.75">
      <c r="A373" s="37"/>
      <c r="B373" s="38"/>
      <c r="C373" s="38"/>
      <c r="D373" s="38"/>
      <c r="E373" s="38"/>
      <c r="F373" s="38"/>
    </row>
    <row r="374" spans="1:6" ht="15.75">
      <c r="A374" s="37"/>
      <c r="B374" s="38"/>
      <c r="C374" s="38"/>
      <c r="D374" s="38"/>
      <c r="E374" s="38"/>
      <c r="F374" s="38"/>
    </row>
    <row r="375" spans="1:6" ht="15.75">
      <c r="A375" s="37"/>
      <c r="B375" s="38"/>
      <c r="C375" s="38"/>
      <c r="D375" s="38"/>
      <c r="E375" s="38"/>
      <c r="F375" s="38"/>
    </row>
    <row r="376" spans="1:6" ht="15.75">
      <c r="A376" s="37"/>
      <c r="B376" s="38"/>
      <c r="C376" s="38"/>
      <c r="D376" s="38"/>
      <c r="E376" s="38"/>
      <c r="F376" s="38"/>
    </row>
    <row r="377" spans="1:6" ht="15.75">
      <c r="A377" s="37"/>
      <c r="B377" s="38"/>
      <c r="C377" s="38"/>
      <c r="D377" s="38"/>
      <c r="E377" s="38"/>
      <c r="F377" s="38"/>
    </row>
    <row r="378" spans="1:6" ht="15.75">
      <c r="A378" s="37"/>
      <c r="B378" s="38"/>
      <c r="C378" s="38"/>
      <c r="D378" s="38"/>
      <c r="E378" s="38"/>
      <c r="F378" s="38"/>
    </row>
    <row r="379" spans="1:6" ht="15.75">
      <c r="A379" s="37"/>
      <c r="B379" s="38"/>
      <c r="C379" s="38"/>
      <c r="D379" s="38"/>
      <c r="E379" s="38"/>
      <c r="F379" s="38"/>
    </row>
    <row r="380" spans="1:6" ht="15.75">
      <c r="A380" s="37"/>
      <c r="B380" s="38"/>
      <c r="C380" s="38"/>
      <c r="D380" s="38"/>
      <c r="E380" s="38"/>
      <c r="F380" s="38"/>
    </row>
    <row r="381" spans="1:6" ht="15.75">
      <c r="A381" s="37"/>
      <c r="B381" s="38"/>
      <c r="C381" s="38"/>
      <c r="D381" s="38"/>
      <c r="E381" s="38"/>
      <c r="F381" s="38"/>
    </row>
    <row r="382" spans="1:6" ht="15.75">
      <c r="A382" s="37"/>
      <c r="B382" s="38"/>
      <c r="C382" s="38"/>
      <c r="D382" s="38"/>
      <c r="E382" s="38"/>
      <c r="F382" s="38"/>
    </row>
    <row r="383" spans="1:6" ht="15.75">
      <c r="A383" s="37"/>
      <c r="B383" s="38"/>
      <c r="C383" s="38"/>
      <c r="D383" s="38"/>
      <c r="E383" s="38"/>
      <c r="F383" s="38"/>
    </row>
    <row r="384" spans="1:6" ht="15.75">
      <c r="A384" s="37"/>
      <c r="B384" s="38"/>
      <c r="C384" s="38"/>
      <c r="D384" s="38"/>
      <c r="E384" s="38"/>
      <c r="F384" s="38"/>
    </row>
    <row r="385" spans="1:6" ht="15.75">
      <c r="A385" s="37"/>
      <c r="B385" s="38"/>
      <c r="C385" s="38"/>
      <c r="D385" s="38"/>
      <c r="E385" s="38"/>
      <c r="F385" s="38"/>
    </row>
    <row r="386" spans="1:6" ht="15.75">
      <c r="A386" s="37"/>
      <c r="B386" s="38"/>
      <c r="C386" s="38"/>
      <c r="D386" s="38"/>
      <c r="E386" s="38"/>
      <c r="F386" s="38"/>
    </row>
    <row r="387" spans="1:6" ht="15.75">
      <c r="A387" s="37"/>
      <c r="B387" s="38"/>
      <c r="C387" s="38"/>
      <c r="D387" s="38"/>
      <c r="E387" s="38"/>
      <c r="F387" s="38"/>
    </row>
    <row r="388" spans="1:6" ht="15.75">
      <c r="A388" s="37"/>
      <c r="B388" s="38"/>
      <c r="C388" s="38"/>
      <c r="D388" s="38"/>
      <c r="E388" s="38"/>
      <c r="F388" s="38"/>
    </row>
    <row r="389" spans="1:6" ht="15.75">
      <c r="A389" s="37"/>
      <c r="B389" s="38"/>
      <c r="C389" s="38"/>
      <c r="D389" s="38"/>
      <c r="E389" s="38"/>
      <c r="F389" s="38"/>
    </row>
    <row r="390" spans="1:6" ht="15.75">
      <c r="A390" s="37"/>
      <c r="B390" s="38"/>
      <c r="C390" s="38"/>
      <c r="D390" s="38"/>
      <c r="E390" s="38"/>
      <c r="F390" s="38"/>
    </row>
    <row r="391" spans="1:6" ht="15.75">
      <c r="A391" s="37"/>
      <c r="B391" s="38"/>
      <c r="C391" s="38"/>
      <c r="D391" s="38"/>
      <c r="E391" s="38"/>
      <c r="F391" s="38"/>
    </row>
    <row r="392" spans="1:6" ht="15.75">
      <c r="A392" s="37"/>
      <c r="B392" s="38"/>
      <c r="C392" s="38"/>
      <c r="D392" s="38"/>
      <c r="E392" s="38"/>
      <c r="F392" s="38"/>
    </row>
    <row r="393" spans="1:6" ht="15.75">
      <c r="A393" s="37"/>
      <c r="B393" s="38"/>
      <c r="C393" s="38"/>
      <c r="D393" s="38"/>
      <c r="E393" s="38"/>
      <c r="F393" s="38"/>
    </row>
    <row r="394" spans="1:6" ht="15.75">
      <c r="A394" s="37"/>
      <c r="B394" s="38"/>
      <c r="C394" s="38"/>
      <c r="D394" s="38"/>
      <c r="E394" s="38"/>
      <c r="F394" s="38"/>
    </row>
    <row r="395" spans="1:6" ht="15.75">
      <c r="A395" s="37"/>
      <c r="B395" s="38"/>
      <c r="C395" s="38"/>
      <c r="D395" s="38"/>
      <c r="E395" s="38"/>
      <c r="F395" s="38"/>
    </row>
    <row r="396" spans="1:6" ht="15.75">
      <c r="A396" s="37"/>
      <c r="B396" s="38"/>
      <c r="C396" s="38"/>
      <c r="D396" s="38"/>
      <c r="E396" s="38"/>
      <c r="F396" s="38"/>
    </row>
    <row r="397" spans="1:6" ht="15.75">
      <c r="A397" s="37"/>
      <c r="B397" s="38"/>
      <c r="C397" s="38"/>
      <c r="D397" s="38"/>
      <c r="E397" s="38"/>
      <c r="F397" s="38"/>
    </row>
    <row r="398" spans="1:6" ht="15.75">
      <c r="A398" s="37"/>
      <c r="B398" s="38"/>
      <c r="C398" s="38"/>
      <c r="D398" s="38"/>
      <c r="E398" s="38"/>
      <c r="F398" s="38"/>
    </row>
    <row r="399" spans="1:6" ht="15.75">
      <c r="A399" s="37"/>
      <c r="B399" s="38"/>
      <c r="C399" s="38"/>
      <c r="D399" s="38"/>
      <c r="E399" s="38"/>
      <c r="F399" s="38"/>
    </row>
    <row r="400" spans="1:6" ht="15.75">
      <c r="A400" s="37"/>
      <c r="B400" s="38"/>
      <c r="C400" s="38"/>
      <c r="D400" s="38"/>
      <c r="E400" s="38"/>
      <c r="F400" s="38"/>
    </row>
    <row r="401" spans="1:6" ht="15.75">
      <c r="A401" s="37"/>
      <c r="B401" s="38"/>
      <c r="C401" s="38"/>
      <c r="D401" s="38"/>
      <c r="E401" s="38"/>
      <c r="F401" s="38"/>
    </row>
    <row r="402" spans="1:6" ht="15.75">
      <c r="A402" s="37"/>
      <c r="B402" s="38"/>
      <c r="C402" s="38"/>
      <c r="D402" s="38"/>
      <c r="E402" s="38"/>
      <c r="F402" s="38"/>
    </row>
    <row r="403" spans="1:6" ht="15.75">
      <c r="A403" s="37"/>
      <c r="B403" s="38"/>
      <c r="C403" s="38"/>
      <c r="D403" s="38"/>
      <c r="E403" s="38"/>
      <c r="F403" s="38"/>
    </row>
    <row r="404" spans="1:6" ht="15.75">
      <c r="A404" s="37"/>
      <c r="B404" s="38"/>
      <c r="C404" s="38"/>
      <c r="D404" s="38"/>
      <c r="E404" s="38"/>
      <c r="F404" s="38"/>
    </row>
    <row r="405" spans="1:6" ht="15.75">
      <c r="A405" s="37"/>
      <c r="B405" s="38"/>
      <c r="C405" s="38"/>
      <c r="D405" s="38"/>
      <c r="E405" s="38"/>
      <c r="F405" s="38"/>
    </row>
    <row r="406" spans="1:6" ht="15.75">
      <c r="A406" s="37"/>
      <c r="B406" s="38"/>
      <c r="C406" s="38"/>
      <c r="D406" s="38"/>
      <c r="E406" s="38"/>
      <c r="F406" s="38"/>
    </row>
    <row r="407" spans="1:6" ht="15.75">
      <c r="A407" s="37"/>
      <c r="B407" s="38"/>
      <c r="C407" s="38"/>
      <c r="D407" s="38"/>
      <c r="E407" s="38"/>
      <c r="F407" s="38"/>
    </row>
    <row r="408" spans="1:6" ht="15.75">
      <c r="A408" s="37"/>
      <c r="B408" s="38"/>
      <c r="C408" s="38"/>
      <c r="D408" s="38"/>
      <c r="E408" s="38"/>
      <c r="F408" s="38"/>
    </row>
    <row r="409" spans="1:6" ht="15.75">
      <c r="A409" s="37"/>
      <c r="B409" s="38"/>
      <c r="C409" s="38"/>
      <c r="D409" s="38"/>
      <c r="E409" s="38"/>
      <c r="F409" s="38"/>
    </row>
    <row r="410" spans="1:6" ht="15.75">
      <c r="A410" s="37"/>
      <c r="B410" s="38"/>
      <c r="C410" s="38"/>
      <c r="D410" s="38"/>
      <c r="E410" s="38"/>
      <c r="F410" s="38"/>
    </row>
    <row r="411" spans="1:6" ht="15.75">
      <c r="A411" s="37"/>
      <c r="B411" s="38"/>
      <c r="C411" s="38"/>
      <c r="D411" s="38"/>
      <c r="E411" s="38"/>
      <c r="F411" s="38"/>
    </row>
    <row r="412" spans="1:6" ht="15.75">
      <c r="A412" s="37"/>
      <c r="B412" s="38"/>
      <c r="C412" s="38"/>
      <c r="D412" s="38"/>
      <c r="E412" s="38"/>
      <c r="F412" s="38"/>
    </row>
    <row r="413" spans="1:6" ht="15.75">
      <c r="A413" s="37"/>
      <c r="B413" s="38"/>
      <c r="C413" s="38"/>
      <c r="D413" s="38"/>
      <c r="E413" s="38"/>
      <c r="F413" s="38"/>
    </row>
    <row r="414" spans="1:6" ht="15.75">
      <c r="A414" s="37"/>
      <c r="B414" s="38"/>
      <c r="C414" s="38"/>
      <c r="D414" s="38"/>
      <c r="E414" s="38"/>
      <c r="F414" s="38"/>
    </row>
    <row r="415" spans="1:6" ht="15.75">
      <c r="A415" s="37"/>
      <c r="B415" s="38"/>
      <c r="C415" s="38"/>
      <c r="D415" s="38"/>
      <c r="E415" s="38"/>
      <c r="F415" s="38"/>
    </row>
    <row r="416" spans="1:6" ht="15.75">
      <c r="A416" s="37"/>
      <c r="B416" s="38"/>
      <c r="C416" s="38"/>
      <c r="D416" s="38"/>
      <c r="E416" s="38"/>
      <c r="F416" s="38"/>
    </row>
    <row r="417" spans="1:6" ht="15.75">
      <c r="A417" s="37"/>
      <c r="B417" s="38"/>
      <c r="C417" s="38"/>
      <c r="D417" s="38"/>
      <c r="E417" s="38"/>
      <c r="F417" s="38"/>
    </row>
    <row r="418" spans="1:6" ht="15.75">
      <c r="A418" s="37"/>
      <c r="B418" s="38"/>
      <c r="C418" s="38"/>
      <c r="D418" s="38"/>
      <c r="E418" s="38"/>
      <c r="F418" s="38"/>
    </row>
    <row r="419" spans="1:6" ht="15.75">
      <c r="A419" s="37"/>
      <c r="B419" s="38"/>
      <c r="C419" s="38"/>
      <c r="D419" s="38"/>
      <c r="E419" s="38"/>
      <c r="F419" s="38"/>
    </row>
    <row r="420" spans="1:6" ht="15.75">
      <c r="A420" s="37"/>
      <c r="B420" s="38"/>
      <c r="C420" s="38"/>
      <c r="D420" s="38"/>
      <c r="E420" s="38"/>
      <c r="F420" s="38"/>
    </row>
    <row r="421" spans="1:6" ht="15.75">
      <c r="A421" s="37"/>
      <c r="B421" s="38"/>
      <c r="C421" s="38"/>
      <c r="D421" s="38"/>
      <c r="E421" s="38"/>
      <c r="F421" s="38"/>
    </row>
    <row r="422" spans="1:6" ht="15.75">
      <c r="A422" s="37"/>
      <c r="B422" s="38"/>
      <c r="C422" s="38"/>
      <c r="D422" s="38"/>
      <c r="E422" s="38"/>
      <c r="F422" s="38"/>
    </row>
    <row r="423" spans="1:6" ht="15.75">
      <c r="A423" s="37"/>
      <c r="B423" s="38"/>
      <c r="C423" s="38"/>
      <c r="D423" s="38"/>
      <c r="E423" s="38"/>
      <c r="F423" s="38"/>
    </row>
    <row r="424" spans="1:6" ht="15.75">
      <c r="A424" s="37"/>
      <c r="B424" s="38"/>
      <c r="C424" s="38"/>
      <c r="D424" s="38"/>
      <c r="E424" s="38"/>
      <c r="F424" s="38"/>
    </row>
    <row r="425" spans="1:6" ht="15.75">
      <c r="A425" s="37"/>
      <c r="B425" s="38"/>
      <c r="C425" s="38"/>
      <c r="D425" s="38"/>
      <c r="E425" s="38"/>
      <c r="F425" s="38"/>
    </row>
    <row r="426" spans="1:6" ht="15.75">
      <c r="A426" s="37"/>
      <c r="B426" s="38"/>
      <c r="C426" s="38"/>
      <c r="D426" s="38"/>
      <c r="E426" s="38"/>
      <c r="F426" s="38"/>
    </row>
    <row r="427" spans="1:6" ht="15.75">
      <c r="A427" s="37"/>
      <c r="B427" s="38"/>
      <c r="C427" s="38"/>
      <c r="D427" s="38"/>
      <c r="E427" s="38"/>
      <c r="F427" s="38"/>
    </row>
    <row r="428" spans="1:6" ht="15.75">
      <c r="A428" s="37"/>
      <c r="B428" s="38"/>
      <c r="C428" s="38"/>
      <c r="D428" s="38"/>
      <c r="E428" s="38"/>
      <c r="F428" s="38"/>
    </row>
    <row r="429" spans="1:6" ht="15.75">
      <c r="A429" s="37"/>
      <c r="B429" s="38"/>
      <c r="C429" s="38"/>
      <c r="D429" s="38"/>
      <c r="E429" s="38"/>
      <c r="F429" s="38"/>
    </row>
    <row r="430" spans="1:6" ht="15.75">
      <c r="A430" s="37"/>
      <c r="B430" s="38"/>
      <c r="C430" s="38"/>
      <c r="D430" s="38"/>
      <c r="E430" s="38"/>
      <c r="F430" s="38"/>
    </row>
    <row r="431" spans="1:6" ht="15.75">
      <c r="A431" s="37"/>
      <c r="B431" s="38"/>
      <c r="C431" s="38"/>
      <c r="D431" s="38"/>
      <c r="E431" s="38"/>
      <c r="F431" s="38"/>
    </row>
    <row r="432" spans="1:6" ht="15.75">
      <c r="A432" s="37"/>
      <c r="B432" s="38"/>
      <c r="C432" s="38"/>
      <c r="D432" s="38"/>
      <c r="E432" s="38"/>
      <c r="F432" s="38"/>
    </row>
    <row r="433" spans="1:6" ht="15.75">
      <c r="A433" s="37"/>
      <c r="B433" s="38"/>
      <c r="C433" s="38"/>
      <c r="D433" s="38"/>
      <c r="E433" s="38"/>
      <c r="F433" s="38"/>
    </row>
    <row r="434" spans="1:6" ht="15.75">
      <c r="A434" s="37"/>
      <c r="B434" s="38"/>
      <c r="C434" s="38"/>
      <c r="D434" s="38"/>
      <c r="E434" s="38"/>
      <c r="F434" s="38"/>
    </row>
    <row r="435" spans="1:6" ht="15.75">
      <c r="A435" s="37"/>
      <c r="B435" s="38"/>
      <c r="C435" s="38"/>
      <c r="D435" s="38"/>
      <c r="E435" s="38"/>
      <c r="F435" s="38"/>
    </row>
    <row r="436" spans="1:6" ht="15.75">
      <c r="A436" s="37"/>
      <c r="B436" s="38"/>
      <c r="C436" s="38"/>
      <c r="D436" s="38"/>
      <c r="E436" s="38"/>
      <c r="F436" s="38"/>
    </row>
    <row r="437" spans="1:6" ht="15.75">
      <c r="A437" s="37"/>
      <c r="B437" s="38"/>
      <c r="C437" s="38"/>
      <c r="D437" s="38"/>
      <c r="E437" s="38"/>
      <c r="F437" s="38"/>
    </row>
    <row r="438" spans="1:6" ht="15.75">
      <c r="A438" s="37"/>
      <c r="B438" s="38"/>
      <c r="C438" s="38"/>
      <c r="D438" s="38"/>
      <c r="E438" s="38"/>
      <c r="F438" s="38"/>
    </row>
    <row r="439" spans="1:6" ht="15.75">
      <c r="A439" s="37"/>
      <c r="B439" s="38"/>
      <c r="C439" s="38"/>
      <c r="D439" s="38"/>
      <c r="E439" s="38"/>
      <c r="F439" s="38"/>
    </row>
    <row r="440" spans="1:6" ht="15.75">
      <c r="A440" s="37"/>
      <c r="B440" s="38"/>
      <c r="C440" s="38"/>
      <c r="D440" s="38"/>
      <c r="E440" s="38"/>
      <c r="F440" s="38"/>
    </row>
    <row r="441" spans="1:6" ht="15.75">
      <c r="A441" s="37"/>
      <c r="B441" s="38"/>
      <c r="C441" s="38"/>
      <c r="D441" s="38"/>
      <c r="E441" s="38"/>
      <c r="F441" s="38"/>
    </row>
    <row r="442" spans="1:6" ht="15.75">
      <c r="A442" s="37"/>
      <c r="B442" s="38"/>
      <c r="C442" s="38"/>
      <c r="D442" s="38"/>
      <c r="E442" s="38"/>
      <c r="F442" s="38"/>
    </row>
    <row r="443" spans="1:6" ht="15.75">
      <c r="A443" s="37"/>
      <c r="B443" s="38"/>
      <c r="C443" s="38"/>
      <c r="D443" s="38"/>
      <c r="E443" s="38"/>
      <c r="F443" s="38"/>
    </row>
    <row r="444" spans="1:6" ht="15.75">
      <c r="A444" s="37"/>
      <c r="B444" s="38"/>
      <c r="C444" s="38"/>
      <c r="D444" s="38"/>
      <c r="E444" s="38"/>
      <c r="F444" s="38"/>
    </row>
    <row r="445" spans="1:6" ht="15.75">
      <c r="A445" s="37"/>
      <c r="B445" s="38"/>
      <c r="C445" s="38"/>
      <c r="D445" s="38"/>
      <c r="E445" s="38"/>
      <c r="F445" s="38"/>
    </row>
    <row r="446" spans="1:6" ht="15.75">
      <c r="A446" s="37"/>
      <c r="B446" s="38"/>
      <c r="C446" s="38"/>
      <c r="D446" s="38"/>
      <c r="E446" s="38"/>
      <c r="F446" s="38"/>
    </row>
    <row r="447" spans="1:6" ht="15.75">
      <c r="A447" s="37"/>
      <c r="B447" s="38"/>
      <c r="C447" s="38"/>
      <c r="D447" s="38"/>
      <c r="E447" s="38"/>
      <c r="F447" s="38"/>
    </row>
    <row r="448" spans="1:6" ht="15.75">
      <c r="A448" s="37"/>
      <c r="B448" s="38"/>
      <c r="C448" s="38"/>
      <c r="D448" s="38"/>
      <c r="E448" s="38"/>
      <c r="F448" s="38"/>
    </row>
    <row r="449" spans="1:6" ht="15.75">
      <c r="A449" s="37"/>
      <c r="B449" s="38"/>
      <c r="C449" s="38"/>
      <c r="D449" s="38"/>
      <c r="E449" s="38"/>
      <c r="F449" s="38"/>
    </row>
    <row r="450" spans="1:6" ht="15.75">
      <c r="A450" s="37"/>
      <c r="B450" s="38"/>
      <c r="C450" s="38"/>
      <c r="D450" s="38"/>
      <c r="E450" s="38"/>
      <c r="F450" s="38"/>
    </row>
    <row r="451" spans="1:6" ht="15.75">
      <c r="A451" s="37"/>
      <c r="B451" s="38"/>
      <c r="C451" s="38"/>
      <c r="D451" s="38"/>
      <c r="E451" s="38"/>
      <c r="F451" s="38"/>
    </row>
    <row r="452" spans="1:6" ht="15.75">
      <c r="A452" s="37"/>
      <c r="B452" s="38"/>
      <c r="C452" s="38"/>
      <c r="D452" s="38"/>
      <c r="E452" s="38"/>
      <c r="F452" s="38"/>
    </row>
    <row r="453" spans="1:6" ht="15.75">
      <c r="A453" s="37"/>
      <c r="B453" s="38"/>
      <c r="C453" s="38"/>
      <c r="D453" s="38"/>
      <c r="E453" s="38"/>
      <c r="F453" s="38"/>
    </row>
    <row r="454" spans="1:6" ht="15.75">
      <c r="A454" s="37"/>
      <c r="B454" s="38"/>
      <c r="C454" s="38"/>
      <c r="D454" s="38"/>
      <c r="E454" s="38"/>
      <c r="F454" s="38"/>
    </row>
    <row r="455" spans="1:6" ht="15.75">
      <c r="A455" s="37"/>
      <c r="B455" s="38"/>
      <c r="C455" s="38"/>
      <c r="D455" s="38"/>
      <c r="E455" s="38"/>
      <c r="F455" s="38"/>
    </row>
    <row r="456" spans="1:6" ht="15.75">
      <c r="A456" s="37"/>
      <c r="B456" s="38"/>
      <c r="C456" s="38"/>
      <c r="D456" s="38"/>
      <c r="E456" s="38"/>
      <c r="F456" s="38"/>
    </row>
    <row r="457" spans="1:6" ht="15.75">
      <c r="A457" s="37"/>
      <c r="B457" s="38"/>
      <c r="C457" s="38"/>
      <c r="D457" s="38"/>
      <c r="E457" s="38"/>
      <c r="F457" s="38"/>
    </row>
    <row r="458" spans="1:6" ht="15.75">
      <c r="A458" s="37"/>
      <c r="B458" s="38"/>
      <c r="C458" s="38"/>
      <c r="D458" s="38"/>
      <c r="E458" s="38"/>
      <c r="F458" s="38"/>
    </row>
    <row r="459" spans="1:6" ht="15.75">
      <c r="A459" s="37"/>
      <c r="B459" s="38"/>
      <c r="C459" s="38"/>
      <c r="D459" s="38"/>
      <c r="E459" s="38"/>
      <c r="F459" s="38"/>
    </row>
    <row r="460" spans="1:6" ht="15.75">
      <c r="A460" s="37"/>
      <c r="B460" s="38"/>
      <c r="C460" s="38"/>
      <c r="D460" s="38"/>
      <c r="E460" s="38"/>
      <c r="F460" s="38"/>
    </row>
    <row r="461" spans="1:6" ht="15.75">
      <c r="A461" s="37"/>
      <c r="B461" s="38"/>
      <c r="C461" s="38"/>
      <c r="D461" s="38"/>
      <c r="E461" s="38"/>
      <c r="F461" s="38"/>
    </row>
    <row r="462" spans="1:6" ht="15.75">
      <c r="A462" s="37"/>
      <c r="B462" s="38"/>
      <c r="C462" s="38"/>
      <c r="D462" s="38"/>
      <c r="E462" s="38"/>
      <c r="F462" s="38"/>
    </row>
    <row r="463" spans="1:6" ht="15.75">
      <c r="A463" s="37"/>
      <c r="B463" s="38"/>
      <c r="C463" s="38"/>
      <c r="D463" s="38"/>
      <c r="E463" s="38"/>
      <c r="F463" s="38"/>
    </row>
    <row r="464" spans="1:6" ht="15.75">
      <c r="A464" s="37"/>
      <c r="B464" s="38"/>
      <c r="C464" s="38"/>
      <c r="D464" s="38"/>
      <c r="E464" s="38"/>
      <c r="F464" s="38"/>
    </row>
    <row r="465" spans="1:6" ht="15.75">
      <c r="A465" s="37"/>
      <c r="B465" s="38"/>
      <c r="C465" s="38"/>
      <c r="D465" s="38"/>
      <c r="E465" s="38"/>
      <c r="F465" s="38"/>
    </row>
    <row r="466" spans="1:6" ht="15.75">
      <c r="A466" s="37"/>
      <c r="B466" s="38"/>
      <c r="C466" s="38"/>
      <c r="D466" s="38"/>
      <c r="E466" s="38"/>
      <c r="F466" s="38"/>
    </row>
    <row r="467" spans="1:6" ht="15.75">
      <c r="A467" s="37"/>
      <c r="B467" s="38"/>
      <c r="C467" s="38"/>
      <c r="D467" s="38"/>
      <c r="E467" s="38"/>
      <c r="F467" s="38"/>
    </row>
    <row r="468" spans="1:6" ht="15.75">
      <c r="A468" s="37"/>
      <c r="B468" s="38"/>
      <c r="C468" s="38"/>
      <c r="D468" s="38"/>
      <c r="E468" s="38"/>
      <c r="F468" s="38"/>
    </row>
    <row r="469" spans="1:6" ht="15.75">
      <c r="A469" s="37"/>
      <c r="B469" s="38"/>
      <c r="C469" s="38"/>
      <c r="D469" s="38"/>
      <c r="E469" s="38"/>
      <c r="F469" s="38"/>
    </row>
    <row r="470" spans="1:6" ht="15.75">
      <c r="A470" s="37"/>
      <c r="B470" s="38"/>
      <c r="C470" s="38"/>
      <c r="D470" s="38"/>
      <c r="E470" s="38"/>
      <c r="F470" s="38"/>
    </row>
    <row r="471" spans="1:6" ht="15.75">
      <c r="A471" s="37"/>
      <c r="B471" s="38"/>
      <c r="C471" s="38"/>
      <c r="D471" s="38"/>
      <c r="E471" s="38"/>
      <c r="F471" s="38"/>
    </row>
    <row r="472" spans="1:6" ht="15.75">
      <c r="A472" s="37"/>
      <c r="B472" s="38"/>
      <c r="C472" s="38"/>
      <c r="D472" s="38"/>
      <c r="E472" s="38"/>
      <c r="F472" s="38"/>
    </row>
    <row r="473" spans="1:6" ht="15.75">
      <c r="A473" s="37"/>
      <c r="B473" s="38"/>
      <c r="C473" s="38"/>
      <c r="D473" s="38"/>
      <c r="E473" s="38"/>
      <c r="F473" s="38"/>
    </row>
    <row r="474" spans="1:6" ht="15.75">
      <c r="A474" s="37"/>
      <c r="B474" s="38"/>
      <c r="C474" s="38"/>
      <c r="D474" s="38"/>
      <c r="E474" s="38"/>
      <c r="F474" s="38"/>
    </row>
    <row r="475" spans="1:6" ht="15.75">
      <c r="A475" s="37"/>
      <c r="B475" s="38"/>
      <c r="C475" s="38"/>
      <c r="D475" s="38"/>
      <c r="E475" s="38"/>
      <c r="F475" s="38"/>
    </row>
    <row r="476" spans="1:6" ht="15.75">
      <c r="A476" s="37"/>
      <c r="B476" s="38"/>
      <c r="C476" s="38"/>
      <c r="D476" s="38"/>
      <c r="E476" s="38"/>
      <c r="F476" s="38"/>
    </row>
    <row r="477" spans="1:6" ht="15.75">
      <c r="A477" s="37"/>
      <c r="B477" s="38"/>
      <c r="C477" s="38"/>
      <c r="D477" s="38"/>
      <c r="E477" s="38"/>
      <c r="F477" s="38"/>
    </row>
    <row r="478" spans="1:6" ht="15.75">
      <c r="A478" s="37"/>
      <c r="B478" s="38"/>
      <c r="C478" s="38"/>
      <c r="D478" s="38"/>
      <c r="E478" s="38"/>
      <c r="F478" s="38"/>
    </row>
    <row r="479" spans="1:6" ht="15.75">
      <c r="A479" s="37"/>
      <c r="B479" s="38"/>
      <c r="C479" s="38"/>
      <c r="D479" s="38"/>
      <c r="E479" s="38"/>
      <c r="F479" s="38"/>
    </row>
    <row r="480" spans="1:6" ht="15.75">
      <c r="A480" s="37"/>
      <c r="B480" s="38"/>
      <c r="C480" s="38"/>
      <c r="D480" s="38"/>
      <c r="E480" s="38"/>
      <c r="F480" s="38"/>
    </row>
    <row r="481" spans="1:6" ht="15.75">
      <c r="A481" s="37"/>
      <c r="B481" s="38"/>
      <c r="C481" s="38"/>
      <c r="D481" s="38"/>
      <c r="E481" s="38"/>
      <c r="F481" s="38"/>
    </row>
    <row r="482" spans="1:6" ht="15.75">
      <c r="A482" s="37"/>
      <c r="B482" s="38"/>
      <c r="C482" s="38"/>
      <c r="D482" s="38"/>
      <c r="E482" s="38"/>
      <c r="F482" s="38"/>
    </row>
    <row r="483" spans="1:6" ht="15.75">
      <c r="A483" s="37"/>
      <c r="B483" s="38"/>
      <c r="C483" s="38"/>
      <c r="D483" s="38"/>
      <c r="E483" s="38"/>
      <c r="F483" s="38"/>
    </row>
    <row r="484" spans="1:6" ht="15.75">
      <c r="A484" s="37"/>
      <c r="B484" s="38"/>
      <c r="C484" s="38"/>
      <c r="D484" s="38"/>
      <c r="E484" s="38"/>
      <c r="F484" s="38"/>
    </row>
    <row r="485" spans="1:6" ht="15.75">
      <c r="A485" s="37"/>
      <c r="B485" s="38"/>
      <c r="C485" s="38"/>
      <c r="D485" s="38"/>
      <c r="E485" s="38"/>
      <c r="F485" s="38"/>
    </row>
    <row r="486" spans="1:6" ht="15.75">
      <c r="A486" s="37"/>
      <c r="B486" s="38"/>
      <c r="C486" s="38"/>
      <c r="D486" s="38"/>
      <c r="E486" s="38"/>
      <c r="F486" s="38"/>
    </row>
    <row r="487" spans="1:6" ht="15.75">
      <c r="A487" s="37"/>
      <c r="B487" s="38"/>
      <c r="C487" s="38"/>
      <c r="D487" s="38"/>
      <c r="E487" s="38"/>
      <c r="F487" s="38"/>
    </row>
    <row r="488" spans="1:6" ht="15.75">
      <c r="A488" s="37"/>
      <c r="B488" s="38"/>
      <c r="C488" s="38"/>
      <c r="D488" s="38"/>
      <c r="E488" s="38"/>
      <c r="F488" s="38"/>
    </row>
    <row r="489" spans="1:6" ht="15.75">
      <c r="A489" s="37"/>
      <c r="B489" s="38"/>
      <c r="C489" s="38"/>
      <c r="D489" s="38"/>
      <c r="E489" s="38"/>
      <c r="F489" s="38"/>
    </row>
    <row r="490" spans="1:6" ht="15.75">
      <c r="A490" s="37"/>
      <c r="B490" s="38"/>
      <c r="C490" s="38"/>
      <c r="D490" s="38"/>
      <c r="E490" s="38"/>
      <c r="F490" s="38"/>
    </row>
    <row r="491" spans="1:6" ht="15.75">
      <c r="A491" s="37"/>
      <c r="B491" s="38"/>
      <c r="C491" s="38"/>
      <c r="D491" s="38"/>
      <c r="E491" s="38"/>
      <c r="F491" s="38"/>
    </row>
    <row r="492" spans="1:6" ht="15.75">
      <c r="A492" s="37"/>
      <c r="B492" s="38"/>
      <c r="C492" s="38"/>
      <c r="D492" s="38"/>
      <c r="E492" s="38"/>
      <c r="F492" s="38"/>
    </row>
    <row r="493" spans="1:6" ht="15.75">
      <c r="A493" s="37"/>
      <c r="B493" s="38"/>
      <c r="C493" s="38"/>
      <c r="D493" s="38"/>
      <c r="E493" s="38"/>
      <c r="F493" s="38"/>
    </row>
    <row r="494" spans="1:6" ht="15.75">
      <c r="A494" s="37"/>
      <c r="B494" s="38"/>
      <c r="C494" s="38"/>
      <c r="D494" s="38"/>
      <c r="E494" s="38"/>
      <c r="F494" s="38"/>
    </row>
    <row r="495" spans="1:6" ht="15.75">
      <c r="A495" s="37"/>
      <c r="B495" s="38"/>
      <c r="C495" s="38"/>
      <c r="D495" s="38"/>
      <c r="E495" s="38"/>
      <c r="F495" s="38"/>
    </row>
    <row r="496" spans="1:6" ht="15.75">
      <c r="A496" s="37"/>
      <c r="B496" s="38"/>
      <c r="C496" s="38"/>
      <c r="D496" s="38"/>
      <c r="E496" s="38"/>
      <c r="F496" s="38"/>
    </row>
    <row r="497" spans="1:6" ht="15.75">
      <c r="A497" s="37"/>
      <c r="B497" s="38"/>
      <c r="C497" s="38"/>
      <c r="D497" s="38"/>
      <c r="E497" s="38"/>
      <c r="F497" s="38"/>
    </row>
    <row r="498" spans="1:6" ht="15.75">
      <c r="A498" s="37"/>
      <c r="B498" s="38"/>
      <c r="C498" s="38"/>
      <c r="D498" s="38"/>
      <c r="E498" s="38"/>
      <c r="F498" s="38"/>
    </row>
    <row r="499" spans="1:6" ht="15.75">
      <c r="A499" s="37"/>
      <c r="B499" s="38"/>
      <c r="C499" s="38"/>
      <c r="D499" s="38"/>
      <c r="E499" s="38"/>
      <c r="F499" s="38"/>
    </row>
    <row r="500" spans="1:6" ht="15.75">
      <c r="A500" s="37"/>
      <c r="B500" s="38"/>
      <c r="C500" s="38"/>
      <c r="D500" s="38"/>
      <c r="E500" s="38"/>
      <c r="F500" s="38"/>
    </row>
    <row r="501" spans="1:6" ht="15.75">
      <c r="A501" s="37"/>
      <c r="B501" s="38"/>
      <c r="C501" s="38"/>
      <c r="D501" s="38"/>
      <c r="E501" s="38"/>
      <c r="F501" s="38"/>
    </row>
    <row r="502" spans="1:6" ht="15.75">
      <c r="A502" s="37"/>
      <c r="B502" s="38"/>
      <c r="C502" s="38"/>
      <c r="D502" s="38"/>
      <c r="E502" s="38"/>
      <c r="F502" s="38"/>
    </row>
    <row r="503" spans="1:6" ht="15.75">
      <c r="A503" s="37"/>
      <c r="B503" s="38"/>
      <c r="C503" s="38"/>
      <c r="D503" s="38"/>
      <c r="E503" s="38"/>
      <c r="F503" s="38"/>
    </row>
    <row r="504" spans="1:6" ht="15.75">
      <c r="A504" s="37"/>
      <c r="B504" s="38"/>
      <c r="C504" s="38"/>
      <c r="D504" s="38"/>
      <c r="E504" s="38"/>
      <c r="F504" s="38"/>
    </row>
    <row r="505" spans="1:6" ht="15.75">
      <c r="A505" s="37"/>
      <c r="B505" s="38"/>
      <c r="C505" s="38"/>
      <c r="D505" s="38"/>
      <c r="E505" s="38"/>
      <c r="F505" s="38"/>
    </row>
    <row r="506" spans="1:6" ht="15.75">
      <c r="A506" s="37"/>
      <c r="B506" s="38"/>
      <c r="C506" s="38"/>
      <c r="D506" s="38"/>
      <c r="E506" s="38"/>
      <c r="F506" s="38"/>
    </row>
    <row r="507" spans="1:6" ht="15.75">
      <c r="A507" s="37"/>
      <c r="B507" s="38"/>
      <c r="C507" s="38"/>
      <c r="D507" s="38"/>
      <c r="E507" s="38"/>
      <c r="F507" s="38"/>
    </row>
    <row r="508" spans="1:6" ht="15.75">
      <c r="A508" s="37"/>
      <c r="B508" s="38"/>
      <c r="C508" s="38"/>
      <c r="D508" s="38"/>
      <c r="E508" s="38"/>
      <c r="F508" s="38"/>
    </row>
    <row r="509" spans="1:6" ht="15.75">
      <c r="A509" s="37"/>
      <c r="B509" s="38"/>
      <c r="C509" s="38"/>
      <c r="D509" s="38"/>
      <c r="E509" s="38"/>
      <c r="F509" s="38"/>
    </row>
    <row r="510" spans="1:6" ht="15.75">
      <c r="A510" s="37"/>
      <c r="B510" s="38"/>
      <c r="C510" s="38"/>
      <c r="D510" s="38"/>
      <c r="E510" s="38"/>
      <c r="F510" s="38"/>
    </row>
    <row r="511" spans="1:6" ht="15.75">
      <c r="A511" s="37"/>
      <c r="B511" s="38"/>
      <c r="C511" s="38"/>
      <c r="D511" s="38"/>
      <c r="E511" s="38"/>
      <c r="F511" s="38"/>
    </row>
    <row r="512" spans="1:6" ht="15.75">
      <c r="A512" s="37"/>
      <c r="B512" s="38"/>
      <c r="C512" s="38"/>
      <c r="D512" s="38"/>
      <c r="E512" s="38"/>
      <c r="F512" s="38"/>
    </row>
    <row r="513" spans="1:6" ht="15.75">
      <c r="A513" s="37"/>
      <c r="B513" s="38"/>
      <c r="C513" s="38"/>
      <c r="D513" s="38"/>
      <c r="E513" s="38"/>
      <c r="F513" s="38"/>
    </row>
    <row r="514" spans="1:6" ht="15.75">
      <c r="A514" s="37"/>
      <c r="B514" s="38"/>
      <c r="C514" s="38"/>
      <c r="D514" s="38"/>
      <c r="E514" s="38"/>
      <c r="F514" s="38"/>
    </row>
    <row r="515" spans="1:6" ht="15.75">
      <c r="A515" s="37"/>
      <c r="B515" s="38"/>
      <c r="C515" s="38"/>
      <c r="D515" s="38"/>
      <c r="E515" s="38"/>
      <c r="F515" s="38"/>
    </row>
    <row r="516" spans="1:6" ht="15.75">
      <c r="A516" s="37"/>
      <c r="B516" s="38"/>
      <c r="C516" s="38"/>
      <c r="D516" s="38"/>
      <c r="E516" s="38"/>
      <c r="F516" s="38"/>
    </row>
    <row r="517" spans="1:6" ht="15.75">
      <c r="A517" s="37"/>
      <c r="B517" s="38"/>
      <c r="C517" s="38"/>
      <c r="D517" s="38"/>
      <c r="E517" s="38"/>
      <c r="F517" s="38"/>
    </row>
    <row r="518" spans="1:6" ht="15.75">
      <c r="A518" s="37"/>
      <c r="B518" s="38"/>
      <c r="C518" s="38"/>
      <c r="D518" s="38"/>
      <c r="E518" s="38"/>
      <c r="F518" s="38"/>
    </row>
    <row r="519" spans="1:6" ht="15.75">
      <c r="A519" s="37"/>
      <c r="B519" s="38"/>
      <c r="C519" s="38"/>
      <c r="D519" s="38"/>
      <c r="E519" s="38"/>
      <c r="F519" s="38"/>
    </row>
    <row r="520" spans="1:6" ht="15.75">
      <c r="A520" s="37"/>
      <c r="B520" s="38"/>
      <c r="C520" s="38"/>
      <c r="D520" s="38"/>
      <c r="E520" s="38"/>
      <c r="F520" s="38"/>
    </row>
    <row r="521" spans="1:6" ht="15.75">
      <c r="A521" s="37"/>
      <c r="B521" s="38"/>
      <c r="C521" s="38"/>
      <c r="D521" s="38"/>
      <c r="E521" s="38"/>
      <c r="F521" s="38"/>
    </row>
    <row r="522" spans="1:6" ht="15.75">
      <c r="A522" s="37"/>
      <c r="B522" s="38"/>
      <c r="C522" s="38"/>
      <c r="D522" s="38"/>
      <c r="E522" s="38"/>
      <c r="F522" s="38"/>
    </row>
    <row r="523" spans="1:6" ht="15.75">
      <c r="A523" s="37"/>
      <c r="B523" s="38"/>
      <c r="C523" s="38"/>
      <c r="D523" s="38"/>
      <c r="E523" s="38"/>
      <c r="F523" s="38"/>
    </row>
    <row r="524" spans="1:6" ht="15.75">
      <c r="A524" s="37"/>
      <c r="B524" s="38"/>
      <c r="C524" s="38"/>
      <c r="D524" s="38"/>
      <c r="E524" s="38"/>
      <c r="F524" s="38"/>
    </row>
    <row r="525" spans="1:6" ht="15.75">
      <c r="A525" s="37"/>
      <c r="B525" s="38"/>
      <c r="C525" s="38"/>
      <c r="D525" s="38"/>
      <c r="E525" s="38"/>
      <c r="F525" s="38"/>
    </row>
    <row r="526" spans="1:6" ht="15.75">
      <c r="A526" s="37"/>
      <c r="B526" s="38"/>
      <c r="C526" s="38"/>
      <c r="D526" s="38"/>
      <c r="E526" s="38"/>
      <c r="F526" s="38"/>
    </row>
    <row r="527" spans="1:6" ht="15.75">
      <c r="A527" s="37"/>
      <c r="B527" s="38"/>
      <c r="C527" s="38"/>
      <c r="D527" s="38"/>
      <c r="E527" s="38"/>
      <c r="F527" s="38"/>
    </row>
    <row r="528" spans="1:6" ht="15.75">
      <c r="A528" s="37"/>
      <c r="B528" s="38"/>
      <c r="C528" s="38"/>
      <c r="D528" s="38"/>
      <c r="E528" s="38"/>
      <c r="F528" s="38"/>
    </row>
    <row r="529" spans="1:6" ht="15.75">
      <c r="A529" s="37"/>
      <c r="B529" s="38"/>
      <c r="C529" s="38"/>
      <c r="D529" s="38"/>
      <c r="E529" s="38"/>
      <c r="F529" s="38"/>
    </row>
    <row r="530" spans="1:6" ht="15.75">
      <c r="A530" s="37"/>
      <c r="B530" s="38"/>
      <c r="C530" s="38"/>
      <c r="D530" s="38"/>
      <c r="E530" s="38"/>
      <c r="F530" s="38"/>
    </row>
    <row r="531" spans="1:6" ht="15.75">
      <c r="A531" s="37"/>
      <c r="B531" s="38"/>
      <c r="C531" s="38"/>
      <c r="D531" s="38"/>
      <c r="E531" s="38"/>
      <c r="F531" s="38"/>
    </row>
    <row r="532" spans="1:6" ht="15.75">
      <c r="A532" s="37"/>
      <c r="B532" s="38"/>
      <c r="C532" s="38"/>
      <c r="D532" s="38"/>
      <c r="E532" s="38"/>
      <c r="F532" s="38"/>
    </row>
    <row r="533" spans="1:6" ht="15.75">
      <c r="A533" s="37"/>
      <c r="B533" s="38"/>
      <c r="C533" s="38"/>
      <c r="D533" s="38"/>
      <c r="E533" s="38"/>
      <c r="F533" s="38"/>
    </row>
    <row r="534" spans="1:6" ht="15.75">
      <c r="A534" s="37"/>
      <c r="B534" s="38"/>
      <c r="C534" s="38"/>
      <c r="D534" s="38"/>
      <c r="E534" s="38"/>
      <c r="F534" s="38"/>
    </row>
    <row r="535" spans="1:6" ht="15.75">
      <c r="A535" s="37"/>
      <c r="B535" s="38"/>
      <c r="C535" s="38"/>
      <c r="D535" s="38"/>
      <c r="E535" s="38"/>
      <c r="F535" s="38"/>
    </row>
    <row r="536" spans="1:6" ht="15.75">
      <c r="A536" s="37"/>
      <c r="B536" s="38"/>
      <c r="C536" s="38"/>
      <c r="D536" s="38"/>
      <c r="E536" s="38"/>
      <c r="F536" s="38"/>
    </row>
    <row r="537" spans="1:6" ht="15.75">
      <c r="A537" s="37"/>
      <c r="B537" s="38"/>
      <c r="C537" s="38"/>
      <c r="D537" s="38"/>
      <c r="E537" s="38"/>
      <c r="F537" s="38"/>
    </row>
    <row r="538" spans="1:6" ht="15.75">
      <c r="A538" s="37"/>
      <c r="B538" s="38"/>
      <c r="C538" s="38"/>
      <c r="D538" s="38"/>
      <c r="E538" s="38"/>
      <c r="F538" s="38"/>
    </row>
    <row r="539" spans="1:6" ht="15.75">
      <c r="A539" s="37"/>
      <c r="B539" s="38"/>
      <c r="C539" s="38"/>
      <c r="D539" s="38"/>
      <c r="E539" s="38"/>
      <c r="F539" s="38"/>
    </row>
    <row r="540" spans="1:6" ht="15.75">
      <c r="A540" s="37"/>
      <c r="B540" s="38"/>
      <c r="C540" s="38"/>
      <c r="D540" s="38"/>
      <c r="E540" s="38"/>
      <c r="F540" s="38"/>
    </row>
    <row r="541" spans="1:6" ht="15.75">
      <c r="A541" s="37"/>
      <c r="B541" s="38"/>
      <c r="C541" s="38"/>
      <c r="D541" s="38"/>
      <c r="E541" s="38"/>
      <c r="F541" s="38"/>
    </row>
    <row r="542" spans="1:6" ht="15.75">
      <c r="A542" s="37"/>
      <c r="B542" s="38"/>
      <c r="C542" s="38"/>
      <c r="D542" s="38"/>
      <c r="E542" s="38"/>
      <c r="F542" s="38"/>
    </row>
    <row r="543" spans="1:6" ht="15.75">
      <c r="A543" s="37"/>
      <c r="B543" s="38"/>
      <c r="C543" s="38"/>
      <c r="D543" s="38"/>
      <c r="E543" s="38"/>
      <c r="F543" s="38"/>
    </row>
    <row r="544" spans="1:6" ht="15.75">
      <c r="A544" s="37"/>
      <c r="B544" s="38"/>
      <c r="C544" s="38"/>
      <c r="D544" s="38"/>
      <c r="E544" s="38"/>
      <c r="F544" s="38"/>
    </row>
    <row r="545" spans="1:6" ht="15.75">
      <c r="A545" s="37"/>
      <c r="B545" s="38"/>
      <c r="C545" s="38"/>
      <c r="D545" s="38"/>
      <c r="E545" s="38"/>
      <c r="F545" s="38"/>
    </row>
    <row r="546" spans="1:6" ht="15.75">
      <c r="A546" s="37"/>
      <c r="B546" s="38"/>
      <c r="C546" s="38"/>
      <c r="D546" s="38"/>
      <c r="E546" s="38"/>
      <c r="F546" s="38"/>
    </row>
    <row r="547" spans="1:6" ht="15.75">
      <c r="A547" s="37"/>
      <c r="B547" s="38"/>
      <c r="C547" s="38"/>
      <c r="D547" s="38"/>
      <c r="E547" s="38"/>
      <c r="F547" s="38"/>
    </row>
    <row r="548" spans="1:6" ht="15.75">
      <c r="A548" s="37"/>
      <c r="B548" s="38"/>
      <c r="C548" s="38"/>
      <c r="D548" s="38"/>
      <c r="E548" s="38"/>
      <c r="F548" s="38"/>
    </row>
    <row r="549" spans="1:6" ht="15.75">
      <c r="A549" s="37"/>
      <c r="B549" s="38"/>
      <c r="C549" s="38"/>
      <c r="D549" s="38"/>
      <c r="E549" s="38"/>
      <c r="F549" s="38"/>
    </row>
    <row r="550" spans="1:6" ht="15.75">
      <c r="A550" s="37"/>
      <c r="B550" s="38"/>
      <c r="C550" s="38"/>
      <c r="D550" s="38"/>
      <c r="E550" s="38"/>
      <c r="F550" s="38"/>
    </row>
    <row r="551" spans="1:6" ht="15.75">
      <c r="A551" s="37"/>
      <c r="B551" s="38"/>
      <c r="C551" s="38"/>
      <c r="D551" s="38"/>
      <c r="E551" s="38"/>
      <c r="F551" s="38"/>
    </row>
    <row r="552" spans="1:6" ht="15.75">
      <c r="A552" s="37"/>
      <c r="B552" s="38"/>
      <c r="C552" s="38"/>
      <c r="D552" s="38"/>
      <c r="E552" s="38"/>
      <c r="F552" s="38"/>
    </row>
    <row r="553" spans="1:6" ht="15.75">
      <c r="A553" s="37"/>
      <c r="B553" s="38"/>
      <c r="C553" s="38"/>
      <c r="D553" s="38"/>
      <c r="E553" s="38"/>
      <c r="F553" s="38"/>
    </row>
    <row r="554" spans="1:6" ht="15.75">
      <c r="A554" s="37"/>
      <c r="B554" s="38"/>
      <c r="C554" s="38"/>
      <c r="D554" s="38"/>
      <c r="E554" s="38"/>
      <c r="F554" s="38"/>
    </row>
    <row r="555" spans="1:6" ht="15.75">
      <c r="A555" s="37"/>
      <c r="B555" s="38"/>
      <c r="C555" s="38"/>
      <c r="D555" s="38"/>
      <c r="E555" s="38"/>
      <c r="F555" s="38"/>
    </row>
    <row r="556" spans="1:6" ht="15.75">
      <c r="A556" s="37"/>
      <c r="B556" s="38"/>
      <c r="C556" s="38"/>
      <c r="D556" s="38"/>
      <c r="E556" s="38"/>
      <c r="F556" s="38"/>
    </row>
    <row r="557" spans="1:6" ht="15.75">
      <c r="A557" s="37"/>
      <c r="B557" s="38"/>
      <c r="C557" s="38"/>
      <c r="D557" s="38"/>
      <c r="E557" s="38"/>
      <c r="F557" s="38"/>
    </row>
    <row r="558" spans="1:6" ht="15.75">
      <c r="A558" s="37"/>
      <c r="B558" s="38"/>
      <c r="C558" s="38"/>
      <c r="D558" s="38"/>
      <c r="E558" s="38"/>
      <c r="F558" s="38"/>
    </row>
    <row r="559" spans="1:6" ht="15.75">
      <c r="A559" s="37"/>
      <c r="B559" s="38"/>
      <c r="C559" s="38"/>
      <c r="D559" s="38"/>
      <c r="E559" s="38"/>
      <c r="F559" s="38"/>
    </row>
    <row r="560" spans="1:6" ht="15.75">
      <c r="A560" s="37"/>
      <c r="B560" s="38"/>
      <c r="C560" s="38"/>
      <c r="D560" s="38"/>
      <c r="E560" s="38"/>
      <c r="F560" s="38"/>
    </row>
    <row r="561" spans="1:6" ht="15.75">
      <c r="A561" s="37"/>
      <c r="B561" s="38"/>
      <c r="C561" s="38"/>
      <c r="D561" s="38"/>
      <c r="E561" s="38"/>
      <c r="F561" s="38"/>
    </row>
    <row r="562" spans="1:6" ht="15.75">
      <c r="A562" s="37"/>
      <c r="B562" s="38"/>
      <c r="C562" s="38"/>
      <c r="D562" s="38"/>
      <c r="E562" s="38"/>
      <c r="F562" s="38"/>
    </row>
    <row r="563" spans="1:6" ht="15.75">
      <c r="A563" s="37"/>
      <c r="B563" s="38"/>
      <c r="C563" s="38"/>
      <c r="D563" s="38"/>
      <c r="E563" s="38"/>
      <c r="F563" s="38"/>
    </row>
    <row r="564" spans="1:6" ht="15.75">
      <c r="A564" s="37"/>
      <c r="B564" s="38"/>
      <c r="C564" s="38"/>
      <c r="D564" s="38"/>
      <c r="E564" s="38"/>
      <c r="F564" s="38"/>
    </row>
    <row r="565" spans="1:6" ht="15.75">
      <c r="A565" s="37"/>
      <c r="B565" s="38"/>
      <c r="C565" s="38"/>
      <c r="D565" s="38"/>
      <c r="E565" s="38"/>
      <c r="F565" s="38"/>
    </row>
    <row r="566" spans="1:6" ht="15.75">
      <c r="A566" s="37"/>
      <c r="B566" s="38"/>
      <c r="C566" s="38"/>
      <c r="D566" s="38"/>
      <c r="E566" s="38"/>
      <c r="F566" s="38"/>
    </row>
    <row r="567" spans="1:6" ht="15.75">
      <c r="A567" s="37"/>
      <c r="B567" s="38"/>
      <c r="C567" s="38"/>
      <c r="D567" s="38"/>
      <c r="E567" s="38"/>
      <c r="F567" s="38"/>
    </row>
    <row r="568" spans="1:6" ht="15.75">
      <c r="A568" s="37"/>
      <c r="B568" s="38"/>
      <c r="C568" s="38"/>
      <c r="D568" s="38"/>
      <c r="E568" s="38"/>
      <c r="F568" s="38"/>
    </row>
    <row r="569" spans="1:6" ht="15.75">
      <c r="A569" s="37"/>
      <c r="B569" s="38"/>
      <c r="C569" s="38"/>
      <c r="D569" s="38"/>
      <c r="E569" s="38"/>
      <c r="F569" s="38"/>
    </row>
    <row r="570" spans="1:6" ht="15.75">
      <c r="A570" s="37"/>
      <c r="B570" s="38"/>
      <c r="C570" s="38"/>
      <c r="D570" s="38"/>
      <c r="E570" s="38"/>
      <c r="F570" s="38"/>
    </row>
    <row r="571" spans="1:6" ht="15.75">
      <c r="A571" s="37"/>
      <c r="B571" s="38"/>
      <c r="C571" s="38"/>
      <c r="D571" s="38"/>
      <c r="E571" s="38"/>
      <c r="F571" s="38"/>
    </row>
    <row r="572" spans="1:6" ht="15.75">
      <c r="A572" s="37"/>
      <c r="B572" s="38"/>
      <c r="C572" s="38"/>
      <c r="D572" s="38"/>
      <c r="E572" s="38"/>
      <c r="F572" s="38"/>
    </row>
    <row r="573" spans="1:6" ht="15.75">
      <c r="A573" s="37"/>
      <c r="B573" s="38"/>
      <c r="C573" s="38"/>
      <c r="D573" s="38"/>
      <c r="E573" s="38"/>
      <c r="F573" s="38"/>
    </row>
    <row r="574" spans="1:6" ht="15.75">
      <c r="A574" s="37"/>
      <c r="B574" s="38"/>
      <c r="C574" s="38"/>
      <c r="D574" s="38"/>
      <c r="E574" s="38"/>
      <c r="F574" s="38"/>
    </row>
    <row r="575" spans="1:6" ht="15.75">
      <c r="A575" s="37"/>
      <c r="B575" s="38"/>
      <c r="C575" s="38"/>
      <c r="D575" s="38"/>
      <c r="E575" s="38"/>
      <c r="F575" s="38"/>
    </row>
    <row r="576" spans="1:6" ht="15.75">
      <c r="A576" s="37"/>
      <c r="B576" s="38"/>
      <c r="C576" s="38"/>
      <c r="D576" s="38"/>
      <c r="E576" s="38"/>
      <c r="F576" s="38"/>
    </row>
    <row r="577" spans="1:6" ht="15.75">
      <c r="A577" s="37"/>
      <c r="B577" s="38"/>
      <c r="C577" s="38"/>
      <c r="D577" s="38"/>
      <c r="E577" s="38"/>
      <c r="F577" s="38"/>
    </row>
    <row r="578" spans="1:6" ht="15.75">
      <c r="A578" s="37"/>
      <c r="B578" s="38"/>
      <c r="C578" s="38"/>
      <c r="D578" s="38"/>
      <c r="E578" s="38"/>
      <c r="F578" s="38"/>
    </row>
    <row r="579" spans="1:6" ht="15.75">
      <c r="A579" s="37"/>
      <c r="B579" s="38"/>
      <c r="C579" s="38"/>
      <c r="D579" s="38"/>
      <c r="E579" s="38"/>
      <c r="F579" s="38"/>
    </row>
    <row r="580" spans="1:6" ht="15.75">
      <c r="A580" s="37"/>
      <c r="B580" s="38"/>
      <c r="C580" s="38"/>
      <c r="D580" s="38"/>
      <c r="E580" s="38"/>
      <c r="F580" s="38"/>
    </row>
    <row r="581" spans="1:6" ht="15.75">
      <c r="A581" s="37"/>
      <c r="B581" s="38"/>
      <c r="C581" s="38"/>
      <c r="D581" s="38"/>
      <c r="E581" s="38"/>
      <c r="F581" s="38"/>
    </row>
    <row r="582" spans="1:6" ht="15.75">
      <c r="A582" s="37"/>
      <c r="B582" s="38"/>
      <c r="C582" s="38"/>
      <c r="D582" s="38"/>
      <c r="E582" s="38"/>
      <c r="F582" s="38"/>
    </row>
    <row r="583" spans="1:6" ht="15.75">
      <c r="A583" s="37"/>
      <c r="B583" s="38"/>
      <c r="C583" s="38"/>
      <c r="D583" s="38"/>
      <c r="E583" s="38"/>
      <c r="F583" s="38"/>
    </row>
    <row r="584" spans="1:6" ht="15.75">
      <c r="A584" s="37"/>
      <c r="B584" s="38"/>
      <c r="C584" s="38"/>
      <c r="D584" s="38"/>
      <c r="E584" s="38"/>
      <c r="F584" s="38"/>
    </row>
    <row r="585" spans="1:6" ht="15.75">
      <c r="A585" s="37"/>
      <c r="B585" s="38"/>
      <c r="C585" s="38"/>
      <c r="D585" s="38"/>
      <c r="E585" s="38"/>
      <c r="F585" s="38"/>
    </row>
    <row r="586" spans="1:6" ht="15.75">
      <c r="A586" s="37"/>
      <c r="B586" s="38"/>
      <c r="C586" s="38"/>
      <c r="D586" s="38"/>
      <c r="E586" s="38"/>
      <c r="F586" s="38"/>
    </row>
    <row r="587" spans="1:6" ht="15.75">
      <c r="A587" s="37"/>
      <c r="B587" s="38"/>
      <c r="C587" s="38"/>
      <c r="D587" s="38"/>
      <c r="E587" s="38"/>
      <c r="F587" s="38"/>
    </row>
    <row r="588" spans="1:6" ht="15.75">
      <c r="A588" s="37"/>
      <c r="B588" s="38"/>
      <c r="C588" s="38"/>
      <c r="D588" s="38"/>
      <c r="E588" s="38"/>
      <c r="F588" s="38"/>
    </row>
    <row r="589" spans="1:6" ht="15.75">
      <c r="A589" s="37"/>
      <c r="B589" s="38"/>
      <c r="C589" s="38"/>
      <c r="D589" s="38"/>
      <c r="E589" s="38"/>
      <c r="F589" s="38"/>
    </row>
    <row r="590" spans="1:6" ht="15.75">
      <c r="A590" s="37"/>
      <c r="B590" s="38"/>
      <c r="C590" s="38"/>
      <c r="D590" s="38"/>
      <c r="E590" s="38"/>
      <c r="F590" s="38"/>
    </row>
    <row r="591" spans="1:6" ht="15.75">
      <c r="A591" s="37"/>
      <c r="B591" s="38"/>
      <c r="C591" s="38"/>
      <c r="D591" s="38"/>
      <c r="E591" s="38"/>
      <c r="F591" s="38"/>
    </row>
    <row r="592" spans="1:6" ht="15.75">
      <c r="A592" s="37"/>
      <c r="B592" s="38"/>
      <c r="C592" s="38"/>
      <c r="D592" s="38"/>
      <c r="E592" s="38"/>
      <c r="F592" s="38"/>
    </row>
    <row r="593" spans="1:6" ht="15.75">
      <c r="A593" s="37"/>
      <c r="B593" s="38"/>
      <c r="C593" s="38"/>
      <c r="D593" s="38"/>
      <c r="E593" s="38"/>
      <c r="F593" s="38"/>
    </row>
    <row r="594" spans="1:6" ht="15.75">
      <c r="A594" s="37"/>
      <c r="B594" s="38"/>
      <c r="C594" s="38"/>
      <c r="D594" s="38"/>
      <c r="E594" s="38"/>
      <c r="F594" s="38"/>
    </row>
    <row r="595" spans="1:6" ht="15.75">
      <c r="A595" s="37"/>
      <c r="B595" s="38"/>
      <c r="C595" s="38"/>
      <c r="D595" s="38"/>
      <c r="E595" s="38"/>
      <c r="F595" s="38"/>
    </row>
    <row r="596" spans="1:6" ht="15.75">
      <c r="A596" s="37"/>
      <c r="B596" s="38"/>
      <c r="C596" s="38"/>
      <c r="D596" s="38"/>
      <c r="E596" s="38"/>
      <c r="F596" s="38"/>
    </row>
    <row r="597" spans="1:6" ht="15.75">
      <c r="A597" s="37"/>
      <c r="B597" s="38"/>
      <c r="C597" s="38"/>
      <c r="D597" s="38"/>
      <c r="E597" s="38"/>
      <c r="F597" s="38"/>
    </row>
    <row r="598" spans="1:6" ht="15.75">
      <c r="A598" s="37"/>
      <c r="B598" s="38"/>
      <c r="C598" s="38"/>
      <c r="D598" s="38"/>
      <c r="E598" s="38"/>
      <c r="F598" s="38"/>
    </row>
    <row r="599" spans="1:6" ht="15.75">
      <c r="A599" s="37"/>
      <c r="B599" s="38"/>
      <c r="C599" s="38"/>
      <c r="D599" s="38"/>
      <c r="E599" s="38"/>
      <c r="F599" s="38"/>
    </row>
    <row r="600" spans="1:6" ht="15.75">
      <c r="A600" s="37"/>
      <c r="B600" s="38"/>
      <c r="C600" s="38"/>
      <c r="D600" s="38"/>
      <c r="E600" s="38"/>
      <c r="F600" s="38"/>
    </row>
    <row r="601" spans="1:6" ht="15.75">
      <c r="A601" s="37"/>
      <c r="B601" s="38"/>
      <c r="C601" s="38"/>
      <c r="D601" s="38"/>
      <c r="E601" s="38"/>
      <c r="F601" s="38"/>
    </row>
    <row r="602" spans="1:6" ht="15.75">
      <c r="A602" s="37"/>
      <c r="B602" s="38"/>
      <c r="C602" s="38"/>
      <c r="D602" s="38"/>
      <c r="E602" s="38"/>
      <c r="F602" s="38"/>
    </row>
    <row r="603" spans="1:6" ht="15.75">
      <c r="A603" s="37"/>
      <c r="B603" s="38"/>
      <c r="C603" s="38"/>
      <c r="D603" s="38"/>
      <c r="E603" s="38"/>
      <c r="F603" s="38"/>
    </row>
    <row r="604" spans="1:6" ht="15.75">
      <c r="A604" s="37"/>
      <c r="B604" s="38"/>
      <c r="C604" s="38"/>
      <c r="D604" s="38"/>
      <c r="E604" s="38"/>
      <c r="F604" s="38"/>
    </row>
    <row r="605" spans="1:6" ht="15.75">
      <c r="A605" s="37"/>
      <c r="B605" s="38"/>
      <c r="C605" s="38"/>
      <c r="D605" s="38"/>
      <c r="E605" s="38"/>
      <c r="F605" s="38"/>
    </row>
    <row r="606" spans="1:6" ht="15.75">
      <c r="A606" s="37"/>
      <c r="B606" s="38"/>
      <c r="C606" s="38"/>
      <c r="D606" s="38"/>
      <c r="E606" s="38"/>
      <c r="F606" s="38"/>
    </row>
    <row r="607" spans="1:6" ht="15.75">
      <c r="A607" s="37"/>
      <c r="B607" s="38"/>
      <c r="C607" s="38"/>
      <c r="D607" s="38"/>
      <c r="E607" s="38"/>
      <c r="F607" s="38"/>
    </row>
    <row r="608" spans="1:6" ht="15.75">
      <c r="A608" s="37"/>
      <c r="B608" s="38"/>
      <c r="C608" s="38"/>
      <c r="D608" s="38"/>
      <c r="E608" s="38"/>
      <c r="F608" s="38"/>
    </row>
    <row r="609" spans="1:6" ht="15.75">
      <c r="A609" s="37"/>
      <c r="B609" s="38"/>
      <c r="C609" s="38"/>
      <c r="D609" s="38"/>
      <c r="E609" s="38"/>
      <c r="F609" s="38"/>
    </row>
    <row r="610" spans="1:6" ht="15.75">
      <c r="A610" s="37"/>
      <c r="B610" s="38"/>
      <c r="C610" s="38"/>
      <c r="D610" s="38"/>
      <c r="E610" s="38"/>
      <c r="F610" s="38"/>
    </row>
    <row r="611" spans="1:6" ht="15.75">
      <c r="A611" s="37"/>
      <c r="B611" s="38"/>
      <c r="C611" s="38"/>
      <c r="D611" s="38"/>
      <c r="E611" s="38"/>
      <c r="F611" s="38"/>
    </row>
    <row r="612" spans="1:6" ht="15.75">
      <c r="A612" s="37"/>
      <c r="B612" s="38"/>
      <c r="C612" s="38"/>
      <c r="D612" s="38"/>
      <c r="E612" s="38"/>
      <c r="F612" s="38"/>
    </row>
    <row r="613" spans="1:6" ht="15.75">
      <c r="A613" s="37"/>
      <c r="B613" s="38"/>
      <c r="C613" s="38"/>
      <c r="D613" s="38"/>
      <c r="E613" s="38"/>
      <c r="F613" s="38"/>
    </row>
    <row r="614" spans="1:6" ht="15.75">
      <c r="A614" s="37"/>
      <c r="B614" s="38"/>
      <c r="C614" s="38"/>
      <c r="D614" s="38"/>
      <c r="E614" s="38"/>
      <c r="F614" s="38"/>
    </row>
    <row r="615" spans="1:6" ht="15.75">
      <c r="A615" s="37"/>
      <c r="B615" s="38"/>
      <c r="C615" s="38"/>
      <c r="D615" s="38"/>
      <c r="E615" s="38"/>
      <c r="F615" s="38"/>
    </row>
    <row r="616" spans="1:6" ht="15.75">
      <c r="A616" s="37"/>
      <c r="B616" s="38"/>
      <c r="C616" s="38"/>
      <c r="D616" s="38"/>
      <c r="E616" s="38"/>
      <c r="F616" s="38"/>
    </row>
    <row r="617" spans="1:6" ht="15.75">
      <c r="A617" s="37"/>
      <c r="B617" s="38"/>
      <c r="C617" s="38"/>
      <c r="D617" s="38"/>
      <c r="E617" s="38"/>
      <c r="F617" s="38"/>
    </row>
    <row r="618" spans="1:6" ht="15.75">
      <c r="A618" s="37"/>
      <c r="B618" s="38"/>
      <c r="C618" s="38"/>
      <c r="D618" s="38"/>
      <c r="E618" s="38"/>
      <c r="F618" s="38"/>
    </row>
    <row r="619" spans="1:6" ht="15.75">
      <c r="A619" s="37"/>
      <c r="B619" s="38"/>
      <c r="C619" s="38"/>
      <c r="D619" s="38"/>
      <c r="E619" s="38"/>
      <c r="F619" s="38"/>
    </row>
    <row r="620" spans="1:6" ht="15.75">
      <c r="A620" s="37"/>
      <c r="B620" s="38"/>
      <c r="C620" s="38"/>
      <c r="D620" s="38"/>
      <c r="E620" s="38"/>
      <c r="F620" s="38"/>
    </row>
    <row r="621" spans="1:6" ht="15.75">
      <c r="A621" s="37"/>
      <c r="B621" s="38"/>
      <c r="C621" s="38"/>
      <c r="D621" s="38"/>
      <c r="E621" s="38"/>
      <c r="F621" s="38"/>
    </row>
    <row r="622" spans="1:6" ht="15.75">
      <c r="A622" s="37"/>
      <c r="B622" s="38"/>
      <c r="C622" s="38"/>
      <c r="D622" s="38"/>
      <c r="E622" s="38"/>
      <c r="F622" s="38"/>
    </row>
    <row r="623" spans="1:6" ht="15.75">
      <c r="A623" s="37"/>
      <c r="B623" s="38"/>
      <c r="C623" s="38"/>
      <c r="D623" s="38"/>
      <c r="E623" s="38"/>
      <c r="F623" s="38"/>
    </row>
    <row r="624" spans="1:6" ht="15.75">
      <c r="A624" s="37"/>
      <c r="B624" s="38"/>
      <c r="C624" s="38"/>
      <c r="D624" s="38"/>
      <c r="E624" s="38"/>
      <c r="F624" s="38"/>
    </row>
    <row r="625" spans="1:6" ht="15.75">
      <c r="A625" s="37"/>
      <c r="B625" s="38"/>
      <c r="C625" s="38"/>
      <c r="D625" s="38"/>
      <c r="E625" s="38"/>
      <c r="F625" s="38"/>
    </row>
    <row r="626" spans="1:6" ht="15.75">
      <c r="A626" s="37"/>
      <c r="B626" s="38"/>
      <c r="C626" s="38"/>
      <c r="D626" s="38"/>
      <c r="E626" s="38"/>
      <c r="F626" s="38"/>
    </row>
    <row r="627" spans="1:6" ht="15.75">
      <c r="A627" s="37"/>
      <c r="B627" s="38"/>
      <c r="C627" s="38"/>
      <c r="D627" s="38"/>
      <c r="E627" s="38"/>
      <c r="F627" s="38"/>
    </row>
    <row r="628" spans="1:6" ht="15.75">
      <c r="A628" s="37"/>
      <c r="B628" s="38"/>
      <c r="C628" s="38"/>
      <c r="D628" s="38"/>
      <c r="E628" s="38"/>
      <c r="F628" s="38"/>
    </row>
    <row r="629" spans="1:6" ht="15.75">
      <c r="A629" s="37"/>
      <c r="B629" s="38"/>
      <c r="C629" s="38"/>
      <c r="D629" s="38"/>
      <c r="E629" s="38"/>
      <c r="F629" s="38"/>
    </row>
    <row r="630" spans="1:6" ht="15.75">
      <c r="A630" s="37"/>
      <c r="B630" s="38"/>
      <c r="C630" s="38"/>
      <c r="D630" s="38"/>
      <c r="E630" s="38"/>
      <c r="F630" s="38"/>
    </row>
    <row r="631" spans="1:6" ht="15.75">
      <c r="A631" s="37"/>
      <c r="B631" s="38"/>
      <c r="C631" s="38"/>
      <c r="D631" s="38"/>
      <c r="E631" s="38"/>
      <c r="F631" s="38"/>
    </row>
    <row r="632" spans="1:6" ht="15.75">
      <c r="A632" s="37"/>
      <c r="B632" s="38"/>
      <c r="C632" s="38"/>
      <c r="D632" s="38"/>
      <c r="E632" s="38"/>
      <c r="F632" s="38"/>
    </row>
    <row r="633" spans="1:6" ht="15.75">
      <c r="A633" s="37"/>
      <c r="B633" s="38"/>
      <c r="C633" s="38"/>
      <c r="D633" s="38"/>
      <c r="E633" s="38"/>
      <c r="F633" s="38"/>
    </row>
    <row r="634" spans="1:6" ht="15.75">
      <c r="A634" s="37"/>
      <c r="B634" s="38"/>
      <c r="C634" s="38"/>
      <c r="D634" s="38"/>
      <c r="E634" s="38"/>
      <c r="F634" s="38"/>
    </row>
    <row r="635" spans="1:6" ht="15.75">
      <c r="A635" s="37"/>
      <c r="B635" s="38"/>
      <c r="C635" s="38"/>
      <c r="D635" s="38"/>
      <c r="E635" s="38"/>
      <c r="F635" s="38"/>
    </row>
    <row r="636" spans="1:6" ht="15.75">
      <c r="A636" s="37"/>
      <c r="B636" s="38"/>
      <c r="C636" s="38"/>
      <c r="D636" s="38"/>
      <c r="E636" s="38"/>
      <c r="F636" s="38"/>
    </row>
    <row r="637" spans="1:6" ht="15.75">
      <c r="A637" s="37"/>
      <c r="B637" s="38"/>
      <c r="C637" s="38"/>
      <c r="D637" s="38"/>
      <c r="E637" s="38"/>
      <c r="F637" s="38"/>
    </row>
    <row r="638" spans="1:6" ht="15.75">
      <c r="A638" s="37"/>
      <c r="B638" s="38"/>
      <c r="C638" s="38"/>
      <c r="D638" s="38"/>
      <c r="E638" s="38"/>
      <c r="F638" s="38"/>
    </row>
    <row r="639" spans="1:6" ht="15.75">
      <c r="A639" s="37"/>
      <c r="B639" s="38"/>
      <c r="C639" s="38"/>
      <c r="D639" s="38"/>
      <c r="E639" s="38"/>
      <c r="F639" s="38"/>
    </row>
    <row r="640" spans="1:6" ht="15.75">
      <c r="A640" s="37"/>
      <c r="B640" s="38"/>
      <c r="C640" s="38"/>
      <c r="D640" s="38"/>
      <c r="E640" s="38"/>
      <c r="F640" s="38"/>
    </row>
    <row r="641" spans="1:6" ht="15.75">
      <c r="A641" s="37"/>
      <c r="B641" s="38"/>
      <c r="C641" s="38"/>
      <c r="D641" s="38"/>
      <c r="E641" s="38"/>
      <c r="F641" s="38"/>
    </row>
    <row r="642" spans="1:6" ht="15.75">
      <c r="A642" s="37"/>
      <c r="B642" s="38"/>
      <c r="C642" s="38"/>
      <c r="D642" s="38"/>
      <c r="E642" s="38"/>
      <c r="F642" s="38"/>
    </row>
    <row r="643" spans="1:6" ht="15.75">
      <c r="A643" s="37"/>
      <c r="B643" s="38"/>
      <c r="C643" s="38"/>
      <c r="D643" s="38"/>
      <c r="E643" s="38"/>
      <c r="F643" s="38"/>
    </row>
    <row r="644" spans="1:6" ht="15.75">
      <c r="A644" s="37"/>
      <c r="B644" s="38"/>
      <c r="C644" s="38"/>
      <c r="D644" s="38"/>
      <c r="E644" s="38"/>
      <c r="F644" s="38"/>
    </row>
    <row r="645" spans="1:6" ht="15.75">
      <c r="A645" s="37"/>
      <c r="B645" s="38"/>
      <c r="C645" s="38"/>
      <c r="D645" s="38"/>
      <c r="E645" s="38"/>
      <c r="F645" s="38"/>
    </row>
    <row r="646" spans="1:6" ht="15.75">
      <c r="A646" s="37"/>
      <c r="B646" s="38"/>
      <c r="C646" s="38"/>
      <c r="D646" s="38"/>
      <c r="E646" s="38"/>
      <c r="F646" s="38"/>
    </row>
    <row r="647" spans="1:6" ht="15.75">
      <c r="A647" s="37"/>
      <c r="B647" s="38"/>
      <c r="C647" s="38"/>
      <c r="D647" s="38"/>
      <c r="E647" s="38"/>
      <c r="F647" s="38"/>
    </row>
    <row r="648" spans="1:6" ht="15.75">
      <c r="A648" s="37"/>
      <c r="B648" s="38"/>
      <c r="C648" s="38"/>
      <c r="D648" s="38"/>
      <c r="E648" s="38"/>
      <c r="F648" s="38"/>
    </row>
    <row r="649" spans="1:6" ht="15.75">
      <c r="A649" s="37"/>
      <c r="B649" s="38"/>
      <c r="C649" s="38"/>
      <c r="D649" s="38"/>
      <c r="E649" s="38"/>
      <c r="F649" s="38"/>
    </row>
    <row r="650" spans="1:6" ht="15.75">
      <c r="A650" s="37"/>
      <c r="B650" s="38"/>
      <c r="C650" s="38"/>
      <c r="D650" s="38"/>
      <c r="E650" s="38"/>
      <c r="F650" s="38"/>
    </row>
    <row r="651" spans="1:6" ht="15.75">
      <c r="A651" s="37"/>
      <c r="B651" s="38"/>
      <c r="C651" s="38"/>
      <c r="D651" s="38"/>
      <c r="E651" s="38"/>
      <c r="F651" s="38"/>
    </row>
    <row r="652" spans="1:6" ht="15.75">
      <c r="A652" s="37"/>
      <c r="B652" s="38"/>
      <c r="C652" s="38"/>
      <c r="D652" s="38"/>
      <c r="E652" s="38"/>
      <c r="F652" s="38"/>
    </row>
    <row r="653" spans="1:6" ht="15.75">
      <c r="A653" s="37"/>
      <c r="B653" s="38"/>
      <c r="C653" s="38"/>
      <c r="D653" s="38"/>
      <c r="E653" s="38"/>
      <c r="F653" s="38"/>
    </row>
    <row r="654" spans="1:6" ht="15.75">
      <c r="A654" s="37"/>
      <c r="B654" s="38"/>
      <c r="C654" s="38"/>
      <c r="D654" s="38"/>
      <c r="E654" s="38"/>
      <c r="F654" s="38"/>
    </row>
    <row r="655" spans="1:6">
      <c r="B655" s="38"/>
      <c r="C655" s="38"/>
      <c r="D655" s="38"/>
      <c r="E655" s="38"/>
      <c r="F655" s="38"/>
    </row>
    <row r="656" spans="1:6">
      <c r="B656" s="38"/>
      <c r="C656" s="38"/>
      <c r="D656" s="38"/>
      <c r="E656" s="38"/>
      <c r="F656" s="38"/>
    </row>
    <row r="657" spans="2:6">
      <c r="B657" s="38"/>
      <c r="C657" s="38"/>
      <c r="D657" s="38"/>
      <c r="E657" s="38"/>
      <c r="F657" s="38"/>
    </row>
    <row r="658" spans="2:6">
      <c r="B658" s="38"/>
      <c r="C658" s="38"/>
      <c r="D658" s="38"/>
      <c r="E658" s="38"/>
      <c r="F658" s="38"/>
    </row>
    <row r="659" spans="2:6">
      <c r="B659" s="38"/>
      <c r="C659" s="38"/>
      <c r="D659" s="38"/>
      <c r="E659" s="38"/>
      <c r="F659" s="38"/>
    </row>
    <row r="660" spans="2:6">
      <c r="B660" s="38"/>
      <c r="C660" s="38"/>
      <c r="D660" s="38"/>
      <c r="E660" s="38"/>
      <c r="F660" s="38"/>
    </row>
    <row r="661" spans="2:6">
      <c r="B661" s="38"/>
      <c r="C661" s="38"/>
      <c r="D661" s="38"/>
      <c r="E661" s="38"/>
      <c r="F661" s="38"/>
    </row>
    <row r="662" spans="2:6">
      <c r="B662" s="38"/>
      <c r="C662" s="38"/>
      <c r="D662" s="38"/>
      <c r="E662" s="38"/>
      <c r="F662" s="38"/>
    </row>
    <row r="663" spans="2:6">
      <c r="B663" s="38"/>
      <c r="C663" s="38"/>
      <c r="D663" s="38"/>
      <c r="E663" s="38"/>
      <c r="F663" s="38"/>
    </row>
    <row r="664" spans="2:6">
      <c r="B664" s="38"/>
      <c r="C664" s="38"/>
      <c r="D664" s="38"/>
      <c r="E664" s="38"/>
      <c r="F664" s="38"/>
    </row>
    <row r="665" spans="2:6">
      <c r="B665" s="38"/>
      <c r="C665" s="38"/>
      <c r="D665" s="38"/>
      <c r="E665" s="38"/>
      <c r="F665" s="38"/>
    </row>
    <row r="666" spans="2:6">
      <c r="B666" s="38"/>
      <c r="C666" s="38"/>
      <c r="D666" s="38"/>
      <c r="E666" s="38"/>
      <c r="F666" s="38"/>
    </row>
    <row r="667" spans="2:6">
      <c r="B667" s="38"/>
      <c r="C667" s="38"/>
      <c r="D667" s="38"/>
      <c r="E667" s="38"/>
      <c r="F667" s="38"/>
    </row>
    <row r="668" spans="2:6">
      <c r="B668" s="38"/>
      <c r="C668" s="38"/>
      <c r="D668" s="38"/>
      <c r="E668" s="38"/>
      <c r="F668" s="38"/>
    </row>
    <row r="669" spans="2:6">
      <c r="B669" s="38"/>
      <c r="C669" s="38"/>
      <c r="D669" s="38"/>
      <c r="E669" s="38"/>
      <c r="F669" s="38"/>
    </row>
    <row r="670" spans="2:6">
      <c r="B670" s="38"/>
      <c r="C670" s="38"/>
      <c r="D670" s="38"/>
      <c r="E670" s="38"/>
      <c r="F670" s="38"/>
    </row>
    <row r="671" spans="2:6">
      <c r="B671" s="38"/>
      <c r="C671" s="38"/>
      <c r="D671" s="38"/>
      <c r="E671" s="38"/>
      <c r="F671" s="38"/>
    </row>
    <row r="672" spans="2:6">
      <c r="B672" s="38"/>
      <c r="C672" s="38"/>
      <c r="D672" s="38"/>
      <c r="E672" s="38"/>
      <c r="F672" s="38"/>
    </row>
    <row r="673" spans="2:6">
      <c r="B673" s="38"/>
      <c r="C673" s="38"/>
      <c r="D673" s="38"/>
      <c r="E673" s="38"/>
      <c r="F673" s="38"/>
    </row>
    <row r="674" spans="2:6">
      <c r="B674" s="38"/>
      <c r="C674" s="38"/>
      <c r="D674" s="38"/>
      <c r="E674" s="38"/>
      <c r="F674" s="38"/>
    </row>
    <row r="675" spans="2:6">
      <c r="B675" s="38"/>
      <c r="C675" s="38"/>
      <c r="D675" s="38"/>
      <c r="E675" s="38"/>
      <c r="F675" s="38"/>
    </row>
    <row r="676" spans="2:6">
      <c r="B676" s="38"/>
      <c r="C676" s="38"/>
      <c r="D676" s="38"/>
      <c r="E676" s="38"/>
      <c r="F676" s="38"/>
    </row>
    <row r="677" spans="2:6">
      <c r="B677" s="38"/>
      <c r="C677" s="38"/>
      <c r="D677" s="38"/>
      <c r="E677" s="38"/>
      <c r="F677" s="38"/>
    </row>
    <row r="678" spans="2:6">
      <c r="B678" s="38"/>
      <c r="C678" s="38"/>
      <c r="D678" s="38"/>
      <c r="E678" s="38"/>
      <c r="F678" s="38"/>
    </row>
    <row r="679" spans="2:6">
      <c r="B679" s="38"/>
      <c r="C679" s="38"/>
      <c r="D679" s="38"/>
      <c r="E679" s="38"/>
      <c r="F679" s="38"/>
    </row>
    <row r="680" spans="2:6">
      <c r="B680" s="38"/>
      <c r="C680" s="38"/>
      <c r="D680" s="38"/>
      <c r="E680" s="38"/>
      <c r="F680" s="38"/>
    </row>
    <row r="681" spans="2:6">
      <c r="B681" s="38"/>
      <c r="C681" s="38"/>
      <c r="D681" s="38"/>
      <c r="E681" s="38"/>
      <c r="F681" s="38"/>
    </row>
    <row r="682" spans="2:6">
      <c r="B682" s="38"/>
      <c r="C682" s="38"/>
      <c r="D682" s="38"/>
      <c r="E682" s="38"/>
      <c r="F682" s="38"/>
    </row>
    <row r="683" spans="2:6">
      <c r="B683" s="38"/>
      <c r="C683" s="38"/>
      <c r="D683" s="38"/>
      <c r="E683" s="38"/>
      <c r="F683" s="38"/>
    </row>
    <row r="684" spans="2:6">
      <c r="B684" s="38"/>
      <c r="C684" s="38"/>
      <c r="D684" s="38"/>
      <c r="E684" s="38"/>
      <c r="F684" s="38"/>
    </row>
    <row r="685" spans="2:6">
      <c r="B685" s="38"/>
      <c r="C685" s="38"/>
      <c r="D685" s="38"/>
      <c r="E685" s="38"/>
      <c r="F685" s="38"/>
    </row>
    <row r="686" spans="2:6">
      <c r="B686" s="38"/>
      <c r="C686" s="38"/>
      <c r="D686" s="38"/>
      <c r="E686" s="38"/>
      <c r="F686" s="38"/>
    </row>
    <row r="687" spans="2:6">
      <c r="B687" s="38"/>
      <c r="C687" s="38"/>
      <c r="D687" s="38"/>
      <c r="E687" s="38"/>
      <c r="F687" s="38"/>
    </row>
    <row r="688" spans="2:6">
      <c r="B688" s="38"/>
      <c r="C688" s="38"/>
      <c r="D688" s="38"/>
      <c r="E688" s="38"/>
      <c r="F688" s="38"/>
    </row>
    <row r="689" spans="2:6">
      <c r="B689" s="38"/>
      <c r="C689" s="38"/>
      <c r="D689" s="38"/>
      <c r="E689" s="38"/>
      <c r="F689" s="38"/>
    </row>
    <row r="690" spans="2:6">
      <c r="B690" s="38"/>
      <c r="C690" s="38"/>
      <c r="D690" s="38"/>
      <c r="E690" s="38"/>
      <c r="F690" s="38"/>
    </row>
    <row r="691" spans="2:6">
      <c r="B691" s="38"/>
      <c r="C691" s="38"/>
      <c r="D691" s="38"/>
      <c r="E691" s="38"/>
      <c r="F691" s="38"/>
    </row>
    <row r="692" spans="2:6">
      <c r="B692" s="38"/>
      <c r="C692" s="38"/>
      <c r="D692" s="38"/>
      <c r="E692" s="38"/>
      <c r="F692" s="38"/>
    </row>
    <row r="693" spans="2:6">
      <c r="B693" s="38"/>
      <c r="C693" s="38"/>
      <c r="D693" s="38"/>
      <c r="E693" s="38"/>
      <c r="F693" s="38"/>
    </row>
    <row r="694" spans="2:6">
      <c r="B694" s="38"/>
      <c r="C694" s="38"/>
      <c r="D694" s="38"/>
      <c r="E694" s="38"/>
      <c r="F694" s="38"/>
    </row>
    <row r="695" spans="2:6">
      <c r="B695" s="38"/>
      <c r="C695" s="38"/>
      <c r="D695" s="38"/>
      <c r="E695" s="38"/>
      <c r="F695" s="38"/>
    </row>
    <row r="696" spans="2:6">
      <c r="B696" s="38"/>
      <c r="C696" s="38"/>
      <c r="D696" s="38"/>
      <c r="E696" s="38"/>
      <c r="F696" s="38"/>
    </row>
    <row r="697" spans="2:6">
      <c r="B697" s="38"/>
      <c r="C697" s="38"/>
      <c r="D697" s="38"/>
      <c r="E697" s="38"/>
      <c r="F697" s="38"/>
    </row>
    <row r="698" spans="2:6">
      <c r="B698" s="38"/>
      <c r="C698" s="38"/>
      <c r="D698" s="38"/>
      <c r="E698" s="38"/>
      <c r="F698" s="38"/>
    </row>
    <row r="699" spans="2:6">
      <c r="B699" s="38"/>
      <c r="C699" s="38"/>
      <c r="D699" s="38"/>
      <c r="E699" s="38"/>
      <c r="F699" s="38"/>
    </row>
    <row r="700" spans="2:6">
      <c r="B700" s="38"/>
      <c r="C700" s="38"/>
      <c r="D700" s="38"/>
      <c r="E700" s="38"/>
      <c r="F700" s="38"/>
    </row>
    <row r="701" spans="2:6">
      <c r="B701" s="38"/>
      <c r="C701" s="38"/>
      <c r="D701" s="38"/>
      <c r="E701" s="38"/>
      <c r="F701" s="38"/>
    </row>
    <row r="702" spans="2:6">
      <c r="B702" s="38"/>
      <c r="C702" s="38"/>
      <c r="D702" s="38"/>
      <c r="E702" s="38"/>
      <c r="F702" s="38"/>
    </row>
    <row r="703" spans="2:6">
      <c r="B703" s="38"/>
      <c r="C703" s="38"/>
      <c r="D703" s="38"/>
      <c r="E703" s="38"/>
      <c r="F703" s="38"/>
    </row>
    <row r="704" spans="2:6">
      <c r="B704" s="38"/>
      <c r="C704" s="38"/>
      <c r="D704" s="38"/>
      <c r="E704" s="38"/>
      <c r="F704" s="38"/>
    </row>
    <row r="705" spans="2:6">
      <c r="B705" s="38"/>
      <c r="C705" s="38"/>
      <c r="D705" s="38"/>
      <c r="E705" s="38"/>
      <c r="F705" s="38"/>
    </row>
    <row r="706" spans="2:6">
      <c r="B706" s="38"/>
      <c r="C706" s="38"/>
      <c r="D706" s="38"/>
      <c r="E706" s="38"/>
      <c r="F706" s="38"/>
    </row>
    <row r="707" spans="2:6">
      <c r="B707" s="38"/>
      <c r="C707" s="38"/>
      <c r="D707" s="38"/>
      <c r="E707" s="38"/>
      <c r="F707" s="38"/>
    </row>
    <row r="708" spans="2:6">
      <c r="B708" s="38"/>
      <c r="C708" s="38"/>
      <c r="D708" s="38"/>
      <c r="E708" s="38"/>
      <c r="F708" s="38"/>
    </row>
    <row r="709" spans="2:6">
      <c r="B709" s="38"/>
      <c r="C709" s="38"/>
      <c r="D709" s="38"/>
      <c r="E709" s="38"/>
      <c r="F709" s="38"/>
    </row>
    <row r="710" spans="2:6">
      <c r="B710" s="38"/>
      <c r="C710" s="38"/>
      <c r="D710" s="38"/>
      <c r="E710" s="38"/>
      <c r="F710" s="38"/>
    </row>
    <row r="711" spans="2:6">
      <c r="B711" s="38"/>
      <c r="C711" s="38"/>
      <c r="D711" s="38"/>
      <c r="E711" s="38"/>
      <c r="F711" s="38"/>
    </row>
    <row r="712" spans="2:6">
      <c r="B712" s="38"/>
      <c r="C712" s="38"/>
      <c r="D712" s="38"/>
      <c r="E712" s="38"/>
      <c r="F712" s="38"/>
    </row>
    <row r="713" spans="2:6">
      <c r="B713" s="38"/>
      <c r="C713" s="38"/>
      <c r="D713" s="38"/>
      <c r="E713" s="38"/>
      <c r="F713" s="38"/>
    </row>
    <row r="714" spans="2:6">
      <c r="B714" s="38"/>
      <c r="C714" s="38"/>
      <c r="D714" s="38"/>
      <c r="E714" s="38"/>
      <c r="F714" s="38"/>
    </row>
    <row r="715" spans="2:6">
      <c r="B715" s="38"/>
      <c r="C715" s="38"/>
      <c r="D715" s="38"/>
      <c r="E715" s="38"/>
      <c r="F715" s="38"/>
    </row>
    <row r="716" spans="2:6">
      <c r="B716" s="38"/>
      <c r="C716" s="38"/>
      <c r="D716" s="38"/>
      <c r="E716" s="38"/>
      <c r="F716" s="38"/>
    </row>
    <row r="717" spans="2:6">
      <c r="B717" s="38"/>
      <c r="C717" s="38"/>
      <c r="D717" s="38"/>
      <c r="E717" s="38"/>
      <c r="F717" s="38"/>
    </row>
    <row r="718" spans="2:6">
      <c r="B718" s="38"/>
      <c r="C718" s="38"/>
      <c r="D718" s="38"/>
      <c r="E718" s="38"/>
      <c r="F718" s="38"/>
    </row>
    <row r="719" spans="2:6">
      <c r="B719" s="38"/>
      <c r="C719" s="38"/>
      <c r="D719" s="38"/>
      <c r="E719" s="38"/>
      <c r="F719" s="38"/>
    </row>
    <row r="720" spans="2:6">
      <c r="B720" s="38"/>
      <c r="C720" s="38"/>
      <c r="D720" s="38"/>
      <c r="E720" s="38"/>
      <c r="F720" s="38"/>
    </row>
    <row r="721" spans="2:6">
      <c r="B721" s="38"/>
      <c r="C721" s="38"/>
      <c r="D721" s="38"/>
      <c r="E721" s="38"/>
      <c r="F721" s="38"/>
    </row>
    <row r="722" spans="2:6">
      <c r="B722" s="38"/>
      <c r="C722" s="38"/>
      <c r="D722" s="38"/>
      <c r="E722" s="38"/>
      <c r="F722" s="38"/>
    </row>
    <row r="723" spans="2:6">
      <c r="B723" s="38"/>
      <c r="C723" s="38"/>
      <c r="D723" s="38"/>
      <c r="E723" s="38"/>
      <c r="F723" s="38"/>
    </row>
    <row r="724" spans="2:6">
      <c r="B724" s="38"/>
      <c r="C724" s="38"/>
      <c r="D724" s="38"/>
      <c r="E724" s="38"/>
      <c r="F724" s="38"/>
    </row>
    <row r="725" spans="2:6">
      <c r="B725" s="38"/>
      <c r="C725" s="38"/>
      <c r="D725" s="38"/>
      <c r="E725" s="38"/>
      <c r="F725" s="38"/>
    </row>
    <row r="726" spans="2:6">
      <c r="B726" s="38"/>
      <c r="C726" s="38"/>
      <c r="D726" s="38"/>
      <c r="E726" s="38"/>
      <c r="F726" s="38"/>
    </row>
    <row r="727" spans="2:6">
      <c r="B727" s="38"/>
      <c r="C727" s="38"/>
      <c r="D727" s="38"/>
      <c r="E727" s="38"/>
      <c r="F727" s="38"/>
    </row>
    <row r="728" spans="2:6">
      <c r="B728" s="38"/>
      <c r="C728" s="38"/>
      <c r="D728" s="38"/>
      <c r="E728" s="38"/>
      <c r="F728" s="38"/>
    </row>
    <row r="729" spans="2:6">
      <c r="B729" s="38"/>
      <c r="C729" s="38"/>
      <c r="D729" s="38"/>
      <c r="E729" s="38"/>
      <c r="F729" s="38"/>
    </row>
    <row r="730" spans="2:6">
      <c r="B730" s="38"/>
      <c r="C730" s="38"/>
      <c r="D730" s="38"/>
      <c r="E730" s="38"/>
      <c r="F730" s="38"/>
    </row>
    <row r="731" spans="2:6">
      <c r="B731" s="38"/>
      <c r="C731" s="38"/>
      <c r="D731" s="38"/>
      <c r="E731" s="38"/>
      <c r="F731" s="38"/>
    </row>
    <row r="732" spans="2:6">
      <c r="B732" s="38"/>
      <c r="C732" s="38"/>
      <c r="D732" s="38"/>
      <c r="E732" s="38"/>
      <c r="F732" s="38"/>
    </row>
    <row r="733" spans="2:6">
      <c r="B733" s="38"/>
      <c r="C733" s="38"/>
      <c r="D733" s="38"/>
      <c r="E733" s="38"/>
      <c r="F733" s="38"/>
    </row>
    <row r="734" spans="2:6">
      <c r="B734" s="38"/>
      <c r="C734" s="38"/>
      <c r="D734" s="38"/>
      <c r="E734" s="38"/>
      <c r="F734" s="38"/>
    </row>
    <row r="735" spans="2:6">
      <c r="B735" s="38"/>
      <c r="C735" s="38"/>
      <c r="D735" s="38"/>
      <c r="E735" s="38"/>
      <c r="F735" s="38"/>
    </row>
    <row r="736" spans="2:6">
      <c r="B736" s="38"/>
      <c r="C736" s="38"/>
      <c r="D736" s="38"/>
      <c r="E736" s="38"/>
      <c r="F736" s="38"/>
    </row>
    <row r="737" spans="2:6">
      <c r="B737" s="38"/>
      <c r="C737" s="38"/>
      <c r="D737" s="38"/>
      <c r="E737" s="38"/>
      <c r="F737" s="38"/>
    </row>
    <row r="738" spans="2:6">
      <c r="B738" s="38"/>
      <c r="C738" s="38"/>
      <c r="D738" s="38"/>
      <c r="E738" s="38"/>
      <c r="F738" s="38"/>
    </row>
    <row r="739" spans="2:6">
      <c r="B739" s="38"/>
      <c r="C739" s="38"/>
      <c r="D739" s="38"/>
      <c r="E739" s="38"/>
      <c r="F739" s="38"/>
    </row>
    <row r="740" spans="2:6">
      <c r="B740" s="38"/>
      <c r="C740" s="38"/>
      <c r="D740" s="38"/>
      <c r="E740" s="38"/>
      <c r="F740" s="38"/>
    </row>
    <row r="741" spans="2:6">
      <c r="B741" s="38"/>
      <c r="C741" s="38"/>
      <c r="D741" s="38"/>
      <c r="E741" s="38"/>
      <c r="F741" s="38"/>
    </row>
    <row r="742" spans="2:6">
      <c r="B742" s="38"/>
      <c r="C742" s="38"/>
      <c r="D742" s="38"/>
      <c r="E742" s="38"/>
      <c r="F742" s="38"/>
    </row>
    <row r="743" spans="2:6">
      <c r="B743" s="38"/>
      <c r="C743" s="38"/>
      <c r="D743" s="38"/>
      <c r="E743" s="38"/>
      <c r="F743" s="38"/>
    </row>
    <row r="744" spans="2:6">
      <c r="B744" s="38"/>
      <c r="C744" s="38"/>
      <c r="D744" s="38"/>
      <c r="E744" s="38"/>
      <c r="F744" s="38"/>
    </row>
    <row r="745" spans="2:6">
      <c r="B745" s="38"/>
      <c r="C745" s="38"/>
      <c r="D745" s="38"/>
      <c r="E745" s="38"/>
      <c r="F745" s="38"/>
    </row>
    <row r="746" spans="2:6">
      <c r="B746" s="38"/>
      <c r="C746" s="38"/>
      <c r="D746" s="38"/>
      <c r="E746" s="38"/>
      <c r="F746" s="38"/>
    </row>
    <row r="747" spans="2:6">
      <c r="B747" s="38"/>
      <c r="C747" s="38"/>
      <c r="D747" s="38"/>
      <c r="E747" s="38"/>
      <c r="F747" s="38"/>
    </row>
    <row r="748" spans="2:6">
      <c r="B748" s="38"/>
      <c r="C748" s="38"/>
      <c r="D748" s="38"/>
      <c r="E748" s="38"/>
      <c r="F748" s="38"/>
    </row>
    <row r="749" spans="2:6">
      <c r="B749" s="38"/>
      <c r="C749" s="38"/>
      <c r="D749" s="38"/>
      <c r="E749" s="38"/>
      <c r="F749" s="38"/>
    </row>
    <row r="750" spans="2:6">
      <c r="B750" s="38"/>
      <c r="C750" s="38"/>
      <c r="D750" s="38"/>
      <c r="E750" s="38"/>
      <c r="F750" s="38"/>
    </row>
    <row r="751" spans="2:6">
      <c r="B751" s="38"/>
      <c r="C751" s="38"/>
      <c r="D751" s="38"/>
      <c r="E751" s="38"/>
      <c r="F751" s="38"/>
    </row>
    <row r="752" spans="2:6">
      <c r="B752" s="38"/>
      <c r="C752" s="38"/>
      <c r="D752" s="38"/>
      <c r="E752" s="38"/>
      <c r="F752" s="38"/>
    </row>
    <row r="753" spans="2:6">
      <c r="B753" s="38"/>
      <c r="C753" s="38"/>
      <c r="D753" s="38"/>
      <c r="E753" s="38"/>
      <c r="F753" s="38"/>
    </row>
    <row r="754" spans="2:6">
      <c r="B754" s="38"/>
      <c r="C754" s="38"/>
      <c r="D754" s="38"/>
      <c r="E754" s="38"/>
      <c r="F754" s="38"/>
    </row>
    <row r="755" spans="2:6">
      <c r="B755" s="38"/>
      <c r="C755" s="38"/>
      <c r="D755" s="38"/>
      <c r="E755" s="38"/>
      <c r="F755" s="38"/>
    </row>
    <row r="756" spans="2:6">
      <c r="B756" s="38"/>
      <c r="C756" s="38"/>
      <c r="D756" s="38"/>
      <c r="E756" s="38"/>
      <c r="F756" s="38"/>
    </row>
    <row r="757" spans="2:6">
      <c r="B757" s="38"/>
      <c r="C757" s="38"/>
      <c r="D757" s="38"/>
      <c r="E757" s="38"/>
      <c r="F757" s="38"/>
    </row>
    <row r="758" spans="2:6">
      <c r="B758" s="38"/>
      <c r="C758" s="38"/>
      <c r="D758" s="38"/>
      <c r="E758" s="38"/>
      <c r="F758" s="38"/>
    </row>
    <row r="759" spans="2:6">
      <c r="B759" s="38"/>
      <c r="C759" s="38"/>
      <c r="D759" s="38"/>
      <c r="E759" s="38"/>
      <c r="F759" s="38"/>
    </row>
    <row r="760" spans="2:6">
      <c r="B760" s="38"/>
      <c r="C760" s="38"/>
      <c r="D760" s="38"/>
      <c r="E760" s="38"/>
      <c r="F760" s="38"/>
    </row>
    <row r="761" spans="2:6">
      <c r="B761" s="38"/>
      <c r="C761" s="38"/>
      <c r="D761" s="38"/>
      <c r="E761" s="38"/>
      <c r="F761" s="38"/>
    </row>
    <row r="762" spans="2:6">
      <c r="B762" s="38"/>
      <c r="C762" s="38"/>
      <c r="D762" s="38"/>
      <c r="E762" s="38"/>
      <c r="F762" s="38"/>
    </row>
    <row r="763" spans="2:6">
      <c r="B763" s="38"/>
      <c r="C763" s="38"/>
      <c r="D763" s="38"/>
      <c r="E763" s="38"/>
      <c r="F763" s="38"/>
    </row>
    <row r="764" spans="2:6">
      <c r="B764" s="38"/>
      <c r="C764" s="38"/>
      <c r="D764" s="38"/>
      <c r="E764" s="38"/>
      <c r="F764" s="38"/>
    </row>
    <row r="765" spans="2:6">
      <c r="B765" s="38"/>
      <c r="C765" s="38"/>
      <c r="D765" s="38"/>
      <c r="E765" s="38"/>
      <c r="F765" s="38"/>
    </row>
    <row r="766" spans="2:6">
      <c r="B766" s="38"/>
      <c r="C766" s="38"/>
      <c r="D766" s="38"/>
      <c r="E766" s="38"/>
      <c r="F766" s="38"/>
    </row>
    <row r="767" spans="2:6">
      <c r="B767" s="38"/>
      <c r="C767" s="38"/>
      <c r="D767" s="38"/>
      <c r="E767" s="38"/>
      <c r="F767" s="38"/>
    </row>
    <row r="768" spans="2:6">
      <c r="B768" s="38"/>
      <c r="C768" s="38"/>
      <c r="D768" s="38"/>
      <c r="E768" s="38"/>
      <c r="F768" s="38"/>
    </row>
    <row r="769" spans="2:6">
      <c r="B769" s="38"/>
      <c r="C769" s="38"/>
      <c r="D769" s="38"/>
      <c r="E769" s="38"/>
      <c r="F769" s="38"/>
    </row>
    <row r="770" spans="2:6">
      <c r="B770" s="38"/>
      <c r="C770" s="38"/>
      <c r="D770" s="38"/>
      <c r="E770" s="38"/>
      <c r="F770" s="38"/>
    </row>
    <row r="771" spans="2:6">
      <c r="B771" s="38"/>
      <c r="C771" s="38"/>
      <c r="D771" s="38"/>
      <c r="E771" s="38"/>
      <c r="F771" s="38"/>
    </row>
    <row r="772" spans="2:6">
      <c r="B772" s="38"/>
      <c r="C772" s="38"/>
      <c r="D772" s="38"/>
      <c r="E772" s="38"/>
      <c r="F772" s="38"/>
    </row>
    <row r="773" spans="2:6">
      <c r="B773" s="38"/>
      <c r="C773" s="38"/>
      <c r="D773" s="38"/>
      <c r="E773" s="38"/>
      <c r="F773" s="38"/>
    </row>
    <row r="774" spans="2:6">
      <c r="B774" s="38"/>
      <c r="C774" s="38"/>
      <c r="D774" s="38"/>
      <c r="E774" s="38"/>
      <c r="F774" s="38"/>
    </row>
    <row r="775" spans="2:6">
      <c r="B775" s="38"/>
      <c r="C775" s="38"/>
      <c r="D775" s="38"/>
      <c r="E775" s="38"/>
      <c r="F775" s="38"/>
    </row>
    <row r="776" spans="2:6">
      <c r="B776" s="38"/>
      <c r="C776" s="38"/>
      <c r="D776" s="38"/>
      <c r="E776" s="38"/>
      <c r="F776" s="38"/>
    </row>
    <row r="777" spans="2:6">
      <c r="B777" s="38"/>
      <c r="C777" s="38"/>
      <c r="D777" s="38"/>
      <c r="E777" s="38"/>
      <c r="F777" s="38"/>
    </row>
    <row r="778" spans="2:6">
      <c r="B778" s="38"/>
      <c r="C778" s="38"/>
      <c r="D778" s="38"/>
      <c r="E778" s="38"/>
      <c r="F778" s="38"/>
    </row>
    <row r="779" spans="2:6">
      <c r="B779" s="38"/>
      <c r="C779" s="38"/>
      <c r="D779" s="38"/>
      <c r="E779" s="38"/>
      <c r="F779" s="38"/>
    </row>
    <row r="780" spans="2:6">
      <c r="B780" s="38"/>
      <c r="C780" s="38"/>
      <c r="D780" s="38"/>
      <c r="E780" s="38"/>
      <c r="F780" s="38"/>
    </row>
    <row r="781" spans="2:6">
      <c r="B781" s="38"/>
      <c r="C781" s="38"/>
      <c r="D781" s="38"/>
      <c r="E781" s="38"/>
      <c r="F781" s="38"/>
    </row>
    <row r="782" spans="2:6">
      <c r="B782" s="38"/>
      <c r="C782" s="38"/>
      <c r="D782" s="38"/>
      <c r="E782" s="38"/>
      <c r="F782" s="38"/>
    </row>
    <row r="783" spans="2:6">
      <c r="B783" s="38"/>
      <c r="C783" s="38"/>
      <c r="D783" s="38"/>
      <c r="E783" s="38"/>
      <c r="F783" s="38"/>
    </row>
    <row r="784" spans="2:6">
      <c r="B784" s="38"/>
      <c r="C784" s="38"/>
      <c r="D784" s="38"/>
      <c r="E784" s="38"/>
      <c r="F784" s="38"/>
    </row>
    <row r="785" spans="2:6">
      <c r="B785" s="38"/>
      <c r="C785" s="38"/>
      <c r="D785" s="38"/>
      <c r="E785" s="38"/>
      <c r="F785" s="38"/>
    </row>
    <row r="786" spans="2:6">
      <c r="B786" s="38"/>
      <c r="C786" s="38"/>
      <c r="D786" s="38"/>
      <c r="E786" s="38"/>
      <c r="F786" s="38"/>
    </row>
    <row r="787" spans="2:6">
      <c r="B787" s="38"/>
      <c r="C787" s="38"/>
      <c r="D787" s="38"/>
      <c r="E787" s="38"/>
      <c r="F787" s="38"/>
    </row>
    <row r="788" spans="2:6">
      <c r="B788" s="38"/>
      <c r="C788" s="38"/>
      <c r="D788" s="38"/>
      <c r="E788" s="38"/>
      <c r="F788" s="38"/>
    </row>
    <row r="789" spans="2:6">
      <c r="B789" s="38"/>
      <c r="C789" s="38"/>
      <c r="D789" s="38"/>
      <c r="E789" s="38"/>
      <c r="F789" s="38"/>
    </row>
    <row r="790" spans="2:6">
      <c r="B790" s="38"/>
      <c r="C790" s="38"/>
      <c r="D790" s="38"/>
      <c r="E790" s="38"/>
      <c r="F790" s="38"/>
    </row>
    <row r="791" spans="2:6">
      <c r="B791" s="38"/>
      <c r="C791" s="38"/>
      <c r="D791" s="38"/>
      <c r="E791" s="38"/>
      <c r="F791" s="38"/>
    </row>
    <row r="792" spans="2:6">
      <c r="B792" s="38"/>
      <c r="C792" s="38"/>
      <c r="D792" s="38"/>
      <c r="E792" s="38"/>
      <c r="F792" s="38"/>
    </row>
    <row r="793" spans="2:6">
      <c r="B793" s="38"/>
      <c r="C793" s="38"/>
      <c r="D793" s="38"/>
      <c r="E793" s="38"/>
      <c r="F793" s="38"/>
    </row>
    <row r="794" spans="2:6">
      <c r="B794" s="38"/>
      <c r="C794" s="38"/>
      <c r="D794" s="38"/>
      <c r="E794" s="38"/>
      <c r="F794" s="38"/>
    </row>
    <row r="795" spans="2:6">
      <c r="B795" s="38"/>
      <c r="C795" s="38"/>
      <c r="D795" s="38"/>
      <c r="E795" s="38"/>
      <c r="F795" s="38"/>
    </row>
    <row r="796" spans="2:6">
      <c r="B796" s="38"/>
      <c r="C796" s="38"/>
      <c r="D796" s="38"/>
      <c r="E796" s="38"/>
      <c r="F796" s="38"/>
    </row>
    <row r="797" spans="2:6">
      <c r="B797" s="38"/>
      <c r="C797" s="38"/>
      <c r="D797" s="38"/>
      <c r="E797" s="38"/>
      <c r="F797" s="38"/>
    </row>
    <row r="798" spans="2:6">
      <c r="B798" s="38"/>
      <c r="C798" s="38"/>
      <c r="D798" s="38"/>
      <c r="E798" s="38"/>
      <c r="F798" s="38"/>
    </row>
    <row r="799" spans="2:6">
      <c r="B799" s="38"/>
      <c r="C799" s="38"/>
      <c r="D799" s="38"/>
      <c r="E799" s="38"/>
      <c r="F799" s="38"/>
    </row>
    <row r="800" spans="2:6">
      <c r="B800" s="38"/>
      <c r="C800" s="38"/>
      <c r="D800" s="38"/>
      <c r="E800" s="38"/>
      <c r="F800" s="38"/>
    </row>
    <row r="801" spans="2:6">
      <c r="B801" s="38"/>
      <c r="C801" s="38"/>
      <c r="D801" s="38"/>
      <c r="E801" s="38"/>
      <c r="F801" s="38"/>
    </row>
    <row r="802" spans="2:6">
      <c r="B802" s="38"/>
      <c r="C802" s="38"/>
      <c r="D802" s="38"/>
      <c r="E802" s="38"/>
      <c r="F802" s="38"/>
    </row>
    <row r="803" spans="2:6">
      <c r="B803" s="38"/>
      <c r="C803" s="38"/>
      <c r="D803" s="38"/>
      <c r="E803" s="38"/>
      <c r="F803" s="38"/>
    </row>
    <row r="804" spans="2:6">
      <c r="B804" s="38"/>
      <c r="C804" s="38"/>
      <c r="D804" s="38"/>
      <c r="E804" s="38"/>
      <c r="F804" s="38"/>
    </row>
    <row r="805" spans="2:6">
      <c r="B805" s="38"/>
      <c r="C805" s="38"/>
      <c r="D805" s="38"/>
      <c r="E805" s="38"/>
      <c r="F805" s="38"/>
    </row>
    <row r="806" spans="2:6">
      <c r="B806" s="38"/>
      <c r="C806" s="38"/>
      <c r="D806" s="38"/>
      <c r="E806" s="38"/>
      <c r="F806" s="38"/>
    </row>
    <row r="807" spans="2:6">
      <c r="B807" s="38"/>
      <c r="C807" s="38"/>
      <c r="D807" s="38"/>
      <c r="E807" s="38"/>
      <c r="F807" s="38"/>
    </row>
    <row r="808" spans="2:6">
      <c r="B808" s="38"/>
      <c r="C808" s="38"/>
      <c r="D808" s="38"/>
      <c r="E808" s="38"/>
      <c r="F808" s="38"/>
    </row>
    <row r="809" spans="2:6">
      <c r="B809" s="38"/>
      <c r="C809" s="38"/>
      <c r="D809" s="38"/>
      <c r="E809" s="38"/>
      <c r="F809" s="38"/>
    </row>
    <row r="810" spans="2:6">
      <c r="B810" s="38"/>
      <c r="C810" s="38"/>
      <c r="D810" s="38"/>
      <c r="E810" s="38"/>
      <c r="F810" s="38"/>
    </row>
    <row r="811" spans="2:6">
      <c r="B811" s="38"/>
      <c r="C811" s="38"/>
      <c r="D811" s="38"/>
      <c r="E811" s="38"/>
      <c r="F811" s="38"/>
    </row>
    <row r="812" spans="2:6">
      <c r="B812" s="38"/>
      <c r="C812" s="38"/>
      <c r="D812" s="38"/>
      <c r="E812" s="38"/>
      <c r="F812" s="38"/>
    </row>
    <row r="813" spans="2:6">
      <c r="B813" s="38"/>
      <c r="C813" s="38"/>
      <c r="D813" s="38"/>
      <c r="E813" s="38"/>
      <c r="F813" s="38"/>
    </row>
    <row r="814" spans="2:6">
      <c r="B814" s="38"/>
      <c r="C814" s="38"/>
      <c r="D814" s="38"/>
      <c r="E814" s="38"/>
      <c r="F814" s="38"/>
    </row>
    <row r="815" spans="2:6">
      <c r="B815" s="38"/>
      <c r="C815" s="38"/>
      <c r="D815" s="38"/>
      <c r="E815" s="38"/>
      <c r="F815" s="38"/>
    </row>
    <row r="816" spans="2:6">
      <c r="B816" s="38"/>
      <c r="C816" s="38"/>
      <c r="D816" s="38"/>
      <c r="E816" s="38"/>
      <c r="F816" s="38"/>
    </row>
    <row r="817" spans="2:6">
      <c r="B817" s="38"/>
      <c r="C817" s="38"/>
      <c r="D817" s="38"/>
      <c r="E817" s="38"/>
      <c r="F817" s="38"/>
    </row>
    <row r="818" spans="2:6">
      <c r="B818" s="38"/>
      <c r="C818" s="38"/>
      <c r="D818" s="38"/>
      <c r="E818" s="38"/>
      <c r="F818" s="38"/>
    </row>
    <row r="819" spans="2:6">
      <c r="B819" s="38"/>
      <c r="C819" s="38"/>
      <c r="D819" s="38"/>
      <c r="E819" s="38"/>
      <c r="F819" s="38"/>
    </row>
    <row r="820" spans="2:6">
      <c r="B820" s="38"/>
      <c r="C820" s="38"/>
      <c r="D820" s="38"/>
      <c r="E820" s="38"/>
      <c r="F820" s="38"/>
    </row>
    <row r="821" spans="2:6">
      <c r="B821" s="38"/>
      <c r="C821" s="38"/>
      <c r="D821" s="38"/>
      <c r="E821" s="38"/>
      <c r="F821" s="38"/>
    </row>
    <row r="822" spans="2:6">
      <c r="B822" s="38"/>
      <c r="C822" s="38"/>
      <c r="D822" s="38"/>
      <c r="E822" s="38"/>
      <c r="F822" s="38"/>
    </row>
    <row r="823" spans="2:6">
      <c r="B823" s="38"/>
      <c r="C823" s="38"/>
      <c r="D823" s="38"/>
      <c r="E823" s="38"/>
      <c r="F823" s="38"/>
    </row>
    <row r="824" spans="2:6">
      <c r="B824" s="38"/>
      <c r="C824" s="38"/>
      <c r="D824" s="38"/>
      <c r="E824" s="38"/>
      <c r="F824" s="38"/>
    </row>
    <row r="825" spans="2:6">
      <c r="B825" s="38"/>
      <c r="C825" s="38"/>
      <c r="D825" s="38"/>
      <c r="E825" s="38"/>
      <c r="F825" s="38"/>
    </row>
    <row r="826" spans="2:6">
      <c r="B826" s="38"/>
      <c r="C826" s="38"/>
      <c r="D826" s="38"/>
      <c r="E826" s="38"/>
      <c r="F826" s="38"/>
    </row>
    <row r="827" spans="2:6">
      <c r="B827" s="38"/>
      <c r="C827" s="38"/>
      <c r="D827" s="38"/>
      <c r="E827" s="38"/>
      <c r="F827" s="38"/>
    </row>
    <row r="828" spans="2:6">
      <c r="B828" s="38"/>
      <c r="C828" s="38"/>
      <c r="D828" s="38"/>
      <c r="E828" s="38"/>
      <c r="F828" s="38"/>
    </row>
    <row r="829" spans="2:6">
      <c r="B829" s="38"/>
      <c r="C829" s="38"/>
      <c r="D829" s="38"/>
      <c r="E829" s="38"/>
      <c r="F829" s="38"/>
    </row>
    <row r="830" spans="2:6">
      <c r="B830" s="38"/>
      <c r="C830" s="38"/>
      <c r="D830" s="38"/>
      <c r="E830" s="38"/>
      <c r="F830" s="38"/>
    </row>
    <row r="831" spans="2:6">
      <c r="B831" s="38"/>
      <c r="C831" s="38"/>
      <c r="D831" s="38"/>
      <c r="E831" s="38"/>
      <c r="F831" s="38"/>
    </row>
    <row r="832" spans="2:6">
      <c r="B832" s="38"/>
      <c r="C832" s="38"/>
      <c r="D832" s="38"/>
      <c r="E832" s="38"/>
      <c r="F832" s="38"/>
    </row>
    <row r="833" spans="2:6">
      <c r="B833" s="38"/>
      <c r="C833" s="38"/>
      <c r="D833" s="38"/>
      <c r="E833" s="38"/>
      <c r="F833" s="38"/>
    </row>
    <row r="834" spans="2:6">
      <c r="B834" s="38"/>
      <c r="C834" s="38"/>
      <c r="D834" s="38"/>
      <c r="E834" s="38"/>
      <c r="F834" s="38"/>
    </row>
    <row r="835" spans="2:6">
      <c r="B835" s="38"/>
      <c r="C835" s="38"/>
      <c r="D835" s="38"/>
      <c r="E835" s="38"/>
      <c r="F835" s="38"/>
    </row>
    <row r="836" spans="2:6">
      <c r="B836" s="38"/>
      <c r="C836" s="38"/>
      <c r="D836" s="38"/>
      <c r="E836" s="38"/>
      <c r="F836" s="38"/>
    </row>
    <row r="837" spans="2:6">
      <c r="B837" s="38"/>
      <c r="C837" s="38"/>
      <c r="D837" s="38"/>
      <c r="E837" s="38"/>
      <c r="F837" s="38"/>
    </row>
    <row r="838" spans="2:6">
      <c r="B838" s="38"/>
      <c r="C838" s="38"/>
      <c r="D838" s="38"/>
      <c r="E838" s="38"/>
      <c r="F838" s="38"/>
    </row>
    <row r="839" spans="2:6">
      <c r="B839" s="38"/>
      <c r="C839" s="38"/>
      <c r="D839" s="38"/>
      <c r="E839" s="38"/>
      <c r="F839" s="38"/>
    </row>
    <row r="840" spans="2:6">
      <c r="B840" s="38"/>
      <c r="C840" s="38"/>
      <c r="D840" s="38"/>
      <c r="E840" s="38"/>
      <c r="F840" s="38"/>
    </row>
    <row r="841" spans="2:6">
      <c r="B841" s="38"/>
      <c r="C841" s="38"/>
      <c r="D841" s="38"/>
      <c r="E841" s="38"/>
      <c r="F841" s="38"/>
    </row>
    <row r="842" spans="2:6">
      <c r="B842" s="38"/>
      <c r="C842" s="38"/>
      <c r="D842" s="38"/>
      <c r="E842" s="38"/>
      <c r="F842" s="38"/>
    </row>
    <row r="843" spans="2:6">
      <c r="B843" s="38"/>
      <c r="C843" s="38"/>
      <c r="D843" s="38"/>
      <c r="E843" s="38"/>
      <c r="F843" s="38"/>
    </row>
    <row r="844" spans="2:6">
      <c r="B844" s="38"/>
      <c r="C844" s="38"/>
      <c r="D844" s="38"/>
      <c r="E844" s="38"/>
      <c r="F844" s="38"/>
    </row>
    <row r="845" spans="2:6">
      <c r="B845" s="38"/>
      <c r="C845" s="38"/>
      <c r="D845" s="38"/>
      <c r="E845" s="38"/>
      <c r="F845" s="38"/>
    </row>
    <row r="846" spans="2:6">
      <c r="B846" s="38"/>
      <c r="C846" s="38"/>
      <c r="D846" s="38"/>
      <c r="E846" s="38"/>
      <c r="F846" s="38"/>
    </row>
    <row r="847" spans="2:6">
      <c r="B847" s="38"/>
      <c r="C847" s="38"/>
      <c r="D847" s="38"/>
      <c r="E847" s="38"/>
      <c r="F847" s="38"/>
    </row>
    <row r="848" spans="2:6">
      <c r="B848" s="38"/>
      <c r="C848" s="38"/>
      <c r="D848" s="38"/>
      <c r="E848" s="38"/>
      <c r="F848" s="38"/>
    </row>
    <row r="849" spans="2:6">
      <c r="B849" s="38"/>
      <c r="C849" s="38"/>
      <c r="D849" s="38"/>
      <c r="E849" s="38"/>
      <c r="F849" s="38"/>
    </row>
    <row r="850" spans="2:6">
      <c r="B850" s="38"/>
      <c r="C850" s="38"/>
      <c r="D850" s="38"/>
      <c r="E850" s="38"/>
      <c r="F850" s="38"/>
    </row>
    <row r="851" spans="2:6">
      <c r="B851" s="38"/>
      <c r="C851" s="38"/>
      <c r="D851" s="38"/>
      <c r="E851" s="38"/>
      <c r="F851" s="38"/>
    </row>
    <row r="852" spans="2:6">
      <c r="B852" s="38"/>
      <c r="C852" s="38"/>
      <c r="D852" s="38"/>
      <c r="E852" s="38"/>
      <c r="F852" s="38"/>
    </row>
    <row r="853" spans="2:6">
      <c r="B853" s="38"/>
      <c r="C853" s="38"/>
      <c r="D853" s="38"/>
      <c r="E853" s="38"/>
      <c r="F853" s="38"/>
    </row>
    <row r="854" spans="2:6">
      <c r="B854" s="38"/>
      <c r="C854" s="38"/>
      <c r="D854" s="38"/>
      <c r="E854" s="38"/>
      <c r="F854" s="38"/>
    </row>
    <row r="855" spans="2:6">
      <c r="B855" s="38"/>
      <c r="C855" s="38"/>
      <c r="D855" s="38"/>
      <c r="E855" s="38"/>
      <c r="F855" s="38"/>
    </row>
    <row r="856" spans="2:6">
      <c r="B856" s="38"/>
      <c r="C856" s="38"/>
      <c r="D856" s="38"/>
      <c r="E856" s="38"/>
      <c r="F856" s="38"/>
    </row>
    <row r="857" spans="2:6">
      <c r="B857" s="38"/>
      <c r="C857" s="38"/>
      <c r="D857" s="38"/>
      <c r="E857" s="38"/>
      <c r="F857" s="38"/>
    </row>
    <row r="858" spans="2:6">
      <c r="B858" s="38"/>
      <c r="C858" s="38"/>
      <c r="D858" s="38"/>
      <c r="E858" s="38"/>
      <c r="F858" s="38"/>
    </row>
    <row r="859" spans="2:6">
      <c r="B859" s="38"/>
      <c r="C859" s="38"/>
      <c r="D859" s="38"/>
      <c r="E859" s="38"/>
      <c r="F859" s="38"/>
    </row>
    <row r="860" spans="2:6">
      <c r="B860" s="38"/>
      <c r="C860" s="38"/>
      <c r="D860" s="38"/>
      <c r="E860" s="38"/>
      <c r="F860" s="38"/>
    </row>
    <row r="861" spans="2:6">
      <c r="B861" s="38"/>
      <c r="C861" s="38"/>
      <c r="D861" s="38"/>
      <c r="E861" s="38"/>
      <c r="F861" s="38"/>
    </row>
    <row r="862" spans="2:6">
      <c r="B862" s="38"/>
      <c r="C862" s="38"/>
      <c r="D862" s="38"/>
      <c r="E862" s="38"/>
      <c r="F862" s="38"/>
    </row>
    <row r="863" spans="2:6">
      <c r="B863" s="38"/>
      <c r="C863" s="38"/>
      <c r="D863" s="38"/>
      <c r="E863" s="38"/>
      <c r="F863" s="38"/>
    </row>
    <row r="864" spans="2:6">
      <c r="B864" s="38"/>
      <c r="C864" s="38"/>
      <c r="D864" s="38"/>
      <c r="E864" s="38"/>
      <c r="F864" s="38"/>
    </row>
    <row r="865" spans="2:6">
      <c r="B865" s="38"/>
      <c r="C865" s="38"/>
      <c r="D865" s="38"/>
      <c r="E865" s="38"/>
      <c r="F865" s="38"/>
    </row>
    <row r="866" spans="2:6">
      <c r="B866" s="38"/>
      <c r="C866" s="38"/>
      <c r="D866" s="38"/>
      <c r="E866" s="38"/>
      <c r="F866" s="38"/>
    </row>
    <row r="867" spans="2:6">
      <c r="B867" s="38"/>
      <c r="C867" s="38"/>
      <c r="D867" s="38"/>
      <c r="E867" s="38"/>
      <c r="F867" s="38"/>
    </row>
    <row r="868" spans="2:6">
      <c r="B868" s="38"/>
      <c r="C868" s="38"/>
      <c r="D868" s="38"/>
      <c r="E868" s="38"/>
      <c r="F868" s="38"/>
    </row>
    <row r="869" spans="2:6">
      <c r="B869" s="38"/>
      <c r="C869" s="38"/>
      <c r="D869" s="38"/>
      <c r="E869" s="38"/>
      <c r="F869" s="38"/>
    </row>
    <row r="870" spans="2:6">
      <c r="B870" s="38"/>
      <c r="C870" s="38"/>
      <c r="D870" s="38"/>
      <c r="E870" s="38"/>
      <c r="F870" s="38"/>
    </row>
    <row r="871" spans="2:6">
      <c r="B871" s="38"/>
      <c r="C871" s="38"/>
      <c r="D871" s="38"/>
      <c r="E871" s="38"/>
      <c r="F871" s="38"/>
    </row>
    <row r="872" spans="2:6">
      <c r="B872" s="38"/>
      <c r="C872" s="38"/>
      <c r="D872" s="38"/>
      <c r="E872" s="38"/>
      <c r="F872" s="38"/>
    </row>
    <row r="873" spans="2:6">
      <c r="B873" s="38"/>
      <c r="C873" s="38"/>
      <c r="D873" s="38"/>
      <c r="E873" s="38"/>
      <c r="F873" s="38"/>
    </row>
    <row r="874" spans="2:6">
      <c r="B874" s="38"/>
      <c r="C874" s="38"/>
      <c r="D874" s="38"/>
      <c r="E874" s="38"/>
      <c r="F874" s="38"/>
    </row>
    <row r="875" spans="2:6">
      <c r="B875" s="38"/>
      <c r="C875" s="38"/>
      <c r="D875" s="38"/>
      <c r="E875" s="38"/>
      <c r="F875" s="38"/>
    </row>
    <row r="876" spans="2:6">
      <c r="B876" s="38"/>
      <c r="C876" s="38"/>
      <c r="D876" s="38"/>
      <c r="E876" s="38"/>
      <c r="F876" s="38"/>
    </row>
    <row r="877" spans="2:6">
      <c r="B877" s="38"/>
      <c r="C877" s="38"/>
      <c r="D877" s="38"/>
      <c r="E877" s="38"/>
      <c r="F877" s="38"/>
    </row>
    <row r="878" spans="2:6">
      <c r="B878" s="38"/>
      <c r="C878" s="38"/>
      <c r="D878" s="38"/>
      <c r="E878" s="38"/>
      <c r="F878" s="38"/>
    </row>
    <row r="879" spans="2:6">
      <c r="B879" s="38"/>
      <c r="C879" s="38"/>
      <c r="D879" s="38"/>
      <c r="E879" s="38"/>
      <c r="F879" s="38"/>
    </row>
    <row r="880" spans="2:6">
      <c r="B880" s="38"/>
      <c r="C880" s="38"/>
      <c r="D880" s="38"/>
      <c r="E880" s="38"/>
      <c r="F880" s="38"/>
    </row>
    <row r="881" spans="2:6">
      <c r="B881" s="38"/>
      <c r="C881" s="38"/>
      <c r="D881" s="38"/>
      <c r="E881" s="38"/>
      <c r="F881" s="38"/>
    </row>
    <row r="882" spans="2:6">
      <c r="B882" s="38"/>
      <c r="C882" s="38"/>
      <c r="D882" s="38"/>
      <c r="E882" s="38"/>
      <c r="F882" s="38"/>
    </row>
    <row r="883" spans="2:6">
      <c r="B883" s="38"/>
      <c r="C883" s="38"/>
      <c r="D883" s="38"/>
      <c r="E883" s="38"/>
      <c r="F883" s="38"/>
    </row>
    <row r="884" spans="2:6">
      <c r="B884" s="38"/>
      <c r="C884" s="38"/>
      <c r="D884" s="38"/>
      <c r="E884" s="38"/>
      <c r="F884" s="38"/>
    </row>
    <row r="885" spans="2:6">
      <c r="B885" s="38"/>
      <c r="C885" s="38"/>
      <c r="D885" s="38"/>
      <c r="E885" s="38"/>
      <c r="F885" s="38"/>
    </row>
    <row r="886" spans="2:6">
      <c r="B886" s="38"/>
      <c r="C886" s="38"/>
      <c r="D886" s="38"/>
      <c r="E886" s="38"/>
      <c r="F886" s="38"/>
    </row>
    <row r="887" spans="2:6">
      <c r="B887" s="38"/>
      <c r="C887" s="38"/>
      <c r="D887" s="38"/>
      <c r="E887" s="38"/>
      <c r="F887" s="38"/>
    </row>
    <row r="888" spans="2:6">
      <c r="B888" s="38"/>
      <c r="C888" s="38"/>
      <c r="D888" s="38"/>
      <c r="E888" s="38"/>
      <c r="F888" s="38"/>
    </row>
    <row r="889" spans="2:6">
      <c r="B889" s="38"/>
      <c r="C889" s="38"/>
      <c r="D889" s="38"/>
      <c r="E889" s="38"/>
      <c r="F889" s="38"/>
    </row>
    <row r="890" spans="2:6">
      <c r="B890" s="38"/>
      <c r="C890" s="38"/>
      <c r="D890" s="38"/>
      <c r="E890" s="38"/>
      <c r="F890" s="38"/>
    </row>
    <row r="891" spans="2:6">
      <c r="B891" s="38"/>
      <c r="C891" s="38"/>
      <c r="D891" s="38"/>
      <c r="E891" s="38"/>
      <c r="F891" s="38"/>
    </row>
    <row r="892" spans="2:6">
      <c r="B892" s="38"/>
      <c r="C892" s="38"/>
      <c r="D892" s="38"/>
      <c r="E892" s="38"/>
      <c r="F892" s="38"/>
    </row>
    <row r="893" spans="2:6">
      <c r="B893" s="38"/>
      <c r="C893" s="38"/>
      <c r="D893" s="38"/>
      <c r="E893" s="38"/>
      <c r="F893" s="38"/>
    </row>
    <row r="894" spans="2:6">
      <c r="B894" s="38"/>
      <c r="C894" s="38"/>
      <c r="D894" s="38"/>
      <c r="E894" s="38"/>
      <c r="F894" s="38"/>
    </row>
    <row r="895" spans="2:6">
      <c r="B895" s="38"/>
      <c r="C895" s="38"/>
      <c r="D895" s="38"/>
      <c r="E895" s="38"/>
      <c r="F895" s="38"/>
    </row>
    <row r="896" spans="2:6">
      <c r="B896" s="38"/>
      <c r="C896" s="38"/>
      <c r="D896" s="38"/>
      <c r="E896" s="38"/>
      <c r="F896" s="38"/>
    </row>
    <row r="897" spans="2:6">
      <c r="B897" s="38"/>
      <c r="C897" s="38"/>
      <c r="D897" s="38"/>
      <c r="E897" s="38"/>
      <c r="F897" s="38"/>
    </row>
    <row r="898" spans="2:6">
      <c r="B898" s="38"/>
      <c r="C898" s="38"/>
      <c r="D898" s="38"/>
      <c r="E898" s="38"/>
      <c r="F898" s="38"/>
    </row>
    <row r="899" spans="2:6">
      <c r="B899" s="38"/>
      <c r="C899" s="38"/>
      <c r="D899" s="38"/>
      <c r="E899" s="38"/>
      <c r="F899" s="38"/>
    </row>
    <row r="900" spans="2:6">
      <c r="B900" s="38"/>
      <c r="C900" s="38"/>
      <c r="D900" s="38"/>
      <c r="E900" s="38"/>
      <c r="F900" s="38"/>
    </row>
    <row r="901" spans="2:6">
      <c r="B901" s="38"/>
      <c r="C901" s="38"/>
      <c r="D901" s="38"/>
      <c r="E901" s="38"/>
      <c r="F901" s="38"/>
    </row>
    <row r="902" spans="2:6">
      <c r="B902" s="38"/>
      <c r="C902" s="38"/>
      <c r="D902" s="38"/>
      <c r="E902" s="38"/>
      <c r="F902" s="38"/>
    </row>
    <row r="903" spans="2:6">
      <c r="B903" s="38"/>
      <c r="C903" s="38"/>
      <c r="D903" s="38"/>
      <c r="E903" s="38"/>
      <c r="F903" s="38"/>
    </row>
    <row r="904" spans="2:6">
      <c r="B904" s="38"/>
      <c r="C904" s="38"/>
      <c r="D904" s="38"/>
      <c r="E904" s="38"/>
      <c r="F904" s="38"/>
    </row>
    <row r="905" spans="2:6">
      <c r="B905" s="38"/>
      <c r="C905" s="38"/>
      <c r="D905" s="38"/>
      <c r="E905" s="38"/>
      <c r="F905" s="38"/>
    </row>
    <row r="906" spans="2:6">
      <c r="B906" s="38"/>
      <c r="C906" s="38"/>
      <c r="D906" s="38"/>
      <c r="E906" s="38"/>
      <c r="F906" s="38"/>
    </row>
    <row r="907" spans="2:6">
      <c r="B907" s="38"/>
      <c r="C907" s="38"/>
      <c r="D907" s="38"/>
      <c r="E907" s="38"/>
      <c r="F907" s="38"/>
    </row>
    <row r="908" spans="2:6">
      <c r="B908" s="38"/>
      <c r="C908" s="38"/>
      <c r="D908" s="38"/>
      <c r="E908" s="38"/>
      <c r="F908" s="38"/>
    </row>
    <row r="909" spans="2:6">
      <c r="B909" s="38"/>
      <c r="C909" s="38"/>
      <c r="D909" s="38"/>
      <c r="E909" s="38"/>
      <c r="F909" s="38"/>
    </row>
    <row r="910" spans="2:6">
      <c r="B910" s="38"/>
      <c r="C910" s="38"/>
      <c r="D910" s="38"/>
      <c r="E910" s="38"/>
      <c r="F910" s="38"/>
    </row>
    <row r="911" spans="2:6">
      <c r="B911" s="38"/>
      <c r="C911" s="38"/>
      <c r="D911" s="38"/>
      <c r="E911" s="38"/>
      <c r="F911" s="38"/>
    </row>
    <row r="912" spans="2:6">
      <c r="B912" s="38"/>
      <c r="C912" s="38"/>
      <c r="D912" s="38"/>
      <c r="E912" s="38"/>
      <c r="F912" s="38"/>
    </row>
    <row r="913" spans="2:6">
      <c r="B913" s="38"/>
      <c r="C913" s="38"/>
      <c r="D913" s="38"/>
      <c r="E913" s="38"/>
      <c r="F913" s="38"/>
    </row>
    <row r="914" spans="2:6">
      <c r="B914" s="38"/>
      <c r="C914" s="38"/>
      <c r="D914" s="38"/>
      <c r="E914" s="38"/>
      <c r="F914" s="38"/>
    </row>
    <row r="915" spans="2:6">
      <c r="B915" s="38"/>
      <c r="C915" s="38"/>
      <c r="D915" s="38"/>
      <c r="E915" s="38"/>
      <c r="F915" s="38"/>
    </row>
    <row r="916" spans="2:6">
      <c r="B916" s="38"/>
      <c r="C916" s="38"/>
      <c r="D916" s="38"/>
      <c r="E916" s="38"/>
      <c r="F916" s="38"/>
    </row>
    <row r="917" spans="2:6">
      <c r="B917" s="38"/>
      <c r="C917" s="38"/>
      <c r="D917" s="38"/>
      <c r="E917" s="38"/>
      <c r="F917" s="38"/>
    </row>
    <row r="918" spans="2:6">
      <c r="B918" s="38"/>
      <c r="C918" s="38"/>
      <c r="D918" s="38"/>
      <c r="E918" s="38"/>
      <c r="F918" s="38"/>
    </row>
    <row r="919" spans="2:6">
      <c r="B919" s="38"/>
      <c r="C919" s="38"/>
      <c r="D919" s="38"/>
      <c r="E919" s="38"/>
      <c r="F919" s="38"/>
    </row>
    <row r="920" spans="2:6">
      <c r="B920" s="38"/>
      <c r="C920" s="38"/>
      <c r="D920" s="38"/>
      <c r="E920" s="38"/>
      <c r="F920" s="38"/>
    </row>
    <row r="921" spans="2:6">
      <c r="B921" s="38"/>
      <c r="C921" s="38"/>
      <c r="D921" s="38"/>
      <c r="E921" s="38"/>
      <c r="F921" s="38"/>
    </row>
    <row r="922" spans="2:6">
      <c r="B922" s="38"/>
      <c r="C922" s="38"/>
      <c r="D922" s="38"/>
      <c r="E922" s="38"/>
      <c r="F922" s="38"/>
    </row>
    <row r="923" spans="2:6">
      <c r="B923" s="38"/>
      <c r="C923" s="38"/>
      <c r="D923" s="38"/>
      <c r="E923" s="38"/>
      <c r="F923" s="38"/>
    </row>
    <row r="924" spans="2:6">
      <c r="B924" s="38"/>
      <c r="C924" s="38"/>
      <c r="D924" s="38"/>
      <c r="E924" s="38"/>
      <c r="F924" s="38"/>
    </row>
    <row r="925" spans="2:6">
      <c r="B925" s="38"/>
      <c r="C925" s="38"/>
      <c r="D925" s="38"/>
      <c r="E925" s="38"/>
      <c r="F925" s="38"/>
    </row>
    <row r="926" spans="2:6">
      <c r="B926" s="38"/>
      <c r="C926" s="38"/>
      <c r="D926" s="38"/>
      <c r="E926" s="38"/>
      <c r="F926" s="38"/>
    </row>
    <row r="927" spans="2:6">
      <c r="B927" s="38"/>
      <c r="C927" s="38"/>
      <c r="D927" s="38"/>
      <c r="E927" s="38"/>
      <c r="F927" s="38"/>
    </row>
    <row r="928" spans="2:6">
      <c r="B928" s="38"/>
      <c r="C928" s="38"/>
      <c r="D928" s="38"/>
      <c r="E928" s="38"/>
      <c r="F928" s="38"/>
    </row>
    <row r="929" spans="2:6">
      <c r="B929" s="38"/>
      <c r="C929" s="38"/>
      <c r="D929" s="38"/>
      <c r="E929" s="38"/>
      <c r="F929" s="38"/>
    </row>
    <row r="930" spans="2:6">
      <c r="B930" s="38"/>
      <c r="C930" s="38"/>
      <c r="D930" s="38"/>
      <c r="E930" s="38"/>
      <c r="F930" s="38"/>
    </row>
    <row r="931" spans="2:6">
      <c r="B931" s="38"/>
      <c r="C931" s="38"/>
      <c r="D931" s="38"/>
      <c r="E931" s="38"/>
      <c r="F931" s="38"/>
    </row>
    <row r="932" spans="2:6">
      <c r="B932" s="38"/>
      <c r="C932" s="38"/>
      <c r="D932" s="38"/>
      <c r="E932" s="38"/>
      <c r="F932" s="38"/>
    </row>
    <row r="933" spans="2:6">
      <c r="B933" s="38"/>
      <c r="C933" s="38"/>
      <c r="D933" s="38"/>
      <c r="E933" s="38"/>
      <c r="F933" s="38"/>
    </row>
    <row r="934" spans="2:6">
      <c r="B934" s="38"/>
      <c r="C934" s="38"/>
      <c r="D934" s="38"/>
      <c r="E934" s="38"/>
      <c r="F934" s="38"/>
    </row>
    <row r="935" spans="2:6">
      <c r="B935" s="38"/>
      <c r="C935" s="38"/>
      <c r="D935" s="38"/>
      <c r="E935" s="38"/>
      <c r="F935" s="38"/>
    </row>
    <row r="936" spans="2:6">
      <c r="B936" s="38"/>
      <c r="C936" s="38"/>
      <c r="D936" s="38"/>
      <c r="E936" s="38"/>
      <c r="F936" s="38"/>
    </row>
    <row r="937" spans="2:6">
      <c r="B937" s="38"/>
      <c r="C937" s="38"/>
      <c r="D937" s="38"/>
      <c r="E937" s="38"/>
      <c r="F937" s="38"/>
    </row>
    <row r="938" spans="2:6">
      <c r="B938" s="38"/>
      <c r="C938" s="38"/>
      <c r="D938" s="38"/>
      <c r="E938" s="38"/>
      <c r="F938" s="38"/>
    </row>
    <row r="939" spans="2:6">
      <c r="B939" s="38"/>
      <c r="C939" s="38"/>
      <c r="D939" s="38"/>
      <c r="E939" s="38"/>
      <c r="F939" s="38"/>
    </row>
    <row r="940" spans="2:6">
      <c r="B940" s="38"/>
      <c r="C940" s="38"/>
      <c r="D940" s="38"/>
      <c r="E940" s="38"/>
      <c r="F940" s="38"/>
    </row>
    <row r="941" spans="2:6">
      <c r="B941" s="38"/>
      <c r="C941" s="38"/>
      <c r="D941" s="38"/>
      <c r="E941" s="38"/>
      <c r="F941" s="38"/>
    </row>
    <row r="942" spans="2:6">
      <c r="B942" s="38"/>
      <c r="C942" s="38"/>
      <c r="D942" s="38"/>
      <c r="E942" s="38"/>
      <c r="F942" s="38"/>
    </row>
    <row r="943" spans="2:6">
      <c r="B943" s="38"/>
      <c r="C943" s="38"/>
      <c r="D943" s="38"/>
      <c r="E943" s="38"/>
      <c r="F943" s="38"/>
    </row>
    <row r="944" spans="2:6">
      <c r="B944" s="38"/>
      <c r="C944" s="38"/>
      <c r="D944" s="38"/>
      <c r="E944" s="38"/>
      <c r="F944" s="38"/>
    </row>
    <row r="945" spans="2:6">
      <c r="B945" s="38"/>
      <c r="C945" s="38"/>
      <c r="D945" s="38"/>
      <c r="E945" s="38"/>
      <c r="F945" s="38"/>
    </row>
    <row r="946" spans="2:6">
      <c r="B946" s="38"/>
      <c r="C946" s="38"/>
      <c r="D946" s="38"/>
      <c r="E946" s="38"/>
      <c r="F946" s="38"/>
    </row>
    <row r="947" spans="2:6">
      <c r="B947" s="38"/>
      <c r="C947" s="38"/>
      <c r="D947" s="38"/>
      <c r="E947" s="38"/>
      <c r="F947" s="38"/>
    </row>
    <row r="948" spans="2:6">
      <c r="B948" s="38"/>
      <c r="C948" s="38"/>
      <c r="D948" s="38"/>
      <c r="E948" s="38"/>
      <c r="F948" s="38"/>
    </row>
    <row r="949" spans="2:6">
      <c r="B949" s="38"/>
      <c r="C949" s="38"/>
      <c r="D949" s="38"/>
      <c r="E949" s="38"/>
      <c r="F949" s="38"/>
    </row>
    <row r="950" spans="2:6">
      <c r="B950" s="38"/>
      <c r="C950" s="38"/>
      <c r="D950" s="38"/>
      <c r="E950" s="38"/>
      <c r="F950" s="38"/>
    </row>
    <row r="951" spans="2:6">
      <c r="B951" s="38"/>
      <c r="C951" s="38"/>
      <c r="D951" s="38"/>
      <c r="E951" s="38"/>
      <c r="F951" s="38"/>
    </row>
    <row r="952" spans="2:6">
      <c r="B952" s="38"/>
      <c r="C952" s="38"/>
      <c r="D952" s="38"/>
      <c r="E952" s="38"/>
      <c r="F952" s="38"/>
    </row>
    <row r="953" spans="2:6">
      <c r="B953" s="38"/>
      <c r="C953" s="38"/>
      <c r="D953" s="38"/>
      <c r="E953" s="38"/>
      <c r="F953" s="38"/>
    </row>
    <row r="954" spans="2:6">
      <c r="B954" s="38"/>
      <c r="C954" s="38"/>
      <c r="D954" s="38"/>
      <c r="E954" s="38"/>
      <c r="F954" s="38"/>
    </row>
    <row r="955" spans="2:6">
      <c r="B955" s="38"/>
      <c r="C955" s="38"/>
      <c r="D955" s="38"/>
      <c r="E955" s="38"/>
      <c r="F955" s="38"/>
    </row>
    <row r="956" spans="2:6">
      <c r="B956" s="38"/>
      <c r="C956" s="38"/>
      <c r="D956" s="38"/>
      <c r="E956" s="38"/>
      <c r="F956" s="38"/>
    </row>
    <row r="957" spans="2:6">
      <c r="B957" s="38"/>
      <c r="C957" s="38"/>
      <c r="D957" s="38"/>
      <c r="E957" s="38"/>
      <c r="F957" s="38"/>
    </row>
    <row r="958" spans="2:6">
      <c r="B958" s="38"/>
      <c r="C958" s="38"/>
      <c r="D958" s="38"/>
      <c r="E958" s="38"/>
      <c r="F958" s="38"/>
    </row>
    <row r="959" spans="2:6">
      <c r="B959" s="38"/>
      <c r="C959" s="38"/>
      <c r="D959" s="38"/>
      <c r="E959" s="38"/>
      <c r="F959" s="38"/>
    </row>
    <row r="960" spans="2:6">
      <c r="B960" s="38"/>
      <c r="C960" s="38"/>
      <c r="D960" s="38"/>
      <c r="E960" s="38"/>
      <c r="F960" s="38"/>
    </row>
    <row r="961" spans="2:6">
      <c r="B961" s="38"/>
      <c r="C961" s="38"/>
      <c r="D961" s="38"/>
      <c r="E961" s="38"/>
      <c r="F961" s="38"/>
    </row>
    <row r="962" spans="2:6">
      <c r="B962" s="38"/>
      <c r="C962" s="38"/>
      <c r="D962" s="38"/>
      <c r="E962" s="38"/>
      <c r="F962" s="38"/>
    </row>
    <row r="963" spans="2:6">
      <c r="B963" s="38"/>
      <c r="C963" s="38"/>
      <c r="D963" s="38"/>
      <c r="E963" s="38"/>
      <c r="F963" s="38"/>
    </row>
    <row r="964" spans="2:6">
      <c r="B964" s="38"/>
      <c r="C964" s="38"/>
      <c r="D964" s="38"/>
      <c r="E964" s="38"/>
      <c r="F964" s="38"/>
    </row>
    <row r="965" spans="2:6">
      <c r="B965" s="38"/>
      <c r="C965" s="38"/>
      <c r="D965" s="38"/>
      <c r="E965" s="38"/>
      <c r="F965" s="38"/>
    </row>
    <row r="966" spans="2:6">
      <c r="B966" s="38"/>
      <c r="C966" s="38"/>
      <c r="D966" s="38"/>
      <c r="E966" s="38"/>
      <c r="F966" s="38"/>
    </row>
    <row r="967" spans="2:6">
      <c r="B967" s="38"/>
      <c r="C967" s="38"/>
      <c r="D967" s="38"/>
      <c r="E967" s="38"/>
      <c r="F967" s="38"/>
    </row>
    <row r="968" spans="2:6">
      <c r="B968" s="38"/>
      <c r="C968" s="38"/>
      <c r="D968" s="38"/>
      <c r="E968" s="38"/>
      <c r="F968" s="38"/>
    </row>
    <row r="969" spans="2:6">
      <c r="B969" s="38"/>
      <c r="C969" s="38"/>
      <c r="D969" s="38"/>
      <c r="E969" s="38"/>
      <c r="F969" s="38"/>
    </row>
    <row r="970" spans="2:6">
      <c r="B970" s="38"/>
      <c r="C970" s="38"/>
      <c r="D970" s="38"/>
      <c r="E970" s="38"/>
      <c r="F970" s="38"/>
    </row>
    <row r="971" spans="2:6">
      <c r="B971" s="38"/>
      <c r="C971" s="38"/>
      <c r="D971" s="38"/>
      <c r="E971" s="38"/>
      <c r="F971" s="38"/>
    </row>
    <row r="972" spans="2:6">
      <c r="B972" s="38"/>
      <c r="C972" s="38"/>
      <c r="D972" s="38"/>
      <c r="E972" s="38"/>
      <c r="F972" s="38"/>
    </row>
    <row r="973" spans="2:6">
      <c r="B973" s="38"/>
      <c r="C973" s="38"/>
      <c r="D973" s="38"/>
      <c r="E973" s="38"/>
      <c r="F973" s="38"/>
    </row>
    <row r="974" spans="2:6">
      <c r="B974" s="38"/>
      <c r="C974" s="38"/>
      <c r="D974" s="38"/>
      <c r="E974" s="38"/>
      <c r="F974" s="38"/>
    </row>
    <row r="975" spans="2:6">
      <c r="B975" s="38"/>
      <c r="C975" s="38"/>
      <c r="D975" s="38"/>
      <c r="E975" s="38"/>
      <c r="F975" s="38"/>
    </row>
    <row r="976" spans="2:6">
      <c r="B976" s="38"/>
      <c r="C976" s="38"/>
      <c r="D976" s="38"/>
      <c r="E976" s="38"/>
      <c r="F976" s="38"/>
    </row>
    <row r="977" spans="2:6">
      <c r="B977" s="38"/>
      <c r="C977" s="38"/>
      <c r="D977" s="38"/>
      <c r="E977" s="38"/>
      <c r="F977" s="38"/>
    </row>
    <row r="978" spans="2:6">
      <c r="B978" s="38"/>
      <c r="C978" s="38"/>
      <c r="D978" s="38"/>
      <c r="E978" s="38"/>
      <c r="F978" s="38"/>
    </row>
    <row r="979" spans="2:6">
      <c r="B979" s="38"/>
      <c r="C979" s="38"/>
      <c r="D979" s="38"/>
      <c r="E979" s="38"/>
      <c r="F979" s="38"/>
    </row>
    <row r="980" spans="2:6">
      <c r="B980" s="38"/>
      <c r="C980" s="38"/>
      <c r="D980" s="38"/>
      <c r="E980" s="38"/>
      <c r="F980" s="38"/>
    </row>
    <row r="981" spans="2:6">
      <c r="B981" s="38"/>
      <c r="C981" s="38"/>
      <c r="D981" s="38"/>
      <c r="E981" s="38"/>
      <c r="F981" s="38"/>
    </row>
    <row r="982" spans="2:6">
      <c r="B982" s="38"/>
      <c r="C982" s="38"/>
      <c r="D982" s="38"/>
      <c r="E982" s="38"/>
      <c r="F982" s="38"/>
    </row>
    <row r="983" spans="2:6">
      <c r="B983" s="38"/>
      <c r="C983" s="38"/>
      <c r="D983" s="38"/>
      <c r="E983" s="38"/>
      <c r="F983" s="38"/>
    </row>
    <row r="984" spans="2:6">
      <c r="B984" s="38"/>
      <c r="C984" s="38"/>
      <c r="D984" s="38"/>
      <c r="E984" s="38"/>
      <c r="F984" s="38"/>
    </row>
    <row r="985" spans="2:6">
      <c r="B985" s="38"/>
      <c r="C985" s="38"/>
      <c r="D985" s="38"/>
      <c r="E985" s="38"/>
      <c r="F985" s="38"/>
    </row>
    <row r="986" spans="2:6">
      <c r="B986" s="38"/>
      <c r="C986" s="38"/>
      <c r="D986" s="38"/>
      <c r="E986" s="38"/>
      <c r="F986" s="38"/>
    </row>
    <row r="987" spans="2:6">
      <c r="B987" s="38"/>
      <c r="C987" s="38"/>
      <c r="D987" s="38"/>
      <c r="E987" s="38"/>
      <c r="F987" s="38"/>
    </row>
    <row r="988" spans="2:6">
      <c r="B988" s="38"/>
      <c r="C988" s="38"/>
      <c r="D988" s="38"/>
      <c r="E988" s="38"/>
      <c r="F988" s="38"/>
    </row>
    <row r="989" spans="2:6">
      <c r="B989" s="38"/>
      <c r="C989" s="38"/>
      <c r="D989" s="38"/>
      <c r="E989" s="38"/>
      <c r="F989" s="38"/>
    </row>
    <row r="990" spans="2:6">
      <c r="B990" s="38"/>
      <c r="C990" s="38"/>
      <c r="D990" s="38"/>
      <c r="E990" s="38"/>
      <c r="F990" s="38"/>
    </row>
    <row r="991" spans="2:6">
      <c r="B991" s="38"/>
      <c r="C991" s="38"/>
      <c r="D991" s="38"/>
      <c r="E991" s="38"/>
      <c r="F991" s="38"/>
    </row>
    <row r="992" spans="2:6">
      <c r="B992" s="38"/>
      <c r="C992" s="38"/>
      <c r="D992" s="38"/>
      <c r="E992" s="38"/>
      <c r="F992" s="38"/>
    </row>
    <row r="993" spans="2:6">
      <c r="B993" s="38"/>
      <c r="C993" s="38"/>
      <c r="D993" s="38"/>
      <c r="E993" s="38"/>
      <c r="F993" s="38"/>
    </row>
    <row r="994" spans="2:6">
      <c r="B994" s="38"/>
      <c r="C994" s="38"/>
      <c r="D994" s="38"/>
      <c r="E994" s="38"/>
      <c r="F994" s="38"/>
    </row>
    <row r="995" spans="2:6">
      <c r="B995" s="38"/>
      <c r="C995" s="38"/>
      <c r="D995" s="38"/>
      <c r="E995" s="38"/>
      <c r="F995" s="38"/>
    </row>
    <row r="996" spans="2:6">
      <c r="B996" s="38"/>
      <c r="C996" s="38"/>
      <c r="D996" s="38"/>
      <c r="E996" s="38"/>
      <c r="F996" s="38"/>
    </row>
    <row r="997" spans="2:6">
      <c r="B997" s="38"/>
      <c r="C997" s="38"/>
      <c r="D997" s="38"/>
      <c r="E997" s="38"/>
      <c r="F997" s="38"/>
    </row>
    <row r="998" spans="2:6">
      <c r="B998" s="38"/>
      <c r="C998" s="38"/>
      <c r="D998" s="38"/>
      <c r="E998" s="38"/>
      <c r="F998" s="38"/>
    </row>
    <row r="999" spans="2:6">
      <c r="B999" s="38"/>
      <c r="C999" s="38"/>
      <c r="D999" s="38"/>
      <c r="E999" s="38"/>
      <c r="F999" s="38"/>
    </row>
    <row r="1000" spans="2:6">
      <c r="B1000" s="38"/>
      <c r="C1000" s="38"/>
      <c r="D1000" s="38"/>
      <c r="E1000" s="38"/>
      <c r="F1000" s="38"/>
    </row>
    <row r="1001" spans="2:6">
      <c r="B1001" s="38"/>
      <c r="C1001" s="38"/>
      <c r="D1001" s="38"/>
      <c r="E1001" s="38"/>
      <c r="F1001" s="38"/>
    </row>
    <row r="1002" spans="2:6">
      <c r="B1002" s="38"/>
      <c r="C1002" s="38"/>
      <c r="D1002" s="38"/>
      <c r="E1002" s="38"/>
      <c r="F1002" s="38"/>
    </row>
    <row r="1003" spans="2:6">
      <c r="B1003" s="38"/>
      <c r="C1003" s="38"/>
      <c r="D1003" s="38"/>
      <c r="E1003" s="38"/>
      <c r="F1003" s="38"/>
    </row>
    <row r="1004" spans="2:6">
      <c r="B1004" s="38"/>
      <c r="C1004" s="38"/>
      <c r="D1004" s="38"/>
      <c r="E1004" s="38"/>
      <c r="F1004" s="38"/>
    </row>
    <row r="1005" spans="2:6">
      <c r="B1005" s="38"/>
      <c r="C1005" s="38"/>
      <c r="D1005" s="38"/>
      <c r="E1005" s="38"/>
      <c r="F1005" s="38"/>
    </row>
    <row r="1006" spans="2:6">
      <c r="B1006" s="38"/>
      <c r="C1006" s="38"/>
      <c r="D1006" s="38"/>
      <c r="E1006" s="38"/>
      <c r="F1006" s="38"/>
    </row>
    <row r="1007" spans="2:6">
      <c r="B1007" s="38"/>
      <c r="C1007" s="38"/>
      <c r="D1007" s="38"/>
      <c r="E1007" s="38"/>
      <c r="F1007" s="38"/>
    </row>
    <row r="1008" spans="2:6">
      <c r="B1008" s="38"/>
      <c r="C1008" s="38"/>
      <c r="D1008" s="38"/>
      <c r="E1008" s="38"/>
      <c r="F1008" s="38"/>
    </row>
    <row r="1009" spans="2:6">
      <c r="B1009" s="38"/>
      <c r="C1009" s="38"/>
      <c r="D1009" s="38"/>
      <c r="E1009" s="38"/>
      <c r="F1009" s="38"/>
    </row>
    <row r="1010" spans="2:6">
      <c r="B1010" s="38"/>
      <c r="C1010" s="38"/>
      <c r="D1010" s="38"/>
      <c r="E1010" s="38"/>
      <c r="F1010" s="38"/>
    </row>
    <row r="1011" spans="2:6">
      <c r="B1011" s="38"/>
      <c r="C1011" s="38"/>
      <c r="D1011" s="38"/>
      <c r="E1011" s="38"/>
      <c r="F1011" s="38"/>
    </row>
    <row r="1012" spans="2:6">
      <c r="B1012" s="38"/>
      <c r="C1012" s="38"/>
      <c r="D1012" s="38"/>
      <c r="E1012" s="38"/>
      <c r="F1012" s="38"/>
    </row>
    <row r="1013" spans="2:6">
      <c r="B1013" s="38"/>
      <c r="C1013" s="38"/>
      <c r="D1013" s="38"/>
      <c r="E1013" s="38"/>
      <c r="F1013" s="38"/>
    </row>
    <row r="1014" spans="2:6">
      <c r="B1014" s="38"/>
      <c r="C1014" s="38"/>
      <c r="D1014" s="38"/>
      <c r="E1014" s="38"/>
      <c r="F1014" s="38"/>
    </row>
    <row r="1015" spans="2:6">
      <c r="B1015" s="38"/>
      <c r="C1015" s="38"/>
      <c r="D1015" s="38"/>
      <c r="E1015" s="38"/>
      <c r="F1015" s="38"/>
    </row>
    <row r="1016" spans="2:6">
      <c r="B1016" s="38"/>
      <c r="C1016" s="38"/>
      <c r="D1016" s="38"/>
      <c r="E1016" s="38"/>
      <c r="F1016" s="38"/>
    </row>
    <row r="1017" spans="2:6">
      <c r="B1017" s="38"/>
      <c r="C1017" s="38"/>
      <c r="D1017" s="38"/>
      <c r="E1017" s="38"/>
      <c r="F1017" s="38"/>
    </row>
    <row r="1018" spans="2:6">
      <c r="B1018" s="38"/>
      <c r="C1018" s="38"/>
      <c r="D1018" s="38"/>
      <c r="E1018" s="38"/>
      <c r="F1018" s="38"/>
    </row>
    <row r="1019" spans="2:6">
      <c r="B1019" s="38"/>
      <c r="C1019" s="38"/>
      <c r="D1019" s="38"/>
      <c r="E1019" s="38"/>
      <c r="F1019" s="38"/>
    </row>
    <row r="1020" spans="2:6">
      <c r="B1020" s="38"/>
      <c r="C1020" s="38"/>
      <c r="D1020" s="38"/>
      <c r="E1020" s="38"/>
      <c r="F1020" s="38"/>
    </row>
    <row r="1021" spans="2:6">
      <c r="B1021" s="38"/>
      <c r="C1021" s="38"/>
      <c r="D1021" s="38"/>
      <c r="E1021" s="38"/>
      <c r="F1021" s="38"/>
    </row>
    <row r="1022" spans="2:6">
      <c r="B1022" s="38"/>
      <c r="C1022" s="38"/>
      <c r="D1022" s="38"/>
      <c r="E1022" s="38"/>
      <c r="F1022" s="38"/>
    </row>
    <row r="1023" spans="2:6">
      <c r="B1023" s="38"/>
      <c r="C1023" s="38"/>
      <c r="D1023" s="38"/>
      <c r="E1023" s="38"/>
      <c r="F1023" s="38"/>
    </row>
    <row r="1024" spans="2:6">
      <c r="B1024" s="38"/>
      <c r="C1024" s="38"/>
      <c r="D1024" s="38"/>
      <c r="E1024" s="38"/>
      <c r="F1024" s="38"/>
    </row>
    <row r="1025" spans="2:6">
      <c r="B1025" s="38"/>
      <c r="C1025" s="38"/>
      <c r="D1025" s="38"/>
      <c r="E1025" s="38"/>
      <c r="F1025" s="38"/>
    </row>
    <row r="1026" spans="2:6">
      <c r="B1026" s="38"/>
      <c r="C1026" s="38"/>
      <c r="D1026" s="38"/>
      <c r="E1026" s="38"/>
      <c r="F1026" s="38"/>
    </row>
    <row r="1027" spans="2:6">
      <c r="B1027" s="38"/>
      <c r="C1027" s="38"/>
      <c r="D1027" s="38"/>
      <c r="E1027" s="38"/>
      <c r="F1027" s="38"/>
    </row>
    <row r="1028" spans="2:6">
      <c r="B1028" s="38"/>
      <c r="C1028" s="38"/>
      <c r="D1028" s="38"/>
      <c r="E1028" s="38"/>
      <c r="F1028" s="38"/>
    </row>
    <row r="1029" spans="2:6">
      <c r="B1029" s="38"/>
      <c r="C1029" s="38"/>
      <c r="D1029" s="38"/>
      <c r="E1029" s="38"/>
      <c r="F1029" s="38"/>
    </row>
    <row r="1030" spans="2:6">
      <c r="B1030" s="38"/>
      <c r="C1030" s="38"/>
      <c r="D1030" s="38"/>
      <c r="E1030" s="38"/>
      <c r="F1030" s="38"/>
    </row>
    <row r="1031" spans="2:6">
      <c r="B1031" s="38"/>
      <c r="C1031" s="38"/>
      <c r="D1031" s="38"/>
      <c r="E1031" s="38"/>
      <c r="F1031" s="38"/>
    </row>
    <row r="1032" spans="2:6">
      <c r="B1032" s="38"/>
      <c r="C1032" s="38"/>
      <c r="D1032" s="38"/>
      <c r="E1032" s="38"/>
      <c r="F1032" s="38"/>
    </row>
    <row r="1033" spans="2:6">
      <c r="B1033" s="38"/>
      <c r="C1033" s="38"/>
      <c r="D1033" s="38"/>
      <c r="E1033" s="38"/>
      <c r="F1033" s="38"/>
    </row>
    <row r="1034" spans="2:6">
      <c r="B1034" s="38"/>
      <c r="C1034" s="38"/>
      <c r="D1034" s="38"/>
      <c r="E1034" s="38"/>
      <c r="F1034" s="38"/>
    </row>
    <row r="1035" spans="2:6">
      <c r="B1035" s="38"/>
      <c r="C1035" s="38"/>
      <c r="D1035" s="38"/>
      <c r="E1035" s="38"/>
      <c r="F1035" s="38"/>
    </row>
    <row r="1036" spans="2:6">
      <c r="B1036" s="38"/>
      <c r="C1036" s="38"/>
      <c r="D1036" s="38"/>
      <c r="E1036" s="38"/>
      <c r="F1036" s="38"/>
    </row>
    <row r="1037" spans="2:6">
      <c r="B1037" s="38"/>
      <c r="C1037" s="38"/>
      <c r="D1037" s="38"/>
      <c r="E1037" s="38"/>
      <c r="F1037" s="38"/>
    </row>
    <row r="1038" spans="2:6">
      <c r="B1038" s="38"/>
      <c r="C1038" s="38"/>
      <c r="D1038" s="38"/>
      <c r="E1038" s="38"/>
      <c r="F1038" s="38"/>
    </row>
    <row r="1039" spans="2:6">
      <c r="B1039" s="38"/>
      <c r="C1039" s="38"/>
      <c r="D1039" s="38"/>
      <c r="E1039" s="38"/>
      <c r="F1039" s="38"/>
    </row>
    <row r="1040" spans="2:6">
      <c r="B1040" s="38"/>
      <c r="C1040" s="38"/>
      <c r="D1040" s="38"/>
      <c r="E1040" s="38"/>
      <c r="F1040" s="38"/>
    </row>
    <row r="1041" spans="2:6">
      <c r="B1041" s="38"/>
      <c r="C1041" s="38"/>
      <c r="D1041" s="38"/>
      <c r="E1041" s="38"/>
      <c r="F1041" s="38"/>
    </row>
    <row r="1042" spans="2:6">
      <c r="B1042" s="38"/>
      <c r="C1042" s="38"/>
      <c r="D1042" s="38"/>
      <c r="E1042" s="38"/>
      <c r="F1042" s="38"/>
    </row>
    <row r="1043" spans="2:6">
      <c r="B1043" s="38"/>
      <c r="C1043" s="38"/>
      <c r="D1043" s="38"/>
      <c r="E1043" s="38"/>
      <c r="F1043" s="38"/>
    </row>
    <row r="1044" spans="2:6">
      <c r="B1044" s="38"/>
      <c r="C1044" s="38"/>
      <c r="D1044" s="38"/>
      <c r="E1044" s="38"/>
      <c r="F1044" s="38"/>
    </row>
    <row r="1045" spans="2:6">
      <c r="B1045" s="38"/>
      <c r="C1045" s="38"/>
      <c r="D1045" s="38"/>
      <c r="E1045" s="38"/>
      <c r="F1045" s="38"/>
    </row>
    <row r="1046" spans="2:6">
      <c r="B1046" s="38"/>
      <c r="C1046" s="38"/>
      <c r="D1046" s="38"/>
      <c r="E1046" s="38"/>
      <c r="F1046" s="38"/>
    </row>
    <row r="1047" spans="2:6">
      <c r="B1047" s="38"/>
      <c r="C1047" s="38"/>
      <c r="D1047" s="38"/>
      <c r="E1047" s="38"/>
      <c r="F1047" s="38"/>
    </row>
    <row r="1048" spans="2:6">
      <c r="B1048" s="38"/>
      <c r="C1048" s="38"/>
      <c r="D1048" s="38"/>
      <c r="E1048" s="38"/>
      <c r="F1048" s="38"/>
    </row>
    <row r="1049" spans="2:6">
      <c r="B1049" s="38"/>
      <c r="C1049" s="38"/>
      <c r="D1049" s="38"/>
      <c r="E1049" s="38"/>
      <c r="F1049" s="38"/>
    </row>
    <row r="1050" spans="2:6">
      <c r="B1050" s="38"/>
      <c r="C1050" s="38"/>
      <c r="D1050" s="38"/>
      <c r="E1050" s="38"/>
      <c r="F1050" s="38"/>
    </row>
    <row r="1051" spans="2:6">
      <c r="B1051" s="38"/>
      <c r="C1051" s="38"/>
      <c r="D1051" s="38"/>
      <c r="E1051" s="38"/>
      <c r="F1051" s="38"/>
    </row>
    <row r="1052" spans="2:6">
      <c r="B1052" s="38"/>
      <c r="C1052" s="38"/>
      <c r="D1052" s="38"/>
      <c r="E1052" s="38"/>
      <c r="F1052" s="38"/>
    </row>
    <row r="1053" spans="2:6">
      <c r="B1053" s="38"/>
      <c r="C1053" s="38"/>
      <c r="D1053" s="38"/>
      <c r="E1053" s="38"/>
      <c r="F1053" s="38"/>
    </row>
    <row r="1054" spans="2:6">
      <c r="B1054" s="38"/>
      <c r="C1054" s="38"/>
      <c r="D1054" s="38"/>
      <c r="E1054" s="38"/>
      <c r="F1054" s="38"/>
    </row>
    <row r="1055" spans="2:6">
      <c r="B1055" s="38"/>
      <c r="C1055" s="38"/>
      <c r="D1055" s="38"/>
      <c r="E1055" s="38"/>
      <c r="F1055" s="38"/>
    </row>
    <row r="1056" spans="2:6">
      <c r="B1056" s="38"/>
      <c r="C1056" s="38"/>
      <c r="D1056" s="38"/>
      <c r="E1056" s="38"/>
      <c r="F1056" s="38"/>
    </row>
    <row r="1057" spans="2:6">
      <c r="B1057" s="38"/>
      <c r="C1057" s="38"/>
      <c r="D1057" s="38"/>
      <c r="E1057" s="38"/>
      <c r="F1057" s="38"/>
    </row>
    <row r="1058" spans="2:6">
      <c r="B1058" s="38"/>
      <c r="C1058" s="38"/>
      <c r="D1058" s="38"/>
      <c r="E1058" s="38"/>
      <c r="F1058" s="38"/>
    </row>
    <row r="1059" spans="2:6">
      <c r="B1059" s="38"/>
      <c r="C1059" s="38"/>
      <c r="D1059" s="38"/>
      <c r="E1059" s="38"/>
      <c r="F1059" s="38"/>
    </row>
    <row r="1060" spans="2:6">
      <c r="B1060" s="38"/>
      <c r="C1060" s="38"/>
      <c r="D1060" s="38"/>
      <c r="E1060" s="38"/>
      <c r="F1060" s="38"/>
    </row>
    <row r="1061" spans="2:6">
      <c r="B1061" s="38"/>
      <c r="C1061" s="38"/>
      <c r="D1061" s="38"/>
      <c r="E1061" s="38"/>
      <c r="F1061" s="38"/>
    </row>
    <row r="1062" spans="2:6">
      <c r="B1062" s="38"/>
      <c r="C1062" s="38"/>
      <c r="D1062" s="38"/>
      <c r="E1062" s="38"/>
      <c r="F1062" s="38"/>
    </row>
    <row r="1063" spans="2:6">
      <c r="B1063" s="38"/>
      <c r="C1063" s="38"/>
      <c r="D1063" s="38"/>
      <c r="E1063" s="38"/>
      <c r="F1063" s="38"/>
    </row>
    <row r="1064" spans="2:6">
      <c r="B1064" s="38"/>
      <c r="C1064" s="38"/>
      <c r="D1064" s="38"/>
      <c r="E1064" s="38"/>
      <c r="F1064" s="38"/>
    </row>
    <row r="1065" spans="2:6">
      <c r="B1065" s="38"/>
      <c r="C1065" s="38"/>
      <c r="D1065" s="38"/>
      <c r="E1065" s="38"/>
      <c r="F1065" s="38"/>
    </row>
    <row r="1066" spans="2:6">
      <c r="B1066" s="38"/>
      <c r="C1066" s="38"/>
      <c r="D1066" s="38"/>
      <c r="E1066" s="38"/>
      <c r="F1066" s="38"/>
    </row>
    <row r="1067" spans="2:6">
      <c r="B1067" s="38"/>
      <c r="C1067" s="38"/>
      <c r="D1067" s="38"/>
      <c r="E1067" s="38"/>
      <c r="F1067" s="38"/>
    </row>
    <row r="1068" spans="2:6">
      <c r="B1068" s="38"/>
      <c r="C1068" s="38"/>
      <c r="D1068" s="38"/>
      <c r="E1068" s="38"/>
      <c r="F1068" s="38"/>
    </row>
    <row r="1069" spans="2:6">
      <c r="B1069" s="38"/>
      <c r="C1069" s="38"/>
      <c r="D1069" s="38"/>
      <c r="E1069" s="38"/>
      <c r="F1069" s="38"/>
    </row>
    <row r="1070" spans="2:6">
      <c r="B1070" s="38"/>
      <c r="C1070" s="38"/>
      <c r="D1070" s="38"/>
      <c r="E1070" s="38"/>
      <c r="F1070" s="38"/>
    </row>
    <row r="1071" spans="2:6">
      <c r="B1071" s="38"/>
      <c r="C1071" s="38"/>
      <c r="D1071" s="38"/>
      <c r="E1071" s="38"/>
      <c r="F1071" s="38"/>
    </row>
    <row r="1072" spans="2:6">
      <c r="B1072" s="38"/>
      <c r="C1072" s="38"/>
      <c r="D1072" s="38"/>
      <c r="E1072" s="38"/>
      <c r="F1072" s="38"/>
    </row>
    <row r="1073" spans="2:6">
      <c r="B1073" s="38"/>
      <c r="C1073" s="38"/>
      <c r="D1073" s="38"/>
      <c r="E1073" s="38"/>
      <c r="F1073" s="38"/>
    </row>
    <row r="1074" spans="2:6">
      <c r="B1074" s="38"/>
      <c r="C1074" s="38"/>
      <c r="D1074" s="38"/>
      <c r="E1074" s="38"/>
      <c r="F1074" s="38"/>
    </row>
    <row r="1075" spans="2:6">
      <c r="B1075" s="38"/>
      <c r="C1075" s="38"/>
      <c r="D1075" s="38"/>
      <c r="E1075" s="38"/>
      <c r="F1075" s="38"/>
    </row>
    <row r="1076" spans="2:6">
      <c r="B1076" s="38"/>
      <c r="C1076" s="38"/>
      <c r="D1076" s="38"/>
      <c r="E1076" s="38"/>
      <c r="F1076" s="38"/>
    </row>
    <row r="1077" spans="2:6">
      <c r="B1077" s="38"/>
      <c r="C1077" s="38"/>
      <c r="D1077" s="38"/>
      <c r="E1077" s="38"/>
      <c r="F1077" s="38"/>
    </row>
    <row r="1078" spans="2:6">
      <c r="B1078" s="38"/>
      <c r="C1078" s="38"/>
      <c r="D1078" s="38"/>
      <c r="E1078" s="38"/>
      <c r="F1078" s="38"/>
    </row>
    <row r="1079" spans="2:6">
      <c r="B1079" s="38"/>
      <c r="C1079" s="38"/>
      <c r="D1079" s="38"/>
      <c r="E1079" s="38"/>
      <c r="F1079" s="38"/>
    </row>
    <row r="1080" spans="2:6">
      <c r="B1080" s="38"/>
      <c r="C1080" s="38"/>
      <c r="D1080" s="38"/>
      <c r="E1080" s="38"/>
      <c r="F1080" s="38"/>
    </row>
    <row r="1081" spans="2:6">
      <c r="B1081" s="38"/>
      <c r="C1081" s="38"/>
      <c r="D1081" s="38"/>
      <c r="E1081" s="38"/>
      <c r="F1081" s="38"/>
    </row>
    <row r="1082" spans="2:6">
      <c r="B1082" s="38"/>
      <c r="C1082" s="38"/>
      <c r="D1082" s="38"/>
      <c r="E1082" s="38"/>
      <c r="F1082" s="38"/>
    </row>
    <row r="1083" spans="2:6">
      <c r="B1083" s="38"/>
      <c r="C1083" s="38"/>
      <c r="D1083" s="38"/>
      <c r="E1083" s="38"/>
      <c r="F1083" s="38"/>
    </row>
    <row r="1084" spans="2:6">
      <c r="B1084" s="38"/>
      <c r="C1084" s="38"/>
      <c r="D1084" s="38"/>
      <c r="E1084" s="38"/>
      <c r="F1084" s="38"/>
    </row>
    <row r="1085" spans="2:6">
      <c r="B1085" s="38"/>
      <c r="C1085" s="38"/>
      <c r="D1085" s="38"/>
      <c r="E1085" s="38"/>
      <c r="F1085" s="38"/>
    </row>
    <row r="1086" spans="2:6">
      <c r="B1086" s="38"/>
      <c r="C1086" s="38"/>
      <c r="D1086" s="38"/>
      <c r="E1086" s="38"/>
      <c r="F1086" s="38"/>
    </row>
    <row r="1087" spans="2:6">
      <c r="B1087" s="38"/>
      <c r="C1087" s="38"/>
      <c r="D1087" s="38"/>
      <c r="E1087" s="38"/>
      <c r="F1087" s="38"/>
    </row>
    <row r="1088" spans="2:6">
      <c r="B1088" s="38"/>
      <c r="C1088" s="38"/>
      <c r="D1088" s="38"/>
      <c r="E1088" s="38"/>
      <c r="F1088" s="38"/>
    </row>
    <row r="1089" spans="2:6">
      <c r="B1089" s="38"/>
      <c r="C1089" s="38"/>
      <c r="D1089" s="38"/>
      <c r="E1089" s="38"/>
      <c r="F1089" s="38"/>
    </row>
    <row r="1090" spans="2:6">
      <c r="B1090" s="38"/>
      <c r="C1090" s="38"/>
      <c r="D1090" s="38"/>
      <c r="E1090" s="38"/>
      <c r="F1090" s="38"/>
    </row>
    <row r="1091" spans="2:6">
      <c r="B1091" s="38"/>
      <c r="C1091" s="38"/>
      <c r="D1091" s="38"/>
      <c r="E1091" s="38"/>
      <c r="F1091" s="38"/>
    </row>
    <row r="1092" spans="2:6">
      <c r="B1092" s="38"/>
      <c r="C1092" s="38"/>
      <c r="D1092" s="38"/>
      <c r="E1092" s="38"/>
      <c r="F1092" s="38"/>
    </row>
    <row r="1093" spans="2:6">
      <c r="B1093" s="38"/>
      <c r="C1093" s="38"/>
      <c r="D1093" s="38"/>
      <c r="E1093" s="38"/>
      <c r="F1093" s="38"/>
    </row>
    <row r="1094" spans="2:6">
      <c r="B1094" s="38"/>
      <c r="C1094" s="38"/>
      <c r="D1094" s="38"/>
      <c r="E1094" s="38"/>
      <c r="F1094" s="38"/>
    </row>
    <row r="1095" spans="2:6">
      <c r="B1095" s="38"/>
      <c r="C1095" s="38"/>
      <c r="D1095" s="38"/>
      <c r="E1095" s="38"/>
      <c r="F1095" s="38"/>
    </row>
    <row r="1096" spans="2:6">
      <c r="B1096" s="38"/>
      <c r="C1096" s="38"/>
      <c r="D1096" s="38"/>
      <c r="E1096" s="38"/>
      <c r="F1096" s="38"/>
    </row>
    <row r="1097" spans="2:6">
      <c r="B1097" s="38"/>
      <c r="C1097" s="38"/>
      <c r="D1097" s="38"/>
      <c r="E1097" s="38"/>
      <c r="F1097" s="38"/>
    </row>
    <row r="1098" spans="2:6">
      <c r="B1098" s="38"/>
      <c r="C1098" s="38"/>
      <c r="D1098" s="38"/>
      <c r="E1098" s="38"/>
      <c r="F1098" s="38"/>
    </row>
    <row r="1099" spans="2:6">
      <c r="B1099" s="38"/>
      <c r="C1099" s="38"/>
      <c r="D1099" s="38"/>
      <c r="E1099" s="38"/>
      <c r="F1099" s="38"/>
    </row>
    <row r="1100" spans="2:6">
      <c r="B1100" s="38"/>
      <c r="C1100" s="38"/>
      <c r="D1100" s="38"/>
      <c r="E1100" s="38"/>
      <c r="F1100" s="38"/>
    </row>
    <row r="1101" spans="2:6">
      <c r="B1101" s="38"/>
      <c r="C1101" s="38"/>
      <c r="D1101" s="38"/>
      <c r="E1101" s="38"/>
      <c r="F1101" s="38"/>
    </row>
    <row r="1102" spans="2:6">
      <c r="B1102" s="38"/>
      <c r="C1102" s="38"/>
      <c r="D1102" s="38"/>
      <c r="E1102" s="38"/>
      <c r="F1102" s="38"/>
    </row>
    <row r="1103" spans="2:6">
      <c r="B1103" s="38"/>
      <c r="C1103" s="38"/>
      <c r="D1103" s="38"/>
      <c r="E1103" s="38"/>
      <c r="F1103" s="38"/>
    </row>
    <row r="1104" spans="2:6">
      <c r="B1104" s="38"/>
      <c r="C1104" s="38"/>
      <c r="D1104" s="38"/>
      <c r="E1104" s="38"/>
      <c r="F1104" s="38"/>
    </row>
    <row r="1105" spans="2:6">
      <c r="B1105" s="38"/>
      <c r="C1105" s="38"/>
      <c r="D1105" s="38"/>
      <c r="E1105" s="38"/>
      <c r="F1105" s="38"/>
    </row>
    <row r="1106" spans="2:6">
      <c r="B1106" s="38"/>
      <c r="C1106" s="38"/>
      <c r="D1106" s="38"/>
      <c r="E1106" s="38"/>
      <c r="F1106" s="38"/>
    </row>
    <row r="1107" spans="2:6">
      <c r="B1107" s="38"/>
      <c r="C1107" s="38"/>
      <c r="D1107" s="38"/>
      <c r="E1107" s="38"/>
      <c r="F1107" s="38"/>
    </row>
    <row r="1108" spans="2:6">
      <c r="B1108" s="38"/>
      <c r="C1108" s="38"/>
      <c r="D1108" s="38"/>
      <c r="E1108" s="38"/>
      <c r="F1108" s="38"/>
    </row>
    <row r="1109" spans="2:6">
      <c r="B1109" s="38"/>
      <c r="C1109" s="38"/>
      <c r="D1109" s="38"/>
      <c r="E1109" s="38"/>
      <c r="F1109" s="38"/>
    </row>
    <row r="1110" spans="2:6">
      <c r="B1110" s="38"/>
      <c r="C1110" s="38"/>
      <c r="D1110" s="38"/>
      <c r="E1110" s="38"/>
      <c r="F1110" s="38"/>
    </row>
    <row r="1111" spans="2:6">
      <c r="B1111" s="38"/>
      <c r="C1111" s="38"/>
      <c r="D1111" s="38"/>
      <c r="E1111" s="38"/>
      <c r="F1111" s="38"/>
    </row>
    <row r="1112" spans="2:6">
      <c r="B1112" s="38"/>
      <c r="C1112" s="38"/>
      <c r="D1112" s="38"/>
      <c r="E1112" s="38"/>
      <c r="F1112" s="38"/>
    </row>
    <row r="1113" spans="2:6">
      <c r="B1113" s="38"/>
      <c r="C1113" s="38"/>
      <c r="D1113" s="38"/>
      <c r="E1113" s="38"/>
      <c r="F1113" s="38"/>
    </row>
    <row r="1114" spans="2:6">
      <c r="B1114" s="38"/>
      <c r="C1114" s="38"/>
      <c r="D1114" s="38"/>
      <c r="E1114" s="38"/>
      <c r="F1114" s="38"/>
    </row>
    <row r="1115" spans="2:6">
      <c r="B1115" s="38"/>
      <c r="C1115" s="38"/>
      <c r="D1115" s="38"/>
      <c r="E1115" s="38"/>
      <c r="F1115" s="38"/>
    </row>
    <row r="1116" spans="2:6">
      <c r="B1116" s="38"/>
      <c r="C1116" s="38"/>
      <c r="D1116" s="38"/>
      <c r="E1116" s="38"/>
      <c r="F1116" s="38"/>
    </row>
    <row r="1117" spans="2:6">
      <c r="B1117" s="38"/>
      <c r="C1117" s="38"/>
      <c r="D1117" s="38"/>
      <c r="E1117" s="38"/>
      <c r="F1117" s="38"/>
    </row>
    <row r="1118" spans="2:6">
      <c r="B1118" s="38"/>
      <c r="C1118" s="38"/>
      <c r="D1118" s="38"/>
      <c r="E1118" s="38"/>
      <c r="F1118" s="38"/>
    </row>
    <row r="1119" spans="2:6">
      <c r="B1119" s="38"/>
      <c r="C1119" s="38"/>
      <c r="D1119" s="38"/>
      <c r="E1119" s="38"/>
      <c r="F1119" s="38"/>
    </row>
    <row r="1120" spans="2:6">
      <c r="B1120" s="38"/>
      <c r="C1120" s="38"/>
      <c r="D1120" s="38"/>
      <c r="E1120" s="38"/>
      <c r="F1120" s="38"/>
    </row>
    <row r="1121" spans="2:6">
      <c r="B1121" s="38"/>
      <c r="C1121" s="38"/>
      <c r="D1121" s="38"/>
      <c r="E1121" s="38"/>
      <c r="F1121" s="38"/>
    </row>
    <row r="1122" spans="2:6">
      <c r="B1122" s="38"/>
      <c r="C1122" s="38"/>
      <c r="D1122" s="38"/>
      <c r="E1122" s="38"/>
      <c r="F1122" s="38"/>
    </row>
    <row r="1123" spans="2:6">
      <c r="B1123" s="38"/>
      <c r="C1123" s="38"/>
      <c r="D1123" s="38"/>
      <c r="E1123" s="38"/>
      <c r="F1123" s="38"/>
    </row>
    <row r="1124" spans="2:6">
      <c r="B1124" s="38"/>
      <c r="C1124" s="38"/>
      <c r="D1124" s="38"/>
      <c r="E1124" s="38"/>
      <c r="F1124" s="38"/>
    </row>
    <row r="1125" spans="2:6">
      <c r="B1125" s="38"/>
      <c r="C1125" s="38"/>
      <c r="D1125" s="38"/>
      <c r="E1125" s="38"/>
      <c r="F1125" s="38"/>
    </row>
    <row r="1126" spans="2:6">
      <c r="B1126" s="38"/>
      <c r="C1126" s="38"/>
      <c r="D1126" s="38"/>
      <c r="E1126" s="38"/>
      <c r="F1126" s="38"/>
    </row>
    <row r="1127" spans="2:6">
      <c r="B1127" s="38"/>
      <c r="C1127" s="38"/>
      <c r="D1127" s="38"/>
      <c r="E1127" s="38"/>
      <c r="F1127" s="38"/>
    </row>
    <row r="1128" spans="2:6">
      <c r="B1128" s="38"/>
      <c r="C1128" s="38"/>
      <c r="D1128" s="38"/>
      <c r="E1128" s="38"/>
      <c r="F1128" s="38"/>
    </row>
    <row r="1129" spans="2:6">
      <c r="B1129" s="38"/>
      <c r="C1129" s="38"/>
      <c r="D1129" s="38"/>
      <c r="E1129" s="38"/>
      <c r="F1129" s="38"/>
    </row>
    <row r="1130" spans="2:6">
      <c r="B1130" s="38"/>
      <c r="C1130" s="38"/>
      <c r="D1130" s="38"/>
      <c r="E1130" s="38"/>
      <c r="F1130" s="38"/>
    </row>
    <row r="1131" spans="2:6">
      <c r="B1131" s="38"/>
      <c r="C1131" s="38"/>
      <c r="D1131" s="38"/>
      <c r="E1131" s="38"/>
      <c r="F1131" s="38"/>
    </row>
    <row r="1132" spans="2:6">
      <c r="B1132" s="38"/>
      <c r="C1132" s="38"/>
      <c r="D1132" s="38"/>
      <c r="E1132" s="38"/>
      <c r="F1132" s="38"/>
    </row>
    <row r="1133" spans="2:6">
      <c r="B1133" s="38"/>
      <c r="C1133" s="38"/>
      <c r="D1133" s="38"/>
      <c r="E1133" s="38"/>
      <c r="F1133" s="38"/>
    </row>
    <row r="1134" spans="2:6">
      <c r="B1134" s="38"/>
      <c r="C1134" s="38"/>
      <c r="D1134" s="38"/>
      <c r="E1134" s="38"/>
      <c r="F1134" s="38"/>
    </row>
    <row r="1135" spans="2:6">
      <c r="B1135" s="38"/>
      <c r="C1135" s="38"/>
      <c r="D1135" s="38"/>
      <c r="E1135" s="38"/>
      <c r="F1135" s="38"/>
    </row>
    <row r="1136" spans="2:6">
      <c r="B1136" s="38"/>
      <c r="C1136" s="38"/>
      <c r="D1136" s="38"/>
      <c r="E1136" s="38"/>
      <c r="F1136" s="38"/>
    </row>
    <row r="1137" spans="2:6">
      <c r="B1137" s="38"/>
      <c r="C1137" s="38"/>
      <c r="D1137" s="38"/>
      <c r="E1137" s="38"/>
      <c r="F1137" s="38"/>
    </row>
    <row r="1138" spans="2:6">
      <c r="B1138" s="38"/>
      <c r="C1138" s="38"/>
      <c r="D1138" s="38"/>
      <c r="E1138" s="38"/>
      <c r="F1138" s="38"/>
    </row>
    <row r="1139" spans="2:6">
      <c r="B1139" s="38"/>
      <c r="C1139" s="38"/>
      <c r="D1139" s="38"/>
      <c r="E1139" s="38"/>
      <c r="F1139" s="38"/>
    </row>
    <row r="1140" spans="2:6">
      <c r="B1140" s="38"/>
      <c r="C1140" s="38"/>
      <c r="D1140" s="38"/>
      <c r="E1140" s="38"/>
      <c r="F1140" s="38"/>
    </row>
    <row r="1141" spans="2:6">
      <c r="B1141" s="38"/>
      <c r="C1141" s="38"/>
      <c r="D1141" s="38"/>
      <c r="E1141" s="38"/>
      <c r="F1141" s="38"/>
    </row>
    <row r="1142" spans="2:6">
      <c r="B1142" s="38"/>
      <c r="C1142" s="38"/>
      <c r="D1142" s="38"/>
      <c r="E1142" s="38"/>
      <c r="F1142" s="38"/>
    </row>
    <row r="1143" spans="2:6">
      <c r="B1143" s="38"/>
      <c r="C1143" s="38"/>
      <c r="D1143" s="38"/>
      <c r="E1143" s="38"/>
      <c r="F1143" s="38"/>
    </row>
    <row r="1144" spans="2:6">
      <c r="B1144" s="38"/>
      <c r="C1144" s="38"/>
      <c r="D1144" s="38"/>
      <c r="E1144" s="38"/>
      <c r="F1144" s="38"/>
    </row>
    <row r="1145" spans="2:6">
      <c r="B1145" s="38"/>
      <c r="C1145" s="38"/>
      <c r="D1145" s="38"/>
      <c r="E1145" s="38"/>
      <c r="F1145" s="38"/>
    </row>
    <row r="1146" spans="2:6">
      <c r="B1146" s="38"/>
      <c r="C1146" s="38"/>
      <c r="D1146" s="38"/>
      <c r="E1146" s="38"/>
      <c r="F1146" s="38"/>
    </row>
    <row r="1147" spans="2:6">
      <c r="B1147" s="38"/>
      <c r="C1147" s="38"/>
      <c r="D1147" s="38"/>
      <c r="E1147" s="38"/>
      <c r="F1147" s="38"/>
    </row>
    <row r="1148" spans="2:6">
      <c r="B1148" s="38"/>
      <c r="C1148" s="38"/>
      <c r="D1148" s="38"/>
      <c r="E1148" s="38"/>
      <c r="F1148" s="38"/>
    </row>
    <row r="1149" spans="2:6">
      <c r="B1149" s="38"/>
      <c r="C1149" s="38"/>
      <c r="D1149" s="38"/>
      <c r="E1149" s="38"/>
      <c r="F1149" s="38"/>
    </row>
    <row r="1150" spans="2:6">
      <c r="B1150" s="38"/>
      <c r="C1150" s="38"/>
      <c r="D1150" s="38"/>
      <c r="E1150" s="38"/>
      <c r="F1150" s="38"/>
    </row>
    <row r="1151" spans="2:6">
      <c r="B1151" s="38"/>
      <c r="C1151" s="38"/>
      <c r="D1151" s="38"/>
      <c r="E1151" s="38"/>
      <c r="F1151" s="38"/>
    </row>
    <row r="1152" spans="2:6">
      <c r="B1152" s="38"/>
      <c r="C1152" s="38"/>
      <c r="D1152" s="38"/>
      <c r="E1152" s="38"/>
      <c r="F1152" s="38"/>
    </row>
    <row r="1153" spans="2:6">
      <c r="B1153" s="38"/>
      <c r="C1153" s="38"/>
      <c r="D1153" s="38"/>
      <c r="E1153" s="38"/>
      <c r="F1153" s="38"/>
    </row>
    <row r="1154" spans="2:6">
      <c r="B1154" s="38"/>
      <c r="C1154" s="38"/>
      <c r="D1154" s="38"/>
      <c r="E1154" s="38"/>
      <c r="F1154" s="38"/>
    </row>
    <row r="1155" spans="2:6">
      <c r="B1155" s="38"/>
      <c r="C1155" s="38"/>
      <c r="D1155" s="38"/>
      <c r="E1155" s="38"/>
      <c r="F1155" s="38"/>
    </row>
    <row r="1156" spans="2:6">
      <c r="B1156" s="38"/>
      <c r="C1156" s="38"/>
      <c r="D1156" s="38"/>
      <c r="E1156" s="38"/>
      <c r="F1156" s="38"/>
    </row>
    <row r="1157" spans="2:6">
      <c r="B1157" s="38"/>
      <c r="C1157" s="38"/>
      <c r="D1157" s="38"/>
      <c r="E1157" s="38"/>
      <c r="F1157" s="38"/>
    </row>
    <row r="1158" spans="2:6">
      <c r="B1158" s="38"/>
      <c r="C1158" s="38"/>
      <c r="D1158" s="38"/>
      <c r="E1158" s="38"/>
      <c r="F1158" s="38"/>
    </row>
    <row r="1159" spans="2:6">
      <c r="B1159" s="38"/>
      <c r="C1159" s="38"/>
      <c r="D1159" s="38"/>
      <c r="E1159" s="38"/>
      <c r="F1159" s="38"/>
    </row>
    <row r="1160" spans="2:6">
      <c r="B1160" s="38"/>
      <c r="C1160" s="38"/>
      <c r="D1160" s="38"/>
      <c r="E1160" s="38"/>
      <c r="F1160" s="38"/>
    </row>
    <row r="1161" spans="2:6">
      <c r="B1161" s="38"/>
      <c r="C1161" s="38"/>
      <c r="D1161" s="38"/>
      <c r="E1161" s="38"/>
      <c r="F1161" s="38"/>
    </row>
    <row r="1162" spans="2:6">
      <c r="B1162" s="38"/>
      <c r="C1162" s="38"/>
      <c r="D1162" s="38"/>
      <c r="E1162" s="38"/>
      <c r="F1162" s="38"/>
    </row>
    <row r="1163" spans="2:6">
      <c r="B1163" s="38"/>
      <c r="C1163" s="38"/>
      <c r="D1163" s="38"/>
      <c r="E1163" s="38"/>
      <c r="F1163" s="38"/>
    </row>
    <row r="1164" spans="2:6">
      <c r="B1164" s="38"/>
      <c r="C1164" s="38"/>
      <c r="D1164" s="38"/>
      <c r="E1164" s="38"/>
      <c r="F1164" s="38"/>
    </row>
    <row r="1165" spans="2:6">
      <c r="B1165" s="38"/>
      <c r="C1165" s="38"/>
      <c r="D1165" s="38"/>
      <c r="E1165" s="38"/>
      <c r="F1165" s="38"/>
    </row>
    <row r="1166" spans="2:6">
      <c r="B1166" s="38"/>
      <c r="C1166" s="38"/>
      <c r="D1166" s="38"/>
      <c r="E1166" s="38"/>
      <c r="F1166" s="38"/>
    </row>
    <row r="1167" spans="2:6">
      <c r="B1167" s="38"/>
      <c r="C1167" s="38"/>
      <c r="D1167" s="38"/>
      <c r="E1167" s="38"/>
      <c r="F1167" s="38"/>
    </row>
    <row r="1168" spans="2:6">
      <c r="B1168" s="38"/>
      <c r="C1168" s="38"/>
      <c r="D1168" s="38"/>
      <c r="E1168" s="38"/>
      <c r="F1168" s="38"/>
    </row>
    <row r="1169" spans="2:6">
      <c r="B1169" s="38"/>
      <c r="C1169" s="38"/>
      <c r="D1169" s="38"/>
      <c r="E1169" s="38"/>
      <c r="F1169" s="38"/>
    </row>
    <row r="1170" spans="2:6">
      <c r="B1170" s="38"/>
      <c r="C1170" s="38"/>
      <c r="D1170" s="38"/>
      <c r="E1170" s="38"/>
      <c r="F1170" s="38"/>
    </row>
    <row r="1171" spans="2:6">
      <c r="B1171" s="38"/>
      <c r="C1171" s="38"/>
      <c r="D1171" s="38"/>
      <c r="E1171" s="38"/>
      <c r="F1171" s="38"/>
    </row>
    <row r="1172" spans="2:6">
      <c r="B1172" s="38"/>
      <c r="C1172" s="38"/>
      <c r="D1172" s="38"/>
      <c r="E1172" s="38"/>
      <c r="F1172" s="38"/>
    </row>
    <row r="1173" spans="2:6">
      <c r="B1173" s="38"/>
      <c r="C1173" s="38"/>
      <c r="D1173" s="38"/>
      <c r="E1173" s="38"/>
      <c r="F1173" s="38"/>
    </row>
    <row r="1174" spans="2:6">
      <c r="B1174" s="38"/>
      <c r="C1174" s="38"/>
      <c r="D1174" s="38"/>
      <c r="E1174" s="38"/>
      <c r="F1174" s="38"/>
    </row>
    <row r="1175" spans="2:6">
      <c r="B1175" s="38"/>
      <c r="C1175" s="38"/>
      <c r="D1175" s="38"/>
      <c r="E1175" s="38"/>
      <c r="F1175" s="38"/>
    </row>
    <row r="1176" spans="2:6">
      <c r="B1176" s="38"/>
      <c r="C1176" s="38"/>
      <c r="D1176" s="38"/>
      <c r="E1176" s="38"/>
      <c r="F1176" s="38"/>
    </row>
    <row r="1177" spans="2:6">
      <c r="B1177" s="38"/>
      <c r="C1177" s="38"/>
      <c r="D1177" s="38"/>
      <c r="E1177" s="38"/>
      <c r="F1177" s="38"/>
    </row>
    <row r="1178" spans="2:6">
      <c r="B1178" s="38"/>
      <c r="C1178" s="38"/>
      <c r="D1178" s="38"/>
      <c r="E1178" s="38"/>
      <c r="F1178" s="38"/>
    </row>
    <row r="1179" spans="2:6">
      <c r="B1179" s="38"/>
      <c r="C1179" s="38"/>
      <c r="D1179" s="38"/>
      <c r="E1179" s="38"/>
      <c r="F1179" s="38"/>
    </row>
    <row r="1180" spans="2:6">
      <c r="B1180" s="38"/>
      <c r="C1180" s="38"/>
      <c r="D1180" s="38"/>
      <c r="E1180" s="38"/>
      <c r="F1180" s="38"/>
    </row>
    <row r="1181" spans="2:6">
      <c r="B1181" s="38"/>
      <c r="C1181" s="38"/>
      <c r="D1181" s="38"/>
      <c r="E1181" s="38"/>
      <c r="F1181" s="38"/>
    </row>
    <row r="1182" spans="2:6">
      <c r="B1182" s="38"/>
      <c r="C1182" s="38"/>
      <c r="D1182" s="38"/>
      <c r="E1182" s="38"/>
      <c r="F1182" s="38"/>
    </row>
    <row r="1183" spans="2:6">
      <c r="B1183" s="38"/>
      <c r="C1183" s="38"/>
      <c r="D1183" s="38"/>
      <c r="E1183" s="38"/>
      <c r="F1183" s="38"/>
    </row>
    <row r="1184" spans="2:6">
      <c r="B1184" s="38"/>
      <c r="C1184" s="38"/>
      <c r="D1184" s="38"/>
      <c r="E1184" s="38"/>
      <c r="F1184" s="38"/>
    </row>
    <row r="1185" spans="2:6">
      <c r="B1185" s="38"/>
      <c r="C1185" s="38"/>
      <c r="D1185" s="38"/>
      <c r="E1185" s="38"/>
      <c r="F1185" s="38"/>
    </row>
    <row r="1186" spans="2:6">
      <c r="B1186" s="38"/>
      <c r="C1186" s="38"/>
      <c r="D1186" s="38"/>
      <c r="E1186" s="38"/>
      <c r="F1186" s="38"/>
    </row>
    <row r="1187" spans="2:6">
      <c r="B1187" s="38"/>
      <c r="C1187" s="38"/>
      <c r="D1187" s="38"/>
      <c r="E1187" s="38"/>
      <c r="F1187" s="38"/>
    </row>
    <row r="1188" spans="2:6">
      <c r="B1188" s="38"/>
      <c r="C1188" s="38"/>
      <c r="D1188" s="38"/>
      <c r="E1188" s="38"/>
      <c r="F1188" s="38"/>
    </row>
    <row r="1189" spans="2:6">
      <c r="B1189" s="38"/>
      <c r="C1189" s="38"/>
      <c r="D1189" s="38"/>
      <c r="E1189" s="38"/>
      <c r="F1189" s="38"/>
    </row>
    <row r="1190" spans="2:6">
      <c r="B1190" s="38"/>
      <c r="C1190" s="38"/>
      <c r="D1190" s="38"/>
      <c r="E1190" s="38"/>
      <c r="F1190" s="38"/>
    </row>
    <row r="1191" spans="2:6">
      <c r="B1191" s="38"/>
      <c r="C1191" s="38"/>
      <c r="D1191" s="38"/>
      <c r="E1191" s="38"/>
      <c r="F1191" s="38"/>
    </row>
    <row r="1192" spans="2:6">
      <c r="B1192" s="38"/>
      <c r="C1192" s="38"/>
      <c r="D1192" s="38"/>
      <c r="E1192" s="38"/>
      <c r="F1192" s="38"/>
    </row>
    <row r="1193" spans="2:6">
      <c r="B1193" s="38"/>
      <c r="C1193" s="38"/>
      <c r="D1193" s="38"/>
      <c r="E1193" s="38"/>
      <c r="F1193" s="38"/>
    </row>
    <row r="1194" spans="2:6">
      <c r="B1194" s="38"/>
      <c r="C1194" s="38"/>
      <c r="D1194" s="38"/>
      <c r="E1194" s="38"/>
      <c r="F1194" s="38"/>
    </row>
    <row r="1195" spans="2:6">
      <c r="B1195" s="38"/>
      <c r="C1195" s="38"/>
      <c r="D1195" s="38"/>
      <c r="E1195" s="38"/>
      <c r="F1195" s="38"/>
    </row>
    <row r="1196" spans="2:6">
      <c r="B1196" s="38"/>
      <c r="C1196" s="38"/>
      <c r="D1196" s="38"/>
      <c r="E1196" s="38"/>
      <c r="F1196" s="38"/>
    </row>
    <row r="1197" spans="2:6">
      <c r="B1197" s="38"/>
      <c r="C1197" s="38"/>
      <c r="D1197" s="38"/>
      <c r="E1197" s="38"/>
      <c r="F1197" s="38"/>
    </row>
    <row r="1198" spans="2:6">
      <c r="B1198" s="38"/>
      <c r="C1198" s="38"/>
      <c r="D1198" s="38"/>
      <c r="E1198" s="38"/>
      <c r="F1198" s="38"/>
    </row>
    <row r="1199" spans="2:6">
      <c r="B1199" s="38"/>
      <c r="C1199" s="38"/>
      <c r="D1199" s="38"/>
      <c r="E1199" s="38"/>
      <c r="F1199" s="38"/>
    </row>
    <row r="1200" spans="2:6">
      <c r="B1200" s="38"/>
      <c r="C1200" s="38"/>
      <c r="D1200" s="38"/>
      <c r="E1200" s="38"/>
      <c r="F1200" s="38"/>
    </row>
    <row r="1201" spans="2:6">
      <c r="B1201" s="38"/>
      <c r="C1201" s="38"/>
      <c r="D1201" s="38"/>
      <c r="E1201" s="38"/>
      <c r="F1201" s="38"/>
    </row>
    <row r="1202" spans="2:6">
      <c r="B1202" s="38"/>
      <c r="C1202" s="38"/>
      <c r="D1202" s="38"/>
      <c r="E1202" s="38"/>
      <c r="F1202" s="38"/>
    </row>
    <row r="1203" spans="2:6">
      <c r="B1203" s="38"/>
      <c r="C1203" s="38"/>
      <c r="D1203" s="38"/>
      <c r="E1203" s="38"/>
      <c r="F1203" s="38"/>
    </row>
    <row r="1204" spans="2:6">
      <c r="B1204" s="38"/>
      <c r="C1204" s="38"/>
      <c r="D1204" s="38"/>
      <c r="E1204" s="38"/>
      <c r="F1204" s="38"/>
    </row>
    <row r="1205" spans="2:6">
      <c r="B1205" s="38"/>
      <c r="C1205" s="38"/>
      <c r="D1205" s="38"/>
      <c r="E1205" s="38"/>
      <c r="F1205" s="38"/>
    </row>
    <row r="1206" spans="2:6">
      <c r="B1206" s="38"/>
      <c r="C1206" s="38"/>
      <c r="D1206" s="38"/>
      <c r="E1206" s="38"/>
      <c r="F1206" s="38"/>
    </row>
    <row r="1207" spans="2:6">
      <c r="B1207" s="38"/>
      <c r="C1207" s="38"/>
      <c r="D1207" s="38"/>
      <c r="E1207" s="38"/>
      <c r="F1207" s="38"/>
    </row>
    <row r="1208" spans="2:6">
      <c r="B1208" s="38"/>
      <c r="C1208" s="38"/>
      <c r="D1208" s="38"/>
      <c r="E1208" s="38"/>
      <c r="F1208" s="38"/>
    </row>
    <row r="1209" spans="2:6">
      <c r="B1209" s="38"/>
      <c r="C1209" s="38"/>
      <c r="D1209" s="38"/>
      <c r="E1209" s="38"/>
      <c r="F1209" s="38"/>
    </row>
    <row r="1210" spans="2:6">
      <c r="B1210" s="38"/>
      <c r="C1210" s="38"/>
      <c r="D1210" s="38"/>
      <c r="E1210" s="38"/>
      <c r="F1210" s="38"/>
    </row>
    <row r="1211" spans="2:6">
      <c r="B1211" s="38"/>
      <c r="C1211" s="38"/>
      <c r="D1211" s="38"/>
      <c r="E1211" s="38"/>
      <c r="F1211" s="38"/>
    </row>
    <row r="1212" spans="2:6">
      <c r="B1212" s="38"/>
      <c r="C1212" s="38"/>
      <c r="D1212" s="38"/>
      <c r="E1212" s="38"/>
      <c r="F1212" s="38"/>
    </row>
    <row r="1213" spans="2:6">
      <c r="B1213" s="38"/>
      <c r="C1213" s="38"/>
      <c r="D1213" s="38"/>
      <c r="E1213" s="38"/>
      <c r="F1213" s="38"/>
    </row>
    <row r="1214" spans="2:6">
      <c r="B1214" s="38"/>
      <c r="C1214" s="38"/>
      <c r="D1214" s="38"/>
      <c r="E1214" s="38"/>
      <c r="F1214" s="38"/>
    </row>
    <row r="1215" spans="2:6">
      <c r="B1215" s="38"/>
      <c r="C1215" s="38"/>
      <c r="D1215" s="38"/>
      <c r="E1215" s="38"/>
      <c r="F1215" s="38"/>
    </row>
    <row r="1216" spans="2:6">
      <c r="B1216" s="38"/>
      <c r="C1216" s="38"/>
      <c r="D1216" s="38"/>
      <c r="E1216" s="38"/>
      <c r="F1216" s="38"/>
    </row>
    <row r="1217" spans="2:6">
      <c r="B1217" s="38"/>
      <c r="C1217" s="38"/>
      <c r="D1217" s="38"/>
      <c r="E1217" s="38"/>
      <c r="F1217" s="38"/>
    </row>
    <row r="1218" spans="2:6">
      <c r="B1218" s="38"/>
      <c r="C1218" s="38"/>
      <c r="D1218" s="38"/>
      <c r="E1218" s="38"/>
      <c r="F1218" s="38"/>
    </row>
    <row r="1219" spans="2:6">
      <c r="B1219" s="38"/>
      <c r="C1219" s="38"/>
      <c r="D1219" s="38"/>
      <c r="E1219" s="38"/>
      <c r="F1219" s="38"/>
    </row>
    <row r="1220" spans="2:6">
      <c r="B1220" s="38"/>
      <c r="C1220" s="38"/>
      <c r="D1220" s="38"/>
      <c r="E1220" s="38"/>
      <c r="F1220" s="38"/>
    </row>
    <row r="1221" spans="2:6">
      <c r="B1221" s="38"/>
      <c r="C1221" s="38"/>
      <c r="D1221" s="38"/>
      <c r="E1221" s="38"/>
      <c r="F1221" s="38"/>
    </row>
    <row r="1222" spans="2:6">
      <c r="B1222" s="38"/>
      <c r="C1222" s="38"/>
      <c r="D1222" s="38"/>
      <c r="E1222" s="38"/>
      <c r="F1222" s="38"/>
    </row>
    <row r="1223" spans="2:6">
      <c r="B1223" s="38"/>
      <c r="C1223" s="38"/>
      <c r="D1223" s="38"/>
      <c r="E1223" s="38"/>
      <c r="F1223" s="38"/>
    </row>
    <row r="1224" spans="2:6">
      <c r="B1224" s="38"/>
      <c r="C1224" s="38"/>
      <c r="D1224" s="38"/>
      <c r="E1224" s="38"/>
      <c r="F1224" s="38"/>
    </row>
    <row r="1225" spans="2:6">
      <c r="B1225" s="38"/>
      <c r="C1225" s="38"/>
      <c r="D1225" s="38"/>
      <c r="E1225" s="38"/>
      <c r="F1225" s="38"/>
    </row>
    <row r="1226" spans="2:6">
      <c r="B1226" s="38"/>
      <c r="C1226" s="38"/>
      <c r="D1226" s="38"/>
      <c r="E1226" s="38"/>
      <c r="F1226" s="38"/>
    </row>
    <row r="1227" spans="2:6">
      <c r="B1227" s="38"/>
      <c r="C1227" s="38"/>
      <c r="D1227" s="38"/>
      <c r="E1227" s="38"/>
      <c r="F1227" s="38"/>
    </row>
    <row r="1228" spans="2:6">
      <c r="B1228" s="38"/>
      <c r="C1228" s="38"/>
      <c r="D1228" s="38"/>
      <c r="E1228" s="38"/>
      <c r="F1228" s="38"/>
    </row>
    <row r="1229" spans="2:6">
      <c r="B1229" s="38"/>
      <c r="C1229" s="38"/>
      <c r="D1229" s="38"/>
      <c r="E1229" s="38"/>
      <c r="F1229" s="38"/>
    </row>
    <row r="1230" spans="2:6">
      <c r="B1230" s="38"/>
      <c r="C1230" s="38"/>
      <c r="D1230" s="38"/>
      <c r="E1230" s="38"/>
      <c r="F1230" s="38"/>
    </row>
    <row r="1231" spans="2:6">
      <c r="B1231" s="38"/>
      <c r="C1231" s="38"/>
      <c r="D1231" s="38"/>
      <c r="E1231" s="38"/>
      <c r="F1231" s="38"/>
    </row>
    <row r="1232" spans="2:6">
      <c r="B1232" s="38"/>
      <c r="C1232" s="38"/>
      <c r="D1232" s="38"/>
      <c r="E1232" s="38"/>
      <c r="F1232" s="38"/>
    </row>
    <row r="1233" spans="2:6">
      <c r="B1233" s="38"/>
      <c r="C1233" s="38"/>
      <c r="D1233" s="38"/>
      <c r="E1233" s="38"/>
      <c r="F1233" s="38"/>
    </row>
    <row r="1234" spans="2:6">
      <c r="B1234" s="38"/>
      <c r="C1234" s="38"/>
      <c r="D1234" s="38"/>
      <c r="E1234" s="38"/>
      <c r="F1234" s="38"/>
    </row>
    <row r="1235" spans="2:6">
      <c r="B1235" s="38"/>
      <c r="C1235" s="38"/>
      <c r="D1235" s="38"/>
      <c r="E1235" s="38"/>
      <c r="F1235" s="38"/>
    </row>
    <row r="1236" spans="2:6">
      <c r="B1236" s="38"/>
      <c r="C1236" s="38"/>
      <c r="D1236" s="38"/>
      <c r="E1236" s="38"/>
      <c r="F1236" s="38"/>
    </row>
    <row r="1237" spans="2:6">
      <c r="B1237" s="38"/>
      <c r="C1237" s="38"/>
      <c r="D1237" s="38"/>
      <c r="E1237" s="38"/>
      <c r="F1237" s="38"/>
    </row>
    <row r="1238" spans="2:6">
      <c r="B1238" s="38"/>
      <c r="C1238" s="38"/>
      <c r="D1238" s="38"/>
      <c r="E1238" s="38"/>
      <c r="F1238" s="38"/>
    </row>
    <row r="1239" spans="2:6">
      <c r="B1239" s="38"/>
      <c r="C1239" s="38"/>
      <c r="D1239" s="38"/>
      <c r="E1239" s="38"/>
      <c r="F1239" s="38"/>
    </row>
    <row r="1240" spans="2:6">
      <c r="B1240" s="38"/>
      <c r="C1240" s="38"/>
      <c r="D1240" s="38"/>
      <c r="E1240" s="38"/>
      <c r="F1240" s="38"/>
    </row>
    <row r="1241" spans="2:6">
      <c r="B1241" s="38"/>
      <c r="C1241" s="38"/>
      <c r="D1241" s="38"/>
      <c r="E1241" s="38"/>
      <c r="F1241" s="38"/>
    </row>
    <row r="1242" spans="2:6">
      <c r="B1242" s="38"/>
      <c r="C1242" s="38"/>
      <c r="D1242" s="38"/>
      <c r="E1242" s="38"/>
      <c r="F1242" s="38"/>
    </row>
    <row r="1243" spans="2:6">
      <c r="B1243" s="38"/>
      <c r="C1243" s="38"/>
      <c r="D1243" s="38"/>
      <c r="E1243" s="38"/>
      <c r="F1243" s="38"/>
    </row>
    <row r="1244" spans="2:6">
      <c r="B1244" s="38"/>
      <c r="C1244" s="38"/>
      <c r="D1244" s="38"/>
      <c r="E1244" s="38"/>
      <c r="F1244" s="38"/>
    </row>
    <row r="1245" spans="2:6">
      <c r="B1245" s="38"/>
      <c r="C1245" s="38"/>
      <c r="D1245" s="38"/>
      <c r="E1245" s="38"/>
      <c r="F1245" s="38"/>
    </row>
    <row r="1246" spans="2:6">
      <c r="B1246" s="38"/>
      <c r="C1246" s="38"/>
      <c r="D1246" s="38"/>
      <c r="E1246" s="38"/>
      <c r="F1246" s="38"/>
    </row>
    <row r="1247" spans="2:6">
      <c r="B1247" s="38"/>
      <c r="C1247" s="38"/>
      <c r="D1247" s="38"/>
      <c r="E1247" s="38"/>
      <c r="F1247" s="38"/>
    </row>
    <row r="1248" spans="2:6">
      <c r="B1248" s="38"/>
      <c r="C1248" s="38"/>
      <c r="D1248" s="38"/>
      <c r="E1248" s="38"/>
      <c r="F1248" s="38"/>
    </row>
    <row r="1249" spans="2:6">
      <c r="B1249" s="38"/>
      <c r="C1249" s="38"/>
      <c r="D1249" s="38"/>
      <c r="E1249" s="38"/>
      <c r="F1249" s="38"/>
    </row>
    <row r="1250" spans="2:6">
      <c r="B1250" s="38"/>
      <c r="C1250" s="38"/>
      <c r="D1250" s="38"/>
      <c r="E1250" s="38"/>
      <c r="F1250" s="38"/>
    </row>
    <row r="1251" spans="2:6">
      <c r="B1251" s="38"/>
      <c r="C1251" s="38"/>
      <c r="D1251" s="38"/>
      <c r="E1251" s="38"/>
      <c r="F1251" s="38"/>
    </row>
    <row r="1252" spans="2:6">
      <c r="B1252" s="38"/>
      <c r="C1252" s="38"/>
      <c r="D1252" s="38"/>
      <c r="E1252" s="38"/>
      <c r="F1252" s="38"/>
    </row>
    <row r="1253" spans="2:6">
      <c r="B1253" s="38"/>
      <c r="C1253" s="38"/>
      <c r="D1253" s="38"/>
      <c r="E1253" s="38"/>
      <c r="F1253" s="38"/>
    </row>
    <row r="1254" spans="2:6">
      <c r="B1254" s="38"/>
      <c r="C1254" s="38"/>
      <c r="D1254" s="38"/>
      <c r="E1254" s="38"/>
      <c r="F1254" s="38"/>
    </row>
    <row r="1255" spans="2:6">
      <c r="B1255" s="38"/>
      <c r="C1255" s="38"/>
      <c r="D1255" s="38"/>
      <c r="E1255" s="38"/>
      <c r="F1255" s="38"/>
    </row>
    <row r="1256" spans="2:6">
      <c r="B1256" s="38"/>
      <c r="C1256" s="38"/>
      <c r="D1256" s="38"/>
      <c r="E1256" s="38"/>
      <c r="F1256" s="38"/>
    </row>
    <row r="1257" spans="2:6">
      <c r="B1257" s="38"/>
      <c r="C1257" s="38"/>
      <c r="D1257" s="38"/>
      <c r="E1257" s="38"/>
      <c r="F1257" s="38"/>
    </row>
    <row r="1258" spans="2:6">
      <c r="B1258" s="38"/>
      <c r="C1258" s="38"/>
      <c r="D1258" s="38"/>
      <c r="E1258" s="38"/>
      <c r="F1258" s="38"/>
    </row>
    <row r="1259" spans="2:6">
      <c r="B1259" s="38"/>
      <c r="C1259" s="38"/>
      <c r="D1259" s="38"/>
      <c r="E1259" s="38"/>
      <c r="F1259" s="38"/>
    </row>
    <row r="1260" spans="2:6">
      <c r="B1260" s="38"/>
      <c r="C1260" s="38"/>
      <c r="D1260" s="38"/>
      <c r="E1260" s="38"/>
      <c r="F1260" s="38"/>
    </row>
    <row r="1261" spans="2:6">
      <c r="B1261" s="38"/>
      <c r="C1261" s="38"/>
      <c r="D1261" s="38"/>
      <c r="E1261" s="38"/>
      <c r="F1261" s="38"/>
    </row>
    <row r="1262" spans="2:6">
      <c r="B1262" s="38"/>
      <c r="C1262" s="38"/>
      <c r="D1262" s="38"/>
      <c r="E1262" s="38"/>
      <c r="F1262" s="38"/>
    </row>
    <row r="1263" spans="2:6">
      <c r="B1263" s="38"/>
      <c r="C1263" s="38"/>
      <c r="D1263" s="38"/>
      <c r="E1263" s="38"/>
      <c r="F1263" s="38"/>
    </row>
    <row r="1264" spans="2:6">
      <c r="B1264" s="38"/>
      <c r="C1264" s="38"/>
      <c r="D1264" s="38"/>
      <c r="E1264" s="38"/>
      <c r="F1264" s="38"/>
    </row>
    <row r="1265" spans="2:6">
      <c r="B1265" s="38"/>
      <c r="C1265" s="38"/>
      <c r="D1265" s="38"/>
      <c r="E1265" s="38"/>
      <c r="F1265" s="38"/>
    </row>
    <row r="1266" spans="2:6">
      <c r="B1266" s="38"/>
      <c r="C1266" s="38"/>
      <c r="D1266" s="38"/>
      <c r="E1266" s="38"/>
      <c r="F1266" s="38"/>
    </row>
    <row r="1267" spans="2:6">
      <c r="B1267" s="38"/>
      <c r="C1267" s="38"/>
      <c r="D1267" s="38"/>
      <c r="E1267" s="38"/>
      <c r="F1267" s="38"/>
    </row>
    <row r="1268" spans="2:6">
      <c r="B1268" s="38"/>
      <c r="C1268" s="38"/>
      <c r="D1268" s="38"/>
      <c r="E1268" s="38"/>
      <c r="F1268" s="38"/>
    </row>
    <row r="1269" spans="2:6">
      <c r="B1269" s="38"/>
      <c r="C1269" s="38"/>
      <c r="D1269" s="38"/>
      <c r="E1269" s="38"/>
      <c r="F1269" s="38"/>
    </row>
    <row r="1270" spans="2:6">
      <c r="B1270" s="38"/>
      <c r="C1270" s="38"/>
      <c r="D1270" s="38"/>
      <c r="E1270" s="38"/>
      <c r="F1270" s="38"/>
    </row>
    <row r="1271" spans="2:6">
      <c r="B1271" s="38"/>
      <c r="C1271" s="38"/>
      <c r="D1271" s="38"/>
      <c r="E1271" s="38"/>
      <c r="F1271" s="38"/>
    </row>
    <row r="1272" spans="2:6">
      <c r="B1272" s="38"/>
      <c r="C1272" s="38"/>
      <c r="D1272" s="38"/>
      <c r="E1272" s="38"/>
      <c r="F1272" s="38"/>
    </row>
    <row r="1273" spans="2:6">
      <c r="B1273" s="38"/>
      <c r="C1273" s="38"/>
      <c r="D1273" s="38"/>
      <c r="E1273" s="38"/>
      <c r="F1273" s="38"/>
    </row>
    <row r="1274" spans="2:6">
      <c r="B1274" s="38"/>
      <c r="C1274" s="38"/>
      <c r="D1274" s="38"/>
      <c r="E1274" s="38"/>
      <c r="F1274" s="38"/>
    </row>
    <row r="1275" spans="2:6">
      <c r="B1275" s="38"/>
      <c r="C1275" s="38"/>
      <c r="D1275" s="38"/>
      <c r="E1275" s="38"/>
      <c r="F1275" s="38"/>
    </row>
    <row r="1276" spans="2:6">
      <c r="B1276" s="38"/>
      <c r="C1276" s="38"/>
      <c r="D1276" s="38"/>
      <c r="E1276" s="38"/>
      <c r="F1276" s="38"/>
    </row>
    <row r="1277" spans="2:6">
      <c r="B1277" s="38"/>
      <c r="C1277" s="38"/>
      <c r="D1277" s="38"/>
      <c r="E1277" s="38"/>
      <c r="F1277" s="38"/>
    </row>
    <row r="1278" spans="2:6">
      <c r="B1278" s="38"/>
      <c r="C1278" s="38"/>
      <c r="D1278" s="38"/>
      <c r="E1278" s="38"/>
      <c r="F1278" s="38"/>
    </row>
    <row r="1279" spans="2:6">
      <c r="B1279" s="38"/>
      <c r="C1279" s="38"/>
      <c r="D1279" s="38"/>
      <c r="E1279" s="38"/>
      <c r="F1279" s="38"/>
    </row>
    <row r="1280" spans="2:6">
      <c r="B1280" s="38"/>
      <c r="C1280" s="38"/>
      <c r="D1280" s="38"/>
      <c r="E1280" s="38"/>
      <c r="F1280" s="38"/>
    </row>
    <row r="1281" spans="2:6">
      <c r="B1281" s="38"/>
      <c r="C1281" s="38"/>
      <c r="D1281" s="38"/>
      <c r="E1281" s="38"/>
      <c r="F1281" s="38"/>
    </row>
    <row r="1282" spans="2:6">
      <c r="B1282" s="38"/>
      <c r="C1282" s="38"/>
      <c r="D1282" s="38"/>
      <c r="E1282" s="38"/>
      <c r="F1282" s="38"/>
    </row>
    <row r="1283" spans="2:6">
      <c r="B1283" s="38"/>
      <c r="C1283" s="38"/>
      <c r="D1283" s="38"/>
      <c r="E1283" s="38"/>
      <c r="F1283" s="38"/>
    </row>
    <row r="1284" spans="2:6">
      <c r="B1284" s="38"/>
      <c r="C1284" s="38"/>
      <c r="D1284" s="38"/>
      <c r="E1284" s="38"/>
      <c r="F1284" s="38"/>
    </row>
    <row r="1285" spans="2:6">
      <c r="B1285" s="38"/>
      <c r="C1285" s="38"/>
      <c r="D1285" s="38"/>
      <c r="E1285" s="38"/>
      <c r="F1285" s="38"/>
    </row>
    <row r="1286" spans="2:6">
      <c r="B1286" s="38"/>
      <c r="C1286" s="38"/>
      <c r="D1286" s="38"/>
      <c r="E1286" s="38"/>
      <c r="F1286" s="38"/>
    </row>
    <row r="1287" spans="2:6">
      <c r="B1287" s="38"/>
      <c r="C1287" s="38"/>
      <c r="D1287" s="38"/>
      <c r="E1287" s="38"/>
      <c r="F1287" s="38"/>
    </row>
    <row r="1288" spans="2:6">
      <c r="B1288" s="38"/>
      <c r="C1288" s="38"/>
      <c r="D1288" s="38"/>
      <c r="E1288" s="38"/>
      <c r="F1288" s="38"/>
    </row>
    <row r="1289" spans="2:6">
      <c r="B1289" s="38"/>
      <c r="C1289" s="38"/>
      <c r="D1289" s="38"/>
      <c r="E1289" s="38"/>
      <c r="F1289" s="38"/>
    </row>
    <row r="1290" spans="2:6">
      <c r="B1290" s="38"/>
      <c r="C1290" s="38"/>
      <c r="D1290" s="38"/>
      <c r="E1290" s="38"/>
      <c r="F1290" s="38"/>
    </row>
    <row r="1291" spans="2:6">
      <c r="B1291" s="38"/>
      <c r="C1291" s="38"/>
      <c r="D1291" s="38"/>
      <c r="E1291" s="38"/>
      <c r="F1291" s="38"/>
    </row>
    <row r="1292" spans="2:6">
      <c r="B1292" s="38"/>
      <c r="C1292" s="38"/>
      <c r="D1292" s="38"/>
      <c r="E1292" s="38"/>
      <c r="F1292" s="38"/>
    </row>
    <row r="1293" spans="2:6">
      <c r="B1293" s="38"/>
      <c r="C1293" s="38"/>
      <c r="D1293" s="38"/>
      <c r="E1293" s="38"/>
      <c r="F1293" s="38"/>
    </row>
    <row r="1294" spans="2:6">
      <c r="B1294" s="38"/>
      <c r="C1294" s="38"/>
      <c r="D1294" s="38"/>
      <c r="E1294" s="38"/>
      <c r="F1294" s="38"/>
    </row>
    <row r="1295" spans="2:6">
      <c r="B1295" s="38"/>
      <c r="C1295" s="38"/>
      <c r="D1295" s="38"/>
      <c r="E1295" s="38"/>
      <c r="F1295" s="38"/>
    </row>
    <row r="1296" spans="2:6">
      <c r="B1296" s="38"/>
      <c r="C1296" s="38"/>
      <c r="D1296" s="38"/>
      <c r="E1296" s="38"/>
      <c r="F1296" s="38"/>
    </row>
    <row r="1297" spans="2:6">
      <c r="B1297" s="38"/>
      <c r="C1297" s="38"/>
      <c r="D1297" s="38"/>
      <c r="E1297" s="38"/>
      <c r="F1297" s="38"/>
    </row>
    <row r="1298" spans="2:6">
      <c r="B1298" s="38"/>
      <c r="C1298" s="38"/>
      <c r="D1298" s="38"/>
      <c r="E1298" s="38"/>
      <c r="F1298" s="38"/>
    </row>
    <row r="1299" spans="2:6">
      <c r="B1299" s="38"/>
      <c r="C1299" s="38"/>
      <c r="D1299" s="38"/>
      <c r="E1299" s="38"/>
      <c r="F1299" s="38"/>
    </row>
    <row r="1300" spans="2:6">
      <c r="B1300" s="38"/>
      <c r="C1300" s="38"/>
      <c r="D1300" s="38"/>
      <c r="E1300" s="38"/>
      <c r="F1300" s="38"/>
    </row>
    <row r="1301" spans="2:6">
      <c r="B1301" s="38"/>
      <c r="C1301" s="38"/>
      <c r="D1301" s="38"/>
      <c r="E1301" s="38"/>
      <c r="F1301" s="38"/>
    </row>
    <row r="1302" spans="2:6">
      <c r="B1302" s="38"/>
      <c r="C1302" s="38"/>
      <c r="D1302" s="38"/>
      <c r="E1302" s="38"/>
      <c r="F1302" s="38"/>
    </row>
    <row r="1303" spans="2:6">
      <c r="B1303" s="38"/>
      <c r="C1303" s="38"/>
      <c r="D1303" s="38"/>
      <c r="E1303" s="38"/>
      <c r="F1303" s="38"/>
    </row>
    <row r="1304" spans="2:6">
      <c r="B1304" s="38"/>
      <c r="C1304" s="38"/>
      <c r="D1304" s="38"/>
      <c r="E1304" s="38"/>
      <c r="F1304" s="38"/>
    </row>
    <row r="1305" spans="2:6">
      <c r="B1305" s="38"/>
      <c r="C1305" s="38"/>
      <c r="D1305" s="38"/>
      <c r="E1305" s="38"/>
      <c r="F1305" s="38"/>
    </row>
    <row r="1306" spans="2:6">
      <c r="B1306" s="38"/>
      <c r="C1306" s="38"/>
      <c r="D1306" s="38"/>
      <c r="E1306" s="38"/>
      <c r="F1306" s="38"/>
    </row>
    <row r="1307" spans="2:6">
      <c r="B1307" s="38"/>
      <c r="C1307" s="38"/>
      <c r="D1307" s="38"/>
      <c r="E1307" s="38"/>
      <c r="F1307" s="38"/>
    </row>
    <row r="1308" spans="2:6">
      <c r="B1308" s="38"/>
      <c r="C1308" s="38"/>
      <c r="D1308" s="38"/>
      <c r="E1308" s="38"/>
      <c r="F1308" s="38"/>
    </row>
    <row r="1309" spans="2:6">
      <c r="B1309" s="38"/>
      <c r="C1309" s="38"/>
      <c r="D1309" s="38"/>
      <c r="E1309" s="38"/>
      <c r="F1309" s="38"/>
    </row>
    <row r="1310" spans="2:6">
      <c r="B1310" s="38"/>
      <c r="C1310" s="38"/>
      <c r="D1310" s="38"/>
      <c r="E1310" s="38"/>
      <c r="F1310" s="38"/>
    </row>
    <row r="1311" spans="2:6">
      <c r="B1311" s="38"/>
      <c r="C1311" s="38"/>
      <c r="D1311" s="38"/>
      <c r="E1311" s="38"/>
      <c r="F1311" s="38"/>
    </row>
    <row r="1312" spans="2:6">
      <c r="B1312" s="38"/>
      <c r="C1312" s="38"/>
      <c r="D1312" s="38"/>
      <c r="E1312" s="38"/>
      <c r="F1312" s="38"/>
    </row>
    <row r="1313" spans="2:6">
      <c r="B1313" s="38"/>
      <c r="C1313" s="38"/>
      <c r="D1313" s="38"/>
      <c r="E1313" s="38"/>
      <c r="F1313" s="38"/>
    </row>
    <row r="1314" spans="2:6">
      <c r="B1314" s="38"/>
      <c r="C1314" s="38"/>
      <c r="D1314" s="38"/>
      <c r="E1314" s="38"/>
      <c r="F1314" s="38"/>
    </row>
    <row r="1315" spans="2:6">
      <c r="B1315" s="38"/>
      <c r="C1315" s="38"/>
      <c r="D1315" s="38"/>
      <c r="E1315" s="38"/>
      <c r="F1315" s="38"/>
    </row>
    <row r="1316" spans="2:6">
      <c r="B1316" s="38"/>
      <c r="C1316" s="38"/>
      <c r="D1316" s="38"/>
      <c r="E1316" s="38"/>
      <c r="F1316" s="38"/>
    </row>
    <row r="1317" spans="2:6">
      <c r="B1317" s="38"/>
      <c r="C1317" s="38"/>
      <c r="D1317" s="38"/>
      <c r="E1317" s="38"/>
      <c r="F1317" s="38"/>
    </row>
    <row r="1318" spans="2:6">
      <c r="B1318" s="38"/>
      <c r="C1318" s="38"/>
      <c r="D1318" s="38"/>
      <c r="E1318" s="38"/>
      <c r="F1318" s="38"/>
    </row>
    <row r="1319" spans="2:6">
      <c r="B1319" s="38"/>
      <c r="C1319" s="38"/>
      <c r="D1319" s="38"/>
      <c r="E1319" s="38"/>
      <c r="F1319" s="38"/>
    </row>
    <row r="1320" spans="2:6">
      <c r="B1320" s="38"/>
      <c r="C1320" s="38"/>
      <c r="D1320" s="38"/>
      <c r="E1320" s="38"/>
      <c r="F1320" s="38"/>
    </row>
    <row r="1321" spans="2:6">
      <c r="B1321" s="38"/>
      <c r="C1321" s="38"/>
      <c r="D1321" s="38"/>
      <c r="E1321" s="38"/>
      <c r="F1321" s="38"/>
    </row>
    <row r="1322" spans="2:6">
      <c r="B1322" s="38"/>
      <c r="C1322" s="38"/>
      <c r="D1322" s="38"/>
      <c r="E1322" s="38"/>
      <c r="F1322" s="38"/>
    </row>
    <row r="1323" spans="2:6">
      <c r="B1323" s="38"/>
      <c r="C1323" s="38"/>
      <c r="D1323" s="38"/>
      <c r="E1323" s="38"/>
      <c r="F1323" s="38"/>
    </row>
    <row r="1324" spans="2:6">
      <c r="B1324" s="38"/>
      <c r="C1324" s="38"/>
      <c r="D1324" s="38"/>
      <c r="E1324" s="38"/>
      <c r="F1324" s="38"/>
    </row>
    <row r="1325" spans="2:6">
      <c r="B1325" s="38"/>
      <c r="C1325" s="38"/>
      <c r="D1325" s="38"/>
      <c r="E1325" s="38"/>
      <c r="F1325" s="38"/>
    </row>
    <row r="1326" spans="2:6">
      <c r="B1326" s="38"/>
      <c r="C1326" s="38"/>
      <c r="D1326" s="38"/>
      <c r="E1326" s="38"/>
      <c r="F1326" s="38"/>
    </row>
    <row r="1327" spans="2:6">
      <c r="B1327" s="38"/>
      <c r="C1327" s="38"/>
      <c r="D1327" s="38"/>
      <c r="E1327" s="38"/>
      <c r="F1327" s="38"/>
    </row>
    <row r="1328" spans="2:6">
      <c r="B1328" s="38"/>
      <c r="C1328" s="38"/>
      <c r="D1328" s="38"/>
      <c r="E1328" s="38"/>
      <c r="F1328" s="38"/>
    </row>
    <row r="1329" spans="2:6">
      <c r="B1329" s="38"/>
      <c r="C1329" s="38"/>
      <c r="D1329" s="38"/>
      <c r="E1329" s="38"/>
      <c r="F1329" s="38"/>
    </row>
    <row r="1330" spans="2:6">
      <c r="B1330" s="38"/>
      <c r="C1330" s="38"/>
      <c r="D1330" s="38"/>
      <c r="E1330" s="38"/>
      <c r="F1330" s="38"/>
    </row>
    <row r="1331" spans="2:6">
      <c r="B1331" s="38"/>
      <c r="C1331" s="38"/>
      <c r="D1331" s="38"/>
      <c r="E1331" s="38"/>
      <c r="F1331" s="38"/>
    </row>
    <row r="1332" spans="2:6">
      <c r="B1332" s="38"/>
      <c r="C1332" s="38"/>
      <c r="D1332" s="38"/>
      <c r="E1332" s="38"/>
      <c r="F1332" s="38"/>
    </row>
    <row r="1333" spans="2:6">
      <c r="B1333" s="38"/>
      <c r="C1333" s="38"/>
      <c r="D1333" s="38"/>
      <c r="E1333" s="38"/>
      <c r="F1333" s="38"/>
    </row>
    <row r="1334" spans="2:6">
      <c r="B1334" s="38"/>
      <c r="C1334" s="38"/>
      <c r="D1334" s="38"/>
      <c r="E1334" s="38"/>
      <c r="F1334" s="38"/>
    </row>
    <row r="1335" spans="2:6">
      <c r="B1335" s="38"/>
      <c r="C1335" s="38"/>
      <c r="D1335" s="38"/>
      <c r="E1335" s="38"/>
      <c r="F1335" s="38"/>
    </row>
    <row r="1336" spans="2:6">
      <c r="B1336" s="38"/>
      <c r="C1336" s="38"/>
      <c r="D1336" s="38"/>
      <c r="E1336" s="38"/>
      <c r="F1336" s="38"/>
    </row>
    <row r="1337" spans="2:6">
      <c r="B1337" s="38"/>
      <c r="C1337" s="38"/>
      <c r="D1337" s="38"/>
      <c r="E1337" s="38"/>
      <c r="F1337" s="38"/>
    </row>
    <row r="1338" spans="2:6">
      <c r="B1338" s="38"/>
      <c r="C1338" s="38"/>
      <c r="D1338" s="38"/>
      <c r="E1338" s="38"/>
      <c r="F1338" s="38"/>
    </row>
    <row r="1339" spans="2:6">
      <c r="B1339" s="38"/>
      <c r="C1339" s="38"/>
      <c r="D1339" s="38"/>
      <c r="E1339" s="38"/>
      <c r="F1339" s="38"/>
    </row>
    <row r="1340" spans="2:6">
      <c r="B1340" s="38"/>
      <c r="C1340" s="38"/>
      <c r="D1340" s="38"/>
      <c r="E1340" s="38"/>
      <c r="F1340" s="38"/>
    </row>
    <row r="1341" spans="2:6">
      <c r="B1341" s="38"/>
      <c r="C1341" s="38"/>
      <c r="D1341" s="38"/>
      <c r="E1341" s="38"/>
      <c r="F1341" s="38"/>
    </row>
    <row r="1342" spans="2:6">
      <c r="B1342" s="38"/>
      <c r="C1342" s="38"/>
      <c r="D1342" s="38"/>
      <c r="E1342" s="38"/>
      <c r="F1342" s="38"/>
    </row>
    <row r="1343" spans="2:6">
      <c r="B1343" s="38"/>
      <c r="C1343" s="38"/>
      <c r="D1343" s="38"/>
      <c r="E1343" s="38"/>
      <c r="F1343" s="38"/>
    </row>
    <row r="1344" spans="2:6">
      <c r="B1344" s="38"/>
      <c r="C1344" s="38"/>
      <c r="D1344" s="38"/>
      <c r="E1344" s="38"/>
      <c r="F1344" s="38"/>
    </row>
    <row r="1345" spans="2:6">
      <c r="B1345" s="38"/>
      <c r="C1345" s="38"/>
      <c r="D1345" s="38"/>
      <c r="E1345" s="38"/>
      <c r="F1345" s="38"/>
    </row>
    <row r="1346" spans="2:6">
      <c r="B1346" s="38"/>
      <c r="C1346" s="38"/>
      <c r="D1346" s="38"/>
      <c r="E1346" s="38"/>
      <c r="F1346" s="38"/>
    </row>
    <row r="1347" spans="2:6">
      <c r="B1347" s="38"/>
      <c r="C1347" s="38"/>
      <c r="D1347" s="38"/>
      <c r="E1347" s="38"/>
      <c r="F1347" s="38"/>
    </row>
    <row r="1348" spans="2:6">
      <c r="B1348" s="38"/>
      <c r="C1348" s="38"/>
      <c r="D1348" s="38"/>
      <c r="E1348" s="38"/>
      <c r="F1348" s="38"/>
    </row>
    <row r="1349" spans="2:6">
      <c r="B1349" s="38"/>
      <c r="C1349" s="38"/>
      <c r="D1349" s="38"/>
      <c r="E1349" s="38"/>
      <c r="F1349" s="38"/>
    </row>
    <row r="1350" spans="2:6">
      <c r="B1350" s="38"/>
      <c r="C1350" s="38"/>
      <c r="D1350" s="38"/>
      <c r="E1350" s="38"/>
      <c r="F1350" s="38"/>
    </row>
    <row r="1351" spans="2:6">
      <c r="B1351" s="38"/>
      <c r="C1351" s="38"/>
      <c r="D1351" s="38"/>
      <c r="E1351" s="38"/>
      <c r="F1351" s="38"/>
    </row>
    <row r="1352" spans="2:6">
      <c r="B1352" s="38"/>
      <c r="C1352" s="38"/>
      <c r="D1352" s="38"/>
      <c r="E1352" s="38"/>
      <c r="F1352" s="38"/>
    </row>
    <row r="1353" spans="2:6">
      <c r="B1353" s="38"/>
      <c r="C1353" s="38"/>
      <c r="D1353" s="38"/>
      <c r="E1353" s="38"/>
      <c r="F1353" s="38"/>
    </row>
    <row r="1354" spans="2:6">
      <c r="B1354" s="38"/>
      <c r="C1354" s="38"/>
      <c r="D1354" s="38"/>
      <c r="E1354" s="38"/>
      <c r="F1354" s="38"/>
    </row>
    <row r="1355" spans="2:6">
      <c r="B1355" s="38"/>
      <c r="C1355" s="38"/>
      <c r="D1355" s="38"/>
      <c r="E1355" s="38"/>
      <c r="F1355" s="38"/>
    </row>
    <row r="1356" spans="2:6">
      <c r="B1356" s="38"/>
      <c r="C1356" s="38"/>
      <c r="D1356" s="38"/>
      <c r="E1356" s="38"/>
      <c r="F1356" s="38"/>
    </row>
    <row r="1357" spans="2:6">
      <c r="B1357" s="38"/>
      <c r="C1357" s="38"/>
      <c r="D1357" s="38"/>
      <c r="E1357" s="38"/>
      <c r="F1357" s="38"/>
    </row>
    <row r="1358" spans="2:6">
      <c r="B1358" s="38"/>
      <c r="C1358" s="38"/>
      <c r="D1358" s="38"/>
      <c r="E1358" s="38"/>
      <c r="F1358" s="38"/>
    </row>
    <row r="1359" spans="2:6">
      <c r="B1359" s="38"/>
      <c r="C1359" s="38"/>
      <c r="D1359" s="38"/>
      <c r="E1359" s="38"/>
      <c r="F1359" s="38"/>
    </row>
    <row r="1360" spans="2:6">
      <c r="B1360" s="38"/>
      <c r="C1360" s="38"/>
      <c r="D1360" s="38"/>
      <c r="E1360" s="38"/>
      <c r="F1360" s="38"/>
    </row>
    <row r="1361" spans="2:6">
      <c r="B1361" s="38"/>
      <c r="C1361" s="38"/>
      <c r="D1361" s="38"/>
      <c r="E1361" s="38"/>
      <c r="F1361" s="38"/>
    </row>
    <row r="1362" spans="2:6">
      <c r="B1362" s="38"/>
      <c r="C1362" s="38"/>
      <c r="D1362" s="38"/>
      <c r="E1362" s="38"/>
      <c r="F1362" s="38"/>
    </row>
    <row r="1363" spans="2:6">
      <c r="B1363" s="38"/>
      <c r="C1363" s="38"/>
      <c r="D1363" s="38"/>
      <c r="E1363" s="38"/>
      <c r="F1363" s="38"/>
    </row>
    <row r="1364" spans="2:6">
      <c r="B1364" s="38"/>
      <c r="C1364" s="38"/>
      <c r="D1364" s="38"/>
      <c r="E1364" s="38"/>
      <c r="F1364" s="38"/>
    </row>
    <row r="1365" spans="2:6">
      <c r="B1365" s="38"/>
      <c r="C1365" s="38"/>
      <c r="D1365" s="38"/>
      <c r="E1365" s="38"/>
      <c r="F1365" s="38"/>
    </row>
    <row r="1366" spans="2:6">
      <c r="B1366" s="38"/>
      <c r="C1366" s="38"/>
      <c r="D1366" s="38"/>
      <c r="E1366" s="38"/>
      <c r="F1366" s="38"/>
    </row>
    <row r="1367" spans="2:6">
      <c r="B1367" s="38"/>
      <c r="C1367" s="38"/>
      <c r="D1367" s="38"/>
      <c r="E1367" s="38"/>
      <c r="F1367" s="38"/>
    </row>
    <row r="1368" spans="2:6">
      <c r="B1368" s="38"/>
      <c r="C1368" s="38"/>
      <c r="D1368" s="38"/>
      <c r="E1368" s="38"/>
      <c r="F1368" s="38"/>
    </row>
    <row r="1369" spans="2:6">
      <c r="B1369" s="38"/>
      <c r="C1369" s="38"/>
      <c r="D1369" s="38"/>
      <c r="E1369" s="38"/>
      <c r="F1369" s="38"/>
    </row>
    <row r="1370" spans="2:6">
      <c r="B1370" s="38"/>
      <c r="C1370" s="38"/>
      <c r="D1370" s="38"/>
      <c r="E1370" s="38"/>
      <c r="F1370" s="38"/>
    </row>
    <row r="1371" spans="2:6">
      <c r="B1371" s="38"/>
      <c r="C1371" s="38"/>
      <c r="D1371" s="38"/>
      <c r="E1371" s="38"/>
      <c r="F1371" s="38"/>
    </row>
    <row r="1372" spans="2:6">
      <c r="B1372" s="38"/>
      <c r="C1372" s="38"/>
      <c r="D1372" s="38"/>
      <c r="E1372" s="38"/>
      <c r="F1372" s="38"/>
    </row>
    <row r="1373" spans="2:6">
      <c r="B1373" s="38"/>
      <c r="C1373" s="38"/>
      <c r="D1373" s="38"/>
      <c r="E1373" s="38"/>
      <c r="F1373" s="38"/>
    </row>
    <row r="1374" spans="2:6">
      <c r="B1374" s="38"/>
      <c r="C1374" s="38"/>
      <c r="D1374" s="38"/>
      <c r="E1374" s="38"/>
      <c r="F1374" s="38"/>
    </row>
    <row r="1375" spans="2:6">
      <c r="B1375" s="38"/>
      <c r="C1375" s="38"/>
      <c r="D1375" s="38"/>
      <c r="E1375" s="38"/>
      <c r="F1375" s="38"/>
    </row>
    <row r="1376" spans="2:6">
      <c r="B1376" s="38"/>
      <c r="C1376" s="38"/>
      <c r="D1376" s="38"/>
      <c r="E1376" s="38"/>
      <c r="F1376" s="38"/>
    </row>
    <row r="1377" spans="2:6">
      <c r="B1377" s="38"/>
      <c r="C1377" s="38"/>
      <c r="D1377" s="38"/>
      <c r="E1377" s="38"/>
      <c r="F1377" s="38"/>
    </row>
    <row r="1378" spans="2:6">
      <c r="B1378" s="38"/>
      <c r="C1378" s="38"/>
      <c r="D1378" s="38"/>
      <c r="E1378" s="38"/>
      <c r="F1378" s="38"/>
    </row>
    <row r="1379" spans="2:6">
      <c r="B1379" s="38"/>
      <c r="C1379" s="38"/>
      <c r="D1379" s="38"/>
      <c r="E1379" s="38"/>
      <c r="F1379" s="38"/>
    </row>
    <row r="1380" spans="2:6">
      <c r="B1380" s="38"/>
      <c r="C1380" s="38"/>
      <c r="D1380" s="38"/>
      <c r="E1380" s="38"/>
      <c r="F1380" s="38"/>
    </row>
    <row r="1381" spans="2:6">
      <c r="B1381" s="38"/>
      <c r="C1381" s="38"/>
      <c r="D1381" s="38"/>
      <c r="E1381" s="38"/>
      <c r="F1381" s="38"/>
    </row>
    <row r="1382" spans="2:6">
      <c r="B1382" s="38"/>
      <c r="C1382" s="38"/>
      <c r="D1382" s="38"/>
      <c r="E1382" s="38"/>
      <c r="F1382" s="38"/>
    </row>
    <row r="1383" spans="2:6">
      <c r="B1383" s="38"/>
      <c r="C1383" s="38"/>
      <c r="D1383" s="38"/>
      <c r="E1383" s="38"/>
      <c r="F1383" s="38"/>
    </row>
    <row r="1384" spans="2:6">
      <c r="B1384" s="38"/>
      <c r="C1384" s="38"/>
      <c r="D1384" s="38"/>
      <c r="E1384" s="38"/>
      <c r="F1384" s="38"/>
    </row>
    <row r="1385" spans="2:6">
      <c r="B1385" s="38"/>
      <c r="C1385" s="38"/>
      <c r="D1385" s="38"/>
      <c r="E1385" s="38"/>
      <c r="F1385" s="38"/>
    </row>
    <row r="1386" spans="2:6">
      <c r="B1386" s="38"/>
      <c r="C1386" s="38"/>
      <c r="D1386" s="38"/>
      <c r="E1386" s="38"/>
      <c r="F1386" s="38"/>
    </row>
    <row r="1387" spans="2:6">
      <c r="B1387" s="38"/>
      <c r="C1387" s="38"/>
      <c r="D1387" s="38"/>
      <c r="E1387" s="38"/>
      <c r="F1387" s="38"/>
    </row>
    <row r="1388" spans="2:6">
      <c r="B1388" s="38"/>
      <c r="C1388" s="38"/>
      <c r="D1388" s="38"/>
      <c r="E1388" s="38"/>
      <c r="F1388" s="38"/>
    </row>
    <row r="1389" spans="2:6">
      <c r="B1389" s="38"/>
      <c r="C1389" s="38"/>
      <c r="D1389" s="38"/>
      <c r="E1389" s="38"/>
      <c r="F1389" s="38"/>
    </row>
    <row r="1390" spans="2:6">
      <c r="B1390" s="38"/>
      <c r="C1390" s="38"/>
      <c r="D1390" s="38"/>
      <c r="E1390" s="38"/>
      <c r="F1390" s="38"/>
    </row>
    <row r="1391" spans="2:6">
      <c r="B1391" s="38"/>
      <c r="C1391" s="38"/>
      <c r="D1391" s="38"/>
      <c r="E1391" s="38"/>
      <c r="F1391" s="38"/>
    </row>
    <row r="1392" spans="2:6">
      <c r="B1392" s="38"/>
      <c r="C1392" s="38"/>
      <c r="D1392" s="38"/>
      <c r="E1392" s="38"/>
      <c r="F1392" s="38"/>
    </row>
    <row r="1393" spans="2:6">
      <c r="B1393" s="38"/>
      <c r="C1393" s="38"/>
      <c r="D1393" s="38"/>
      <c r="E1393" s="38"/>
      <c r="F1393" s="38"/>
    </row>
    <row r="1394" spans="2:6">
      <c r="B1394" s="38"/>
      <c r="C1394" s="38"/>
      <c r="D1394" s="38"/>
      <c r="E1394" s="38"/>
      <c r="F1394" s="38"/>
    </row>
    <row r="1395" spans="2:6">
      <c r="B1395" s="38"/>
      <c r="C1395" s="38"/>
      <c r="D1395" s="38"/>
      <c r="E1395" s="38"/>
      <c r="F1395" s="38"/>
    </row>
    <row r="1396" spans="2:6">
      <c r="B1396" s="38"/>
      <c r="C1396" s="38"/>
      <c r="D1396" s="38"/>
      <c r="E1396" s="38"/>
      <c r="F1396" s="38"/>
    </row>
    <row r="1397" spans="2:6">
      <c r="B1397" s="38"/>
      <c r="C1397" s="38"/>
      <c r="D1397" s="38"/>
      <c r="E1397" s="38"/>
      <c r="F1397" s="38"/>
    </row>
    <row r="1398" spans="2:6">
      <c r="B1398" s="38"/>
      <c r="C1398" s="38"/>
      <c r="D1398" s="38"/>
      <c r="E1398" s="38"/>
      <c r="F1398" s="38"/>
    </row>
    <row r="1399" spans="2:6">
      <c r="B1399" s="38"/>
      <c r="C1399" s="38"/>
      <c r="D1399" s="38"/>
      <c r="E1399" s="38"/>
      <c r="F1399" s="38"/>
    </row>
    <row r="1400" spans="2:6">
      <c r="B1400" s="38"/>
      <c r="C1400" s="38"/>
      <c r="D1400" s="38"/>
      <c r="E1400" s="38"/>
      <c r="F1400" s="38"/>
    </row>
    <row r="1401" spans="2:6">
      <c r="B1401" s="38"/>
      <c r="C1401" s="38"/>
      <c r="D1401" s="38"/>
      <c r="E1401" s="38"/>
      <c r="F1401" s="38"/>
    </row>
    <row r="1402" spans="2:6">
      <c r="B1402" s="38"/>
      <c r="C1402" s="38"/>
      <c r="D1402" s="38"/>
      <c r="E1402" s="38"/>
      <c r="F1402" s="38"/>
    </row>
    <row r="1403" spans="2:6">
      <c r="B1403" s="38"/>
      <c r="C1403" s="38"/>
      <c r="D1403" s="38"/>
      <c r="E1403" s="38"/>
      <c r="F1403" s="38"/>
    </row>
    <row r="1404" spans="2:6">
      <c r="B1404" s="38"/>
      <c r="C1404" s="38"/>
      <c r="D1404" s="38"/>
      <c r="E1404" s="38"/>
      <c r="F1404" s="38"/>
    </row>
    <row r="1405" spans="2:6">
      <c r="B1405" s="38"/>
      <c r="C1405" s="38"/>
      <c r="D1405" s="38"/>
      <c r="E1405" s="38"/>
      <c r="F1405" s="38"/>
    </row>
    <row r="1406" spans="2:6">
      <c r="B1406" s="38"/>
      <c r="C1406" s="38"/>
      <c r="D1406" s="38"/>
      <c r="E1406" s="38"/>
      <c r="F1406" s="38"/>
    </row>
    <row r="1407" spans="2:6">
      <c r="B1407" s="38"/>
      <c r="C1407" s="38"/>
      <c r="D1407" s="38"/>
      <c r="E1407" s="38"/>
      <c r="F1407" s="38"/>
    </row>
    <row r="1408" spans="2:6">
      <c r="B1408" s="38"/>
      <c r="C1408" s="38"/>
      <c r="D1408" s="38"/>
      <c r="E1408" s="38"/>
      <c r="F1408" s="38"/>
    </row>
    <row r="1409" spans="2:6">
      <c r="B1409" s="38"/>
      <c r="C1409" s="38"/>
      <c r="D1409" s="38"/>
      <c r="E1409" s="38"/>
      <c r="F1409" s="38"/>
    </row>
    <row r="1410" spans="2:6">
      <c r="B1410" s="38"/>
      <c r="C1410" s="38"/>
      <c r="D1410" s="38"/>
      <c r="E1410" s="38"/>
      <c r="F1410" s="38"/>
    </row>
    <row r="1411" spans="2:6">
      <c r="B1411" s="38"/>
      <c r="C1411" s="38"/>
      <c r="D1411" s="38"/>
      <c r="E1411" s="38"/>
      <c r="F1411" s="38"/>
    </row>
    <row r="1412" spans="2:6">
      <c r="B1412" s="38"/>
      <c r="C1412" s="38"/>
      <c r="D1412" s="38"/>
      <c r="E1412" s="38"/>
      <c r="F1412" s="38"/>
    </row>
    <row r="1413" spans="2:6">
      <c r="B1413" s="38"/>
      <c r="C1413" s="38"/>
      <c r="D1413" s="38"/>
      <c r="E1413" s="38"/>
      <c r="F1413" s="38"/>
    </row>
    <row r="1414" spans="2:6">
      <c r="B1414" s="38"/>
      <c r="C1414" s="38"/>
      <c r="D1414" s="38"/>
      <c r="E1414" s="38"/>
      <c r="F1414" s="38"/>
    </row>
    <row r="1415" spans="2:6">
      <c r="B1415" s="38"/>
      <c r="C1415" s="38"/>
      <c r="D1415" s="38"/>
      <c r="E1415" s="38"/>
      <c r="F1415" s="38"/>
    </row>
    <row r="1416" spans="2:6">
      <c r="B1416" s="38"/>
      <c r="C1416" s="38"/>
      <c r="D1416" s="38"/>
      <c r="E1416" s="38"/>
      <c r="F1416" s="38"/>
    </row>
    <row r="1417" spans="2:6">
      <c r="B1417" s="38"/>
      <c r="C1417" s="38"/>
      <c r="D1417" s="38"/>
      <c r="E1417" s="38"/>
      <c r="F1417" s="38"/>
    </row>
    <row r="1418" spans="2:6">
      <c r="B1418" s="38"/>
      <c r="C1418" s="38"/>
      <c r="D1418" s="38"/>
      <c r="E1418" s="38"/>
      <c r="F1418" s="38"/>
    </row>
    <row r="1419" spans="2:6">
      <c r="B1419" s="38"/>
      <c r="C1419" s="38"/>
      <c r="D1419" s="38"/>
      <c r="E1419" s="38"/>
      <c r="F1419" s="38"/>
    </row>
    <row r="1420" spans="2:6">
      <c r="B1420" s="38"/>
      <c r="C1420" s="38"/>
      <c r="D1420" s="38"/>
      <c r="E1420" s="38"/>
      <c r="F1420" s="38"/>
    </row>
    <row r="1421" spans="2:6">
      <c r="B1421" s="38"/>
      <c r="C1421" s="38"/>
      <c r="D1421" s="38"/>
      <c r="E1421" s="38"/>
      <c r="F1421" s="38"/>
    </row>
    <row r="1422" spans="2:6">
      <c r="B1422" s="38"/>
      <c r="C1422" s="38"/>
      <c r="D1422" s="38"/>
      <c r="E1422" s="38"/>
      <c r="F1422" s="38"/>
    </row>
    <row r="1423" spans="2:6">
      <c r="B1423" s="38"/>
      <c r="C1423" s="38"/>
      <c r="D1423" s="38"/>
      <c r="E1423" s="38"/>
      <c r="F1423" s="38"/>
    </row>
    <row r="1424" spans="2:6">
      <c r="B1424" s="38"/>
      <c r="C1424" s="38"/>
      <c r="D1424" s="38"/>
      <c r="E1424" s="38"/>
      <c r="F1424" s="38"/>
    </row>
    <row r="1425" spans="2:6">
      <c r="B1425" s="38"/>
      <c r="C1425" s="38"/>
      <c r="D1425" s="38"/>
      <c r="E1425" s="38"/>
      <c r="F1425" s="38"/>
    </row>
    <row r="1426" spans="2:6">
      <c r="B1426" s="38"/>
      <c r="C1426" s="38"/>
      <c r="D1426" s="38"/>
      <c r="E1426" s="38"/>
      <c r="F1426" s="38"/>
    </row>
    <row r="1427" spans="2:6">
      <c r="B1427" s="38"/>
      <c r="C1427" s="38"/>
      <c r="D1427" s="38"/>
      <c r="E1427" s="38"/>
      <c r="F1427" s="38"/>
    </row>
    <row r="1428" spans="2:6">
      <c r="B1428" s="38"/>
      <c r="C1428" s="38"/>
      <c r="D1428" s="38"/>
      <c r="E1428" s="38"/>
      <c r="F1428" s="38"/>
    </row>
    <row r="1429" spans="2:6">
      <c r="B1429" s="38"/>
      <c r="C1429" s="38"/>
      <c r="D1429" s="38"/>
      <c r="E1429" s="38"/>
      <c r="F1429" s="38"/>
    </row>
    <row r="1430" spans="2:6">
      <c r="B1430" s="38"/>
      <c r="C1430" s="38"/>
      <c r="D1430" s="38"/>
      <c r="E1430" s="38"/>
      <c r="F1430" s="38"/>
    </row>
    <row r="1431" spans="2:6">
      <c r="B1431" s="38"/>
      <c r="C1431" s="38"/>
      <c r="D1431" s="38"/>
      <c r="E1431" s="38"/>
      <c r="F1431" s="38"/>
    </row>
    <row r="1432" spans="2:6">
      <c r="B1432" s="38"/>
      <c r="C1432" s="38"/>
      <c r="D1432" s="38"/>
      <c r="E1432" s="38"/>
      <c r="F1432" s="38"/>
    </row>
    <row r="1433" spans="2:6">
      <c r="B1433" s="38"/>
      <c r="C1433" s="38"/>
      <c r="D1433" s="38"/>
      <c r="E1433" s="38"/>
      <c r="F1433" s="38"/>
    </row>
    <row r="1434" spans="2:6">
      <c r="B1434" s="38"/>
      <c r="C1434" s="38"/>
      <c r="D1434" s="38"/>
      <c r="E1434" s="38"/>
      <c r="F1434" s="38"/>
    </row>
    <row r="1435" spans="2:6">
      <c r="B1435" s="38"/>
      <c r="C1435" s="38"/>
      <c r="D1435" s="38"/>
      <c r="E1435" s="38"/>
      <c r="F1435" s="38"/>
    </row>
    <row r="1436" spans="2:6">
      <c r="B1436" s="38"/>
      <c r="C1436" s="38"/>
      <c r="D1436" s="38"/>
      <c r="E1436" s="38"/>
      <c r="F1436" s="38"/>
    </row>
    <row r="1437" spans="2:6">
      <c r="B1437" s="38"/>
      <c r="C1437" s="38"/>
      <c r="D1437" s="38"/>
      <c r="E1437" s="38"/>
      <c r="F1437" s="38"/>
    </row>
    <row r="1438" spans="2:6">
      <c r="B1438" s="38"/>
      <c r="C1438" s="38"/>
      <c r="D1438" s="38"/>
      <c r="E1438" s="38"/>
      <c r="F1438" s="38"/>
    </row>
    <row r="1439" spans="2:6">
      <c r="B1439" s="38"/>
      <c r="C1439" s="38"/>
      <c r="D1439" s="38"/>
      <c r="E1439" s="38"/>
      <c r="F1439" s="38"/>
    </row>
    <row r="1440" spans="2:6">
      <c r="B1440" s="38"/>
      <c r="C1440" s="38"/>
      <c r="D1440" s="38"/>
      <c r="E1440" s="38"/>
      <c r="F1440" s="38"/>
    </row>
    <row r="1441" spans="2:6">
      <c r="B1441" s="38"/>
      <c r="C1441" s="38"/>
      <c r="D1441" s="38"/>
      <c r="E1441" s="38"/>
      <c r="F1441" s="38"/>
    </row>
    <row r="1442" spans="2:6">
      <c r="B1442" s="38"/>
      <c r="C1442" s="38"/>
      <c r="D1442" s="38"/>
      <c r="E1442" s="38"/>
      <c r="F1442" s="38"/>
    </row>
    <row r="1443" spans="2:6">
      <c r="B1443" s="38"/>
      <c r="C1443" s="38"/>
      <c r="D1443" s="38"/>
      <c r="E1443" s="38"/>
      <c r="F1443" s="38"/>
    </row>
    <row r="1444" spans="2:6">
      <c r="B1444" s="38"/>
      <c r="C1444" s="38"/>
      <c r="D1444" s="38"/>
      <c r="E1444" s="38"/>
      <c r="F1444" s="38"/>
    </row>
    <row r="1445" spans="2:6">
      <c r="B1445" s="38"/>
      <c r="C1445" s="38"/>
      <c r="D1445" s="38"/>
      <c r="E1445" s="38"/>
      <c r="F1445" s="38"/>
    </row>
    <row r="1446" spans="2:6">
      <c r="B1446" s="38"/>
      <c r="C1446" s="38"/>
      <c r="D1446" s="38"/>
      <c r="E1446" s="38"/>
      <c r="F1446" s="38"/>
    </row>
    <row r="1447" spans="2:6">
      <c r="B1447" s="38"/>
      <c r="C1447" s="38"/>
      <c r="D1447" s="38"/>
      <c r="E1447" s="38"/>
      <c r="F1447" s="38"/>
    </row>
    <row r="1448" spans="2:6">
      <c r="B1448" s="38"/>
      <c r="C1448" s="38"/>
      <c r="D1448" s="38"/>
      <c r="E1448" s="38"/>
      <c r="F1448" s="38"/>
    </row>
    <row r="1449" spans="2:6">
      <c r="B1449" s="38"/>
      <c r="C1449" s="38"/>
      <c r="D1449" s="38"/>
      <c r="E1449" s="38"/>
      <c r="F1449" s="38"/>
    </row>
    <row r="1450" spans="2:6">
      <c r="B1450" s="38"/>
      <c r="C1450" s="38"/>
      <c r="D1450" s="38"/>
      <c r="E1450" s="38"/>
      <c r="F1450" s="38"/>
    </row>
    <row r="1451" spans="2:6">
      <c r="B1451" s="38"/>
      <c r="C1451" s="38"/>
      <c r="D1451" s="38"/>
      <c r="E1451" s="38"/>
      <c r="F1451" s="38"/>
    </row>
    <row r="1452" spans="2:6">
      <c r="B1452" s="38"/>
      <c r="C1452" s="38"/>
      <c r="D1452" s="38"/>
      <c r="E1452" s="38"/>
      <c r="F1452" s="38"/>
    </row>
    <row r="1453" spans="2:6">
      <c r="B1453" s="38"/>
      <c r="C1453" s="38"/>
      <c r="D1453" s="38"/>
      <c r="E1453" s="38"/>
      <c r="F1453" s="38"/>
    </row>
    <row r="1454" spans="2:6">
      <c r="B1454" s="38"/>
      <c r="C1454" s="38"/>
      <c r="D1454" s="38"/>
      <c r="E1454" s="38"/>
      <c r="F1454" s="38"/>
    </row>
    <row r="1455" spans="2:6">
      <c r="B1455" s="38"/>
      <c r="C1455" s="38"/>
      <c r="D1455" s="38"/>
      <c r="E1455" s="38"/>
      <c r="F1455" s="38"/>
    </row>
    <row r="1456" spans="2:6">
      <c r="B1456" s="38"/>
      <c r="C1456" s="38"/>
      <c r="D1456" s="38"/>
      <c r="E1456" s="38"/>
      <c r="F1456" s="38"/>
    </row>
    <row r="1457" spans="2:6">
      <c r="B1457" s="38"/>
      <c r="C1457" s="38"/>
      <c r="D1457" s="38"/>
      <c r="E1457" s="38"/>
      <c r="F1457" s="38"/>
    </row>
    <row r="1458" spans="2:6">
      <c r="B1458" s="38"/>
      <c r="C1458" s="38"/>
      <c r="D1458" s="38"/>
      <c r="E1458" s="38"/>
      <c r="F1458" s="38"/>
    </row>
    <row r="1459" spans="2:6">
      <c r="B1459" s="38"/>
      <c r="C1459" s="38"/>
      <c r="D1459" s="38"/>
      <c r="E1459" s="38"/>
      <c r="F1459" s="38"/>
    </row>
    <row r="1460" spans="2:6">
      <c r="B1460" s="38"/>
      <c r="C1460" s="38"/>
      <c r="D1460" s="38"/>
      <c r="E1460" s="38"/>
      <c r="F1460" s="38"/>
    </row>
    <row r="1461" spans="2:6">
      <c r="B1461" s="38"/>
      <c r="C1461" s="38"/>
      <c r="D1461" s="38"/>
      <c r="E1461" s="38"/>
      <c r="F1461" s="38"/>
    </row>
    <row r="1462" spans="2:6">
      <c r="B1462" s="38"/>
      <c r="C1462" s="38"/>
      <c r="D1462" s="38"/>
      <c r="E1462" s="38"/>
      <c r="F1462" s="38"/>
    </row>
    <row r="1463" spans="2:6">
      <c r="B1463" s="38"/>
      <c r="C1463" s="38"/>
      <c r="D1463" s="38"/>
      <c r="E1463" s="38"/>
      <c r="F1463" s="38"/>
    </row>
    <row r="1464" spans="2:6">
      <c r="B1464" s="38"/>
      <c r="C1464" s="38"/>
      <c r="D1464" s="38"/>
      <c r="E1464" s="38"/>
      <c r="F1464" s="38"/>
    </row>
    <row r="1465" spans="2:6">
      <c r="B1465" s="38"/>
      <c r="C1465" s="38"/>
      <c r="D1465" s="38"/>
      <c r="E1465" s="38"/>
      <c r="F1465" s="38"/>
    </row>
    <row r="1466" spans="2:6">
      <c r="B1466" s="38"/>
      <c r="C1466" s="38"/>
      <c r="D1466" s="38"/>
      <c r="E1466" s="38"/>
      <c r="F1466" s="38"/>
    </row>
    <row r="1467" spans="2:6">
      <c r="B1467" s="38"/>
      <c r="C1467" s="38"/>
      <c r="D1467" s="38"/>
      <c r="E1467" s="38"/>
      <c r="F1467" s="38"/>
    </row>
    <row r="1468" spans="2:6">
      <c r="B1468" s="38"/>
      <c r="C1468" s="38"/>
      <c r="D1468" s="38"/>
      <c r="E1468" s="38"/>
      <c r="F1468" s="38"/>
    </row>
    <row r="1469" spans="2:6">
      <c r="B1469" s="38"/>
      <c r="C1469" s="38"/>
      <c r="D1469" s="38"/>
      <c r="E1469" s="38"/>
      <c r="F1469" s="38"/>
    </row>
    <row r="1470" spans="2:6">
      <c r="B1470" s="38"/>
      <c r="C1470" s="38"/>
      <c r="D1470" s="38"/>
      <c r="E1470" s="38"/>
      <c r="F1470" s="38"/>
    </row>
    <row r="1471" spans="2:6">
      <c r="B1471" s="38"/>
      <c r="C1471" s="38"/>
      <c r="D1471" s="38"/>
      <c r="E1471" s="38"/>
      <c r="F1471" s="38"/>
    </row>
    <row r="1472" spans="2:6">
      <c r="B1472" s="38"/>
      <c r="C1472" s="38"/>
      <c r="D1472" s="38"/>
      <c r="E1472" s="38"/>
      <c r="F1472" s="38"/>
    </row>
    <row r="1473" spans="2:6">
      <c r="B1473" s="38"/>
      <c r="C1473" s="38"/>
      <c r="D1473" s="38"/>
      <c r="E1473" s="38"/>
      <c r="F1473" s="38"/>
    </row>
    <row r="1474" spans="2:6">
      <c r="B1474" s="38"/>
      <c r="C1474" s="38"/>
      <c r="D1474" s="38"/>
      <c r="E1474" s="38"/>
      <c r="F1474" s="38"/>
    </row>
    <row r="1475" spans="2:6">
      <c r="B1475" s="38"/>
      <c r="C1475" s="38"/>
      <c r="D1475" s="38"/>
      <c r="E1475" s="38"/>
      <c r="F1475" s="38"/>
    </row>
    <row r="1476" spans="2:6">
      <c r="B1476" s="38"/>
      <c r="C1476" s="38"/>
      <c r="D1476" s="38"/>
      <c r="E1476" s="38"/>
      <c r="F1476" s="38"/>
    </row>
    <row r="1477" spans="2:6">
      <c r="B1477" s="38"/>
      <c r="C1477" s="38"/>
      <c r="D1477" s="38"/>
      <c r="E1477" s="38"/>
      <c r="F1477" s="38"/>
    </row>
    <row r="1478" spans="2:6">
      <c r="B1478" s="38"/>
      <c r="C1478" s="38"/>
      <c r="D1478" s="38"/>
      <c r="E1478" s="38"/>
      <c r="F1478" s="38"/>
    </row>
    <row r="1479" spans="2:6">
      <c r="B1479" s="38"/>
      <c r="C1479" s="38"/>
      <c r="D1479" s="38"/>
      <c r="E1479" s="38"/>
      <c r="F1479" s="38"/>
    </row>
    <row r="1480" spans="2:6">
      <c r="B1480" s="38"/>
      <c r="C1480" s="38"/>
      <c r="D1480" s="38"/>
      <c r="E1480" s="38"/>
      <c r="F1480" s="38"/>
    </row>
    <row r="1481" spans="2:6">
      <c r="B1481" s="38"/>
      <c r="C1481" s="38"/>
      <c r="D1481" s="38"/>
      <c r="E1481" s="38"/>
      <c r="F1481" s="38"/>
    </row>
    <row r="1482" spans="2:6">
      <c r="B1482" s="38"/>
      <c r="C1482" s="38"/>
      <c r="D1482" s="38"/>
      <c r="E1482" s="38"/>
      <c r="F1482" s="38"/>
    </row>
    <row r="1483" spans="2:6">
      <c r="B1483" s="38"/>
      <c r="C1483" s="38"/>
      <c r="D1483" s="38"/>
      <c r="E1483" s="38"/>
      <c r="F1483" s="38"/>
    </row>
    <row r="1484" spans="2:6">
      <c r="B1484" s="38"/>
      <c r="C1484" s="38"/>
      <c r="D1484" s="38"/>
      <c r="E1484" s="38"/>
      <c r="F1484" s="38"/>
    </row>
    <row r="1485" spans="2:6">
      <c r="B1485" s="38"/>
      <c r="C1485" s="38"/>
      <c r="D1485" s="38"/>
      <c r="E1485" s="38"/>
      <c r="F1485" s="38"/>
    </row>
    <row r="1486" spans="2:6">
      <c r="B1486" s="38"/>
      <c r="C1486" s="38"/>
      <c r="D1486" s="38"/>
      <c r="E1486" s="38"/>
      <c r="F1486" s="38"/>
    </row>
    <row r="1487" spans="2:6">
      <c r="B1487" s="38"/>
      <c r="C1487" s="38"/>
      <c r="D1487" s="38"/>
      <c r="E1487" s="38"/>
      <c r="F1487" s="38"/>
    </row>
    <row r="1488" spans="2:6">
      <c r="B1488" s="38"/>
      <c r="C1488" s="38"/>
      <c r="D1488" s="38"/>
      <c r="E1488" s="38"/>
      <c r="F1488" s="38"/>
    </row>
    <row r="1489" spans="2:6">
      <c r="B1489" s="38"/>
      <c r="C1489" s="38"/>
      <c r="D1489" s="38"/>
      <c r="E1489" s="38"/>
      <c r="F1489" s="38"/>
    </row>
    <row r="1490" spans="2:6">
      <c r="B1490" s="38"/>
      <c r="C1490" s="38"/>
      <c r="D1490" s="38"/>
      <c r="E1490" s="38"/>
      <c r="F1490" s="38"/>
    </row>
    <row r="1491" spans="2:6">
      <c r="B1491" s="38"/>
      <c r="C1491" s="38"/>
      <c r="D1491" s="38"/>
      <c r="E1491" s="38"/>
      <c r="F1491" s="38"/>
    </row>
    <row r="1492" spans="2:6">
      <c r="B1492" s="38"/>
      <c r="C1492" s="38"/>
      <c r="D1492" s="38"/>
      <c r="E1492" s="38"/>
      <c r="F1492" s="38"/>
    </row>
    <row r="1493" spans="2:6">
      <c r="B1493" s="38"/>
      <c r="C1493" s="38"/>
      <c r="D1493" s="38"/>
      <c r="E1493" s="38"/>
      <c r="F1493" s="38"/>
    </row>
    <row r="1494" spans="2:6">
      <c r="B1494" s="38"/>
      <c r="C1494" s="38"/>
      <c r="D1494" s="38"/>
      <c r="E1494" s="38"/>
      <c r="F1494" s="38"/>
    </row>
    <row r="1495" spans="2:6">
      <c r="B1495" s="38"/>
      <c r="C1495" s="38"/>
      <c r="D1495" s="38"/>
      <c r="E1495" s="38"/>
      <c r="F1495" s="38"/>
    </row>
    <row r="1496" spans="2:6">
      <c r="B1496" s="38"/>
      <c r="C1496" s="38"/>
      <c r="D1496" s="38"/>
      <c r="E1496" s="38"/>
      <c r="F1496" s="38"/>
    </row>
    <row r="1497" spans="2:6">
      <c r="B1497" s="38"/>
      <c r="C1497" s="38"/>
      <c r="D1497" s="38"/>
      <c r="E1497" s="38"/>
      <c r="F1497" s="38"/>
    </row>
    <row r="1498" spans="2:6">
      <c r="B1498" s="38"/>
      <c r="C1498" s="38"/>
      <c r="D1498" s="38"/>
      <c r="E1498" s="38"/>
      <c r="F1498" s="38"/>
    </row>
    <row r="1499" spans="2:6">
      <c r="B1499" s="38"/>
      <c r="C1499" s="38"/>
      <c r="D1499" s="38"/>
      <c r="E1499" s="38"/>
      <c r="F1499" s="38"/>
    </row>
    <row r="1500" spans="2:6">
      <c r="B1500" s="38"/>
      <c r="C1500" s="38"/>
      <c r="D1500" s="38"/>
      <c r="E1500" s="38"/>
      <c r="F1500" s="38"/>
    </row>
    <row r="1501" spans="2:6">
      <c r="B1501" s="38"/>
      <c r="C1501" s="38"/>
      <c r="D1501" s="38"/>
      <c r="E1501" s="38"/>
      <c r="F1501" s="38"/>
    </row>
    <row r="1502" spans="2:6">
      <c r="B1502" s="38"/>
      <c r="C1502" s="38"/>
      <c r="D1502" s="38"/>
      <c r="E1502" s="38"/>
      <c r="F1502" s="38"/>
    </row>
    <row r="1503" spans="2:6">
      <c r="B1503" s="38"/>
      <c r="C1503" s="38"/>
      <c r="D1503" s="38"/>
      <c r="E1503" s="38"/>
      <c r="F1503" s="38"/>
    </row>
    <row r="1504" spans="2:6">
      <c r="B1504" s="38"/>
      <c r="C1504" s="38"/>
      <c r="D1504" s="38"/>
      <c r="E1504" s="38"/>
      <c r="F1504" s="38"/>
    </row>
    <row r="1505" spans="2:6">
      <c r="B1505" s="38"/>
      <c r="C1505" s="38"/>
      <c r="D1505" s="38"/>
      <c r="E1505" s="38"/>
      <c r="F1505" s="38"/>
    </row>
    <row r="1506" spans="2:6">
      <c r="B1506" s="38"/>
      <c r="C1506" s="38"/>
      <c r="D1506" s="38"/>
      <c r="E1506" s="38"/>
      <c r="F1506" s="38"/>
    </row>
    <row r="1507" spans="2:6">
      <c r="B1507" s="38"/>
      <c r="C1507" s="38"/>
      <c r="D1507" s="38"/>
      <c r="E1507" s="38"/>
      <c r="F1507" s="38"/>
    </row>
    <row r="1508" spans="2:6">
      <c r="B1508" s="38"/>
      <c r="C1508" s="38"/>
      <c r="D1508" s="38"/>
      <c r="E1508" s="38"/>
      <c r="F1508" s="38"/>
    </row>
    <row r="1509" spans="2:6">
      <c r="B1509" s="38"/>
      <c r="C1509" s="38"/>
      <c r="D1509" s="38"/>
      <c r="E1509" s="38"/>
      <c r="F1509" s="38"/>
    </row>
    <row r="1510" spans="2:6">
      <c r="B1510" s="38"/>
      <c r="C1510" s="38"/>
      <c r="D1510" s="38"/>
      <c r="E1510" s="38"/>
      <c r="F1510" s="38"/>
    </row>
    <row r="1511" spans="2:6">
      <c r="B1511" s="38"/>
      <c r="C1511" s="38"/>
      <c r="D1511" s="38"/>
      <c r="E1511" s="38"/>
      <c r="F1511" s="38"/>
    </row>
    <row r="1512" spans="2:6">
      <c r="B1512" s="38"/>
      <c r="C1512" s="38"/>
      <c r="D1512" s="38"/>
      <c r="E1512" s="38"/>
      <c r="F1512" s="38"/>
    </row>
    <row r="1513" spans="2:6">
      <c r="B1513" s="38"/>
      <c r="C1513" s="38"/>
      <c r="D1513" s="38"/>
      <c r="E1513" s="38"/>
      <c r="F1513" s="38"/>
    </row>
    <row r="1514" spans="2:6">
      <c r="B1514" s="38"/>
      <c r="C1514" s="38"/>
      <c r="D1514" s="38"/>
      <c r="E1514" s="38"/>
      <c r="F1514" s="38"/>
    </row>
    <row r="1515" spans="2:6">
      <c r="B1515" s="38"/>
      <c r="C1515" s="38"/>
      <c r="D1515" s="38"/>
      <c r="E1515" s="38"/>
      <c r="F1515" s="38"/>
    </row>
    <row r="1516" spans="2:6">
      <c r="B1516" s="38"/>
      <c r="C1516" s="38"/>
      <c r="D1516" s="38"/>
      <c r="E1516" s="38"/>
      <c r="F1516" s="38"/>
    </row>
    <row r="1517" spans="2:6">
      <c r="B1517" s="38"/>
      <c r="C1517" s="38"/>
      <c r="D1517" s="38"/>
      <c r="E1517" s="38"/>
      <c r="F1517" s="38"/>
    </row>
    <row r="1518" spans="2:6">
      <c r="B1518" s="38"/>
      <c r="C1518" s="38"/>
      <c r="D1518" s="38"/>
      <c r="E1518" s="38"/>
      <c r="F1518" s="38"/>
    </row>
    <row r="1519" spans="2:6">
      <c r="B1519" s="38"/>
      <c r="C1519" s="38"/>
      <c r="D1519" s="38"/>
      <c r="E1519" s="38"/>
      <c r="F1519" s="38"/>
    </row>
    <row r="1520" spans="2:6">
      <c r="B1520" s="38"/>
      <c r="C1520" s="38"/>
      <c r="D1520" s="38"/>
      <c r="E1520" s="38"/>
      <c r="F1520" s="38"/>
    </row>
    <row r="1521" spans="2:6">
      <c r="B1521" s="38"/>
      <c r="C1521" s="38"/>
      <c r="D1521" s="38"/>
      <c r="E1521" s="38"/>
      <c r="F1521" s="38"/>
    </row>
    <row r="1522" spans="2:6">
      <c r="B1522" s="38"/>
      <c r="C1522" s="38"/>
      <c r="D1522" s="38"/>
      <c r="E1522" s="38"/>
      <c r="F1522" s="38"/>
    </row>
    <row r="1523" spans="2:6">
      <c r="B1523" s="38"/>
      <c r="C1523" s="38"/>
      <c r="D1523" s="38"/>
      <c r="E1523" s="38"/>
      <c r="F1523" s="38"/>
    </row>
    <row r="1524" spans="2:6">
      <c r="B1524" s="38"/>
      <c r="C1524" s="38"/>
      <c r="D1524" s="38"/>
      <c r="E1524" s="38"/>
      <c r="F1524" s="38"/>
    </row>
    <row r="1525" spans="2:6">
      <c r="B1525" s="38"/>
      <c r="C1525" s="38"/>
      <c r="D1525" s="38"/>
      <c r="E1525" s="38"/>
      <c r="F1525" s="38"/>
    </row>
    <row r="1526" spans="2:6">
      <c r="B1526" s="38"/>
      <c r="C1526" s="38"/>
      <c r="D1526" s="38"/>
      <c r="E1526" s="38"/>
      <c r="F1526" s="38"/>
    </row>
    <row r="1527" spans="2:6">
      <c r="B1527" s="38"/>
      <c r="C1527" s="38"/>
      <c r="D1527" s="38"/>
      <c r="E1527" s="38"/>
      <c r="F1527" s="38"/>
    </row>
    <row r="1528" spans="2:6">
      <c r="B1528" s="38"/>
      <c r="C1528" s="38"/>
      <c r="D1528" s="38"/>
      <c r="E1528" s="38"/>
      <c r="F1528" s="38"/>
    </row>
    <row r="1529" spans="2:6">
      <c r="B1529" s="38"/>
      <c r="C1529" s="38"/>
      <c r="D1529" s="38"/>
      <c r="E1529" s="38"/>
      <c r="F1529" s="38"/>
    </row>
    <row r="1530" spans="2:6">
      <c r="B1530" s="38"/>
      <c r="C1530" s="38"/>
      <c r="D1530" s="38"/>
      <c r="E1530" s="38"/>
      <c r="F1530" s="38"/>
    </row>
    <row r="1531" spans="2:6">
      <c r="B1531" s="38"/>
      <c r="C1531" s="38"/>
      <c r="D1531" s="38"/>
      <c r="E1531" s="38"/>
      <c r="F1531" s="38"/>
    </row>
    <row r="1532" spans="2:6">
      <c r="B1532" s="38"/>
      <c r="C1532" s="38"/>
      <c r="D1532" s="38"/>
      <c r="E1532" s="38"/>
      <c r="F1532" s="38"/>
    </row>
    <row r="1533" spans="2:6">
      <c r="B1533" s="38"/>
      <c r="C1533" s="38"/>
      <c r="D1533" s="38"/>
      <c r="E1533" s="38"/>
      <c r="F1533" s="38"/>
    </row>
    <row r="1534" spans="2:6">
      <c r="B1534" s="38"/>
      <c r="C1534" s="38"/>
      <c r="D1534" s="38"/>
      <c r="E1534" s="38"/>
      <c r="F1534" s="38"/>
    </row>
    <row r="1535" spans="2:6">
      <c r="B1535" s="38"/>
      <c r="C1535" s="38"/>
      <c r="D1535" s="38"/>
      <c r="E1535" s="38"/>
      <c r="F1535" s="38"/>
    </row>
    <row r="1536" spans="2:6">
      <c r="B1536" s="38"/>
      <c r="C1536" s="38"/>
      <c r="D1536" s="38"/>
      <c r="E1536" s="38"/>
      <c r="F1536" s="38"/>
    </row>
    <row r="1537" spans="2:6">
      <c r="B1537" s="38"/>
      <c r="C1537" s="38"/>
      <c r="D1537" s="38"/>
      <c r="E1537" s="38"/>
      <c r="F1537" s="38"/>
    </row>
    <row r="1538" spans="2:6">
      <c r="B1538" s="38"/>
      <c r="C1538" s="38"/>
      <c r="D1538" s="38"/>
      <c r="E1538" s="38"/>
      <c r="F1538" s="38"/>
    </row>
    <row r="1539" spans="2:6">
      <c r="B1539" s="38"/>
      <c r="C1539" s="38"/>
      <c r="D1539" s="38"/>
      <c r="E1539" s="38"/>
      <c r="F1539" s="38"/>
    </row>
    <row r="1540" spans="2:6">
      <c r="B1540" s="38"/>
      <c r="C1540" s="38"/>
      <c r="D1540" s="38"/>
      <c r="E1540" s="38"/>
      <c r="F1540" s="38"/>
    </row>
    <row r="1541" spans="2:6">
      <c r="B1541" s="38"/>
      <c r="C1541" s="38"/>
      <c r="D1541" s="38"/>
      <c r="E1541" s="38"/>
      <c r="F1541" s="38"/>
    </row>
    <row r="1542" spans="2:6">
      <c r="B1542" s="38"/>
      <c r="C1542" s="38"/>
      <c r="D1542" s="38"/>
      <c r="E1542" s="38"/>
      <c r="F1542" s="38"/>
    </row>
    <row r="1543" spans="2:6">
      <c r="B1543" s="38"/>
      <c r="C1543" s="38"/>
      <c r="D1543" s="38"/>
      <c r="E1543" s="38"/>
      <c r="F1543" s="38"/>
    </row>
    <row r="1544" spans="2:6">
      <c r="B1544" s="38"/>
      <c r="C1544" s="38"/>
      <c r="D1544" s="38"/>
      <c r="E1544" s="38"/>
      <c r="F1544" s="38"/>
    </row>
    <row r="1545" spans="2:6">
      <c r="B1545" s="38"/>
      <c r="C1545" s="38"/>
      <c r="D1545" s="38"/>
      <c r="E1545" s="38"/>
      <c r="F1545" s="38"/>
    </row>
    <row r="1546" spans="2:6">
      <c r="B1546" s="38"/>
      <c r="C1546" s="38"/>
      <c r="D1546" s="38"/>
      <c r="E1546" s="38"/>
      <c r="F1546" s="38"/>
    </row>
    <row r="1547" spans="2:6">
      <c r="B1547" s="38"/>
      <c r="C1547" s="38"/>
      <c r="D1547" s="38"/>
      <c r="E1547" s="38"/>
      <c r="F1547" s="38"/>
    </row>
    <row r="1548" spans="2:6">
      <c r="B1548" s="38"/>
      <c r="C1548" s="38"/>
      <c r="D1548" s="38"/>
      <c r="E1548" s="38"/>
      <c r="F1548" s="38"/>
    </row>
    <row r="1549" spans="2:6">
      <c r="B1549" s="38"/>
      <c r="C1549" s="38"/>
      <c r="D1549" s="38"/>
      <c r="E1549" s="38"/>
      <c r="F1549" s="38"/>
    </row>
    <row r="1550" spans="2:6">
      <c r="B1550" s="38"/>
      <c r="C1550" s="38"/>
      <c r="D1550" s="38"/>
      <c r="E1550" s="38"/>
      <c r="F1550" s="38"/>
    </row>
    <row r="1551" spans="2:6">
      <c r="B1551" s="38"/>
      <c r="C1551" s="38"/>
      <c r="D1551" s="38"/>
      <c r="E1551" s="38"/>
      <c r="F1551" s="38"/>
    </row>
    <row r="1552" spans="2:6">
      <c r="B1552" s="38"/>
      <c r="C1552" s="38"/>
      <c r="D1552" s="38"/>
      <c r="E1552" s="38"/>
      <c r="F1552" s="38"/>
    </row>
    <row r="1553" spans="2:6">
      <c r="B1553" s="38"/>
      <c r="C1553" s="38"/>
      <c r="D1553" s="38"/>
      <c r="E1553" s="38"/>
      <c r="F1553" s="38"/>
    </row>
    <row r="1554" spans="2:6">
      <c r="B1554" s="38"/>
      <c r="C1554" s="38"/>
      <c r="D1554" s="38"/>
      <c r="E1554" s="38"/>
      <c r="F1554" s="38"/>
    </row>
    <row r="1555" spans="2:6">
      <c r="B1555" s="38"/>
      <c r="C1555" s="38"/>
      <c r="D1555" s="38"/>
      <c r="E1555" s="38"/>
      <c r="F1555" s="38"/>
    </row>
    <row r="1556" spans="2:6">
      <c r="B1556" s="38"/>
      <c r="C1556" s="38"/>
      <c r="D1556" s="38"/>
      <c r="E1556" s="38"/>
      <c r="F1556" s="38"/>
    </row>
    <row r="1557" spans="2:6">
      <c r="B1557" s="38"/>
      <c r="C1557" s="38"/>
      <c r="D1557" s="38"/>
      <c r="E1557" s="38"/>
      <c r="F1557" s="38"/>
    </row>
    <row r="1558" spans="2:6">
      <c r="B1558" s="38"/>
      <c r="C1558" s="38"/>
      <c r="D1558" s="38"/>
      <c r="E1558" s="38"/>
      <c r="F1558" s="38"/>
    </row>
    <row r="1559" spans="2:6">
      <c r="B1559" s="38"/>
      <c r="C1559" s="38"/>
      <c r="D1559" s="38"/>
      <c r="E1559" s="38"/>
      <c r="F1559" s="38"/>
    </row>
    <row r="1560" spans="2:6">
      <c r="B1560" s="38"/>
      <c r="C1560" s="38"/>
      <c r="D1560" s="38"/>
      <c r="E1560" s="38"/>
      <c r="F1560" s="38"/>
    </row>
    <row r="1561" spans="2:6">
      <c r="B1561" s="38"/>
      <c r="C1561" s="38"/>
      <c r="D1561" s="38"/>
      <c r="E1561" s="38"/>
      <c r="F1561" s="38"/>
    </row>
    <row r="1562" spans="2:6">
      <c r="B1562" s="38"/>
      <c r="C1562" s="38"/>
      <c r="D1562" s="38"/>
      <c r="E1562" s="38"/>
      <c r="F1562" s="38"/>
    </row>
    <row r="1563" spans="2:6">
      <c r="B1563" s="38"/>
      <c r="C1563" s="38"/>
      <c r="D1563" s="38"/>
      <c r="E1563" s="38"/>
      <c r="F1563" s="38"/>
    </row>
    <row r="1564" spans="2:6">
      <c r="B1564" s="38"/>
      <c r="C1564" s="38"/>
      <c r="D1564" s="38"/>
      <c r="E1564" s="38"/>
      <c r="F1564" s="38"/>
    </row>
    <row r="1565" spans="2:6">
      <c r="B1565" s="38"/>
      <c r="C1565" s="38"/>
      <c r="D1565" s="38"/>
      <c r="E1565" s="38"/>
      <c r="F1565" s="38"/>
    </row>
    <row r="1566" spans="2:6">
      <c r="B1566" s="38"/>
      <c r="C1566" s="38"/>
      <c r="D1566" s="38"/>
      <c r="E1566" s="38"/>
      <c r="F1566" s="38"/>
    </row>
    <row r="1567" spans="2:6">
      <c r="B1567" s="38"/>
      <c r="C1567" s="38"/>
      <c r="D1567" s="38"/>
      <c r="E1567" s="38"/>
      <c r="F1567" s="38"/>
    </row>
    <row r="1568" spans="2:6">
      <c r="B1568" s="38"/>
      <c r="C1568" s="38"/>
      <c r="D1568" s="38"/>
      <c r="E1568" s="38"/>
      <c r="F1568" s="38"/>
    </row>
    <row r="1569" spans="2:6">
      <c r="B1569" s="38"/>
      <c r="C1569" s="38"/>
      <c r="D1569" s="38"/>
      <c r="E1569" s="38"/>
      <c r="F1569" s="38"/>
    </row>
    <row r="1570" spans="2:6">
      <c r="B1570" s="38"/>
      <c r="C1570" s="38"/>
      <c r="D1570" s="38"/>
      <c r="E1570" s="38"/>
      <c r="F1570" s="38"/>
    </row>
    <row r="1571" spans="2:6">
      <c r="B1571" s="38"/>
      <c r="C1571" s="38"/>
      <c r="D1571" s="38"/>
      <c r="E1571" s="38"/>
      <c r="F1571" s="38"/>
    </row>
    <row r="1572" spans="2:6">
      <c r="B1572" s="38"/>
      <c r="C1572" s="38"/>
      <c r="D1572" s="38"/>
      <c r="E1572" s="38"/>
      <c r="F1572" s="38"/>
    </row>
    <row r="1573" spans="2:6">
      <c r="B1573" s="38"/>
      <c r="C1573" s="38"/>
      <c r="D1573" s="38"/>
      <c r="E1573" s="38"/>
      <c r="F1573" s="38"/>
    </row>
    <row r="1574" spans="2:6">
      <c r="B1574" s="38"/>
      <c r="C1574" s="38"/>
      <c r="D1574" s="38"/>
      <c r="E1574" s="38"/>
      <c r="F1574" s="38"/>
    </row>
    <row r="1575" spans="2:6">
      <c r="B1575" s="38"/>
      <c r="C1575" s="38"/>
      <c r="D1575" s="38"/>
      <c r="E1575" s="38"/>
      <c r="F1575" s="38"/>
    </row>
    <row r="1576" spans="2:6">
      <c r="B1576" s="38"/>
      <c r="C1576" s="38"/>
      <c r="D1576" s="38"/>
      <c r="E1576" s="38"/>
      <c r="F1576" s="38"/>
    </row>
    <row r="1577" spans="2:6">
      <c r="B1577" s="38"/>
      <c r="C1577" s="38"/>
      <c r="D1577" s="38"/>
      <c r="E1577" s="38"/>
      <c r="F1577" s="38"/>
    </row>
    <row r="1578" spans="2:6">
      <c r="B1578" s="38"/>
      <c r="C1578" s="38"/>
      <c r="D1578" s="38"/>
      <c r="E1578" s="38"/>
      <c r="F1578" s="38"/>
    </row>
    <row r="1579" spans="2:6">
      <c r="B1579" s="38"/>
      <c r="C1579" s="38"/>
      <c r="D1579" s="38"/>
      <c r="E1579" s="38"/>
      <c r="F1579" s="38"/>
    </row>
    <row r="1580" spans="2:6">
      <c r="B1580" s="38"/>
      <c r="C1580" s="38"/>
      <c r="D1580" s="38"/>
      <c r="E1580" s="38"/>
      <c r="F1580" s="38"/>
    </row>
    <row r="1581" spans="2:6">
      <c r="B1581" s="38"/>
      <c r="C1581" s="38"/>
      <c r="D1581" s="38"/>
      <c r="E1581" s="38"/>
      <c r="F1581" s="38"/>
    </row>
    <row r="1582" spans="2:6">
      <c r="B1582" s="38"/>
      <c r="C1582" s="38"/>
      <c r="D1582" s="38"/>
      <c r="E1582" s="38"/>
      <c r="F1582" s="38"/>
    </row>
    <row r="1583" spans="2:6">
      <c r="B1583" s="38"/>
      <c r="C1583" s="38"/>
      <c r="D1583" s="38"/>
      <c r="E1583" s="38"/>
      <c r="F1583" s="38"/>
    </row>
    <row r="1584" spans="2:6">
      <c r="B1584" s="38"/>
      <c r="C1584" s="38"/>
      <c r="D1584" s="38"/>
      <c r="E1584" s="38"/>
      <c r="F1584" s="38"/>
    </row>
    <row r="1585" spans="2:6">
      <c r="B1585" s="38"/>
      <c r="C1585" s="38"/>
      <c r="D1585" s="38"/>
      <c r="E1585" s="38"/>
      <c r="F1585" s="38"/>
    </row>
    <row r="1586" spans="2:6">
      <c r="B1586" s="38"/>
      <c r="C1586" s="38"/>
      <c r="D1586" s="38"/>
      <c r="E1586" s="38"/>
      <c r="F1586" s="38"/>
    </row>
    <row r="1587" spans="2:6">
      <c r="B1587" s="38"/>
      <c r="C1587" s="38"/>
      <c r="D1587" s="38"/>
      <c r="E1587" s="38"/>
      <c r="F1587" s="38"/>
    </row>
    <row r="1588" spans="2:6">
      <c r="B1588" s="38"/>
      <c r="C1588" s="38"/>
      <c r="D1588" s="38"/>
      <c r="E1588" s="38"/>
      <c r="F1588" s="38"/>
    </row>
    <row r="1589" spans="2:6">
      <c r="B1589" s="38"/>
      <c r="C1589" s="38"/>
      <c r="D1589" s="38"/>
      <c r="E1589" s="38"/>
      <c r="F1589" s="38"/>
    </row>
    <row r="1590" spans="2:6">
      <c r="B1590" s="38"/>
      <c r="C1590" s="38"/>
      <c r="D1590" s="38"/>
      <c r="E1590" s="38"/>
      <c r="F1590" s="38"/>
    </row>
    <row r="1591" spans="2:6">
      <c r="B1591" s="38"/>
      <c r="C1591" s="38"/>
      <c r="D1591" s="38"/>
      <c r="E1591" s="38"/>
      <c r="F1591" s="38"/>
    </row>
    <row r="1592" spans="2:6">
      <c r="B1592" s="38"/>
      <c r="C1592" s="38"/>
      <c r="D1592" s="38"/>
      <c r="E1592" s="38"/>
      <c r="F1592" s="38"/>
    </row>
    <row r="1593" spans="2:6">
      <c r="B1593" s="38"/>
      <c r="C1593" s="38"/>
      <c r="D1593" s="38"/>
      <c r="E1593" s="38"/>
      <c r="F1593" s="38"/>
    </row>
    <row r="1594" spans="2:6">
      <c r="B1594" s="38"/>
      <c r="C1594" s="38"/>
      <c r="D1594" s="38"/>
      <c r="E1594" s="38"/>
      <c r="F1594" s="38"/>
    </row>
    <row r="1595" spans="2:6">
      <c r="B1595" s="38"/>
      <c r="C1595" s="38"/>
      <c r="D1595" s="38"/>
      <c r="E1595" s="38"/>
      <c r="F1595" s="38"/>
    </row>
    <row r="1596" spans="2:6">
      <c r="B1596" s="38"/>
      <c r="C1596" s="38"/>
      <c r="D1596" s="38"/>
      <c r="E1596" s="38"/>
      <c r="F1596" s="38"/>
    </row>
    <row r="1597" spans="2:6">
      <c r="B1597" s="38"/>
      <c r="C1597" s="38"/>
      <c r="D1597" s="38"/>
      <c r="E1597" s="38"/>
      <c r="F1597" s="38"/>
    </row>
    <row r="1598" spans="2:6">
      <c r="B1598" s="38"/>
      <c r="C1598" s="38"/>
      <c r="D1598" s="38"/>
      <c r="E1598" s="38"/>
      <c r="F1598" s="38"/>
    </row>
    <row r="1599" spans="2:6">
      <c r="B1599" s="38"/>
      <c r="C1599" s="38"/>
      <c r="D1599" s="38"/>
      <c r="E1599" s="38"/>
      <c r="F1599" s="38"/>
    </row>
    <row r="1600" spans="2:6">
      <c r="B1600" s="38"/>
      <c r="C1600" s="38"/>
      <c r="D1600" s="38"/>
      <c r="E1600" s="38"/>
      <c r="F1600" s="38"/>
    </row>
    <row r="1601" spans="2:6">
      <c r="B1601" s="38"/>
      <c r="C1601" s="38"/>
      <c r="D1601" s="38"/>
      <c r="E1601" s="38"/>
      <c r="F1601" s="38"/>
    </row>
    <row r="1602" spans="2:6">
      <c r="B1602" s="38"/>
      <c r="C1602" s="38"/>
      <c r="D1602" s="38"/>
      <c r="E1602" s="38"/>
      <c r="F1602" s="38"/>
    </row>
    <row r="1603" spans="2:6">
      <c r="B1603" s="38"/>
      <c r="C1603" s="38"/>
      <c r="D1603" s="38"/>
      <c r="E1603" s="38"/>
      <c r="F1603" s="38"/>
    </row>
    <row r="1604" spans="2:6">
      <c r="B1604" s="38"/>
      <c r="C1604" s="38"/>
      <c r="D1604" s="38"/>
      <c r="E1604" s="38"/>
      <c r="F1604" s="38"/>
    </row>
    <row r="1605" spans="2:6">
      <c r="B1605" s="38"/>
      <c r="C1605" s="38"/>
      <c r="D1605" s="38"/>
      <c r="E1605" s="38"/>
      <c r="F1605" s="38"/>
    </row>
    <row r="1606" spans="2:6">
      <c r="B1606" s="38"/>
      <c r="C1606" s="38"/>
      <c r="D1606" s="38"/>
      <c r="E1606" s="38"/>
      <c r="F1606" s="38"/>
    </row>
    <row r="1607" spans="2:6">
      <c r="B1607" s="38"/>
      <c r="C1607" s="38"/>
      <c r="D1607" s="38"/>
      <c r="E1607" s="38"/>
      <c r="F1607" s="38"/>
    </row>
    <row r="1608" spans="2:6">
      <c r="B1608" s="38"/>
      <c r="C1608" s="38"/>
      <c r="D1608" s="38"/>
      <c r="E1608" s="38"/>
      <c r="F1608" s="38"/>
    </row>
    <row r="1609" spans="2:6">
      <c r="B1609" s="38"/>
      <c r="C1609" s="38"/>
      <c r="D1609" s="38"/>
      <c r="E1609" s="38"/>
      <c r="F1609" s="38"/>
    </row>
    <row r="1610" spans="2:6">
      <c r="B1610" s="38"/>
      <c r="C1610" s="38"/>
      <c r="D1610" s="38"/>
      <c r="E1610" s="38"/>
      <c r="F1610" s="38"/>
    </row>
    <row r="1611" spans="2:6">
      <c r="B1611" s="38"/>
      <c r="C1611" s="38"/>
      <c r="D1611" s="38"/>
      <c r="E1611" s="38"/>
      <c r="F1611" s="38"/>
    </row>
    <row r="1612" spans="2:6">
      <c r="B1612" s="38"/>
      <c r="C1612" s="38"/>
      <c r="D1612" s="38"/>
      <c r="E1612" s="38"/>
      <c r="F1612" s="38"/>
    </row>
    <row r="1613" spans="2:6">
      <c r="B1613" s="38"/>
      <c r="C1613" s="38"/>
      <c r="D1613" s="38"/>
      <c r="E1613" s="38"/>
      <c r="F1613" s="38"/>
    </row>
    <row r="1614" spans="2:6">
      <c r="B1614" s="38"/>
      <c r="C1614" s="38"/>
      <c r="D1614" s="38"/>
      <c r="E1614" s="38"/>
      <c r="F1614" s="38"/>
    </row>
    <row r="1615" spans="2:6">
      <c r="B1615" s="38"/>
      <c r="C1615" s="38"/>
      <c r="D1615" s="38"/>
      <c r="E1615" s="38"/>
      <c r="F1615" s="38"/>
    </row>
    <row r="1616" spans="2:6">
      <c r="B1616" s="38"/>
      <c r="C1616" s="38"/>
      <c r="D1616" s="38"/>
      <c r="E1616" s="38"/>
      <c r="F1616" s="38"/>
    </row>
    <row r="1617" spans="2:6">
      <c r="B1617" s="38"/>
      <c r="C1617" s="38"/>
      <c r="D1617" s="38"/>
      <c r="E1617" s="38"/>
      <c r="F1617" s="38"/>
    </row>
    <row r="1618" spans="2:6">
      <c r="B1618" s="38"/>
      <c r="C1618" s="38"/>
      <c r="D1618" s="38"/>
      <c r="E1618" s="38"/>
      <c r="F1618" s="38"/>
    </row>
    <row r="1619" spans="2:6">
      <c r="B1619" s="38"/>
      <c r="C1619" s="38"/>
      <c r="D1619" s="38"/>
      <c r="E1619" s="38"/>
      <c r="F1619" s="38"/>
    </row>
    <row r="1620" spans="2:6">
      <c r="B1620" s="38"/>
      <c r="C1620" s="38"/>
      <c r="D1620" s="38"/>
      <c r="E1620" s="38"/>
      <c r="F1620" s="38"/>
    </row>
    <row r="1621" spans="2:6">
      <c r="B1621" s="38"/>
      <c r="C1621" s="38"/>
      <c r="D1621" s="38"/>
      <c r="E1621" s="38"/>
      <c r="F1621" s="38"/>
    </row>
    <row r="1622" spans="2:6">
      <c r="B1622" s="38"/>
      <c r="C1622" s="38"/>
      <c r="D1622" s="38"/>
      <c r="E1622" s="38"/>
      <c r="F1622" s="38"/>
    </row>
    <row r="1623" spans="2:6">
      <c r="B1623" s="38"/>
      <c r="C1623" s="38"/>
      <c r="D1623" s="38"/>
      <c r="E1623" s="38"/>
      <c r="F1623" s="38"/>
    </row>
    <row r="1624" spans="2:6">
      <c r="B1624" s="38"/>
      <c r="C1624" s="38"/>
      <c r="D1624" s="38"/>
      <c r="E1624" s="38"/>
      <c r="F1624" s="38"/>
    </row>
    <row r="1625" spans="2:6">
      <c r="B1625" s="38"/>
      <c r="C1625" s="38"/>
      <c r="D1625" s="38"/>
      <c r="E1625" s="38"/>
      <c r="F1625" s="38"/>
    </row>
    <row r="1626" spans="2:6">
      <c r="B1626" s="38"/>
      <c r="C1626" s="38"/>
      <c r="D1626" s="38"/>
      <c r="E1626" s="38"/>
      <c r="F1626" s="38"/>
    </row>
    <row r="1627" spans="2:6">
      <c r="B1627" s="38"/>
      <c r="C1627" s="38"/>
      <c r="D1627" s="38"/>
      <c r="E1627" s="38"/>
      <c r="F1627" s="38"/>
    </row>
    <row r="1628" spans="2:6">
      <c r="B1628" s="38"/>
      <c r="C1628" s="38"/>
      <c r="D1628" s="38"/>
      <c r="E1628" s="38"/>
      <c r="F1628" s="38"/>
    </row>
    <row r="1629" spans="2:6">
      <c r="B1629" s="38"/>
      <c r="C1629" s="38"/>
      <c r="D1629" s="38"/>
      <c r="E1629" s="38"/>
      <c r="F1629" s="38"/>
    </row>
    <row r="1630" spans="2:6">
      <c r="B1630" s="38"/>
      <c r="C1630" s="38"/>
      <c r="D1630" s="38"/>
      <c r="E1630" s="38"/>
      <c r="F1630" s="38"/>
    </row>
    <row r="1631" spans="2:6">
      <c r="B1631" s="38"/>
      <c r="C1631" s="38"/>
      <c r="D1631" s="38"/>
      <c r="E1631" s="38"/>
      <c r="F1631" s="38"/>
    </row>
    <row r="1632" spans="2:6">
      <c r="B1632" s="38"/>
      <c r="C1632" s="38"/>
      <c r="D1632" s="38"/>
      <c r="E1632" s="38"/>
      <c r="F1632" s="38"/>
    </row>
    <row r="1633" spans="2:6">
      <c r="B1633" s="38"/>
      <c r="C1633" s="38"/>
      <c r="D1633" s="38"/>
      <c r="E1633" s="38"/>
      <c r="F1633" s="38"/>
    </row>
    <row r="1634" spans="2:6">
      <c r="B1634" s="38"/>
      <c r="C1634" s="38"/>
      <c r="D1634" s="38"/>
      <c r="E1634" s="38"/>
      <c r="F1634" s="38"/>
    </row>
    <row r="1635" spans="2:6">
      <c r="B1635" s="38"/>
      <c r="C1635" s="38"/>
      <c r="D1635" s="38"/>
      <c r="E1635" s="38"/>
      <c r="F1635" s="38"/>
    </row>
    <row r="1636" spans="2:6">
      <c r="B1636" s="38"/>
      <c r="C1636" s="38"/>
      <c r="D1636" s="38"/>
      <c r="E1636" s="38"/>
      <c r="F1636" s="38"/>
    </row>
    <row r="1637" spans="2:6">
      <c r="B1637" s="38"/>
      <c r="C1637" s="38"/>
      <c r="D1637" s="38"/>
      <c r="E1637" s="38"/>
      <c r="F1637" s="38"/>
    </row>
    <row r="1638" spans="2:6">
      <c r="B1638" s="38"/>
      <c r="C1638" s="38"/>
      <c r="D1638" s="38"/>
      <c r="E1638" s="38"/>
      <c r="F1638" s="38"/>
    </row>
    <row r="1639" spans="2:6">
      <c r="B1639" s="38"/>
      <c r="C1639" s="38"/>
      <c r="D1639" s="38"/>
      <c r="E1639" s="38"/>
      <c r="F1639" s="38"/>
    </row>
    <row r="1640" spans="2:6">
      <c r="B1640" s="38"/>
      <c r="C1640" s="38"/>
      <c r="D1640" s="38"/>
      <c r="E1640" s="38"/>
      <c r="F1640" s="38"/>
    </row>
    <row r="1641" spans="2:6">
      <c r="B1641" s="38"/>
      <c r="C1641" s="38"/>
      <c r="D1641" s="38"/>
      <c r="E1641" s="38"/>
      <c r="F1641" s="38"/>
    </row>
    <row r="1642" spans="2:6">
      <c r="B1642" s="38"/>
      <c r="C1642" s="38"/>
      <c r="D1642" s="38"/>
      <c r="E1642" s="38"/>
      <c r="F1642" s="38"/>
    </row>
    <row r="1643" spans="2:6">
      <c r="B1643" s="38"/>
      <c r="C1643" s="38"/>
      <c r="D1643" s="38"/>
      <c r="E1643" s="38"/>
      <c r="F1643" s="38"/>
    </row>
    <row r="1644" spans="2:6">
      <c r="B1644" s="38"/>
      <c r="C1644" s="38"/>
      <c r="D1644" s="38"/>
      <c r="E1644" s="38"/>
      <c r="F1644" s="38"/>
    </row>
    <row r="1645" spans="2:6">
      <c r="B1645" s="38"/>
      <c r="C1645" s="38"/>
      <c r="D1645" s="38"/>
      <c r="E1645" s="38"/>
      <c r="F1645" s="38"/>
    </row>
    <row r="1646" spans="2:6">
      <c r="B1646" s="38"/>
      <c r="C1646" s="38"/>
      <c r="D1646" s="38"/>
      <c r="E1646" s="38"/>
      <c r="F1646" s="38"/>
    </row>
    <row r="1647" spans="2:6">
      <c r="B1647" s="38"/>
      <c r="C1647" s="38"/>
      <c r="D1647" s="38"/>
      <c r="E1647" s="38"/>
      <c r="F1647" s="38"/>
    </row>
    <row r="1648" spans="2:6">
      <c r="B1648" s="38"/>
      <c r="C1648" s="38"/>
      <c r="D1648" s="38"/>
      <c r="E1648" s="38"/>
      <c r="F1648" s="38"/>
    </row>
    <row r="1649" spans="2:6">
      <c r="B1649" s="38"/>
      <c r="C1649" s="38"/>
      <c r="D1649" s="38"/>
      <c r="E1649" s="38"/>
      <c r="F1649" s="38"/>
    </row>
    <row r="1650" spans="2:6">
      <c r="B1650" s="38"/>
      <c r="C1650" s="38"/>
      <c r="D1650" s="38"/>
      <c r="E1650" s="38"/>
      <c r="F1650" s="38"/>
    </row>
    <row r="1651" spans="2:6">
      <c r="B1651" s="38"/>
      <c r="C1651" s="38"/>
      <c r="D1651" s="38"/>
      <c r="E1651" s="38"/>
      <c r="F1651" s="38"/>
    </row>
    <row r="1652" spans="2:6">
      <c r="B1652" s="38"/>
      <c r="C1652" s="38"/>
      <c r="D1652" s="38"/>
      <c r="E1652" s="38"/>
      <c r="F1652" s="38"/>
    </row>
    <row r="1653" spans="2:6">
      <c r="B1653" s="38"/>
      <c r="C1653" s="38"/>
      <c r="D1653" s="38"/>
      <c r="E1653" s="38"/>
      <c r="F1653" s="38"/>
    </row>
    <row r="1654" spans="2:6">
      <c r="B1654" s="38"/>
      <c r="C1654" s="38"/>
      <c r="D1654" s="38"/>
      <c r="E1654" s="38"/>
      <c r="F1654" s="38"/>
    </row>
    <row r="1655" spans="2:6">
      <c r="B1655" s="38"/>
      <c r="C1655" s="38"/>
      <c r="D1655" s="38"/>
      <c r="E1655" s="38"/>
      <c r="F1655" s="38"/>
    </row>
    <row r="1656" spans="2:6">
      <c r="B1656" s="38"/>
      <c r="C1656" s="38"/>
      <c r="D1656" s="38"/>
      <c r="E1656" s="38"/>
      <c r="F1656" s="38"/>
    </row>
    <row r="1657" spans="2:6">
      <c r="B1657" s="38"/>
      <c r="C1657" s="38"/>
      <c r="D1657" s="38"/>
      <c r="E1657" s="38"/>
      <c r="F1657" s="38"/>
    </row>
    <row r="1658" spans="2:6">
      <c r="B1658" s="38"/>
      <c r="C1658" s="38"/>
      <c r="D1658" s="38"/>
      <c r="E1658" s="38"/>
      <c r="F1658" s="38"/>
    </row>
    <row r="1659" spans="2:6">
      <c r="B1659" s="38"/>
      <c r="C1659" s="38"/>
      <c r="D1659" s="38"/>
      <c r="E1659" s="38"/>
      <c r="F1659" s="38"/>
    </row>
    <row r="1660" spans="2:6">
      <c r="B1660" s="38"/>
      <c r="C1660" s="38"/>
      <c r="D1660" s="38"/>
      <c r="E1660" s="38"/>
      <c r="F1660" s="38"/>
    </row>
    <row r="1661" spans="2:6">
      <c r="B1661" s="38"/>
      <c r="C1661" s="38"/>
      <c r="D1661" s="38"/>
      <c r="E1661" s="38"/>
      <c r="F1661" s="38"/>
    </row>
    <row r="1662" spans="2:6">
      <c r="B1662" s="38"/>
      <c r="C1662" s="38"/>
      <c r="D1662" s="38"/>
      <c r="E1662" s="38"/>
      <c r="F1662" s="38"/>
    </row>
    <row r="1663" spans="2:6">
      <c r="B1663" s="38"/>
      <c r="C1663" s="38"/>
      <c r="D1663" s="38"/>
      <c r="E1663" s="38"/>
      <c r="F1663" s="38"/>
    </row>
    <row r="1664" spans="2:6">
      <c r="B1664" s="38"/>
      <c r="C1664" s="38"/>
      <c r="D1664" s="38"/>
      <c r="E1664" s="38"/>
      <c r="F1664" s="38"/>
    </row>
    <row r="1665" spans="2:6">
      <c r="B1665" s="38"/>
      <c r="C1665" s="38"/>
      <c r="D1665" s="38"/>
      <c r="E1665" s="38"/>
      <c r="F1665" s="38"/>
    </row>
    <row r="1666" spans="2:6">
      <c r="B1666" s="38"/>
      <c r="C1666" s="38"/>
      <c r="D1666" s="38"/>
      <c r="E1666" s="38"/>
      <c r="F1666" s="38"/>
    </row>
    <row r="1667" spans="2:6">
      <c r="B1667" s="38"/>
      <c r="C1667" s="38"/>
      <c r="D1667" s="38"/>
      <c r="E1667" s="38"/>
      <c r="F1667" s="38"/>
    </row>
    <row r="1668" spans="2:6">
      <c r="B1668" s="38"/>
      <c r="C1668" s="38"/>
      <c r="D1668" s="38"/>
      <c r="E1668" s="38"/>
      <c r="F1668" s="38"/>
    </row>
    <row r="1669" spans="2:6">
      <c r="B1669" s="38"/>
      <c r="C1669" s="38"/>
      <c r="D1669" s="38"/>
      <c r="E1669" s="38"/>
      <c r="F1669" s="38"/>
    </row>
    <row r="1670" spans="2:6">
      <c r="B1670" s="38"/>
      <c r="C1670" s="38"/>
      <c r="D1670" s="38"/>
      <c r="E1670" s="38"/>
      <c r="F1670" s="38"/>
    </row>
    <row r="1671" spans="2:6">
      <c r="B1671" s="38"/>
      <c r="C1671" s="38"/>
      <c r="D1671" s="38"/>
      <c r="E1671" s="38"/>
      <c r="F1671" s="38"/>
    </row>
    <row r="1672" spans="2:6">
      <c r="B1672" s="38"/>
      <c r="C1672" s="38"/>
      <c r="D1672" s="38"/>
      <c r="E1672" s="38"/>
      <c r="F1672" s="38"/>
    </row>
    <row r="1673" spans="2:6">
      <c r="B1673" s="38"/>
      <c r="C1673" s="38"/>
      <c r="D1673" s="38"/>
      <c r="E1673" s="38"/>
      <c r="F1673" s="38"/>
    </row>
    <row r="1674" spans="2:6">
      <c r="B1674" s="38"/>
      <c r="C1674" s="38"/>
      <c r="D1674" s="38"/>
      <c r="E1674" s="38"/>
      <c r="F1674" s="38"/>
    </row>
    <row r="1675" spans="2:6">
      <c r="B1675" s="38"/>
      <c r="C1675" s="38"/>
      <c r="D1675" s="38"/>
      <c r="E1675" s="38"/>
      <c r="F1675" s="38"/>
    </row>
    <row r="1676" spans="2:6">
      <c r="B1676" s="38"/>
      <c r="C1676" s="38"/>
      <c r="D1676" s="38"/>
      <c r="E1676" s="38"/>
      <c r="F1676" s="38"/>
    </row>
    <row r="1677" spans="2:6">
      <c r="B1677" s="38"/>
      <c r="C1677" s="38"/>
      <c r="D1677" s="38"/>
      <c r="E1677" s="38"/>
      <c r="F1677" s="38"/>
    </row>
    <row r="1678" spans="2:6">
      <c r="B1678" s="38"/>
      <c r="C1678" s="38"/>
      <c r="D1678" s="38"/>
      <c r="E1678" s="38"/>
      <c r="F1678" s="38"/>
    </row>
    <row r="1679" spans="2:6">
      <c r="B1679" s="38"/>
      <c r="C1679" s="38"/>
      <c r="D1679" s="38"/>
      <c r="E1679" s="38"/>
      <c r="F1679" s="38"/>
    </row>
    <row r="1680" spans="2:6">
      <c r="B1680" s="38"/>
      <c r="C1680" s="38"/>
      <c r="D1680" s="38"/>
      <c r="E1680" s="38"/>
      <c r="F1680" s="38"/>
    </row>
    <row r="1681" spans="2:6">
      <c r="B1681" s="38"/>
      <c r="C1681" s="38"/>
      <c r="D1681" s="38"/>
      <c r="E1681" s="38"/>
      <c r="F1681" s="38"/>
    </row>
    <row r="1682" spans="2:6">
      <c r="B1682" s="38"/>
      <c r="C1682" s="38"/>
      <c r="D1682" s="38"/>
      <c r="E1682" s="38"/>
      <c r="F1682" s="38"/>
    </row>
    <row r="1683" spans="2:6">
      <c r="B1683" s="38"/>
      <c r="C1683" s="38"/>
      <c r="D1683" s="38"/>
      <c r="E1683" s="38"/>
      <c r="F1683" s="38"/>
    </row>
    <row r="1684" spans="2:6">
      <c r="B1684" s="38"/>
      <c r="C1684" s="38"/>
      <c r="D1684" s="38"/>
      <c r="E1684" s="38"/>
      <c r="F1684" s="38"/>
    </row>
    <row r="1685" spans="2:6">
      <c r="B1685" s="38"/>
      <c r="C1685" s="38"/>
      <c r="D1685" s="38"/>
      <c r="E1685" s="38"/>
      <c r="F1685" s="38"/>
    </row>
    <row r="1686" spans="2:6">
      <c r="B1686" s="38"/>
      <c r="C1686" s="38"/>
      <c r="D1686" s="38"/>
      <c r="E1686" s="38"/>
      <c r="F1686" s="38"/>
    </row>
    <row r="1687" spans="2:6">
      <c r="B1687" s="38"/>
      <c r="C1687" s="38"/>
      <c r="D1687" s="38"/>
      <c r="E1687" s="38"/>
      <c r="F1687" s="38"/>
    </row>
    <row r="1688" spans="2:6">
      <c r="B1688" s="38"/>
      <c r="C1688" s="38"/>
      <c r="D1688" s="38"/>
      <c r="E1688" s="38"/>
      <c r="F1688" s="38"/>
    </row>
    <row r="1689" spans="2:6">
      <c r="B1689" s="38"/>
      <c r="C1689" s="38"/>
      <c r="D1689" s="38"/>
      <c r="E1689" s="38"/>
      <c r="F1689" s="38"/>
    </row>
    <row r="1690" spans="2:6">
      <c r="B1690" s="38"/>
      <c r="C1690" s="38"/>
      <c r="D1690" s="38"/>
      <c r="E1690" s="38"/>
      <c r="F1690" s="38"/>
    </row>
    <row r="1691" spans="2:6">
      <c r="B1691" s="38"/>
      <c r="C1691" s="38"/>
      <c r="D1691" s="38"/>
      <c r="E1691" s="38"/>
      <c r="F1691" s="38"/>
    </row>
    <row r="1692" spans="2:6">
      <c r="B1692" s="38"/>
      <c r="C1692" s="38"/>
      <c r="D1692" s="38"/>
      <c r="E1692" s="38"/>
      <c r="F1692" s="38"/>
    </row>
    <row r="1693" spans="2:6">
      <c r="B1693" s="38"/>
      <c r="C1693" s="38"/>
      <c r="D1693" s="38"/>
      <c r="E1693" s="38"/>
      <c r="F1693" s="38"/>
    </row>
    <row r="1694" spans="2:6">
      <c r="B1694" s="38"/>
      <c r="C1694" s="38"/>
      <c r="D1694" s="38"/>
      <c r="E1694" s="38"/>
      <c r="F1694" s="38"/>
    </row>
    <row r="1695" spans="2:6">
      <c r="B1695" s="38"/>
      <c r="C1695" s="38"/>
      <c r="D1695" s="38"/>
      <c r="E1695" s="38"/>
      <c r="F1695" s="38"/>
    </row>
    <row r="1696" spans="2:6">
      <c r="B1696" s="38"/>
      <c r="C1696" s="38"/>
      <c r="D1696" s="38"/>
      <c r="E1696" s="38"/>
      <c r="F1696" s="38"/>
    </row>
    <row r="1697" spans="2:6">
      <c r="B1697" s="38"/>
      <c r="C1697" s="38"/>
      <c r="D1697" s="38"/>
      <c r="E1697" s="38"/>
      <c r="F1697" s="38"/>
    </row>
    <row r="1698" spans="2:6">
      <c r="B1698" s="38"/>
      <c r="C1698" s="38"/>
      <c r="D1698" s="38"/>
      <c r="E1698" s="38"/>
      <c r="F1698" s="38"/>
    </row>
    <row r="1699" spans="2:6">
      <c r="B1699" s="38"/>
      <c r="C1699" s="38"/>
      <c r="D1699" s="38"/>
      <c r="E1699" s="38"/>
      <c r="F1699" s="38"/>
    </row>
    <row r="1700" spans="2:6">
      <c r="B1700" s="38"/>
      <c r="C1700" s="38"/>
      <c r="D1700" s="38"/>
      <c r="E1700" s="38"/>
      <c r="F1700" s="38"/>
    </row>
    <row r="1701" spans="2:6">
      <c r="B1701" s="38"/>
      <c r="C1701" s="38"/>
      <c r="D1701" s="38"/>
      <c r="E1701" s="38"/>
      <c r="F1701" s="38"/>
    </row>
    <row r="1702" spans="2:6">
      <c r="B1702" s="38"/>
      <c r="C1702" s="38"/>
      <c r="D1702" s="38"/>
      <c r="E1702" s="38"/>
      <c r="F1702" s="38"/>
    </row>
    <row r="1703" spans="2:6">
      <c r="B1703" s="38"/>
      <c r="C1703" s="38"/>
      <c r="D1703" s="38"/>
      <c r="E1703" s="38"/>
      <c r="F1703" s="38"/>
    </row>
    <row r="1704" spans="2:6">
      <c r="B1704" s="38"/>
      <c r="C1704" s="38"/>
      <c r="D1704" s="38"/>
      <c r="E1704" s="38"/>
      <c r="F1704" s="38"/>
    </row>
    <row r="1705" spans="2:6">
      <c r="B1705" s="38"/>
      <c r="C1705" s="38"/>
      <c r="D1705" s="38"/>
      <c r="E1705" s="38"/>
      <c r="F1705" s="38"/>
    </row>
    <row r="1706" spans="2:6">
      <c r="B1706" s="38"/>
      <c r="C1706" s="38"/>
      <c r="D1706" s="38"/>
      <c r="E1706" s="38"/>
      <c r="F1706" s="38"/>
    </row>
    <row r="1707" spans="2:6">
      <c r="B1707" s="38"/>
      <c r="C1707" s="38"/>
      <c r="D1707" s="38"/>
      <c r="E1707" s="38"/>
      <c r="F1707" s="38"/>
    </row>
    <row r="1708" spans="2:6">
      <c r="B1708" s="38"/>
      <c r="C1708" s="38"/>
      <c r="D1708" s="38"/>
      <c r="E1708" s="38"/>
      <c r="F1708" s="38"/>
    </row>
    <row r="1709" spans="2:6">
      <c r="B1709" s="38"/>
      <c r="C1709" s="38"/>
      <c r="D1709" s="38"/>
      <c r="E1709" s="38"/>
      <c r="F1709" s="38"/>
    </row>
    <row r="1710" spans="2:6">
      <c r="B1710" s="38"/>
      <c r="C1710" s="38"/>
      <c r="D1710" s="38"/>
      <c r="E1710" s="38"/>
      <c r="F1710" s="38"/>
    </row>
    <row r="1711" spans="2:6">
      <c r="B1711" s="38"/>
      <c r="C1711" s="38"/>
      <c r="D1711" s="38"/>
      <c r="E1711" s="38"/>
      <c r="F1711" s="38"/>
    </row>
    <row r="1712" spans="2:6">
      <c r="B1712" s="38"/>
      <c r="C1712" s="38"/>
      <c r="D1712" s="38"/>
      <c r="E1712" s="38"/>
      <c r="F1712" s="38"/>
    </row>
    <row r="1713" spans="2:6">
      <c r="B1713" s="38"/>
      <c r="C1713" s="38"/>
      <c r="D1713" s="38"/>
      <c r="E1713" s="38"/>
      <c r="F1713" s="38"/>
    </row>
    <row r="1714" spans="2:6">
      <c r="B1714" s="38"/>
      <c r="C1714" s="38"/>
      <c r="D1714" s="38"/>
      <c r="E1714" s="38"/>
      <c r="F1714" s="38"/>
    </row>
    <row r="1715" spans="2:6">
      <c r="B1715" s="38"/>
      <c r="C1715" s="38"/>
      <c r="D1715" s="38"/>
      <c r="E1715" s="38"/>
      <c r="F1715" s="38"/>
    </row>
    <row r="1716" spans="2:6">
      <c r="B1716" s="38"/>
      <c r="C1716" s="38"/>
      <c r="D1716" s="38"/>
      <c r="E1716" s="38"/>
      <c r="F1716" s="38"/>
    </row>
    <row r="1717" spans="2:6">
      <c r="B1717" s="38"/>
      <c r="C1717" s="38"/>
      <c r="D1717" s="38"/>
      <c r="E1717" s="38"/>
      <c r="F1717" s="38"/>
    </row>
    <row r="1718" spans="2:6">
      <c r="B1718" s="38"/>
      <c r="C1718" s="38"/>
      <c r="D1718" s="38"/>
      <c r="E1718" s="38"/>
      <c r="F1718" s="38"/>
    </row>
    <row r="1719" spans="2:6">
      <c r="B1719" s="38"/>
      <c r="C1719" s="38"/>
      <c r="D1719" s="38"/>
      <c r="E1719" s="38"/>
      <c r="F1719" s="38"/>
    </row>
    <row r="1720" spans="2:6">
      <c r="B1720" s="38"/>
      <c r="C1720" s="38"/>
      <c r="D1720" s="38"/>
      <c r="E1720" s="38"/>
      <c r="F1720" s="38"/>
    </row>
    <row r="1721" spans="2:6">
      <c r="B1721" s="38"/>
      <c r="C1721" s="38"/>
      <c r="D1721" s="38"/>
      <c r="E1721" s="38"/>
      <c r="F1721" s="38"/>
    </row>
    <row r="1722" spans="2:6">
      <c r="B1722" s="38"/>
      <c r="C1722" s="38"/>
      <c r="D1722" s="38"/>
      <c r="E1722" s="38"/>
      <c r="F1722" s="38"/>
    </row>
    <row r="1723" spans="2:6">
      <c r="B1723" s="38"/>
      <c r="C1723" s="38"/>
      <c r="D1723" s="38"/>
      <c r="E1723" s="38"/>
      <c r="F1723" s="38"/>
    </row>
    <row r="1724" spans="2:6">
      <c r="B1724" s="38"/>
      <c r="C1724" s="38"/>
      <c r="D1724" s="38"/>
      <c r="E1724" s="38"/>
      <c r="F1724" s="38"/>
    </row>
    <row r="1725" spans="2:6">
      <c r="B1725" s="38"/>
      <c r="C1725" s="38"/>
      <c r="D1725" s="38"/>
      <c r="E1725" s="38"/>
      <c r="F1725" s="38"/>
    </row>
    <row r="1726" spans="2:6">
      <c r="B1726" s="38"/>
      <c r="C1726" s="38"/>
      <c r="D1726" s="38"/>
      <c r="E1726" s="38"/>
      <c r="F1726" s="38"/>
    </row>
    <row r="1727" spans="2:6">
      <c r="B1727" s="38"/>
      <c r="C1727" s="38"/>
      <c r="D1727" s="38"/>
      <c r="E1727" s="38"/>
      <c r="F1727" s="38"/>
    </row>
    <row r="1728" spans="2:6">
      <c r="B1728" s="38"/>
      <c r="C1728" s="38"/>
      <c r="D1728" s="38"/>
      <c r="E1728" s="38"/>
      <c r="F1728" s="38"/>
    </row>
    <row r="1729" spans="2:6">
      <c r="B1729" s="38"/>
      <c r="C1729" s="38"/>
      <c r="D1729" s="38"/>
      <c r="E1729" s="38"/>
      <c r="F1729" s="38"/>
    </row>
    <row r="1730" spans="2:6">
      <c r="B1730" s="38"/>
      <c r="C1730" s="38"/>
      <c r="D1730" s="38"/>
      <c r="E1730" s="38"/>
      <c r="F1730" s="38"/>
    </row>
    <row r="1731" spans="2:6">
      <c r="B1731" s="38"/>
      <c r="C1731" s="38"/>
      <c r="D1731" s="38"/>
      <c r="E1731" s="38"/>
      <c r="F1731" s="38"/>
    </row>
    <row r="1732" spans="2:6">
      <c r="B1732" s="38"/>
      <c r="C1732" s="38"/>
      <c r="D1732" s="38"/>
      <c r="E1732" s="38"/>
      <c r="F1732" s="38"/>
    </row>
    <row r="1733" spans="2:6">
      <c r="B1733" s="38"/>
      <c r="C1733" s="38"/>
      <c r="D1733" s="38"/>
      <c r="E1733" s="38"/>
      <c r="F1733" s="38"/>
    </row>
    <row r="1734" spans="2:6">
      <c r="B1734" s="38"/>
      <c r="C1734" s="38"/>
      <c r="D1734" s="38"/>
      <c r="E1734" s="38"/>
      <c r="F1734" s="38"/>
    </row>
    <row r="1735" spans="2:6">
      <c r="B1735" s="38"/>
      <c r="C1735" s="38"/>
      <c r="D1735" s="38"/>
      <c r="E1735" s="38"/>
      <c r="F1735" s="38"/>
    </row>
    <row r="1736" spans="2:6">
      <c r="B1736" s="38"/>
      <c r="C1736" s="38"/>
      <c r="D1736" s="38"/>
      <c r="E1736" s="38"/>
      <c r="F1736" s="38"/>
    </row>
    <row r="1737" spans="2:6">
      <c r="B1737" s="38"/>
      <c r="C1737" s="38"/>
      <c r="D1737" s="38"/>
      <c r="E1737" s="38"/>
      <c r="F1737" s="38"/>
    </row>
    <row r="1738" spans="2:6">
      <c r="B1738" s="38"/>
      <c r="C1738" s="38"/>
      <c r="D1738" s="38"/>
      <c r="E1738" s="38"/>
      <c r="F1738" s="38"/>
    </row>
    <row r="1739" spans="2:6">
      <c r="B1739" s="38"/>
      <c r="C1739" s="38"/>
      <c r="D1739" s="38"/>
      <c r="E1739" s="38"/>
      <c r="F1739" s="38"/>
    </row>
    <row r="1740" spans="2:6">
      <c r="B1740" s="38"/>
      <c r="C1740" s="38"/>
      <c r="D1740" s="38"/>
      <c r="E1740" s="38"/>
      <c r="F1740" s="38"/>
    </row>
    <row r="1741" spans="2:6">
      <c r="B1741" s="38"/>
      <c r="C1741" s="38"/>
      <c r="D1741" s="38"/>
      <c r="E1741" s="38"/>
      <c r="F1741" s="38"/>
    </row>
    <row r="1742" spans="2:6">
      <c r="B1742" s="38"/>
      <c r="C1742" s="38"/>
      <c r="D1742" s="38"/>
      <c r="E1742" s="38"/>
      <c r="F1742" s="38"/>
    </row>
    <row r="1743" spans="2:6">
      <c r="B1743" s="38"/>
      <c r="C1743" s="38"/>
      <c r="D1743" s="38"/>
      <c r="E1743" s="38"/>
      <c r="F1743" s="38"/>
    </row>
    <row r="1744" spans="2:6">
      <c r="B1744" s="38"/>
      <c r="C1744" s="38"/>
      <c r="D1744" s="38"/>
      <c r="E1744" s="38"/>
      <c r="F1744" s="38"/>
    </row>
    <row r="1745" spans="2:6">
      <c r="B1745" s="38"/>
      <c r="C1745" s="38"/>
      <c r="D1745" s="38"/>
      <c r="E1745" s="38"/>
      <c r="F1745" s="38"/>
    </row>
    <row r="1746" spans="2:6">
      <c r="B1746" s="38"/>
      <c r="C1746" s="38"/>
      <c r="D1746" s="38"/>
      <c r="E1746" s="38"/>
      <c r="F1746" s="38"/>
    </row>
    <row r="1747" spans="2:6">
      <c r="B1747" s="38"/>
      <c r="C1747" s="38"/>
      <c r="D1747" s="38"/>
      <c r="E1747" s="38"/>
      <c r="F1747" s="38"/>
    </row>
    <row r="1748" spans="2:6">
      <c r="B1748" s="38"/>
      <c r="C1748" s="38"/>
      <c r="D1748" s="38"/>
      <c r="E1748" s="38"/>
      <c r="F1748" s="38"/>
    </row>
    <row r="1749" spans="2:6">
      <c r="B1749" s="38"/>
      <c r="C1749" s="38"/>
      <c r="D1749" s="38"/>
      <c r="E1749" s="38"/>
      <c r="F1749" s="38"/>
    </row>
    <row r="1750" spans="2:6">
      <c r="B1750" s="38"/>
      <c r="C1750" s="38"/>
      <c r="D1750" s="38"/>
      <c r="E1750" s="38"/>
      <c r="F1750" s="38"/>
    </row>
    <row r="1751" spans="2:6">
      <c r="B1751" s="38"/>
      <c r="C1751" s="38"/>
      <c r="D1751" s="38"/>
      <c r="E1751" s="38"/>
      <c r="F1751" s="38"/>
    </row>
    <row r="1752" spans="2:6">
      <c r="B1752" s="38"/>
      <c r="C1752" s="38"/>
      <c r="D1752" s="38"/>
      <c r="E1752" s="38"/>
      <c r="F1752" s="38"/>
    </row>
    <row r="1753" spans="2:6">
      <c r="B1753" s="38"/>
      <c r="C1753" s="38"/>
      <c r="D1753" s="38"/>
      <c r="E1753" s="38"/>
      <c r="F1753" s="38"/>
    </row>
    <row r="1754" spans="2:6">
      <c r="B1754" s="38"/>
      <c r="C1754" s="38"/>
      <c r="D1754" s="38"/>
      <c r="E1754" s="38"/>
      <c r="F1754" s="38"/>
    </row>
    <row r="1755" spans="2:6">
      <c r="B1755" s="38"/>
      <c r="C1755" s="38"/>
      <c r="D1755" s="38"/>
      <c r="E1755" s="38"/>
      <c r="F1755" s="38"/>
    </row>
    <row r="1756" spans="2:6">
      <c r="B1756" s="38"/>
      <c r="C1756" s="38"/>
      <c r="D1756" s="38"/>
      <c r="E1756" s="38"/>
      <c r="F1756" s="38"/>
    </row>
    <row r="1757" spans="2:6">
      <c r="B1757" s="38"/>
      <c r="C1757" s="38"/>
      <c r="D1757" s="38"/>
      <c r="E1757" s="38"/>
      <c r="F1757" s="38"/>
    </row>
    <row r="1758" spans="2:6">
      <c r="B1758" s="38"/>
      <c r="C1758" s="38"/>
      <c r="D1758" s="38"/>
      <c r="E1758" s="38"/>
      <c r="F1758" s="38"/>
    </row>
    <row r="1759" spans="2:6">
      <c r="B1759" s="38"/>
      <c r="C1759" s="38"/>
      <c r="D1759" s="38"/>
      <c r="E1759" s="38"/>
      <c r="F1759" s="38"/>
    </row>
    <row r="1760" spans="2:6">
      <c r="B1760" s="38"/>
      <c r="C1760" s="38"/>
      <c r="D1760" s="38"/>
      <c r="E1760" s="38"/>
      <c r="F1760" s="38"/>
    </row>
    <row r="1761" spans="2:6">
      <c r="B1761" s="38"/>
      <c r="C1761" s="38"/>
      <c r="D1761" s="38"/>
      <c r="E1761" s="38"/>
      <c r="F1761" s="38"/>
    </row>
    <row r="1762" spans="2:6">
      <c r="B1762" s="38"/>
      <c r="C1762" s="38"/>
      <c r="D1762" s="38"/>
      <c r="E1762" s="38"/>
      <c r="F1762" s="38"/>
    </row>
    <row r="1763" spans="2:6">
      <c r="B1763" s="38"/>
      <c r="C1763" s="38"/>
      <c r="D1763" s="38"/>
      <c r="E1763" s="38"/>
      <c r="F1763" s="38"/>
    </row>
    <row r="1764" spans="2:6">
      <c r="B1764" s="38"/>
      <c r="C1764" s="38"/>
      <c r="D1764" s="38"/>
      <c r="E1764" s="38"/>
      <c r="F1764" s="38"/>
    </row>
    <row r="1765" spans="2:6">
      <c r="B1765" s="38"/>
      <c r="C1765" s="38"/>
      <c r="D1765" s="38"/>
      <c r="E1765" s="38"/>
      <c r="F1765" s="38"/>
    </row>
    <row r="1766" spans="2:6">
      <c r="B1766" s="38"/>
      <c r="C1766" s="38"/>
      <c r="D1766" s="38"/>
      <c r="E1766" s="38"/>
      <c r="F1766" s="38"/>
    </row>
    <row r="1767" spans="2:6">
      <c r="B1767" s="38"/>
      <c r="C1767" s="38"/>
      <c r="D1767" s="38"/>
      <c r="E1767" s="38"/>
      <c r="F1767" s="38"/>
    </row>
    <row r="1768" spans="2:6">
      <c r="B1768" s="38"/>
      <c r="C1768" s="38"/>
      <c r="D1768" s="38"/>
      <c r="E1768" s="38"/>
      <c r="F1768" s="38"/>
    </row>
    <row r="1769" spans="2:6">
      <c r="B1769" s="38"/>
      <c r="C1769" s="38"/>
      <c r="D1769" s="38"/>
      <c r="E1769" s="38"/>
      <c r="F1769" s="38"/>
    </row>
    <row r="1770" spans="2:6">
      <c r="B1770" s="38"/>
      <c r="C1770" s="38"/>
      <c r="D1770" s="38"/>
      <c r="E1770" s="38"/>
      <c r="F1770" s="38"/>
    </row>
    <row r="1771" spans="2:6">
      <c r="B1771" s="38"/>
      <c r="C1771" s="38"/>
      <c r="D1771" s="38"/>
      <c r="E1771" s="38"/>
      <c r="F1771" s="38"/>
    </row>
    <row r="1772" spans="2:6">
      <c r="B1772" s="38"/>
      <c r="C1772" s="38"/>
      <c r="D1772" s="38"/>
      <c r="E1772" s="38"/>
      <c r="F1772" s="38"/>
    </row>
    <row r="1773" spans="2:6">
      <c r="B1773" s="38"/>
      <c r="C1773" s="38"/>
      <c r="D1773" s="38"/>
      <c r="E1773" s="38"/>
      <c r="F1773" s="38"/>
    </row>
    <row r="1774" spans="2:6">
      <c r="B1774" s="38"/>
      <c r="C1774" s="38"/>
      <c r="D1774" s="38"/>
      <c r="E1774" s="38"/>
      <c r="F1774" s="38"/>
    </row>
    <row r="1775" spans="2:6">
      <c r="B1775" s="38"/>
      <c r="C1775" s="38"/>
      <c r="D1775" s="38"/>
      <c r="E1775" s="38"/>
      <c r="F1775" s="38"/>
    </row>
    <row r="1776" spans="2:6">
      <c r="B1776" s="38"/>
      <c r="C1776" s="38"/>
      <c r="D1776" s="38"/>
      <c r="E1776" s="38"/>
      <c r="F1776" s="38"/>
    </row>
    <row r="1777" spans="2:6">
      <c r="B1777" s="38"/>
      <c r="C1777" s="38"/>
      <c r="D1777" s="38"/>
      <c r="E1777" s="38"/>
      <c r="F1777" s="38"/>
    </row>
    <row r="1778" spans="2:6">
      <c r="B1778" s="38"/>
      <c r="C1778" s="38"/>
      <c r="D1778" s="38"/>
      <c r="E1778" s="38"/>
      <c r="F1778" s="38"/>
    </row>
    <row r="1779" spans="2:6">
      <c r="B1779" s="38"/>
      <c r="C1779" s="38"/>
      <c r="D1779" s="38"/>
      <c r="E1779" s="38"/>
      <c r="F1779" s="38"/>
    </row>
    <row r="1780" spans="2:6">
      <c r="B1780" s="38"/>
      <c r="C1780" s="38"/>
      <c r="D1780" s="38"/>
      <c r="E1780" s="38"/>
      <c r="F1780" s="38"/>
    </row>
    <row r="1781" spans="2:6">
      <c r="B1781" s="38"/>
      <c r="C1781" s="38"/>
      <c r="D1781" s="38"/>
      <c r="E1781" s="38"/>
      <c r="F1781" s="38"/>
    </row>
    <row r="1782" spans="2:6">
      <c r="B1782" s="38"/>
      <c r="C1782" s="38"/>
      <c r="D1782" s="38"/>
      <c r="E1782" s="38"/>
      <c r="F1782" s="38"/>
    </row>
    <row r="1783" spans="2:6">
      <c r="B1783" s="38"/>
      <c r="C1783" s="38"/>
      <c r="D1783" s="38"/>
      <c r="E1783" s="38"/>
      <c r="F1783" s="38"/>
    </row>
    <row r="1784" spans="2:6">
      <c r="B1784" s="38"/>
      <c r="C1784" s="38"/>
      <c r="D1784" s="38"/>
      <c r="E1784" s="38"/>
      <c r="F1784" s="38"/>
    </row>
    <row r="1785" spans="2:6">
      <c r="B1785" s="38"/>
      <c r="C1785" s="38"/>
      <c r="D1785" s="38"/>
      <c r="E1785" s="38"/>
      <c r="F1785" s="38"/>
    </row>
    <row r="1786" spans="2:6">
      <c r="B1786" s="38"/>
      <c r="C1786" s="38"/>
      <c r="D1786" s="38"/>
      <c r="E1786" s="38"/>
      <c r="F1786" s="38"/>
    </row>
    <row r="1787" spans="2:6">
      <c r="B1787" s="38"/>
      <c r="C1787" s="38"/>
      <c r="D1787" s="38"/>
      <c r="E1787" s="38"/>
      <c r="F1787" s="38"/>
    </row>
    <row r="1788" spans="2:6">
      <c r="B1788" s="38"/>
      <c r="C1788" s="38"/>
      <c r="D1788" s="38"/>
      <c r="E1788" s="38"/>
      <c r="F1788" s="38"/>
    </row>
    <row r="1789" spans="2:6">
      <c r="B1789" s="38"/>
      <c r="C1789" s="38"/>
      <c r="D1789" s="38"/>
      <c r="E1789" s="38"/>
      <c r="F1789" s="38"/>
    </row>
    <row r="1790" spans="2:6">
      <c r="B1790" s="38"/>
      <c r="C1790" s="38"/>
      <c r="D1790" s="38"/>
      <c r="E1790" s="38"/>
      <c r="F1790" s="38"/>
    </row>
    <row r="1791" spans="2:6">
      <c r="B1791" s="38"/>
      <c r="C1791" s="38"/>
      <c r="D1791" s="38"/>
      <c r="E1791" s="38"/>
      <c r="F1791" s="38"/>
    </row>
    <row r="1792" spans="2:6">
      <c r="B1792" s="38"/>
      <c r="C1792" s="38"/>
      <c r="D1792" s="38"/>
      <c r="E1792" s="38"/>
      <c r="F1792" s="38"/>
    </row>
    <row r="1793" spans="2:6">
      <c r="B1793" s="38"/>
      <c r="C1793" s="38"/>
      <c r="D1793" s="38"/>
      <c r="E1793" s="38"/>
      <c r="F1793" s="38"/>
    </row>
    <row r="1794" spans="2:6">
      <c r="B1794" s="38"/>
      <c r="C1794" s="38"/>
      <c r="D1794" s="38"/>
      <c r="E1794" s="38"/>
      <c r="F1794" s="38"/>
    </row>
    <row r="1795" spans="2:6">
      <c r="B1795" s="38"/>
      <c r="C1795" s="38"/>
      <c r="D1795" s="38"/>
      <c r="E1795" s="38"/>
      <c r="F1795" s="38"/>
    </row>
    <row r="1796" spans="2:6">
      <c r="B1796" s="38"/>
      <c r="C1796" s="38"/>
      <c r="D1796" s="38"/>
      <c r="E1796" s="38"/>
      <c r="F1796" s="38"/>
    </row>
    <row r="1797" spans="2:6">
      <c r="B1797" s="38"/>
      <c r="C1797" s="38"/>
      <c r="D1797" s="38"/>
      <c r="E1797" s="38"/>
      <c r="F1797" s="38"/>
    </row>
    <row r="1798" spans="2:6">
      <c r="B1798" s="38"/>
      <c r="C1798" s="38"/>
      <c r="D1798" s="38"/>
      <c r="E1798" s="38"/>
      <c r="F1798" s="38"/>
    </row>
    <row r="1799" spans="2:6">
      <c r="B1799" s="38"/>
      <c r="C1799" s="38"/>
      <c r="D1799" s="38"/>
      <c r="E1799" s="38"/>
      <c r="F1799" s="38"/>
    </row>
    <row r="1800" spans="2:6">
      <c r="B1800" s="38"/>
      <c r="C1800" s="38"/>
      <c r="D1800" s="38"/>
      <c r="E1800" s="38"/>
      <c r="F1800" s="38"/>
    </row>
    <row r="1801" spans="2:6">
      <c r="B1801" s="38"/>
      <c r="C1801" s="38"/>
      <c r="D1801" s="38"/>
      <c r="E1801" s="38"/>
      <c r="F1801" s="38"/>
    </row>
    <row r="1802" spans="2:6">
      <c r="B1802" s="38"/>
      <c r="C1802" s="38"/>
      <c r="D1802" s="38"/>
      <c r="E1802" s="38"/>
      <c r="F1802" s="38"/>
    </row>
    <row r="1803" spans="2:6">
      <c r="B1803" s="38"/>
      <c r="C1803" s="38"/>
      <c r="D1803" s="38"/>
      <c r="E1803" s="38"/>
      <c r="F1803" s="38"/>
    </row>
    <row r="1804" spans="2:6">
      <c r="B1804" s="38"/>
      <c r="C1804" s="38"/>
      <c r="D1804" s="38"/>
      <c r="E1804" s="38"/>
      <c r="F1804" s="38"/>
    </row>
    <row r="1805" spans="2:6">
      <c r="B1805" s="38"/>
      <c r="C1805" s="38"/>
      <c r="D1805" s="38"/>
      <c r="E1805" s="38"/>
      <c r="F1805" s="38"/>
    </row>
    <row r="1806" spans="2:6">
      <c r="B1806" s="38"/>
      <c r="C1806" s="38"/>
      <c r="D1806" s="38"/>
      <c r="E1806" s="38"/>
      <c r="F1806" s="38"/>
    </row>
    <row r="1807" spans="2:6">
      <c r="B1807" s="38"/>
      <c r="C1807" s="38"/>
      <c r="D1807" s="38"/>
      <c r="E1807" s="38"/>
      <c r="F1807" s="38"/>
    </row>
    <row r="1808" spans="2:6">
      <c r="B1808" s="38"/>
      <c r="C1808" s="38"/>
      <c r="D1808" s="38"/>
      <c r="E1808" s="38"/>
      <c r="F1808" s="38"/>
    </row>
    <row r="1809" spans="2:6">
      <c r="B1809" s="38"/>
      <c r="C1809" s="38"/>
      <c r="D1809" s="38"/>
      <c r="E1809" s="38"/>
      <c r="F1809" s="38"/>
    </row>
    <row r="1810" spans="2:6">
      <c r="B1810" s="38"/>
      <c r="C1810" s="38"/>
      <c r="D1810" s="38"/>
      <c r="E1810" s="38"/>
      <c r="F1810" s="38"/>
    </row>
    <row r="1811" spans="2:6">
      <c r="B1811" s="38"/>
      <c r="C1811" s="38"/>
      <c r="D1811" s="38"/>
      <c r="E1811" s="38"/>
      <c r="F1811" s="38"/>
    </row>
    <row r="1812" spans="2:6">
      <c r="B1812" s="38"/>
      <c r="C1812" s="38"/>
      <c r="D1812" s="38"/>
      <c r="E1812" s="38"/>
      <c r="F1812" s="38"/>
    </row>
    <row r="1813" spans="2:6">
      <c r="B1813" s="38"/>
      <c r="C1813" s="38"/>
      <c r="D1813" s="38"/>
      <c r="E1813" s="38"/>
      <c r="F1813" s="38"/>
    </row>
    <row r="1814" spans="2:6">
      <c r="B1814" s="38"/>
      <c r="C1814" s="38"/>
      <c r="D1814" s="38"/>
      <c r="E1814" s="38"/>
      <c r="F1814" s="38"/>
    </row>
    <row r="1815" spans="2:6">
      <c r="B1815" s="38"/>
      <c r="C1815" s="38"/>
      <c r="D1815" s="38"/>
      <c r="E1815" s="38"/>
      <c r="F1815" s="38"/>
    </row>
    <row r="1816" spans="2:6">
      <c r="B1816" s="38"/>
      <c r="C1816" s="38"/>
      <c r="D1816" s="38"/>
      <c r="E1816" s="38"/>
      <c r="F1816" s="38"/>
    </row>
    <row r="1817" spans="2:6">
      <c r="B1817" s="38"/>
      <c r="C1817" s="38"/>
      <c r="D1817" s="38"/>
      <c r="E1817" s="38"/>
      <c r="F1817" s="38"/>
    </row>
    <row r="1818" spans="2:6">
      <c r="B1818" s="38"/>
      <c r="C1818" s="38"/>
      <c r="D1818" s="38"/>
      <c r="E1818" s="38"/>
      <c r="F1818" s="38"/>
    </row>
    <row r="1819" spans="2:6">
      <c r="B1819" s="38"/>
      <c r="C1819" s="38"/>
      <c r="D1819" s="38"/>
      <c r="E1819" s="38"/>
      <c r="F1819" s="38"/>
    </row>
    <row r="1820" spans="2:6">
      <c r="B1820" s="38"/>
      <c r="C1820" s="38"/>
      <c r="D1820" s="38"/>
      <c r="E1820" s="38"/>
      <c r="F1820" s="38"/>
    </row>
    <row r="1821" spans="2:6">
      <c r="B1821" s="38"/>
      <c r="C1821" s="38"/>
      <c r="D1821" s="38"/>
      <c r="E1821" s="38"/>
      <c r="F1821" s="38"/>
    </row>
    <row r="1822" spans="2:6">
      <c r="B1822" s="38"/>
      <c r="C1822" s="38"/>
      <c r="D1822" s="38"/>
      <c r="E1822" s="38"/>
      <c r="F1822" s="38"/>
    </row>
    <row r="1823" spans="2:6">
      <c r="B1823" s="38"/>
      <c r="C1823" s="38"/>
      <c r="D1823" s="38"/>
      <c r="E1823" s="38"/>
      <c r="F1823" s="38"/>
    </row>
    <row r="1824" spans="2:6">
      <c r="B1824" s="38"/>
      <c r="C1824" s="38"/>
      <c r="D1824" s="38"/>
      <c r="E1824" s="38"/>
      <c r="F1824" s="38"/>
    </row>
    <row r="1825" spans="2:6">
      <c r="B1825" s="38"/>
      <c r="C1825" s="38"/>
      <c r="D1825" s="38"/>
      <c r="E1825" s="38"/>
      <c r="F1825" s="38"/>
    </row>
    <row r="1826" spans="2:6">
      <c r="B1826" s="38"/>
      <c r="C1826" s="38"/>
      <c r="D1826" s="38"/>
      <c r="E1826" s="38"/>
      <c r="F1826" s="38"/>
    </row>
    <row r="1827" spans="2:6">
      <c r="B1827" s="38"/>
      <c r="C1827" s="38"/>
      <c r="D1827" s="38"/>
      <c r="E1827" s="38"/>
      <c r="F1827" s="38"/>
    </row>
    <row r="1828" spans="2:6">
      <c r="B1828" s="38"/>
      <c r="C1828" s="38"/>
      <c r="D1828" s="38"/>
      <c r="E1828" s="38"/>
      <c r="F1828" s="38"/>
    </row>
    <row r="1829" spans="2:6">
      <c r="B1829" s="38"/>
      <c r="C1829" s="38"/>
      <c r="D1829" s="38"/>
      <c r="E1829" s="38"/>
      <c r="F1829" s="38"/>
    </row>
    <row r="1830" spans="2:6">
      <c r="B1830" s="38"/>
      <c r="C1830" s="38"/>
      <c r="D1830" s="38"/>
      <c r="E1830" s="38"/>
      <c r="F1830" s="38"/>
    </row>
    <row r="1831" spans="2:6">
      <c r="B1831" s="38"/>
      <c r="C1831" s="38"/>
      <c r="D1831" s="38"/>
      <c r="E1831" s="38"/>
      <c r="F1831" s="38"/>
    </row>
    <row r="1832" spans="2:6">
      <c r="B1832" s="38"/>
      <c r="C1832" s="38"/>
      <c r="D1832" s="38"/>
      <c r="E1832" s="38"/>
      <c r="F1832" s="38"/>
    </row>
    <row r="1833" spans="2:6">
      <c r="B1833" s="38"/>
      <c r="C1833" s="38"/>
      <c r="D1833" s="38"/>
      <c r="E1833" s="38"/>
      <c r="F1833" s="38"/>
    </row>
    <row r="1834" spans="2:6">
      <c r="B1834" s="38"/>
      <c r="C1834" s="38"/>
      <c r="D1834" s="38"/>
      <c r="E1834" s="38"/>
      <c r="F1834" s="38"/>
    </row>
    <row r="1835" spans="2:6">
      <c r="B1835" s="38"/>
      <c r="C1835" s="38"/>
      <c r="D1835" s="38"/>
      <c r="E1835" s="38"/>
      <c r="F1835" s="38"/>
    </row>
    <row r="1836" spans="2:6">
      <c r="B1836" s="38"/>
      <c r="C1836" s="38"/>
      <c r="D1836" s="38"/>
      <c r="E1836" s="38"/>
      <c r="F1836" s="38"/>
    </row>
    <row r="1837" spans="2:6">
      <c r="B1837" s="38"/>
      <c r="C1837" s="38"/>
      <c r="D1837" s="38"/>
      <c r="E1837" s="38"/>
      <c r="F1837" s="38"/>
    </row>
    <row r="1838" spans="2:6">
      <c r="B1838" s="38"/>
      <c r="C1838" s="38"/>
      <c r="D1838" s="38"/>
      <c r="E1838" s="38"/>
      <c r="F1838" s="38"/>
    </row>
    <row r="1839" spans="2:6">
      <c r="B1839" s="38"/>
      <c r="C1839" s="38"/>
      <c r="D1839" s="38"/>
      <c r="E1839" s="38"/>
      <c r="F1839" s="38"/>
    </row>
    <row r="1840" spans="2:6">
      <c r="B1840" s="38"/>
      <c r="C1840" s="38"/>
      <c r="D1840" s="38"/>
      <c r="E1840" s="38"/>
      <c r="F1840" s="38"/>
    </row>
    <row r="1841" spans="2:6">
      <c r="B1841" s="38"/>
      <c r="C1841" s="38"/>
      <c r="D1841" s="38"/>
      <c r="E1841" s="38"/>
      <c r="F1841" s="38"/>
    </row>
    <row r="1842" spans="2:6">
      <c r="B1842" s="38"/>
      <c r="C1842" s="38"/>
      <c r="D1842" s="38"/>
      <c r="E1842" s="38"/>
      <c r="F1842" s="38"/>
    </row>
    <row r="1843" spans="2:6">
      <c r="B1843" s="38"/>
      <c r="C1843" s="38"/>
      <c r="D1843" s="38"/>
      <c r="E1843" s="38"/>
      <c r="F1843" s="38"/>
    </row>
    <row r="1844" spans="2:6">
      <c r="B1844" s="38"/>
      <c r="C1844" s="38"/>
      <c r="D1844" s="38"/>
      <c r="E1844" s="38"/>
      <c r="F1844" s="38"/>
    </row>
    <row r="1845" spans="2:6">
      <c r="B1845" s="38"/>
      <c r="C1845" s="38"/>
      <c r="D1845" s="38"/>
      <c r="E1845" s="38"/>
      <c r="F1845" s="38"/>
    </row>
    <row r="1846" spans="2:6">
      <c r="B1846" s="38"/>
      <c r="C1846" s="38"/>
      <c r="D1846" s="38"/>
      <c r="E1846" s="38"/>
      <c r="F1846" s="38"/>
    </row>
    <row r="1847" spans="2:6">
      <c r="B1847" s="38"/>
      <c r="C1847" s="38"/>
      <c r="D1847" s="38"/>
      <c r="E1847" s="38"/>
      <c r="F1847" s="38"/>
    </row>
    <row r="1848" spans="2:6">
      <c r="B1848" s="38"/>
      <c r="C1848" s="38"/>
      <c r="D1848" s="38"/>
      <c r="E1848" s="38"/>
      <c r="F1848" s="38"/>
    </row>
    <row r="1849" spans="2:6">
      <c r="B1849" s="38"/>
      <c r="C1849" s="38"/>
      <c r="D1849" s="38"/>
      <c r="E1849" s="38"/>
      <c r="F1849" s="38"/>
    </row>
    <row r="1850" spans="2:6">
      <c r="B1850" s="38"/>
      <c r="C1850" s="38"/>
      <c r="D1850" s="38"/>
      <c r="E1850" s="38"/>
      <c r="F1850" s="38"/>
    </row>
    <row r="1851" spans="2:6">
      <c r="B1851" s="38"/>
      <c r="C1851" s="38"/>
      <c r="D1851" s="38"/>
      <c r="E1851" s="38"/>
      <c r="F1851" s="38"/>
    </row>
    <row r="1852" spans="2:6">
      <c r="B1852" s="38"/>
      <c r="C1852" s="38"/>
      <c r="D1852" s="38"/>
      <c r="E1852" s="38"/>
      <c r="F1852" s="38"/>
    </row>
    <row r="1853" spans="2:6">
      <c r="B1853" s="38"/>
      <c r="C1853" s="38"/>
      <c r="D1853" s="38"/>
      <c r="E1853" s="38"/>
      <c r="F1853" s="38"/>
    </row>
    <row r="1854" spans="2:6">
      <c r="B1854" s="38"/>
      <c r="C1854" s="38"/>
      <c r="D1854" s="38"/>
      <c r="E1854" s="38"/>
      <c r="F1854" s="38"/>
    </row>
    <row r="1855" spans="2:6">
      <c r="B1855" s="38"/>
      <c r="C1855" s="38"/>
      <c r="D1855" s="38"/>
      <c r="E1855" s="38"/>
      <c r="F1855" s="38"/>
    </row>
    <row r="1856" spans="2:6">
      <c r="B1856" s="38"/>
      <c r="C1856" s="38"/>
      <c r="D1856" s="38"/>
      <c r="E1856" s="38"/>
      <c r="F1856" s="38"/>
    </row>
    <row r="1857" spans="2:6">
      <c r="B1857" s="38"/>
      <c r="C1857" s="38"/>
      <c r="D1857" s="38"/>
      <c r="E1857" s="38"/>
      <c r="F1857" s="38"/>
    </row>
    <row r="1858" spans="2:6">
      <c r="B1858" s="38"/>
      <c r="C1858" s="38"/>
      <c r="D1858" s="38"/>
      <c r="E1858" s="38"/>
      <c r="F1858" s="38"/>
    </row>
    <row r="1859" spans="2:6">
      <c r="B1859" s="38"/>
      <c r="C1859" s="38"/>
      <c r="D1859" s="38"/>
      <c r="E1859" s="38"/>
      <c r="F1859" s="38"/>
    </row>
    <row r="1860" spans="2:6">
      <c r="B1860" s="38"/>
      <c r="C1860" s="38"/>
      <c r="D1860" s="38"/>
      <c r="E1860" s="38"/>
      <c r="F1860" s="38"/>
    </row>
    <row r="1861" spans="2:6">
      <c r="B1861" s="38"/>
      <c r="C1861" s="38"/>
      <c r="D1861" s="38"/>
      <c r="E1861" s="38"/>
      <c r="F1861" s="38"/>
    </row>
    <row r="1862" spans="2:6">
      <c r="B1862" s="38"/>
      <c r="C1862" s="38"/>
      <c r="D1862" s="38"/>
      <c r="E1862" s="38"/>
      <c r="F1862" s="38"/>
    </row>
    <row r="1863" spans="2:6">
      <c r="B1863" s="38"/>
      <c r="C1863" s="38"/>
      <c r="D1863" s="38"/>
      <c r="E1863" s="38"/>
      <c r="F1863" s="38"/>
    </row>
    <row r="1864" spans="2:6">
      <c r="B1864" s="38"/>
      <c r="C1864" s="38"/>
      <c r="D1864" s="38"/>
      <c r="E1864" s="38"/>
      <c r="F1864" s="38"/>
    </row>
    <row r="1865" spans="2:6">
      <c r="B1865" s="38"/>
      <c r="C1865" s="38"/>
      <c r="D1865" s="38"/>
      <c r="E1865" s="38"/>
      <c r="F1865" s="38"/>
    </row>
    <row r="1866" spans="2:6">
      <c r="B1866" s="38"/>
      <c r="C1866" s="38"/>
      <c r="D1866" s="38"/>
      <c r="E1866" s="38"/>
      <c r="F1866" s="38"/>
    </row>
    <row r="1867" spans="2:6">
      <c r="B1867" s="38"/>
      <c r="C1867" s="38"/>
      <c r="D1867" s="38"/>
      <c r="E1867" s="38"/>
      <c r="F1867" s="38"/>
    </row>
    <row r="1868" spans="2:6">
      <c r="B1868" s="38"/>
      <c r="C1868" s="38"/>
      <c r="D1868" s="38"/>
      <c r="E1868" s="38"/>
      <c r="F1868" s="38"/>
    </row>
    <row r="1869" spans="2:6">
      <c r="B1869" s="38"/>
      <c r="C1869" s="38"/>
      <c r="D1869" s="38"/>
      <c r="E1869" s="38"/>
      <c r="F1869" s="38"/>
    </row>
    <row r="1870" spans="2:6">
      <c r="B1870" s="38"/>
      <c r="C1870" s="38"/>
      <c r="D1870" s="38"/>
      <c r="E1870" s="38"/>
      <c r="F1870" s="38"/>
    </row>
    <row r="1871" spans="2:6">
      <c r="B1871" s="38"/>
      <c r="C1871" s="38"/>
      <c r="D1871" s="38"/>
      <c r="E1871" s="38"/>
      <c r="F1871" s="38"/>
    </row>
    <row r="1872" spans="2:6">
      <c r="B1872" s="38"/>
      <c r="C1872" s="38"/>
      <c r="D1872" s="38"/>
      <c r="E1872" s="38"/>
      <c r="F1872" s="38"/>
    </row>
    <row r="1873" spans="2:6">
      <c r="B1873" s="38"/>
      <c r="C1873" s="38"/>
      <c r="D1873" s="38"/>
      <c r="E1873" s="38"/>
      <c r="F1873" s="38"/>
    </row>
    <row r="1874" spans="2:6">
      <c r="B1874" s="38"/>
      <c r="C1874" s="38"/>
      <c r="D1874" s="38"/>
      <c r="E1874" s="38"/>
      <c r="F1874" s="38"/>
    </row>
    <row r="1875" spans="2:6">
      <c r="B1875" s="38"/>
      <c r="C1875" s="38"/>
      <c r="D1875" s="38"/>
      <c r="E1875" s="38"/>
      <c r="F1875" s="38"/>
    </row>
    <row r="1876" spans="2:6">
      <c r="B1876" s="38"/>
      <c r="C1876" s="38"/>
      <c r="D1876" s="38"/>
      <c r="E1876" s="38"/>
      <c r="F1876" s="38"/>
    </row>
    <row r="1877" spans="2:6">
      <c r="B1877" s="38"/>
      <c r="C1877" s="38"/>
      <c r="D1877" s="38"/>
      <c r="E1877" s="38"/>
      <c r="F1877" s="38"/>
    </row>
    <row r="1878" spans="2:6">
      <c r="B1878" s="38"/>
      <c r="C1878" s="38"/>
      <c r="D1878" s="38"/>
      <c r="E1878" s="38"/>
      <c r="F1878" s="38"/>
    </row>
    <row r="1879" spans="2:6">
      <c r="B1879" s="38"/>
      <c r="C1879" s="38"/>
      <c r="D1879" s="38"/>
      <c r="E1879" s="38"/>
      <c r="F1879" s="38"/>
    </row>
    <row r="1880" spans="2:6">
      <c r="B1880" s="38"/>
      <c r="C1880" s="38"/>
      <c r="D1880" s="38"/>
      <c r="E1880" s="38"/>
      <c r="F1880" s="38"/>
    </row>
    <row r="1881" spans="2:6">
      <c r="B1881" s="38"/>
      <c r="C1881" s="38"/>
      <c r="D1881" s="38"/>
      <c r="E1881" s="38"/>
      <c r="F1881" s="38"/>
    </row>
    <row r="1882" spans="2:6">
      <c r="B1882" s="38"/>
      <c r="C1882" s="38"/>
      <c r="D1882" s="38"/>
      <c r="E1882" s="38"/>
      <c r="F1882" s="38"/>
    </row>
    <row r="1883" spans="2:6">
      <c r="B1883" s="38"/>
      <c r="C1883" s="38"/>
      <c r="D1883" s="38"/>
      <c r="E1883" s="38"/>
      <c r="F1883" s="38"/>
    </row>
    <row r="1884" spans="2:6">
      <c r="B1884" s="38"/>
      <c r="C1884" s="38"/>
      <c r="D1884" s="38"/>
      <c r="E1884" s="38"/>
      <c r="F1884" s="38"/>
    </row>
    <row r="1885" spans="2:6">
      <c r="B1885" s="38"/>
      <c r="C1885" s="38"/>
      <c r="D1885" s="38"/>
      <c r="E1885" s="38"/>
      <c r="F1885" s="38"/>
    </row>
    <row r="1886" spans="2:6">
      <c r="B1886" s="38"/>
      <c r="C1886" s="38"/>
      <c r="D1886" s="38"/>
      <c r="E1886" s="38"/>
      <c r="F1886" s="38"/>
    </row>
    <row r="1887" spans="2:6">
      <c r="B1887" s="38"/>
      <c r="C1887" s="38"/>
      <c r="D1887" s="38"/>
      <c r="E1887" s="38"/>
      <c r="F1887" s="38"/>
    </row>
    <row r="1888" spans="2:6">
      <c r="B1888" s="38"/>
      <c r="C1888" s="38"/>
      <c r="D1888" s="38"/>
      <c r="E1888" s="38"/>
      <c r="F1888" s="38"/>
    </row>
    <row r="1889" spans="2:6">
      <c r="B1889" s="38"/>
      <c r="C1889" s="38"/>
      <c r="D1889" s="38"/>
      <c r="E1889" s="38"/>
      <c r="F1889" s="38"/>
    </row>
    <row r="1890" spans="2:6">
      <c r="B1890" s="38"/>
      <c r="C1890" s="38"/>
      <c r="D1890" s="38"/>
      <c r="E1890" s="38"/>
      <c r="F1890" s="38"/>
    </row>
    <row r="1891" spans="2:6">
      <c r="B1891" s="38"/>
      <c r="C1891" s="38"/>
      <c r="D1891" s="38"/>
      <c r="E1891" s="38"/>
      <c r="F1891" s="38"/>
    </row>
    <row r="1892" spans="2:6">
      <c r="B1892" s="38"/>
      <c r="C1892" s="38"/>
      <c r="D1892" s="38"/>
      <c r="E1892" s="38"/>
      <c r="F1892" s="38"/>
    </row>
    <row r="1893" spans="2:6">
      <c r="B1893" s="38"/>
      <c r="C1893" s="38"/>
      <c r="D1893" s="38"/>
      <c r="E1893" s="38"/>
      <c r="F1893" s="38"/>
    </row>
    <row r="1894" spans="2:6">
      <c r="B1894" s="38"/>
      <c r="C1894" s="38"/>
      <c r="D1894" s="38"/>
      <c r="E1894" s="38"/>
      <c r="F1894" s="38"/>
    </row>
    <row r="1895" spans="2:6">
      <c r="B1895" s="38"/>
      <c r="C1895" s="38"/>
      <c r="D1895" s="38"/>
      <c r="E1895" s="38"/>
      <c r="F1895" s="38"/>
    </row>
    <row r="1896" spans="2:6">
      <c r="B1896" s="38"/>
      <c r="C1896" s="38"/>
      <c r="D1896" s="38"/>
      <c r="E1896" s="38"/>
      <c r="F1896" s="38"/>
    </row>
    <row r="1897" spans="2:6">
      <c r="B1897" s="38"/>
      <c r="C1897" s="38"/>
      <c r="D1897" s="38"/>
      <c r="E1897" s="38"/>
      <c r="F1897" s="38"/>
    </row>
    <row r="1898" spans="2:6">
      <c r="B1898" s="38"/>
      <c r="C1898" s="38"/>
      <c r="D1898" s="38"/>
      <c r="E1898" s="38"/>
      <c r="F1898" s="38"/>
    </row>
    <row r="1899" spans="2:6">
      <c r="B1899" s="38"/>
      <c r="C1899" s="38"/>
      <c r="D1899" s="38"/>
      <c r="E1899" s="38"/>
      <c r="F1899" s="38"/>
    </row>
    <row r="1900" spans="2:6">
      <c r="B1900" s="38"/>
      <c r="C1900" s="38"/>
      <c r="D1900" s="38"/>
      <c r="E1900" s="38"/>
      <c r="F1900" s="38"/>
    </row>
    <row r="1901" spans="2:6">
      <c r="B1901" s="38"/>
      <c r="C1901" s="38"/>
      <c r="D1901" s="38"/>
      <c r="E1901" s="38"/>
      <c r="F1901" s="38"/>
    </row>
    <row r="1902" spans="2:6">
      <c r="B1902" s="38"/>
      <c r="C1902" s="38"/>
      <c r="D1902" s="38"/>
      <c r="E1902" s="38"/>
      <c r="F1902" s="38"/>
    </row>
    <row r="1903" spans="2:6">
      <c r="B1903" s="38"/>
      <c r="C1903" s="38"/>
      <c r="D1903" s="38"/>
      <c r="E1903" s="38"/>
      <c r="F1903" s="38"/>
    </row>
    <row r="1904" spans="2:6">
      <c r="B1904" s="38"/>
      <c r="C1904" s="38"/>
      <c r="D1904" s="38"/>
      <c r="E1904" s="38"/>
      <c r="F1904" s="38"/>
    </row>
    <row r="1905" spans="2:6">
      <c r="B1905" s="38"/>
      <c r="C1905" s="38"/>
      <c r="D1905" s="38"/>
      <c r="E1905" s="38"/>
      <c r="F1905" s="38"/>
    </row>
    <row r="1906" spans="2:6">
      <c r="B1906" s="38"/>
      <c r="C1906" s="38"/>
      <c r="D1906" s="38"/>
      <c r="E1906" s="38"/>
      <c r="F1906" s="38"/>
    </row>
    <row r="1907" spans="2:6">
      <c r="B1907" s="38"/>
      <c r="C1907" s="38"/>
      <c r="D1907" s="38"/>
      <c r="E1907" s="38"/>
      <c r="F1907" s="38"/>
    </row>
    <row r="1908" spans="2:6">
      <c r="B1908" s="38"/>
      <c r="C1908" s="38"/>
      <c r="D1908" s="38"/>
      <c r="E1908" s="38"/>
      <c r="F1908" s="38"/>
    </row>
    <row r="1909" spans="2:6">
      <c r="B1909" s="38"/>
      <c r="C1909" s="38"/>
      <c r="D1909" s="38"/>
      <c r="E1909" s="38"/>
      <c r="F1909" s="38"/>
    </row>
    <row r="1910" spans="2:6">
      <c r="B1910" s="38"/>
      <c r="C1910" s="38"/>
      <c r="D1910" s="38"/>
      <c r="E1910" s="38"/>
      <c r="F1910" s="38"/>
    </row>
    <row r="1911" spans="2:6">
      <c r="B1911" s="38"/>
      <c r="C1911" s="38"/>
      <c r="D1911" s="38"/>
      <c r="E1911" s="38"/>
      <c r="F1911" s="38"/>
    </row>
  </sheetData>
  <mergeCells count="4">
    <mergeCell ref="A1:F1"/>
    <mergeCell ref="A2:F2"/>
    <mergeCell ref="A3:F3"/>
    <mergeCell ref="A4:F4"/>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C655"/>
  <sheetViews>
    <sheetView showGridLines="0" zoomScaleNormal="100" workbookViewId="0">
      <selection activeCell="B6" sqref="B6"/>
    </sheetView>
  </sheetViews>
  <sheetFormatPr defaultColWidth="9.140625" defaultRowHeight="15"/>
  <cols>
    <col min="1" max="1" width="74.42578125" style="39" customWidth="1"/>
    <col min="2" max="3" width="12.7109375" style="366" customWidth="1"/>
    <col min="4" max="4" width="2.7109375" style="366" customWidth="1"/>
    <col min="5" max="256" width="9.140625" style="366"/>
    <col min="257" max="257" width="81" style="366" customWidth="1"/>
    <col min="258" max="259" width="12.7109375" style="366" customWidth="1"/>
    <col min="260" max="260" width="2.7109375" style="366" customWidth="1"/>
    <col min="261" max="512" width="9.140625" style="366"/>
    <col min="513" max="513" width="81" style="366" customWidth="1"/>
    <col min="514" max="515" width="12.7109375" style="366" customWidth="1"/>
    <col min="516" max="516" width="2.7109375" style="366" customWidth="1"/>
    <col min="517" max="768" width="9.140625" style="366"/>
    <col min="769" max="769" width="81" style="366" customWidth="1"/>
    <col min="770" max="771" width="12.7109375" style="366" customWidth="1"/>
    <col min="772" max="772" width="2.7109375" style="366" customWidth="1"/>
    <col min="773" max="1024" width="9.140625" style="366"/>
    <col min="1025" max="1025" width="81" style="366" customWidth="1"/>
    <col min="1026" max="1027" width="12.7109375" style="366" customWidth="1"/>
    <col min="1028" max="1028" width="2.7109375" style="366" customWidth="1"/>
    <col min="1029" max="1280" width="9.140625" style="366"/>
    <col min="1281" max="1281" width="81" style="366" customWidth="1"/>
    <col min="1282" max="1283" width="12.7109375" style="366" customWidth="1"/>
    <col min="1284" max="1284" width="2.7109375" style="366" customWidth="1"/>
    <col min="1285" max="1536" width="9.140625" style="366"/>
    <col min="1537" max="1537" width="81" style="366" customWidth="1"/>
    <col min="1538" max="1539" width="12.7109375" style="366" customWidth="1"/>
    <col min="1540" max="1540" width="2.7109375" style="366" customWidth="1"/>
    <col min="1541" max="1792" width="9.140625" style="366"/>
    <col min="1793" max="1793" width="81" style="366" customWidth="1"/>
    <col min="1794" max="1795" width="12.7109375" style="366" customWidth="1"/>
    <col min="1796" max="1796" width="2.7109375" style="366" customWidth="1"/>
    <col min="1797" max="2048" width="9.140625" style="366"/>
    <col min="2049" max="2049" width="81" style="366" customWidth="1"/>
    <col min="2050" max="2051" width="12.7109375" style="366" customWidth="1"/>
    <col min="2052" max="2052" width="2.7109375" style="366" customWidth="1"/>
    <col min="2053" max="2304" width="9.140625" style="366"/>
    <col min="2305" max="2305" width="81" style="366" customWidth="1"/>
    <col min="2306" max="2307" width="12.7109375" style="366" customWidth="1"/>
    <col min="2308" max="2308" width="2.7109375" style="366" customWidth="1"/>
    <col min="2309" max="2560" width="9.140625" style="366"/>
    <col min="2561" max="2561" width="81" style="366" customWidth="1"/>
    <col min="2562" max="2563" width="12.7109375" style="366" customWidth="1"/>
    <col min="2564" max="2564" width="2.7109375" style="366" customWidth="1"/>
    <col min="2565" max="2816" width="9.140625" style="366"/>
    <col min="2817" max="2817" width="81" style="366" customWidth="1"/>
    <col min="2818" max="2819" width="12.7109375" style="366" customWidth="1"/>
    <col min="2820" max="2820" width="2.7109375" style="366" customWidth="1"/>
    <col min="2821" max="3072" width="9.140625" style="366"/>
    <col min="3073" max="3073" width="81" style="366" customWidth="1"/>
    <col min="3074" max="3075" width="12.7109375" style="366" customWidth="1"/>
    <col min="3076" max="3076" width="2.7109375" style="366" customWidth="1"/>
    <col min="3077" max="3328" width="9.140625" style="366"/>
    <col min="3329" max="3329" width="81" style="366" customWidth="1"/>
    <col min="3330" max="3331" width="12.7109375" style="366" customWidth="1"/>
    <col min="3332" max="3332" width="2.7109375" style="366" customWidth="1"/>
    <col min="3333" max="3584" width="9.140625" style="366"/>
    <col min="3585" max="3585" width="81" style="366" customWidth="1"/>
    <col min="3586" max="3587" width="12.7109375" style="366" customWidth="1"/>
    <col min="3588" max="3588" width="2.7109375" style="366" customWidth="1"/>
    <col min="3589" max="3840" width="9.140625" style="366"/>
    <col min="3841" max="3841" width="81" style="366" customWidth="1"/>
    <col min="3842" max="3843" width="12.7109375" style="366" customWidth="1"/>
    <col min="3844" max="3844" width="2.7109375" style="366" customWidth="1"/>
    <col min="3845" max="4096" width="9.140625" style="366"/>
    <col min="4097" max="4097" width="81" style="366" customWidth="1"/>
    <col min="4098" max="4099" width="12.7109375" style="366" customWidth="1"/>
    <col min="4100" max="4100" width="2.7109375" style="366" customWidth="1"/>
    <col min="4101" max="4352" width="9.140625" style="366"/>
    <col min="4353" max="4353" width="81" style="366" customWidth="1"/>
    <col min="4354" max="4355" width="12.7109375" style="366" customWidth="1"/>
    <col min="4356" max="4356" width="2.7109375" style="366" customWidth="1"/>
    <col min="4357" max="4608" width="9.140625" style="366"/>
    <col min="4609" max="4609" width="81" style="366" customWidth="1"/>
    <col min="4610" max="4611" width="12.7109375" style="366" customWidth="1"/>
    <col min="4612" max="4612" width="2.7109375" style="366" customWidth="1"/>
    <col min="4613" max="4864" width="9.140625" style="366"/>
    <col min="4865" max="4865" width="81" style="366" customWidth="1"/>
    <col min="4866" max="4867" width="12.7109375" style="366" customWidth="1"/>
    <col min="4868" max="4868" width="2.7109375" style="366" customWidth="1"/>
    <col min="4869" max="5120" width="9.140625" style="366"/>
    <col min="5121" max="5121" width="81" style="366" customWidth="1"/>
    <col min="5122" max="5123" width="12.7109375" style="366" customWidth="1"/>
    <col min="5124" max="5124" width="2.7109375" style="366" customWidth="1"/>
    <col min="5125" max="5376" width="9.140625" style="366"/>
    <col min="5377" max="5377" width="81" style="366" customWidth="1"/>
    <col min="5378" max="5379" width="12.7109375" style="366" customWidth="1"/>
    <col min="5380" max="5380" width="2.7109375" style="366" customWidth="1"/>
    <col min="5381" max="5632" width="9.140625" style="366"/>
    <col min="5633" max="5633" width="81" style="366" customWidth="1"/>
    <col min="5634" max="5635" width="12.7109375" style="366" customWidth="1"/>
    <col min="5636" max="5636" width="2.7109375" style="366" customWidth="1"/>
    <col min="5637" max="5888" width="9.140625" style="366"/>
    <col min="5889" max="5889" width="81" style="366" customWidth="1"/>
    <col min="5890" max="5891" width="12.7109375" style="366" customWidth="1"/>
    <col min="5892" max="5892" width="2.7109375" style="366" customWidth="1"/>
    <col min="5893" max="6144" width="9.140625" style="366"/>
    <col min="6145" max="6145" width="81" style="366" customWidth="1"/>
    <col min="6146" max="6147" width="12.7109375" style="366" customWidth="1"/>
    <col min="6148" max="6148" width="2.7109375" style="366" customWidth="1"/>
    <col min="6149" max="6400" width="9.140625" style="366"/>
    <col min="6401" max="6401" width="81" style="366" customWidth="1"/>
    <col min="6402" max="6403" width="12.7109375" style="366" customWidth="1"/>
    <col min="6404" max="6404" width="2.7109375" style="366" customWidth="1"/>
    <col min="6405" max="6656" width="9.140625" style="366"/>
    <col min="6657" max="6657" width="81" style="366" customWidth="1"/>
    <col min="6658" max="6659" width="12.7109375" style="366" customWidth="1"/>
    <col min="6660" max="6660" width="2.7109375" style="366" customWidth="1"/>
    <col min="6661" max="6912" width="9.140625" style="366"/>
    <col min="6913" max="6913" width="81" style="366" customWidth="1"/>
    <col min="6914" max="6915" width="12.7109375" style="366" customWidth="1"/>
    <col min="6916" max="6916" width="2.7109375" style="366" customWidth="1"/>
    <col min="6917" max="7168" width="9.140625" style="366"/>
    <col min="7169" max="7169" width="81" style="366" customWidth="1"/>
    <col min="7170" max="7171" width="12.7109375" style="366" customWidth="1"/>
    <col min="7172" max="7172" width="2.7109375" style="366" customWidth="1"/>
    <col min="7173" max="7424" width="9.140625" style="366"/>
    <col min="7425" max="7425" width="81" style="366" customWidth="1"/>
    <col min="7426" max="7427" width="12.7109375" style="366" customWidth="1"/>
    <col min="7428" max="7428" width="2.7109375" style="366" customWidth="1"/>
    <col min="7429" max="7680" width="9.140625" style="366"/>
    <col min="7681" max="7681" width="81" style="366" customWidth="1"/>
    <col min="7682" max="7683" width="12.7109375" style="366" customWidth="1"/>
    <col min="7684" max="7684" width="2.7109375" style="366" customWidth="1"/>
    <col min="7685" max="7936" width="9.140625" style="366"/>
    <col min="7937" max="7937" width="81" style="366" customWidth="1"/>
    <col min="7938" max="7939" width="12.7109375" style="366" customWidth="1"/>
    <col min="7940" max="7940" width="2.7109375" style="366" customWidth="1"/>
    <col min="7941" max="8192" width="9.140625" style="366"/>
    <col min="8193" max="8193" width="81" style="366" customWidth="1"/>
    <col min="8194" max="8195" width="12.7109375" style="366" customWidth="1"/>
    <col min="8196" max="8196" width="2.7109375" style="366" customWidth="1"/>
    <col min="8197" max="8448" width="9.140625" style="366"/>
    <col min="8449" max="8449" width="81" style="366" customWidth="1"/>
    <col min="8450" max="8451" width="12.7109375" style="366" customWidth="1"/>
    <col min="8452" max="8452" width="2.7109375" style="366" customWidth="1"/>
    <col min="8453" max="8704" width="9.140625" style="366"/>
    <col min="8705" max="8705" width="81" style="366" customWidth="1"/>
    <col min="8706" max="8707" width="12.7109375" style="366" customWidth="1"/>
    <col min="8708" max="8708" width="2.7109375" style="366" customWidth="1"/>
    <col min="8709" max="8960" width="9.140625" style="366"/>
    <col min="8961" max="8961" width="81" style="366" customWidth="1"/>
    <col min="8962" max="8963" width="12.7109375" style="366" customWidth="1"/>
    <col min="8964" max="8964" width="2.7109375" style="366" customWidth="1"/>
    <col min="8965" max="9216" width="9.140625" style="366"/>
    <col min="9217" max="9217" width="81" style="366" customWidth="1"/>
    <col min="9218" max="9219" width="12.7109375" style="366" customWidth="1"/>
    <col min="9220" max="9220" width="2.7109375" style="366" customWidth="1"/>
    <col min="9221" max="9472" width="9.140625" style="366"/>
    <col min="9473" max="9473" width="81" style="366" customWidth="1"/>
    <col min="9474" max="9475" width="12.7109375" style="366" customWidth="1"/>
    <col min="9476" max="9476" width="2.7109375" style="366" customWidth="1"/>
    <col min="9477" max="9728" width="9.140625" style="366"/>
    <col min="9729" max="9729" width="81" style="366" customWidth="1"/>
    <col min="9730" max="9731" width="12.7109375" style="366" customWidth="1"/>
    <col min="9732" max="9732" width="2.7109375" style="366" customWidth="1"/>
    <col min="9733" max="9984" width="9.140625" style="366"/>
    <col min="9985" max="9985" width="81" style="366" customWidth="1"/>
    <col min="9986" max="9987" width="12.7109375" style="366" customWidth="1"/>
    <col min="9988" max="9988" width="2.7109375" style="366" customWidth="1"/>
    <col min="9989" max="10240" width="9.140625" style="366"/>
    <col min="10241" max="10241" width="81" style="366" customWidth="1"/>
    <col min="10242" max="10243" width="12.7109375" style="366" customWidth="1"/>
    <col min="10244" max="10244" width="2.7109375" style="366" customWidth="1"/>
    <col min="10245" max="10496" width="9.140625" style="366"/>
    <col min="10497" max="10497" width="81" style="366" customWidth="1"/>
    <col min="10498" max="10499" width="12.7109375" style="366" customWidth="1"/>
    <col min="10500" max="10500" width="2.7109375" style="366" customWidth="1"/>
    <col min="10501" max="10752" width="9.140625" style="366"/>
    <col min="10753" max="10753" width="81" style="366" customWidth="1"/>
    <col min="10754" max="10755" width="12.7109375" style="366" customWidth="1"/>
    <col min="10756" max="10756" width="2.7109375" style="366" customWidth="1"/>
    <col min="10757" max="11008" width="9.140625" style="366"/>
    <col min="11009" max="11009" width="81" style="366" customWidth="1"/>
    <col min="11010" max="11011" width="12.7109375" style="366" customWidth="1"/>
    <col min="11012" max="11012" width="2.7109375" style="366" customWidth="1"/>
    <col min="11013" max="11264" width="9.140625" style="366"/>
    <col min="11265" max="11265" width="81" style="366" customWidth="1"/>
    <col min="11266" max="11267" width="12.7109375" style="366" customWidth="1"/>
    <col min="11268" max="11268" width="2.7109375" style="366" customWidth="1"/>
    <col min="11269" max="11520" width="9.140625" style="366"/>
    <col min="11521" max="11521" width="81" style="366" customWidth="1"/>
    <col min="11522" max="11523" width="12.7109375" style="366" customWidth="1"/>
    <col min="11524" max="11524" width="2.7109375" style="366" customWidth="1"/>
    <col min="11525" max="11776" width="9.140625" style="366"/>
    <col min="11777" max="11777" width="81" style="366" customWidth="1"/>
    <col min="11778" max="11779" width="12.7109375" style="366" customWidth="1"/>
    <col min="11780" max="11780" width="2.7109375" style="366" customWidth="1"/>
    <col min="11781" max="12032" width="9.140625" style="366"/>
    <col min="12033" max="12033" width="81" style="366" customWidth="1"/>
    <col min="12034" max="12035" width="12.7109375" style="366" customWidth="1"/>
    <col min="12036" max="12036" width="2.7109375" style="366" customWidth="1"/>
    <col min="12037" max="12288" width="9.140625" style="366"/>
    <col min="12289" max="12289" width="81" style="366" customWidth="1"/>
    <col min="12290" max="12291" width="12.7109375" style="366" customWidth="1"/>
    <col min="12292" max="12292" width="2.7109375" style="366" customWidth="1"/>
    <col min="12293" max="12544" width="9.140625" style="366"/>
    <col min="12545" max="12545" width="81" style="366" customWidth="1"/>
    <col min="12546" max="12547" width="12.7109375" style="366" customWidth="1"/>
    <col min="12548" max="12548" width="2.7109375" style="366" customWidth="1"/>
    <col min="12549" max="12800" width="9.140625" style="366"/>
    <col min="12801" max="12801" width="81" style="366" customWidth="1"/>
    <col min="12802" max="12803" width="12.7109375" style="366" customWidth="1"/>
    <col min="12804" max="12804" width="2.7109375" style="366" customWidth="1"/>
    <col min="12805" max="13056" width="9.140625" style="366"/>
    <col min="13057" max="13057" width="81" style="366" customWidth="1"/>
    <col min="13058" max="13059" width="12.7109375" style="366" customWidth="1"/>
    <col min="13060" max="13060" width="2.7109375" style="366" customWidth="1"/>
    <col min="13061" max="13312" width="9.140625" style="366"/>
    <col min="13313" max="13313" width="81" style="366" customWidth="1"/>
    <col min="13314" max="13315" width="12.7109375" style="366" customWidth="1"/>
    <col min="13316" max="13316" width="2.7109375" style="366" customWidth="1"/>
    <col min="13317" max="13568" width="9.140625" style="366"/>
    <col min="13569" max="13569" width="81" style="366" customWidth="1"/>
    <col min="13570" max="13571" width="12.7109375" style="366" customWidth="1"/>
    <col min="13572" max="13572" width="2.7109375" style="366" customWidth="1"/>
    <col min="13573" max="13824" width="9.140625" style="366"/>
    <col min="13825" max="13825" width="81" style="366" customWidth="1"/>
    <col min="13826" max="13827" width="12.7109375" style="366" customWidth="1"/>
    <col min="13828" max="13828" width="2.7109375" style="366" customWidth="1"/>
    <col min="13829" max="14080" width="9.140625" style="366"/>
    <col min="14081" max="14081" width="81" style="366" customWidth="1"/>
    <col min="14082" max="14083" width="12.7109375" style="366" customWidth="1"/>
    <col min="14084" max="14084" width="2.7109375" style="366" customWidth="1"/>
    <col min="14085" max="14336" width="9.140625" style="366"/>
    <col min="14337" max="14337" width="81" style="366" customWidth="1"/>
    <col min="14338" max="14339" width="12.7109375" style="366" customWidth="1"/>
    <col min="14340" max="14340" width="2.7109375" style="366" customWidth="1"/>
    <col min="14341" max="14592" width="9.140625" style="366"/>
    <col min="14593" max="14593" width="81" style="366" customWidth="1"/>
    <col min="14594" max="14595" width="12.7109375" style="366" customWidth="1"/>
    <col min="14596" max="14596" width="2.7109375" style="366" customWidth="1"/>
    <col min="14597" max="14848" width="9.140625" style="366"/>
    <col min="14849" max="14849" width="81" style="366" customWidth="1"/>
    <col min="14850" max="14851" width="12.7109375" style="366" customWidth="1"/>
    <col min="14852" max="14852" width="2.7109375" style="366" customWidth="1"/>
    <col min="14853" max="15104" width="9.140625" style="366"/>
    <col min="15105" max="15105" width="81" style="366" customWidth="1"/>
    <col min="15106" max="15107" width="12.7109375" style="366" customWidth="1"/>
    <col min="15108" max="15108" width="2.7109375" style="366" customWidth="1"/>
    <col min="15109" max="15360" width="9.140625" style="366"/>
    <col min="15361" max="15361" width="81" style="366" customWidth="1"/>
    <col min="15362" max="15363" width="12.7109375" style="366" customWidth="1"/>
    <col min="15364" max="15364" width="2.7109375" style="366" customWidth="1"/>
    <col min="15365" max="15616" width="9.140625" style="366"/>
    <col min="15617" max="15617" width="81" style="366" customWidth="1"/>
    <col min="15618" max="15619" width="12.7109375" style="366" customWidth="1"/>
    <col min="15620" max="15620" width="2.7109375" style="366" customWidth="1"/>
    <col min="15621" max="15872" width="9.140625" style="366"/>
    <col min="15873" max="15873" width="81" style="366" customWidth="1"/>
    <col min="15874" max="15875" width="12.7109375" style="366" customWidth="1"/>
    <col min="15876" max="15876" width="2.7109375" style="366" customWidth="1"/>
    <col min="15877" max="16128" width="9.140625" style="366"/>
    <col min="16129" max="16129" width="81" style="366" customWidth="1"/>
    <col min="16130" max="16131" width="12.7109375" style="366" customWidth="1"/>
    <col min="16132" max="16132" width="2.7109375" style="366" customWidth="1"/>
    <col min="16133" max="16384" width="9.140625" style="366"/>
  </cols>
  <sheetData>
    <row r="1" spans="1:3" s="33" customFormat="1" ht="27.95" customHeight="1">
      <c r="A1" s="1138" t="s">
        <v>1300</v>
      </c>
      <c r="B1" s="1157"/>
      <c r="C1" s="1157"/>
    </row>
    <row r="2" spans="1:3" s="33" customFormat="1" ht="27.95" customHeight="1">
      <c r="A2" s="1138" t="s">
        <v>1125</v>
      </c>
      <c r="B2" s="1157"/>
      <c r="C2" s="1157"/>
    </row>
    <row r="3" spans="1:3" s="33" customFormat="1" ht="27.95" customHeight="1">
      <c r="A3" s="1138" t="s">
        <v>1396</v>
      </c>
      <c r="B3" s="1157"/>
      <c r="C3" s="1157"/>
    </row>
    <row r="4" spans="1:3" s="34" customFormat="1" ht="27.95" customHeight="1" thickBot="1">
      <c r="A4" s="1144" t="s">
        <v>1223</v>
      </c>
      <c r="B4" s="1158"/>
      <c r="C4" s="1158"/>
    </row>
    <row r="5" spans="1:3" ht="6" hidden="1" customHeight="1">
      <c r="B5" s="38"/>
      <c r="C5" s="38"/>
    </row>
    <row r="6" spans="1:3" ht="29.25" customHeight="1" thickTop="1" thickBot="1">
      <c r="A6" s="504"/>
      <c r="B6" s="652" t="s">
        <v>874</v>
      </c>
      <c r="C6" s="653" t="s">
        <v>300</v>
      </c>
    </row>
    <row r="7" spans="1:3" ht="17.45" customHeight="1" thickTop="1" thickBot="1">
      <c r="A7" s="504" t="s">
        <v>7</v>
      </c>
      <c r="B7" s="505">
        <v>4338721.4757899996</v>
      </c>
      <c r="C7" s="505">
        <v>4338721.4757899996</v>
      </c>
    </row>
    <row r="8" spans="1:3" s="30" customFormat="1" ht="17.45" customHeight="1" thickTop="1" thickBot="1">
      <c r="A8" s="506" t="s">
        <v>8</v>
      </c>
      <c r="B8" s="507">
        <v>54546.604479999995</v>
      </c>
      <c r="C8" s="507">
        <v>54546.604479999995</v>
      </c>
    </row>
    <row r="9" spans="1:3" s="30" customFormat="1" ht="17.45" customHeight="1" thickTop="1">
      <c r="A9" s="360" t="s">
        <v>9</v>
      </c>
      <c r="B9" s="508">
        <v>0</v>
      </c>
      <c r="C9" s="508">
        <v>0</v>
      </c>
    </row>
    <row r="10" spans="1:3" s="30" customFormat="1" ht="17.45" customHeight="1">
      <c r="A10" s="360" t="s">
        <v>10</v>
      </c>
      <c r="B10" s="508">
        <v>16314.069019999999</v>
      </c>
      <c r="C10" s="508">
        <v>16314.069019999999</v>
      </c>
    </row>
    <row r="11" spans="1:3" s="30" customFormat="1" ht="17.45" customHeight="1">
      <c r="A11" s="360" t="s">
        <v>11</v>
      </c>
      <c r="B11" s="508">
        <v>38232.535459999999</v>
      </c>
      <c r="C11" s="508">
        <v>38232.535459999999</v>
      </c>
    </row>
    <row r="12" spans="1:3" s="30" customFormat="1" ht="17.45" customHeight="1">
      <c r="A12" s="360" t="s">
        <v>12</v>
      </c>
      <c r="B12" s="508">
        <v>0</v>
      </c>
      <c r="C12" s="508">
        <v>0</v>
      </c>
    </row>
    <row r="13" spans="1:3" s="30" customFormat="1" ht="17.45" customHeight="1">
      <c r="A13" s="360" t="s">
        <v>13</v>
      </c>
      <c r="B13" s="508">
        <v>0</v>
      </c>
      <c r="C13" s="508">
        <v>0</v>
      </c>
    </row>
    <row r="14" spans="1:3" s="30" customFormat="1" ht="17.45" customHeight="1">
      <c r="A14" s="360" t="s">
        <v>14</v>
      </c>
      <c r="B14" s="508">
        <v>0</v>
      </c>
      <c r="C14" s="508">
        <v>0</v>
      </c>
    </row>
    <row r="15" spans="1:3" s="30" customFormat="1" ht="17.45" customHeight="1">
      <c r="A15" s="360" t="s">
        <v>15</v>
      </c>
      <c r="B15" s="508">
        <v>0</v>
      </c>
      <c r="C15" s="508">
        <v>0</v>
      </c>
    </row>
    <row r="16" spans="1:3" s="30" customFormat="1" ht="17.45" customHeight="1" thickBot="1">
      <c r="A16" s="360" t="s">
        <v>16</v>
      </c>
      <c r="B16" s="508">
        <v>0</v>
      </c>
      <c r="C16" s="508">
        <v>0</v>
      </c>
    </row>
    <row r="17" spans="1:3" s="30" customFormat="1" ht="17.45" customHeight="1" thickTop="1" thickBot="1">
      <c r="A17" s="506" t="s">
        <v>17</v>
      </c>
      <c r="B17" s="507">
        <v>81369.770340000003</v>
      </c>
      <c r="C17" s="507">
        <v>81369.770340000003</v>
      </c>
    </row>
    <row r="18" spans="1:3" s="30" customFormat="1" ht="17.45" customHeight="1" thickTop="1">
      <c r="A18" s="360" t="s">
        <v>18</v>
      </c>
      <c r="B18" s="508">
        <v>0</v>
      </c>
      <c r="C18" s="508">
        <v>0</v>
      </c>
    </row>
    <row r="19" spans="1:3" s="30" customFormat="1" ht="17.45" customHeight="1">
      <c r="A19" s="360" t="s">
        <v>19</v>
      </c>
      <c r="B19" s="508">
        <v>3500</v>
      </c>
      <c r="C19" s="508">
        <v>3500</v>
      </c>
    </row>
    <row r="20" spans="1:3" s="30" customFormat="1" ht="17.45" customHeight="1">
      <c r="A20" s="360" t="s">
        <v>20</v>
      </c>
      <c r="B20" s="508">
        <v>0</v>
      </c>
      <c r="C20" s="508">
        <v>0</v>
      </c>
    </row>
    <row r="21" spans="1:3" s="30" customFormat="1" ht="17.45" customHeight="1">
      <c r="A21" s="360" t="s">
        <v>21</v>
      </c>
      <c r="B21" s="508">
        <v>0</v>
      </c>
      <c r="C21" s="508">
        <v>0</v>
      </c>
    </row>
    <row r="22" spans="1:3" s="30" customFormat="1" ht="17.45" customHeight="1">
      <c r="A22" s="360" t="s">
        <v>22</v>
      </c>
      <c r="B22" s="508">
        <v>77483.665680000006</v>
      </c>
      <c r="C22" s="508">
        <v>77483.665680000006</v>
      </c>
    </row>
    <row r="23" spans="1:3" s="30" customFormat="1" ht="17.45" customHeight="1">
      <c r="A23" s="360" t="s">
        <v>23</v>
      </c>
      <c r="B23" s="508">
        <v>7.9000000000000001E-4</v>
      </c>
      <c r="C23" s="508">
        <v>7.9000000000000001E-4</v>
      </c>
    </row>
    <row r="24" spans="1:3" s="30" customFormat="1" ht="17.45" customHeight="1">
      <c r="A24" s="360" t="s">
        <v>24</v>
      </c>
      <c r="B24" s="508">
        <v>386.10386999999997</v>
      </c>
      <c r="C24" s="508">
        <v>386.10386999999997</v>
      </c>
    </row>
    <row r="25" spans="1:3" s="30" customFormat="1" ht="17.45" customHeight="1" thickBot="1">
      <c r="A25" s="360" t="s">
        <v>25</v>
      </c>
      <c r="B25" s="508">
        <v>0</v>
      </c>
      <c r="C25" s="508">
        <v>0</v>
      </c>
    </row>
    <row r="26" spans="1:3" s="30" customFormat="1" ht="17.45" customHeight="1" thickTop="1" thickBot="1">
      <c r="A26" s="506" t="s">
        <v>26</v>
      </c>
      <c r="B26" s="507">
        <v>3156691.9266399997</v>
      </c>
      <c r="C26" s="507">
        <v>3156691.9266399997</v>
      </c>
    </row>
    <row r="27" spans="1:3" s="30" customFormat="1" ht="17.45" customHeight="1" thickTop="1">
      <c r="A27" s="509" t="s">
        <v>27</v>
      </c>
      <c r="B27" s="508">
        <v>3175933.3576999996</v>
      </c>
      <c r="C27" s="508">
        <v>3175933.3576999996</v>
      </c>
    </row>
    <row r="28" spans="1:3" s="30" customFormat="1" ht="17.45" customHeight="1">
      <c r="A28" s="360" t="s">
        <v>28</v>
      </c>
      <c r="B28" s="508">
        <v>3170796.21857</v>
      </c>
      <c r="C28" s="508">
        <v>3170796.21857</v>
      </c>
    </row>
    <row r="29" spans="1:3" s="30" customFormat="1" ht="17.45" customHeight="1">
      <c r="A29" s="360" t="s">
        <v>29</v>
      </c>
      <c r="B29" s="508">
        <v>5137.1391299999996</v>
      </c>
      <c r="C29" s="508">
        <v>5137.1391299999996</v>
      </c>
    </row>
    <row r="30" spans="1:3" s="30" customFormat="1" ht="17.45" customHeight="1">
      <c r="A30" s="360" t="s">
        <v>30</v>
      </c>
      <c r="B30" s="508">
        <v>0</v>
      </c>
      <c r="C30" s="508">
        <v>0</v>
      </c>
    </row>
    <row r="31" spans="1:3" s="30" customFormat="1" ht="17.45" customHeight="1">
      <c r="A31" s="509" t="s">
        <v>31</v>
      </c>
      <c r="B31" s="508">
        <v>5726.57251</v>
      </c>
      <c r="C31" s="508">
        <v>5726.57251</v>
      </c>
    </row>
    <row r="32" spans="1:3" s="30" customFormat="1" ht="17.45" customHeight="1">
      <c r="A32" s="360" t="s">
        <v>32</v>
      </c>
      <c r="B32" s="508">
        <v>5726.57251</v>
      </c>
      <c r="C32" s="508">
        <v>5726.57251</v>
      </c>
    </row>
    <row r="33" spans="1:3" s="30" customFormat="1" ht="17.45" customHeight="1">
      <c r="A33" s="360" t="s">
        <v>33</v>
      </c>
      <c r="B33" s="508">
        <v>0</v>
      </c>
      <c r="C33" s="508">
        <v>0</v>
      </c>
    </row>
    <row r="34" spans="1:3" s="30" customFormat="1" ht="17.45" customHeight="1">
      <c r="A34" s="628" t="s">
        <v>34</v>
      </c>
      <c r="B34" s="508">
        <v>0</v>
      </c>
      <c r="C34" s="508">
        <v>0</v>
      </c>
    </row>
    <row r="35" spans="1:3" s="30" customFormat="1" ht="17.45" customHeight="1">
      <c r="A35" s="509" t="s">
        <v>35</v>
      </c>
      <c r="B35" s="508">
        <v>13411.614210000002</v>
      </c>
      <c r="C35" s="508">
        <v>13411.614210000002</v>
      </c>
    </row>
    <row r="36" spans="1:3" s="30" customFormat="1" ht="17.45" customHeight="1">
      <c r="A36" s="360" t="s">
        <v>36</v>
      </c>
      <c r="B36" s="508">
        <v>13411.614210000002</v>
      </c>
      <c r="C36" s="508">
        <v>13411.614210000002</v>
      </c>
    </row>
    <row r="37" spans="1:3" s="30" customFormat="1" ht="17.45" customHeight="1">
      <c r="A37" s="360" t="s">
        <v>37</v>
      </c>
      <c r="B37" s="508">
        <v>0</v>
      </c>
      <c r="C37" s="508">
        <v>0</v>
      </c>
    </row>
    <row r="38" spans="1:3" s="30" customFormat="1" ht="17.45" customHeight="1">
      <c r="A38" s="360" t="s">
        <v>38</v>
      </c>
      <c r="B38" s="508">
        <v>0</v>
      </c>
      <c r="C38" s="508">
        <v>0</v>
      </c>
    </row>
    <row r="39" spans="1:3" s="30" customFormat="1" ht="17.45" customHeight="1">
      <c r="A39" s="509" t="s">
        <v>39</v>
      </c>
      <c r="B39" s="508">
        <v>39254.544329999997</v>
      </c>
      <c r="C39" s="508">
        <v>39254.544329999997</v>
      </c>
    </row>
    <row r="40" spans="1:3" s="30" customFormat="1" ht="17.45" customHeight="1">
      <c r="A40" s="628" t="s">
        <v>40</v>
      </c>
      <c r="B40" s="508">
        <v>39152.19773</v>
      </c>
      <c r="C40" s="508">
        <v>39152.19773</v>
      </c>
    </row>
    <row r="41" spans="1:3" s="30" customFormat="1" ht="17.45" customHeight="1">
      <c r="A41" s="360" t="s">
        <v>41</v>
      </c>
      <c r="B41" s="508">
        <v>102.34660000000001</v>
      </c>
      <c r="C41" s="508">
        <v>102.34660000000001</v>
      </c>
    </row>
    <row r="42" spans="1:3" s="30" customFormat="1" ht="17.45" customHeight="1">
      <c r="A42" s="360" t="s">
        <v>42</v>
      </c>
      <c r="B42" s="508">
        <v>0</v>
      </c>
      <c r="C42" s="508">
        <v>0</v>
      </c>
    </row>
    <row r="43" spans="1:3" s="30" customFormat="1" ht="17.45" customHeight="1">
      <c r="A43" s="360" t="s">
        <v>43</v>
      </c>
      <c r="B43" s="508">
        <v>0</v>
      </c>
      <c r="C43" s="508">
        <v>0</v>
      </c>
    </row>
    <row r="44" spans="1:3" s="30" customFormat="1" ht="17.45" customHeight="1">
      <c r="A44" s="360" t="s">
        <v>44</v>
      </c>
      <c r="B44" s="508">
        <v>0</v>
      </c>
      <c r="C44" s="508">
        <v>0</v>
      </c>
    </row>
    <row r="45" spans="1:3" s="30" customFormat="1" ht="17.45" customHeight="1">
      <c r="A45" s="75" t="s">
        <v>45</v>
      </c>
      <c r="B45" s="508">
        <v>0</v>
      </c>
      <c r="C45" s="508">
        <v>0</v>
      </c>
    </row>
    <row r="46" spans="1:3" s="30" customFormat="1" ht="17.45" customHeight="1">
      <c r="A46" s="76" t="s">
        <v>46</v>
      </c>
      <c r="B46" s="508">
        <v>-77634.162110000005</v>
      </c>
      <c r="C46" s="508">
        <v>-77634.162110000005</v>
      </c>
    </row>
    <row r="47" spans="1:3" s="30" customFormat="1" ht="17.45" customHeight="1">
      <c r="A47" s="360" t="s">
        <v>47</v>
      </c>
      <c r="B47" s="508">
        <v>-149.27894000000001</v>
      </c>
      <c r="C47" s="508">
        <v>-149.27894000000001</v>
      </c>
    </row>
    <row r="48" spans="1:3" s="30" customFormat="1" ht="17.45" customHeight="1">
      <c r="A48" s="360" t="s">
        <v>48</v>
      </c>
      <c r="B48" s="508">
        <v>0</v>
      </c>
      <c r="C48" s="508">
        <v>0</v>
      </c>
    </row>
    <row r="49" spans="1:3" s="30" customFormat="1" ht="17.45" customHeight="1">
      <c r="A49" s="360" t="s">
        <v>49</v>
      </c>
      <c r="B49" s="508">
        <v>-3867.6776400000003</v>
      </c>
      <c r="C49" s="508">
        <v>-3867.6776400000003</v>
      </c>
    </row>
    <row r="50" spans="1:3" s="30" customFormat="1" ht="17.45" customHeight="1">
      <c r="A50" s="360" t="s">
        <v>50</v>
      </c>
      <c r="B50" s="508">
        <v>0</v>
      </c>
      <c r="C50" s="508">
        <v>0</v>
      </c>
    </row>
    <row r="51" spans="1:3" s="30" customFormat="1" ht="17.45" customHeight="1">
      <c r="A51" s="360" t="s">
        <v>51</v>
      </c>
      <c r="B51" s="508">
        <v>-10793.769249999999</v>
      </c>
      <c r="C51" s="508">
        <v>-10793.769249999999</v>
      </c>
    </row>
    <row r="52" spans="1:3" s="30" customFormat="1" ht="17.45" customHeight="1">
      <c r="A52" s="360" t="s">
        <v>52</v>
      </c>
      <c r="B52" s="508">
        <v>0</v>
      </c>
      <c r="C52" s="508">
        <v>0</v>
      </c>
    </row>
    <row r="53" spans="1:3" s="30" customFormat="1" ht="17.45" customHeight="1">
      <c r="A53" s="360" t="s">
        <v>53</v>
      </c>
      <c r="B53" s="508">
        <v>-27928.014420000003</v>
      </c>
      <c r="C53" s="508">
        <v>-27928.014420000003</v>
      </c>
    </row>
    <row r="54" spans="1:3" s="30" customFormat="1" ht="17.45" customHeight="1">
      <c r="A54" s="360" t="s">
        <v>54</v>
      </c>
      <c r="B54" s="508">
        <v>-34895.421860000002</v>
      </c>
      <c r="C54" s="508">
        <v>-34895.421860000002</v>
      </c>
    </row>
    <row r="55" spans="1:3" s="30" customFormat="1" ht="17.45" customHeight="1">
      <c r="A55" s="360" t="s">
        <v>55</v>
      </c>
      <c r="B55" s="508">
        <v>0</v>
      </c>
      <c r="C55" s="508">
        <v>0</v>
      </c>
    </row>
    <row r="56" spans="1:3" s="30" customFormat="1" ht="17.45" customHeight="1" thickBot="1">
      <c r="A56" s="360" t="s">
        <v>56</v>
      </c>
      <c r="B56" s="508">
        <v>0</v>
      </c>
      <c r="C56" s="508">
        <v>0</v>
      </c>
    </row>
    <row r="57" spans="1:3" s="30" customFormat="1" ht="17.45" customHeight="1" thickTop="1" thickBot="1">
      <c r="A57" s="506" t="s">
        <v>57</v>
      </c>
      <c r="B57" s="507">
        <v>4461.7595899999997</v>
      </c>
      <c r="C57" s="507">
        <v>4461.7595899999997</v>
      </c>
    </row>
    <row r="58" spans="1:3" s="30" customFormat="1" ht="17.45" customHeight="1" thickTop="1">
      <c r="A58" s="360" t="s">
        <v>58</v>
      </c>
      <c r="B58" s="508">
        <v>0</v>
      </c>
      <c r="C58" s="508">
        <v>0</v>
      </c>
    </row>
    <row r="59" spans="1:3" s="30" customFormat="1" ht="17.45" customHeight="1">
      <c r="A59" s="360" t="s">
        <v>59</v>
      </c>
      <c r="B59" s="508">
        <v>2461.90445</v>
      </c>
      <c r="C59" s="508">
        <v>2461.90445</v>
      </c>
    </row>
    <row r="60" spans="1:3" s="30" customFormat="1" ht="17.45" customHeight="1">
      <c r="A60" s="360" t="s">
        <v>60</v>
      </c>
      <c r="B60" s="508">
        <v>2543.1140699999996</v>
      </c>
      <c r="C60" s="508">
        <v>2543.1140699999996</v>
      </c>
    </row>
    <row r="61" spans="1:3" s="30" customFormat="1" ht="17.45" customHeight="1">
      <c r="A61" s="360" t="s">
        <v>61</v>
      </c>
      <c r="B61" s="508">
        <v>0</v>
      </c>
      <c r="C61" s="508">
        <v>0</v>
      </c>
    </row>
    <row r="62" spans="1:3" s="30" customFormat="1" ht="17.45" customHeight="1" thickBot="1">
      <c r="A62" s="360" t="s">
        <v>62</v>
      </c>
      <c r="B62" s="508">
        <v>-543.25893000000008</v>
      </c>
      <c r="C62" s="508">
        <v>-543.25893000000008</v>
      </c>
    </row>
    <row r="63" spans="1:3" s="30" customFormat="1" ht="17.45" customHeight="1" thickTop="1" thickBot="1">
      <c r="A63" s="506" t="s">
        <v>63</v>
      </c>
      <c r="B63" s="507">
        <v>0</v>
      </c>
      <c r="C63" s="507">
        <v>0</v>
      </c>
    </row>
    <row r="64" spans="1:3" s="30" customFormat="1" ht="17.45" customHeight="1" thickTop="1">
      <c r="A64" s="360" t="s">
        <v>64</v>
      </c>
      <c r="B64" s="508">
        <v>0</v>
      </c>
      <c r="C64" s="508">
        <v>0</v>
      </c>
    </row>
    <row r="65" spans="1:3" s="30" customFormat="1" ht="17.45" customHeight="1">
      <c r="A65" s="360" t="s">
        <v>65</v>
      </c>
      <c r="B65" s="508">
        <v>0</v>
      </c>
      <c r="C65" s="508">
        <v>0</v>
      </c>
    </row>
    <row r="66" spans="1:3" s="30" customFormat="1" ht="17.45" customHeight="1">
      <c r="A66" s="360" t="s">
        <v>66</v>
      </c>
      <c r="B66" s="508">
        <v>0</v>
      </c>
      <c r="C66" s="508">
        <v>0</v>
      </c>
    </row>
    <row r="67" spans="1:3" s="30" customFormat="1" ht="17.45" customHeight="1">
      <c r="A67" s="360" t="s">
        <v>67</v>
      </c>
      <c r="B67" s="508">
        <v>0</v>
      </c>
      <c r="C67" s="508">
        <v>0</v>
      </c>
    </row>
    <row r="68" spans="1:3" s="30" customFormat="1" ht="17.45" customHeight="1" thickBot="1">
      <c r="A68" s="360" t="s">
        <v>68</v>
      </c>
      <c r="B68" s="508">
        <v>0</v>
      </c>
      <c r="C68" s="508">
        <v>0</v>
      </c>
    </row>
    <row r="69" spans="1:3" s="30" customFormat="1" ht="17.45" customHeight="1" thickTop="1" thickBot="1">
      <c r="A69" s="506" t="s">
        <v>69</v>
      </c>
      <c r="B69" s="507">
        <v>424618.54807999998</v>
      </c>
      <c r="C69" s="507">
        <v>424618.54807999998</v>
      </c>
    </row>
    <row r="70" spans="1:3" s="30" customFormat="1" ht="17.45" customHeight="1" thickTop="1">
      <c r="A70" s="360" t="s">
        <v>18</v>
      </c>
      <c r="B70" s="508">
        <v>0</v>
      </c>
      <c r="C70" s="508">
        <v>0</v>
      </c>
    </row>
    <row r="71" spans="1:3" s="30" customFormat="1" ht="17.45" customHeight="1">
      <c r="A71" s="360" t="s">
        <v>19</v>
      </c>
      <c r="B71" s="508">
        <v>344569</v>
      </c>
      <c r="C71" s="508">
        <v>344569</v>
      </c>
    </row>
    <row r="72" spans="1:3" s="30" customFormat="1" ht="17.45" customHeight="1">
      <c r="A72" s="360" t="s">
        <v>20</v>
      </c>
      <c r="B72" s="508">
        <v>0</v>
      </c>
      <c r="C72" s="508">
        <v>0</v>
      </c>
    </row>
    <row r="73" spans="1:3" s="30" customFormat="1" ht="17.45" customHeight="1">
      <c r="A73" s="360" t="s">
        <v>21</v>
      </c>
      <c r="B73" s="508">
        <v>0</v>
      </c>
      <c r="C73" s="508">
        <v>0</v>
      </c>
    </row>
    <row r="74" spans="1:3" s="30" customFormat="1" ht="17.45" customHeight="1">
      <c r="A74" s="360" t="s">
        <v>70</v>
      </c>
      <c r="B74" s="508">
        <v>55744.868130000003</v>
      </c>
      <c r="C74" s="508">
        <v>55744.868130000003</v>
      </c>
    </row>
    <row r="75" spans="1:3" s="30" customFormat="1" ht="17.45" customHeight="1">
      <c r="A75" s="360" t="s">
        <v>71</v>
      </c>
      <c r="B75" s="508">
        <v>10.29</v>
      </c>
      <c r="C75" s="508">
        <v>10.29</v>
      </c>
    </row>
    <row r="76" spans="1:3" s="30" customFormat="1" ht="17.45" customHeight="1">
      <c r="A76" s="360" t="s">
        <v>23</v>
      </c>
      <c r="B76" s="508">
        <v>0</v>
      </c>
      <c r="C76" s="508">
        <v>0</v>
      </c>
    </row>
    <row r="77" spans="1:3" s="30" customFormat="1" ht="17.45" customHeight="1">
      <c r="A77" s="360" t="s">
        <v>72</v>
      </c>
      <c r="B77" s="508">
        <v>24299.877949999998</v>
      </c>
      <c r="C77" s="508">
        <v>24299.877949999998</v>
      </c>
    </row>
    <row r="78" spans="1:3" s="30" customFormat="1" ht="17.45" customHeight="1" thickBot="1">
      <c r="A78" s="360" t="s">
        <v>73</v>
      </c>
      <c r="B78" s="508">
        <v>-5.4880000000000004</v>
      </c>
      <c r="C78" s="508">
        <v>-5.4880000000000004</v>
      </c>
    </row>
    <row r="79" spans="1:3" s="30" customFormat="1" ht="17.45" customHeight="1" thickTop="1" thickBot="1">
      <c r="A79" s="506" t="s">
        <v>74</v>
      </c>
      <c r="B79" s="507">
        <v>21035.744460000002</v>
      </c>
      <c r="C79" s="507">
        <v>21035.744460000002</v>
      </c>
    </row>
    <row r="80" spans="1:3" s="30" customFormat="1" ht="17.45" customHeight="1" thickTop="1">
      <c r="A80" s="360" t="s">
        <v>75</v>
      </c>
      <c r="B80" s="508">
        <v>0</v>
      </c>
      <c r="C80" s="508">
        <v>0</v>
      </c>
    </row>
    <row r="81" spans="1:3" s="30" customFormat="1" ht="17.45" customHeight="1">
      <c r="A81" s="360" t="s">
        <v>76</v>
      </c>
      <c r="B81" s="508">
        <v>4001.4319</v>
      </c>
      <c r="C81" s="508">
        <v>4001.4319</v>
      </c>
    </row>
    <row r="82" spans="1:3" s="30" customFormat="1" ht="17.45" customHeight="1">
      <c r="A82" s="360" t="s">
        <v>77</v>
      </c>
      <c r="B82" s="508">
        <v>3825.6389900000004</v>
      </c>
      <c r="C82" s="508">
        <v>3825.6389900000004</v>
      </c>
    </row>
    <row r="83" spans="1:3" s="30" customFormat="1" ht="17.45" customHeight="1">
      <c r="A83" s="360" t="s">
        <v>78</v>
      </c>
      <c r="B83" s="508">
        <v>5318.3963099999992</v>
      </c>
      <c r="C83" s="508">
        <v>5318.3963099999992</v>
      </c>
    </row>
    <row r="84" spans="1:3" s="30" customFormat="1" ht="17.45" customHeight="1">
      <c r="A84" s="360" t="s">
        <v>79</v>
      </c>
      <c r="B84" s="508">
        <v>4079.1436200000003</v>
      </c>
      <c r="C84" s="508">
        <v>4079.1436200000003</v>
      </c>
    </row>
    <row r="85" spans="1:3" s="30" customFormat="1" ht="17.45" customHeight="1">
      <c r="A85" s="360" t="s">
        <v>80</v>
      </c>
      <c r="B85" s="508">
        <v>3810.1045299999996</v>
      </c>
      <c r="C85" s="508">
        <v>3810.1045299999996</v>
      </c>
    </row>
    <row r="86" spans="1:3" s="30" customFormat="1" ht="17.45" customHeight="1">
      <c r="A86" s="360" t="s">
        <v>81</v>
      </c>
      <c r="B86" s="508">
        <v>1.02911</v>
      </c>
      <c r="C86" s="508">
        <v>1.02911</v>
      </c>
    </row>
    <row r="87" spans="1:3" s="30" customFormat="1" ht="17.45" customHeight="1">
      <c r="A87" s="360" t="s">
        <v>82</v>
      </c>
      <c r="B87" s="508">
        <v>0</v>
      </c>
      <c r="C87" s="508">
        <v>0</v>
      </c>
    </row>
    <row r="88" spans="1:3" s="30" customFormat="1" ht="17.45" customHeight="1" thickBot="1">
      <c r="A88" s="360" t="s">
        <v>83</v>
      </c>
      <c r="B88" s="508">
        <v>0</v>
      </c>
      <c r="C88" s="508">
        <v>0</v>
      </c>
    </row>
    <row r="89" spans="1:3" s="30" customFormat="1" ht="17.45" customHeight="1" thickTop="1" thickBot="1">
      <c r="A89" s="506" t="s">
        <v>84</v>
      </c>
      <c r="B89" s="507">
        <v>3742.2513799999997</v>
      </c>
      <c r="C89" s="507">
        <v>3742.2513799999997</v>
      </c>
    </row>
    <row r="90" spans="1:3" s="30" customFormat="1" ht="17.45" customHeight="1" thickTop="1">
      <c r="A90" s="360" t="s">
        <v>85</v>
      </c>
      <c r="B90" s="508">
        <v>240.73409000000001</v>
      </c>
      <c r="C90" s="508">
        <v>240.73409000000001</v>
      </c>
    </row>
    <row r="91" spans="1:3" s="30" customFormat="1" ht="17.45" customHeight="1">
      <c r="A91" s="360" t="s">
        <v>86</v>
      </c>
      <c r="B91" s="508">
        <v>2610.0218300000001</v>
      </c>
      <c r="C91" s="508">
        <v>2610.0218300000001</v>
      </c>
    </row>
    <row r="92" spans="1:3" s="30" customFormat="1" ht="17.45" customHeight="1">
      <c r="A92" s="360" t="s">
        <v>87</v>
      </c>
      <c r="B92" s="508">
        <v>127.57800999999999</v>
      </c>
      <c r="C92" s="508">
        <v>127.57800999999999</v>
      </c>
    </row>
    <row r="93" spans="1:3" s="198" customFormat="1" ht="17.45" customHeight="1">
      <c r="A93" s="179" t="s">
        <v>88</v>
      </c>
      <c r="B93" s="508">
        <v>767.6300500000001</v>
      </c>
      <c r="C93" s="508">
        <v>767.6300500000001</v>
      </c>
    </row>
    <row r="94" spans="1:3" ht="17.45" customHeight="1" thickBot="1">
      <c r="A94" s="179" t="s">
        <v>89</v>
      </c>
      <c r="B94" s="511">
        <v>-3.7126000000000001</v>
      </c>
      <c r="C94" s="511">
        <v>-3.7126000000000001</v>
      </c>
    </row>
    <row r="95" spans="1:3" s="30" customFormat="1" ht="17.45" customHeight="1" thickTop="1" thickBot="1">
      <c r="A95" s="506" t="s">
        <v>1327</v>
      </c>
      <c r="B95" s="507">
        <v>592254.87082000007</v>
      </c>
      <c r="C95" s="507">
        <v>592254.87082000007</v>
      </c>
    </row>
    <row r="96" spans="1:3" s="30" customFormat="1" ht="17.45" customHeight="1" thickTop="1">
      <c r="A96" s="360" t="s">
        <v>1328</v>
      </c>
      <c r="B96" s="508">
        <v>526315.96551999997</v>
      </c>
      <c r="C96" s="508">
        <v>526315.96551999997</v>
      </c>
    </row>
    <row r="97" spans="1:3" s="30" customFormat="1" ht="17.45" customHeight="1">
      <c r="A97" s="360" t="s">
        <v>1329</v>
      </c>
      <c r="B97" s="508">
        <v>0</v>
      </c>
      <c r="C97" s="508">
        <v>0</v>
      </c>
    </row>
    <row r="98" spans="1:3" s="30" customFormat="1" ht="17.45" customHeight="1">
      <c r="A98" s="360" t="s">
        <v>1330</v>
      </c>
      <c r="B98" s="508">
        <v>0</v>
      </c>
      <c r="C98" s="508">
        <v>0</v>
      </c>
    </row>
    <row r="99" spans="1:3" s="198" customFormat="1" ht="17.45" customHeight="1">
      <c r="A99" s="179" t="s">
        <v>1331</v>
      </c>
      <c r="B99" s="508">
        <v>0</v>
      </c>
      <c r="C99" s="508">
        <v>0</v>
      </c>
    </row>
    <row r="100" spans="1:3" s="30" customFormat="1" ht="17.45" customHeight="1">
      <c r="A100" s="360" t="s">
        <v>1339</v>
      </c>
      <c r="B100" s="508">
        <v>82794.119219999993</v>
      </c>
      <c r="C100" s="508">
        <v>82794.119219999993</v>
      </c>
    </row>
    <row r="101" spans="1:3" ht="17.45" customHeight="1" thickBot="1">
      <c r="A101" s="179" t="s">
        <v>1332</v>
      </c>
      <c r="B101" s="511">
        <v>-16855.213920000002</v>
      </c>
      <c r="C101" s="511">
        <v>-16855.213920000002</v>
      </c>
    </row>
    <row r="102" spans="1:3" ht="17.45" customHeight="1" thickTop="1" thickBot="1">
      <c r="A102" s="512" t="s">
        <v>90</v>
      </c>
      <c r="B102" s="505">
        <v>3751113.1915799999</v>
      </c>
      <c r="C102" s="505">
        <v>3751113.1915799999</v>
      </c>
    </row>
    <row r="103" spans="1:3" ht="17.45" customHeight="1" thickTop="1" thickBot="1">
      <c r="A103" s="506" t="s">
        <v>666</v>
      </c>
      <c r="B103" s="507">
        <v>2439216.35408</v>
      </c>
      <c r="C103" s="505">
        <v>2439216.35408</v>
      </c>
    </row>
    <row r="104" spans="1:3" ht="17.45" customHeight="1" thickTop="1">
      <c r="A104" s="360" t="s">
        <v>91</v>
      </c>
      <c r="B104" s="508">
        <v>0</v>
      </c>
      <c r="C104" s="508">
        <v>0</v>
      </c>
    </row>
    <row r="105" spans="1:3" ht="17.45" customHeight="1">
      <c r="A105" s="360" t="s">
        <v>92</v>
      </c>
      <c r="B105" s="508">
        <v>0</v>
      </c>
      <c r="C105" s="508">
        <v>0</v>
      </c>
    </row>
    <row r="106" spans="1:3" ht="17.45" customHeight="1">
      <c r="A106" s="360" t="s">
        <v>93</v>
      </c>
      <c r="B106" s="508">
        <v>0</v>
      </c>
      <c r="C106" s="508">
        <v>0</v>
      </c>
    </row>
    <row r="107" spans="1:3" ht="17.45" customHeight="1">
      <c r="A107" s="360" t="s">
        <v>94</v>
      </c>
      <c r="B107" s="508">
        <v>0</v>
      </c>
      <c r="C107" s="508">
        <v>0</v>
      </c>
    </row>
    <row r="108" spans="1:3" ht="17.45" customHeight="1">
      <c r="A108" s="360" t="s">
        <v>95</v>
      </c>
      <c r="B108" s="508">
        <v>0</v>
      </c>
      <c r="C108" s="508">
        <v>0</v>
      </c>
    </row>
    <row r="109" spans="1:3" ht="17.45" customHeight="1">
      <c r="A109" s="628" t="s">
        <v>96</v>
      </c>
      <c r="B109" s="508">
        <v>0</v>
      </c>
      <c r="C109" s="508">
        <v>0</v>
      </c>
    </row>
    <row r="110" spans="1:3" ht="17.45" customHeight="1">
      <c r="A110" s="75" t="s">
        <v>97</v>
      </c>
      <c r="B110" s="508">
        <v>0</v>
      </c>
      <c r="C110" s="508">
        <v>0</v>
      </c>
    </row>
    <row r="111" spans="1:3" ht="17.45" customHeight="1">
      <c r="A111" s="75" t="s">
        <v>98</v>
      </c>
      <c r="B111" s="508">
        <v>0</v>
      </c>
      <c r="C111" s="508">
        <v>0</v>
      </c>
    </row>
    <row r="112" spans="1:3" ht="17.45" customHeight="1">
      <c r="A112" s="75" t="s">
        <v>99</v>
      </c>
      <c r="B112" s="508">
        <v>0</v>
      </c>
      <c r="C112" s="508">
        <v>0</v>
      </c>
    </row>
    <row r="113" spans="1:3" ht="17.45" customHeight="1">
      <c r="A113" s="75" t="s">
        <v>100</v>
      </c>
      <c r="B113" s="508">
        <v>0</v>
      </c>
      <c r="C113" s="508">
        <v>0</v>
      </c>
    </row>
    <row r="114" spans="1:3" ht="17.45" customHeight="1">
      <c r="A114" s="75" t="s">
        <v>101</v>
      </c>
      <c r="B114" s="508">
        <v>0</v>
      </c>
      <c r="C114" s="508">
        <v>0</v>
      </c>
    </row>
    <row r="115" spans="1:3" ht="17.45" customHeight="1">
      <c r="A115" s="75" t="s">
        <v>1504</v>
      </c>
      <c r="B115" s="508">
        <v>0</v>
      </c>
      <c r="C115" s="508">
        <v>0</v>
      </c>
    </row>
    <row r="116" spans="1:3" ht="17.45" customHeight="1">
      <c r="A116" s="629" t="s">
        <v>1505</v>
      </c>
      <c r="B116" s="508">
        <v>0</v>
      </c>
      <c r="C116" s="508">
        <v>0</v>
      </c>
    </row>
    <row r="117" spans="1:3" ht="17.45" customHeight="1">
      <c r="A117" s="629" t="s">
        <v>102</v>
      </c>
      <c r="B117" s="508">
        <v>0</v>
      </c>
      <c r="C117" s="508">
        <v>0</v>
      </c>
    </row>
    <row r="118" spans="1:3" ht="17.45" customHeight="1">
      <c r="A118" s="360" t="s">
        <v>103</v>
      </c>
      <c r="B118" s="508">
        <v>2337110</v>
      </c>
      <c r="C118" s="508">
        <v>2337110</v>
      </c>
    </row>
    <row r="119" spans="1:3" ht="17.45" customHeight="1" thickBot="1">
      <c r="A119" s="360" t="s">
        <v>104</v>
      </c>
      <c r="B119" s="508">
        <v>102106.35408</v>
      </c>
      <c r="C119" s="508">
        <v>102106.35408</v>
      </c>
    </row>
    <row r="120" spans="1:3" ht="17.45" customHeight="1" thickTop="1" thickBot="1">
      <c r="A120" s="512" t="s">
        <v>105</v>
      </c>
      <c r="B120" s="505">
        <v>0</v>
      </c>
      <c r="C120" s="505">
        <v>0</v>
      </c>
    </row>
    <row r="121" spans="1:3" ht="17.45" customHeight="1" thickTop="1" thickBot="1">
      <c r="A121" s="506" t="s">
        <v>106</v>
      </c>
      <c r="B121" s="507">
        <v>0</v>
      </c>
      <c r="C121" s="507">
        <v>0</v>
      </c>
    </row>
    <row r="122" spans="1:3" ht="17.45" customHeight="1" thickTop="1">
      <c r="A122" s="360" t="s">
        <v>107</v>
      </c>
      <c r="B122" s="508">
        <v>0</v>
      </c>
      <c r="C122" s="508">
        <v>0</v>
      </c>
    </row>
    <row r="123" spans="1:3" ht="17.45" customHeight="1">
      <c r="A123" s="360" t="s">
        <v>108</v>
      </c>
      <c r="B123" s="508">
        <v>0</v>
      </c>
      <c r="C123" s="508">
        <v>0</v>
      </c>
    </row>
    <row r="124" spans="1:3" ht="17.45" customHeight="1">
      <c r="A124" s="360" t="s">
        <v>109</v>
      </c>
      <c r="B124" s="508">
        <v>0</v>
      </c>
      <c r="C124" s="508">
        <v>0</v>
      </c>
    </row>
    <row r="125" spans="1:3" ht="17.45" customHeight="1">
      <c r="A125" s="360" t="s">
        <v>110</v>
      </c>
      <c r="B125" s="508">
        <v>0</v>
      </c>
      <c r="C125" s="508">
        <v>0</v>
      </c>
    </row>
    <row r="126" spans="1:3" ht="17.45" customHeight="1">
      <c r="A126" s="360" t="s">
        <v>111</v>
      </c>
      <c r="B126" s="508">
        <v>0</v>
      </c>
      <c r="C126" s="508">
        <v>0</v>
      </c>
    </row>
    <row r="127" spans="1:3" ht="17.45" customHeight="1" thickBot="1">
      <c r="A127" s="360" t="s">
        <v>112</v>
      </c>
      <c r="B127" s="508">
        <v>0</v>
      </c>
      <c r="C127" s="508">
        <v>0</v>
      </c>
    </row>
    <row r="128" spans="1:3" ht="17.45" customHeight="1" thickTop="1" thickBot="1">
      <c r="A128" s="506" t="s">
        <v>113</v>
      </c>
      <c r="B128" s="507">
        <v>1193696.7037500001</v>
      </c>
      <c r="C128" s="507">
        <v>1193696.7037500001</v>
      </c>
    </row>
    <row r="129" spans="1:3" ht="17.45" customHeight="1" thickTop="1">
      <c r="A129" s="360" t="s">
        <v>114</v>
      </c>
      <c r="B129" s="508">
        <v>0</v>
      </c>
      <c r="C129" s="508">
        <v>0</v>
      </c>
    </row>
    <row r="130" spans="1:3" ht="17.45" customHeight="1">
      <c r="A130" s="360" t="s">
        <v>1340</v>
      </c>
      <c r="B130" s="508">
        <v>0</v>
      </c>
      <c r="C130" s="508">
        <v>0</v>
      </c>
    </row>
    <row r="131" spans="1:3" ht="17.45" customHeight="1">
      <c r="A131" s="360" t="s">
        <v>115</v>
      </c>
      <c r="B131" s="508">
        <v>0</v>
      </c>
      <c r="C131" s="508">
        <v>0</v>
      </c>
    </row>
    <row r="132" spans="1:3" ht="17.45" customHeight="1">
      <c r="A132" s="360" t="s">
        <v>1210</v>
      </c>
      <c r="B132" s="508">
        <v>0</v>
      </c>
      <c r="C132" s="508">
        <v>0</v>
      </c>
    </row>
    <row r="133" spans="1:3" ht="17.45" customHeight="1">
      <c r="A133" s="360" t="s">
        <v>116</v>
      </c>
      <c r="B133" s="508">
        <v>549240</v>
      </c>
      <c r="C133" s="508">
        <v>549240</v>
      </c>
    </row>
    <row r="134" spans="1:3" ht="17.45" customHeight="1">
      <c r="A134" s="360" t="s">
        <v>117</v>
      </c>
      <c r="B134" s="508">
        <v>641339.64170000004</v>
      </c>
      <c r="C134" s="508">
        <v>641339.64170000004</v>
      </c>
    </row>
    <row r="135" spans="1:3" ht="17.45" customHeight="1">
      <c r="A135" s="360" t="s">
        <v>118</v>
      </c>
      <c r="B135" s="508">
        <v>0</v>
      </c>
      <c r="C135" s="508">
        <v>0</v>
      </c>
    </row>
    <row r="136" spans="1:3" ht="17.45" customHeight="1" thickBot="1">
      <c r="A136" s="360" t="s">
        <v>119</v>
      </c>
      <c r="B136" s="508">
        <v>3117.06205</v>
      </c>
      <c r="C136" s="508">
        <v>3117.06205</v>
      </c>
    </row>
    <row r="137" spans="1:3" ht="17.45" customHeight="1" thickTop="1" thickBot="1">
      <c r="A137" s="506" t="s">
        <v>120</v>
      </c>
      <c r="B137" s="507">
        <v>17224.223730000002</v>
      </c>
      <c r="C137" s="507">
        <v>17224.223730000002</v>
      </c>
    </row>
    <row r="138" spans="1:3" ht="17.45" customHeight="1" thickTop="1">
      <c r="A138" s="360" t="s">
        <v>58</v>
      </c>
      <c r="B138" s="508">
        <v>0</v>
      </c>
      <c r="C138" s="508">
        <v>0</v>
      </c>
    </row>
    <row r="139" spans="1:3" ht="17.45" customHeight="1">
      <c r="A139" s="360" t="s">
        <v>60</v>
      </c>
      <c r="B139" s="508">
        <v>7712.7434899999998</v>
      </c>
      <c r="C139" s="508">
        <v>7712.7434899999998</v>
      </c>
    </row>
    <row r="140" spans="1:3" ht="17.45" customHeight="1">
      <c r="A140" s="360" t="s">
        <v>121</v>
      </c>
      <c r="B140" s="508">
        <v>9511.4802400000008</v>
      </c>
      <c r="C140" s="508">
        <v>9511.4802400000008</v>
      </c>
    </row>
    <row r="141" spans="1:3" ht="17.45" customHeight="1">
      <c r="A141" s="360" t="s">
        <v>87</v>
      </c>
      <c r="B141" s="508">
        <v>0</v>
      </c>
      <c r="C141" s="508">
        <v>0</v>
      </c>
    </row>
    <row r="142" spans="1:3" ht="17.45" customHeight="1" thickBot="1">
      <c r="A142" s="360" t="s">
        <v>122</v>
      </c>
      <c r="B142" s="508">
        <v>0</v>
      </c>
      <c r="C142" s="508">
        <v>0</v>
      </c>
    </row>
    <row r="143" spans="1:3" ht="17.45" customHeight="1" thickTop="1" thickBot="1">
      <c r="A143" s="506" t="s">
        <v>123</v>
      </c>
      <c r="B143" s="507">
        <v>15547.34002</v>
      </c>
      <c r="C143" s="507">
        <v>15547.34002</v>
      </c>
    </row>
    <row r="144" spans="1:3" ht="17.45" customHeight="1" thickTop="1">
      <c r="A144" s="360" t="s">
        <v>124</v>
      </c>
      <c r="B144" s="508">
        <v>0</v>
      </c>
      <c r="C144" s="508">
        <v>0</v>
      </c>
    </row>
    <row r="145" spans="1:3" ht="17.45" customHeight="1">
      <c r="A145" s="360" t="s">
        <v>125</v>
      </c>
      <c r="B145" s="508">
        <v>0</v>
      </c>
      <c r="C145" s="508">
        <v>0</v>
      </c>
    </row>
    <row r="146" spans="1:3" ht="17.45" customHeight="1">
      <c r="A146" s="360" t="s">
        <v>126</v>
      </c>
      <c r="B146" s="508">
        <v>4817.6170899999997</v>
      </c>
      <c r="C146" s="508">
        <v>4817.6170899999997</v>
      </c>
    </row>
    <row r="147" spans="1:3" ht="17.45" customHeight="1">
      <c r="A147" s="360" t="s">
        <v>127</v>
      </c>
      <c r="B147" s="508">
        <v>10729.72293</v>
      </c>
      <c r="C147" s="508">
        <v>10729.72293</v>
      </c>
    </row>
    <row r="148" spans="1:3" ht="17.45" customHeight="1" thickBot="1">
      <c r="A148" s="360" t="s">
        <v>128</v>
      </c>
      <c r="B148" s="508">
        <v>0</v>
      </c>
      <c r="C148" s="508">
        <v>0</v>
      </c>
    </row>
    <row r="149" spans="1:3" ht="17.45" customHeight="1" thickTop="1" thickBot="1">
      <c r="A149" s="506" t="s">
        <v>129</v>
      </c>
      <c r="B149" s="507">
        <v>85428.57</v>
      </c>
      <c r="C149" s="507">
        <v>85428.57</v>
      </c>
    </row>
    <row r="150" spans="1:3" ht="17.45" customHeight="1" thickTop="1">
      <c r="A150" s="360" t="s">
        <v>130</v>
      </c>
      <c r="B150" s="508">
        <v>85000</v>
      </c>
      <c r="C150" s="508">
        <v>85000</v>
      </c>
    </row>
    <row r="151" spans="1:3" ht="17.45" customHeight="1">
      <c r="A151" s="360" t="s">
        <v>131</v>
      </c>
      <c r="B151" s="508">
        <v>0</v>
      </c>
      <c r="C151" s="508">
        <v>0</v>
      </c>
    </row>
    <row r="152" spans="1:3" ht="17.45" customHeight="1">
      <c r="A152" s="360" t="s">
        <v>132</v>
      </c>
      <c r="B152" s="508">
        <v>0</v>
      </c>
      <c r="C152" s="508">
        <v>0</v>
      </c>
    </row>
    <row r="153" spans="1:3" ht="17.45" customHeight="1" thickBot="1">
      <c r="A153" s="360" t="s">
        <v>133</v>
      </c>
      <c r="B153" s="508">
        <v>428.57</v>
      </c>
      <c r="C153" s="508">
        <v>428.57</v>
      </c>
    </row>
    <row r="154" spans="1:3" ht="17.45" customHeight="1" thickTop="1" thickBot="1">
      <c r="A154" s="506" t="s">
        <v>134</v>
      </c>
      <c r="B154" s="507">
        <v>0</v>
      </c>
      <c r="C154" s="507">
        <v>0</v>
      </c>
    </row>
    <row r="155" spans="1:3" ht="17.45" customHeight="1" thickTop="1">
      <c r="A155" s="360" t="s">
        <v>135</v>
      </c>
      <c r="B155" s="508">
        <v>0</v>
      </c>
      <c r="C155" s="508">
        <v>0</v>
      </c>
    </row>
    <row r="156" spans="1:3" ht="17.45" customHeight="1">
      <c r="A156" s="360" t="s">
        <v>136</v>
      </c>
      <c r="B156" s="508">
        <v>0</v>
      </c>
      <c r="C156" s="508">
        <v>0</v>
      </c>
    </row>
    <row r="157" spans="1:3" ht="17.45" customHeight="1">
      <c r="A157" s="360" t="s">
        <v>137</v>
      </c>
      <c r="B157" s="508">
        <v>0</v>
      </c>
      <c r="C157" s="508">
        <v>0</v>
      </c>
    </row>
    <row r="158" spans="1:3" ht="17.45" customHeight="1">
      <c r="A158" s="360" t="s">
        <v>138</v>
      </c>
      <c r="B158" s="508">
        <v>0</v>
      </c>
      <c r="C158" s="508">
        <v>0</v>
      </c>
    </row>
    <row r="159" spans="1:3" ht="17.45" customHeight="1">
      <c r="A159" s="360" t="s">
        <v>139</v>
      </c>
      <c r="B159" s="508">
        <v>0</v>
      </c>
      <c r="C159" s="508">
        <v>0</v>
      </c>
    </row>
    <row r="160" spans="1:3" ht="17.45" customHeight="1">
      <c r="A160" s="360" t="s">
        <v>1506</v>
      </c>
      <c r="B160" s="508">
        <v>0</v>
      </c>
      <c r="C160" s="508">
        <v>0</v>
      </c>
    </row>
    <row r="161" spans="1:3" ht="17.45" customHeight="1">
      <c r="A161" s="360" t="s">
        <v>140</v>
      </c>
      <c r="B161" s="508">
        <v>0</v>
      </c>
      <c r="C161" s="508">
        <v>0</v>
      </c>
    </row>
    <row r="162" spans="1:3" ht="17.45" customHeight="1" thickBot="1">
      <c r="A162" s="360" t="s">
        <v>141</v>
      </c>
      <c r="B162" s="508">
        <v>0</v>
      </c>
      <c r="C162" s="508">
        <v>0</v>
      </c>
    </row>
    <row r="163" spans="1:3" ht="17.45" customHeight="1" thickTop="1" thickBot="1">
      <c r="A163" s="506" t="s">
        <v>142</v>
      </c>
      <c r="B163" s="507">
        <v>587608.28350000002</v>
      </c>
      <c r="C163" s="507">
        <f>SUM(B163:B163)</f>
        <v>587608.28350000002</v>
      </c>
    </row>
    <row r="164" spans="1:3" ht="17.45" customHeight="1" thickTop="1">
      <c r="A164" s="509" t="s">
        <v>143</v>
      </c>
      <c r="B164" s="511">
        <v>442851.5</v>
      </c>
      <c r="C164" s="508">
        <f t="shared" ref="C164:C227" si="0">SUM(B164:B164)</f>
        <v>442851.5</v>
      </c>
    </row>
    <row r="165" spans="1:3" ht="17.45" customHeight="1">
      <c r="A165" s="360" t="s">
        <v>144</v>
      </c>
      <c r="B165" s="511">
        <v>442851.5</v>
      </c>
      <c r="C165" s="508">
        <f t="shared" si="0"/>
        <v>442851.5</v>
      </c>
    </row>
    <row r="166" spans="1:3" ht="17.45" customHeight="1">
      <c r="A166" s="360" t="s">
        <v>145</v>
      </c>
      <c r="B166" s="511">
        <v>0</v>
      </c>
      <c r="C166" s="508">
        <f t="shared" si="0"/>
        <v>0</v>
      </c>
    </row>
    <row r="167" spans="1:3" ht="17.45" customHeight="1">
      <c r="A167" s="360" t="s">
        <v>146</v>
      </c>
      <c r="B167" s="511">
        <v>0</v>
      </c>
      <c r="C167" s="508">
        <f t="shared" si="0"/>
        <v>0</v>
      </c>
    </row>
    <row r="168" spans="1:3" ht="17.45" customHeight="1">
      <c r="A168" s="509" t="s">
        <v>147</v>
      </c>
      <c r="B168" s="511">
        <v>0</v>
      </c>
      <c r="C168" s="508">
        <f t="shared" si="0"/>
        <v>0</v>
      </c>
    </row>
    <row r="169" spans="1:3" ht="17.45" customHeight="1">
      <c r="A169" s="360" t="s">
        <v>148</v>
      </c>
      <c r="B169" s="511">
        <v>0</v>
      </c>
      <c r="C169" s="508">
        <f t="shared" si="0"/>
        <v>0</v>
      </c>
    </row>
    <row r="170" spans="1:3" ht="17.45" customHeight="1">
      <c r="A170" s="360" t="s">
        <v>149</v>
      </c>
      <c r="B170" s="511">
        <v>0</v>
      </c>
      <c r="C170" s="508">
        <f t="shared" si="0"/>
        <v>0</v>
      </c>
    </row>
    <row r="171" spans="1:3" ht="17.45" customHeight="1">
      <c r="A171" s="360" t="s">
        <v>150</v>
      </c>
      <c r="B171" s="511">
        <v>0</v>
      </c>
      <c r="C171" s="508">
        <f t="shared" si="0"/>
        <v>0</v>
      </c>
    </row>
    <row r="172" spans="1:3" ht="17.45" customHeight="1">
      <c r="A172" s="509" t="s">
        <v>151</v>
      </c>
      <c r="B172" s="511">
        <v>0</v>
      </c>
      <c r="C172" s="508">
        <f t="shared" si="0"/>
        <v>0</v>
      </c>
    </row>
    <row r="173" spans="1:3" ht="17.45" customHeight="1">
      <c r="A173" s="360" t="s">
        <v>152</v>
      </c>
      <c r="B173" s="511">
        <v>0</v>
      </c>
      <c r="C173" s="508">
        <f t="shared" si="0"/>
        <v>0</v>
      </c>
    </row>
    <row r="174" spans="1:3" ht="17.45" customHeight="1">
      <c r="A174" s="360" t="s">
        <v>153</v>
      </c>
      <c r="B174" s="511">
        <v>122027.69667</v>
      </c>
      <c r="C174" s="508">
        <f t="shared" si="0"/>
        <v>122027.69667</v>
      </c>
    </row>
    <row r="175" spans="1:3" ht="17.45" customHeight="1">
      <c r="A175" s="360" t="s">
        <v>154</v>
      </c>
      <c r="B175" s="511">
        <v>47352.874649999998</v>
      </c>
      <c r="C175" s="508">
        <f t="shared" si="0"/>
        <v>47352.874649999998</v>
      </c>
    </row>
    <row r="176" spans="1:3" ht="17.45" customHeight="1">
      <c r="A176" s="509" t="s">
        <v>155</v>
      </c>
      <c r="B176" s="511">
        <v>47494.563020000001</v>
      </c>
      <c r="C176" s="508">
        <f t="shared" si="0"/>
        <v>47494.563020000001</v>
      </c>
    </row>
    <row r="177" spans="1:3" ht="17.45" customHeight="1">
      <c r="A177" s="360" t="s">
        <v>156</v>
      </c>
      <c r="B177" s="511">
        <v>27180.258999999998</v>
      </c>
      <c r="C177" s="508">
        <f t="shared" si="0"/>
        <v>27180.258999999998</v>
      </c>
    </row>
    <row r="178" spans="1:3" ht="17.45" customHeight="1">
      <c r="A178" s="360" t="s">
        <v>157</v>
      </c>
      <c r="B178" s="511">
        <v>22729.086829999997</v>
      </c>
      <c r="C178" s="508">
        <f t="shared" si="0"/>
        <v>22729.086829999997</v>
      </c>
    </row>
    <row r="179" spans="1:3" ht="17.45" customHeight="1">
      <c r="A179" s="360" t="s">
        <v>158</v>
      </c>
      <c r="B179" s="511">
        <v>21847.465989999997</v>
      </c>
      <c r="C179" s="508">
        <f t="shared" si="0"/>
        <v>21847.465989999997</v>
      </c>
    </row>
    <row r="180" spans="1:3" ht="17.45" customHeight="1" thickBot="1">
      <c r="A180" s="509" t="s">
        <v>159</v>
      </c>
      <c r="B180" s="511">
        <v>881.62083999999993</v>
      </c>
      <c r="C180" s="508">
        <f t="shared" si="0"/>
        <v>881.62083999999993</v>
      </c>
    </row>
    <row r="181" spans="1:3" ht="17.45" customHeight="1" thickTop="1" thickBot="1">
      <c r="A181" s="504" t="s">
        <v>160</v>
      </c>
      <c r="B181" s="505">
        <v>4338721.4750800002</v>
      </c>
      <c r="C181" s="505">
        <f t="shared" si="0"/>
        <v>4338721.4750800002</v>
      </c>
    </row>
    <row r="182" spans="1:3" ht="17.45" customHeight="1" thickTop="1" thickBot="1">
      <c r="A182" s="506" t="s">
        <v>161</v>
      </c>
      <c r="B182" s="507">
        <v>0</v>
      </c>
      <c r="C182" s="507">
        <f t="shared" si="0"/>
        <v>0</v>
      </c>
    </row>
    <row r="183" spans="1:3" ht="17.45" customHeight="1" thickTop="1">
      <c r="A183" s="509" t="s">
        <v>162</v>
      </c>
      <c r="B183" s="508">
        <v>0</v>
      </c>
      <c r="C183" s="508">
        <f t="shared" si="0"/>
        <v>0</v>
      </c>
    </row>
    <row r="184" spans="1:3" ht="17.45" customHeight="1">
      <c r="A184" s="360" t="s">
        <v>163</v>
      </c>
      <c r="B184" s="508">
        <v>0</v>
      </c>
      <c r="C184" s="508">
        <f t="shared" si="0"/>
        <v>0</v>
      </c>
    </row>
    <row r="185" spans="1:3" ht="17.45" customHeight="1">
      <c r="A185" s="360" t="s">
        <v>164</v>
      </c>
      <c r="B185" s="508">
        <v>0</v>
      </c>
      <c r="C185" s="508">
        <f t="shared" si="0"/>
        <v>0</v>
      </c>
    </row>
    <row r="186" spans="1:3" ht="17.45" customHeight="1">
      <c r="A186" s="360" t="s">
        <v>165</v>
      </c>
      <c r="B186" s="508">
        <v>0</v>
      </c>
      <c r="C186" s="508">
        <f t="shared" si="0"/>
        <v>0</v>
      </c>
    </row>
    <row r="187" spans="1:3" ht="17.45" customHeight="1">
      <c r="A187" s="360" t="s">
        <v>166</v>
      </c>
      <c r="B187" s="508">
        <v>0</v>
      </c>
      <c r="C187" s="508">
        <f t="shared" si="0"/>
        <v>0</v>
      </c>
    </row>
    <row r="188" spans="1:3" ht="17.45" customHeight="1">
      <c r="A188" s="360" t="s">
        <v>167</v>
      </c>
      <c r="B188" s="508">
        <v>0</v>
      </c>
      <c r="C188" s="508">
        <f t="shared" si="0"/>
        <v>0</v>
      </c>
    </row>
    <row r="189" spans="1:3" ht="17.45" customHeight="1">
      <c r="A189" s="509" t="s">
        <v>168</v>
      </c>
      <c r="B189" s="508">
        <v>0</v>
      </c>
      <c r="C189" s="508">
        <f t="shared" si="0"/>
        <v>0</v>
      </c>
    </row>
    <row r="190" spans="1:3" ht="17.45" customHeight="1">
      <c r="A190" s="360" t="s">
        <v>169</v>
      </c>
      <c r="B190" s="508">
        <v>0</v>
      </c>
      <c r="C190" s="508">
        <f t="shared" si="0"/>
        <v>0</v>
      </c>
    </row>
    <row r="191" spans="1:3" ht="17.45" customHeight="1">
      <c r="A191" s="360" t="s">
        <v>170</v>
      </c>
      <c r="B191" s="508">
        <v>0</v>
      </c>
      <c r="C191" s="508">
        <f t="shared" si="0"/>
        <v>0</v>
      </c>
    </row>
    <row r="192" spans="1:3" ht="17.45" customHeight="1">
      <c r="A192" s="360" t="s">
        <v>171</v>
      </c>
      <c r="B192" s="508">
        <v>0</v>
      </c>
      <c r="C192" s="508">
        <f t="shared" si="0"/>
        <v>0</v>
      </c>
    </row>
    <row r="193" spans="1:3" ht="17.45" customHeight="1">
      <c r="A193" s="360" t="s">
        <v>172</v>
      </c>
      <c r="B193" s="508">
        <v>0</v>
      </c>
      <c r="C193" s="508">
        <f t="shared" si="0"/>
        <v>0</v>
      </c>
    </row>
    <row r="194" spans="1:3" ht="17.45" customHeight="1">
      <c r="A194" s="360" t="s">
        <v>173</v>
      </c>
      <c r="B194" s="508">
        <v>0</v>
      </c>
      <c r="C194" s="508">
        <f t="shared" si="0"/>
        <v>0</v>
      </c>
    </row>
    <row r="195" spans="1:3" ht="17.45" customHeight="1">
      <c r="A195" s="509" t="s">
        <v>174</v>
      </c>
      <c r="B195" s="508">
        <v>0</v>
      </c>
      <c r="C195" s="508">
        <f t="shared" si="0"/>
        <v>0</v>
      </c>
    </row>
    <row r="196" spans="1:3" ht="17.45" customHeight="1">
      <c r="A196" s="509" t="s">
        <v>175</v>
      </c>
      <c r="B196" s="508">
        <v>0</v>
      </c>
      <c r="C196" s="508">
        <f t="shared" si="0"/>
        <v>0</v>
      </c>
    </row>
    <row r="197" spans="1:3" ht="17.45" customHeight="1">
      <c r="A197" s="360" t="s">
        <v>176</v>
      </c>
      <c r="B197" s="508">
        <v>0</v>
      </c>
      <c r="C197" s="508">
        <f t="shared" si="0"/>
        <v>0</v>
      </c>
    </row>
    <row r="198" spans="1:3" ht="17.45" customHeight="1">
      <c r="A198" s="360" t="s">
        <v>177</v>
      </c>
      <c r="B198" s="508">
        <v>0</v>
      </c>
      <c r="C198" s="508">
        <f t="shared" si="0"/>
        <v>0</v>
      </c>
    </row>
    <row r="199" spans="1:3" ht="17.45" customHeight="1">
      <c r="A199" s="360" t="s">
        <v>178</v>
      </c>
      <c r="B199" s="508">
        <v>0</v>
      </c>
      <c r="C199" s="508">
        <f t="shared" si="0"/>
        <v>0</v>
      </c>
    </row>
    <row r="200" spans="1:3" ht="17.45" customHeight="1">
      <c r="A200" s="360" t="s">
        <v>179</v>
      </c>
      <c r="B200" s="508">
        <v>0</v>
      </c>
      <c r="C200" s="508">
        <f t="shared" si="0"/>
        <v>0</v>
      </c>
    </row>
    <row r="201" spans="1:3" ht="17.45" customHeight="1" thickBot="1">
      <c r="A201" s="509" t="s">
        <v>180</v>
      </c>
      <c r="B201" s="508">
        <v>0</v>
      </c>
      <c r="C201" s="508">
        <f t="shared" si="0"/>
        <v>0</v>
      </c>
    </row>
    <row r="202" spans="1:3" ht="17.45" customHeight="1" thickTop="1" thickBot="1">
      <c r="A202" s="506" t="s">
        <v>181</v>
      </c>
      <c r="B202" s="507">
        <v>17196973.598959997</v>
      </c>
      <c r="C202" s="507">
        <f t="shared" si="0"/>
        <v>17196973.598959997</v>
      </c>
    </row>
    <row r="203" spans="1:3" ht="17.45" customHeight="1" thickTop="1">
      <c r="A203" s="509" t="s">
        <v>182</v>
      </c>
      <c r="B203" s="508">
        <v>0</v>
      </c>
      <c r="C203" s="508">
        <f t="shared" si="0"/>
        <v>0</v>
      </c>
    </row>
    <row r="204" spans="1:3" ht="17.45" customHeight="1">
      <c r="A204" s="628" t="s">
        <v>183</v>
      </c>
      <c r="B204" s="508">
        <v>0</v>
      </c>
      <c r="C204" s="508">
        <f t="shared" si="0"/>
        <v>0</v>
      </c>
    </row>
    <row r="205" spans="1:3" ht="17.45" customHeight="1">
      <c r="A205" s="360" t="s">
        <v>184</v>
      </c>
      <c r="B205" s="508">
        <v>0</v>
      </c>
      <c r="C205" s="508">
        <f t="shared" si="0"/>
        <v>0</v>
      </c>
    </row>
    <row r="206" spans="1:3" ht="17.45" customHeight="1">
      <c r="A206" s="360" t="s">
        <v>185</v>
      </c>
      <c r="B206" s="508">
        <v>0</v>
      </c>
      <c r="C206" s="508">
        <f t="shared" si="0"/>
        <v>0</v>
      </c>
    </row>
    <row r="207" spans="1:3" ht="17.45" customHeight="1">
      <c r="A207" s="509" t="s">
        <v>186</v>
      </c>
      <c r="B207" s="508">
        <v>0</v>
      </c>
      <c r="C207" s="508">
        <f t="shared" si="0"/>
        <v>0</v>
      </c>
    </row>
    <row r="208" spans="1:3" ht="17.45" customHeight="1">
      <c r="A208" s="360" t="s">
        <v>187</v>
      </c>
      <c r="B208" s="508">
        <v>0</v>
      </c>
      <c r="C208" s="508">
        <f t="shared" si="0"/>
        <v>0</v>
      </c>
    </row>
    <row r="209" spans="1:3" ht="17.45" customHeight="1">
      <c r="A209" s="360" t="s">
        <v>188</v>
      </c>
      <c r="B209" s="508">
        <v>0</v>
      </c>
      <c r="C209" s="508">
        <f t="shared" si="0"/>
        <v>0</v>
      </c>
    </row>
    <row r="210" spans="1:3" ht="17.45" customHeight="1">
      <c r="A210" s="628" t="s">
        <v>189</v>
      </c>
      <c r="B210" s="508">
        <v>0</v>
      </c>
      <c r="C210" s="508">
        <f t="shared" si="0"/>
        <v>0</v>
      </c>
    </row>
    <row r="211" spans="1:3" ht="17.45" customHeight="1">
      <c r="A211" s="360" t="s">
        <v>1247</v>
      </c>
      <c r="B211" s="508">
        <v>0</v>
      </c>
      <c r="C211" s="508">
        <f t="shared" si="0"/>
        <v>0</v>
      </c>
    </row>
    <row r="212" spans="1:3" ht="17.45" customHeight="1">
      <c r="A212" s="360" t="s">
        <v>190</v>
      </c>
      <c r="B212" s="508">
        <v>0</v>
      </c>
      <c r="C212" s="508">
        <f t="shared" si="0"/>
        <v>0</v>
      </c>
    </row>
    <row r="213" spans="1:3" ht="17.45" customHeight="1">
      <c r="A213" s="509" t="s">
        <v>191</v>
      </c>
      <c r="B213" s="508">
        <v>0</v>
      </c>
      <c r="C213" s="508">
        <f t="shared" si="0"/>
        <v>0</v>
      </c>
    </row>
    <row r="214" spans="1:3" ht="17.45" customHeight="1">
      <c r="A214" s="360" t="s">
        <v>192</v>
      </c>
      <c r="B214" s="508">
        <v>0</v>
      </c>
      <c r="C214" s="508">
        <f t="shared" si="0"/>
        <v>0</v>
      </c>
    </row>
    <row r="215" spans="1:3" ht="17.45" customHeight="1">
      <c r="A215" s="360" t="s">
        <v>193</v>
      </c>
      <c r="B215" s="508">
        <v>0</v>
      </c>
      <c r="C215" s="508">
        <f t="shared" si="0"/>
        <v>0</v>
      </c>
    </row>
    <row r="216" spans="1:3" ht="17.45" customHeight="1">
      <c r="A216" s="509" t="s">
        <v>194</v>
      </c>
      <c r="B216" s="508">
        <v>0</v>
      </c>
      <c r="C216" s="508">
        <f t="shared" si="0"/>
        <v>0</v>
      </c>
    </row>
    <row r="217" spans="1:3" ht="17.45" customHeight="1">
      <c r="A217" s="360" t="s">
        <v>195</v>
      </c>
      <c r="B217" s="508">
        <v>0</v>
      </c>
      <c r="C217" s="508">
        <f t="shared" si="0"/>
        <v>0</v>
      </c>
    </row>
    <row r="218" spans="1:3" ht="17.45" customHeight="1">
      <c r="A218" s="360" t="s">
        <v>196</v>
      </c>
      <c r="B218" s="508">
        <v>0</v>
      </c>
      <c r="C218" s="508">
        <f t="shared" si="0"/>
        <v>0</v>
      </c>
    </row>
    <row r="219" spans="1:3" ht="17.45" customHeight="1">
      <c r="A219" s="509" t="s">
        <v>197</v>
      </c>
      <c r="B219" s="508">
        <v>1551142.5255</v>
      </c>
      <c r="C219" s="508">
        <f t="shared" si="0"/>
        <v>1551142.5255</v>
      </c>
    </row>
    <row r="220" spans="1:3" ht="17.45" customHeight="1">
      <c r="A220" s="360" t="s">
        <v>198</v>
      </c>
      <c r="B220" s="508">
        <v>870736.41712999996</v>
      </c>
      <c r="C220" s="508">
        <f t="shared" si="0"/>
        <v>870736.41712999996</v>
      </c>
    </row>
    <row r="221" spans="1:3" ht="17.45" customHeight="1">
      <c r="A221" s="360" t="s">
        <v>199</v>
      </c>
      <c r="B221" s="508">
        <v>0</v>
      </c>
      <c r="C221" s="508">
        <f t="shared" si="0"/>
        <v>0</v>
      </c>
    </row>
    <row r="222" spans="1:3" ht="17.45" customHeight="1">
      <c r="A222" s="360" t="s">
        <v>200</v>
      </c>
      <c r="B222" s="508">
        <v>104405.2488</v>
      </c>
      <c r="C222" s="508">
        <f t="shared" si="0"/>
        <v>104405.2488</v>
      </c>
    </row>
    <row r="223" spans="1:3" ht="17.45" customHeight="1">
      <c r="A223" s="360" t="s">
        <v>201</v>
      </c>
      <c r="B223" s="508">
        <v>874.65</v>
      </c>
      <c r="C223" s="508">
        <f t="shared" si="0"/>
        <v>874.65</v>
      </c>
    </row>
    <row r="224" spans="1:3" ht="17.45" customHeight="1">
      <c r="A224" s="360" t="s">
        <v>202</v>
      </c>
      <c r="B224" s="508">
        <v>0</v>
      </c>
      <c r="C224" s="508">
        <f t="shared" si="0"/>
        <v>0</v>
      </c>
    </row>
    <row r="225" spans="1:3" ht="17.45" customHeight="1">
      <c r="A225" s="360" t="s">
        <v>203</v>
      </c>
      <c r="B225" s="508">
        <v>1.0000000000000001E-5</v>
      </c>
      <c r="C225" s="508">
        <f t="shared" si="0"/>
        <v>1.0000000000000001E-5</v>
      </c>
    </row>
    <row r="226" spans="1:3" ht="17.45" customHeight="1">
      <c r="A226" s="360" t="s">
        <v>204</v>
      </c>
      <c r="B226" s="508">
        <v>0</v>
      </c>
      <c r="C226" s="508">
        <f t="shared" si="0"/>
        <v>0</v>
      </c>
    </row>
    <row r="227" spans="1:3" ht="17.45" customHeight="1">
      <c r="A227" s="360" t="s">
        <v>205</v>
      </c>
      <c r="B227" s="508">
        <v>0</v>
      </c>
      <c r="C227" s="508">
        <f t="shared" si="0"/>
        <v>0</v>
      </c>
    </row>
    <row r="228" spans="1:3" ht="17.45" customHeight="1">
      <c r="A228" s="360" t="s">
        <v>206</v>
      </c>
      <c r="B228" s="508">
        <v>575126.20955999999</v>
      </c>
      <c r="C228" s="508">
        <f t="shared" ref="C228:C243" si="1">SUM(B228:B228)</f>
        <v>575126.20955999999</v>
      </c>
    </row>
    <row r="229" spans="1:3" ht="17.45" customHeight="1">
      <c r="A229" s="509" t="s">
        <v>207</v>
      </c>
      <c r="B229" s="508">
        <v>4276054.0704399999</v>
      </c>
      <c r="C229" s="508">
        <f t="shared" si="1"/>
        <v>4276054.0704399999</v>
      </c>
    </row>
    <row r="230" spans="1:3" ht="17.45" customHeight="1">
      <c r="A230" s="360" t="s">
        <v>208</v>
      </c>
      <c r="B230" s="508">
        <v>117784.66334999999</v>
      </c>
      <c r="C230" s="508">
        <f t="shared" si="1"/>
        <v>117784.66334999999</v>
      </c>
    </row>
    <row r="231" spans="1:3" ht="17.45" customHeight="1">
      <c r="A231" s="360" t="s">
        <v>209</v>
      </c>
      <c r="B231" s="508">
        <v>75.459999999999994</v>
      </c>
      <c r="C231" s="508">
        <f t="shared" si="1"/>
        <v>75.459999999999994</v>
      </c>
    </row>
    <row r="232" spans="1:3" ht="17.45" customHeight="1">
      <c r="A232" s="360" t="s">
        <v>210</v>
      </c>
      <c r="B232" s="508">
        <v>4632.3381600000002</v>
      </c>
      <c r="C232" s="508">
        <f t="shared" si="1"/>
        <v>4632.3381600000002</v>
      </c>
    </row>
    <row r="233" spans="1:3" ht="17.45" customHeight="1">
      <c r="A233" s="360" t="s">
        <v>211</v>
      </c>
      <c r="B233" s="508">
        <v>1694.4268400000001</v>
      </c>
      <c r="C233" s="508">
        <f t="shared" si="1"/>
        <v>1694.4268400000001</v>
      </c>
    </row>
    <row r="234" spans="1:3" ht="17.45" customHeight="1">
      <c r="A234" s="360" t="s">
        <v>212</v>
      </c>
      <c r="B234" s="508">
        <v>0</v>
      </c>
      <c r="C234" s="508">
        <f t="shared" si="1"/>
        <v>0</v>
      </c>
    </row>
    <row r="235" spans="1:3" ht="17.45" customHeight="1">
      <c r="A235" s="360" t="s">
        <v>1397</v>
      </c>
      <c r="B235" s="508">
        <v>4151867.1820900002</v>
      </c>
      <c r="C235" s="508">
        <f t="shared" si="1"/>
        <v>4151867.1820900002</v>
      </c>
    </row>
    <row r="236" spans="1:3" ht="17.45" customHeight="1">
      <c r="A236" s="509" t="s">
        <v>1231</v>
      </c>
      <c r="B236" s="511">
        <v>813840.05294000008</v>
      </c>
      <c r="C236" s="511">
        <f t="shared" si="1"/>
        <v>813840.05294000008</v>
      </c>
    </row>
    <row r="237" spans="1:3" ht="17.45" customHeight="1">
      <c r="A237" s="360" t="s">
        <v>1232</v>
      </c>
      <c r="B237" s="511">
        <v>812429.45638999995</v>
      </c>
      <c r="C237" s="511">
        <f t="shared" si="1"/>
        <v>812429.45638999995</v>
      </c>
    </row>
    <row r="238" spans="1:3" ht="17.45" customHeight="1">
      <c r="A238" s="360" t="s">
        <v>1233</v>
      </c>
      <c r="B238" s="511">
        <v>1410.59655</v>
      </c>
      <c r="C238" s="511">
        <f t="shared" si="1"/>
        <v>1410.59655</v>
      </c>
    </row>
    <row r="239" spans="1:3" ht="17.45" customHeight="1">
      <c r="A239" s="509" t="s">
        <v>1234</v>
      </c>
      <c r="B239" s="511">
        <v>10555936.95008</v>
      </c>
      <c r="C239" s="511">
        <f t="shared" si="1"/>
        <v>10555936.95008</v>
      </c>
    </row>
    <row r="240" spans="1:3" ht="17.45" customHeight="1">
      <c r="A240" s="360" t="s">
        <v>1232</v>
      </c>
      <c r="B240" s="511">
        <v>10401318.328569999</v>
      </c>
      <c r="C240" s="511">
        <f t="shared" si="1"/>
        <v>10401318.328569999</v>
      </c>
    </row>
    <row r="241" spans="1:3" ht="17.45" customHeight="1">
      <c r="A241" s="360" t="s">
        <v>1233</v>
      </c>
      <c r="B241" s="511">
        <v>154618.62151</v>
      </c>
      <c r="C241" s="511">
        <f t="shared" si="1"/>
        <v>154618.62151</v>
      </c>
    </row>
    <row r="242" spans="1:3" ht="17.45" customHeight="1">
      <c r="A242" s="509" t="s">
        <v>1235</v>
      </c>
      <c r="B242" s="511">
        <v>813840.05290999997</v>
      </c>
      <c r="C242" s="511">
        <f t="shared" si="1"/>
        <v>813840.05290999997</v>
      </c>
    </row>
    <row r="243" spans="1:3" ht="17.45" customHeight="1" thickBot="1">
      <c r="A243" s="509" t="s">
        <v>1236</v>
      </c>
      <c r="B243" s="511">
        <v>10555936.949920001</v>
      </c>
      <c r="C243" s="511">
        <f t="shared" si="1"/>
        <v>10555936.949920001</v>
      </c>
    </row>
    <row r="244" spans="1:3" ht="17.45" customHeight="1" thickTop="1" thickBot="1">
      <c r="A244" s="506" t="s">
        <v>213</v>
      </c>
      <c r="B244" s="507">
        <v>17861.069789999998</v>
      </c>
      <c r="C244" s="507">
        <v>17861.069789999998</v>
      </c>
    </row>
    <row r="245" spans="1:3" ht="17.45" customHeight="1" thickTop="1">
      <c r="A245" s="360" t="s">
        <v>214</v>
      </c>
      <c r="B245" s="508">
        <v>2.1549299999999998</v>
      </c>
      <c r="C245" s="508">
        <v>2.1549299999999998</v>
      </c>
    </row>
    <row r="246" spans="1:3" ht="17.45" customHeight="1">
      <c r="A246" s="360" t="s">
        <v>215</v>
      </c>
      <c r="B246" s="508">
        <v>98.931219999999996</v>
      </c>
      <c r="C246" s="508">
        <v>98.931219999999996</v>
      </c>
    </row>
    <row r="247" spans="1:3" ht="17.45" customHeight="1">
      <c r="A247" s="360" t="s">
        <v>216</v>
      </c>
      <c r="B247" s="508">
        <v>16349.814779999999</v>
      </c>
      <c r="C247" s="508">
        <v>16349.814779999999</v>
      </c>
    </row>
    <row r="248" spans="1:3" ht="17.45" customHeight="1">
      <c r="A248" s="360" t="s">
        <v>217</v>
      </c>
      <c r="B248" s="508">
        <v>0</v>
      </c>
      <c r="C248" s="508">
        <v>0</v>
      </c>
    </row>
    <row r="249" spans="1:3" ht="17.45" customHeight="1">
      <c r="A249" s="360" t="s">
        <v>218</v>
      </c>
      <c r="B249" s="508">
        <v>153.10508999999999</v>
      </c>
      <c r="C249" s="508">
        <v>153.10508999999999</v>
      </c>
    </row>
    <row r="250" spans="1:3" ht="17.45" customHeight="1">
      <c r="A250" s="360" t="s">
        <v>219</v>
      </c>
      <c r="B250" s="508">
        <v>0</v>
      </c>
      <c r="C250" s="508">
        <v>0</v>
      </c>
    </row>
    <row r="251" spans="1:3" ht="17.45" customHeight="1">
      <c r="A251" s="360" t="s">
        <v>220</v>
      </c>
      <c r="B251" s="508">
        <v>0</v>
      </c>
      <c r="C251" s="508">
        <v>0</v>
      </c>
    </row>
    <row r="252" spans="1:3" ht="17.45" customHeight="1">
      <c r="A252" s="360" t="s">
        <v>221</v>
      </c>
      <c r="B252" s="508">
        <v>0</v>
      </c>
      <c r="C252" s="508">
        <v>0</v>
      </c>
    </row>
    <row r="253" spans="1:3" ht="17.45" customHeight="1">
      <c r="A253" s="360" t="s">
        <v>222</v>
      </c>
      <c r="B253" s="508">
        <v>0</v>
      </c>
      <c r="C253" s="508">
        <v>0</v>
      </c>
    </row>
    <row r="254" spans="1:3" ht="17.45" customHeight="1">
      <c r="A254" s="360" t="s">
        <v>223</v>
      </c>
      <c r="B254" s="508">
        <v>1257.06377</v>
      </c>
      <c r="C254" s="508">
        <v>1257.06377</v>
      </c>
    </row>
    <row r="255" spans="1:3" ht="17.45" customHeight="1" thickBot="1">
      <c r="A255" s="360" t="s">
        <v>224</v>
      </c>
      <c r="B255" s="508">
        <v>0</v>
      </c>
      <c r="C255" s="508">
        <v>0</v>
      </c>
    </row>
    <row r="256" spans="1:3" ht="17.45" customHeight="1" thickTop="1" thickBot="1">
      <c r="A256" s="506" t="s">
        <v>225</v>
      </c>
      <c r="B256" s="507">
        <v>-9848.3860600000007</v>
      </c>
      <c r="C256" s="507">
        <v>-9848.3860600000007</v>
      </c>
    </row>
    <row r="257" spans="1:3" ht="17.45" customHeight="1" thickTop="1">
      <c r="A257" s="360" t="s">
        <v>226</v>
      </c>
      <c r="B257" s="508">
        <v>-8658.3516199999995</v>
      </c>
      <c r="C257" s="508">
        <v>-8658.3516199999995</v>
      </c>
    </row>
    <row r="258" spans="1:3" ht="17.45" customHeight="1">
      <c r="A258" s="360" t="s">
        <v>227</v>
      </c>
      <c r="B258" s="508">
        <v>0</v>
      </c>
      <c r="C258" s="508">
        <v>0</v>
      </c>
    </row>
    <row r="259" spans="1:3" ht="17.45" customHeight="1">
      <c r="A259" s="360" t="s">
        <v>228</v>
      </c>
      <c r="B259" s="508">
        <v>-975.15443999999991</v>
      </c>
      <c r="C259" s="508">
        <v>-975.15443999999991</v>
      </c>
    </row>
    <row r="260" spans="1:3" ht="17.45" customHeight="1">
      <c r="A260" s="360" t="s">
        <v>229</v>
      </c>
      <c r="B260" s="508">
        <v>0</v>
      </c>
      <c r="C260" s="508">
        <v>0</v>
      </c>
    </row>
    <row r="261" spans="1:3" ht="17.45" customHeight="1">
      <c r="A261" s="360" t="s">
        <v>230</v>
      </c>
      <c r="B261" s="508">
        <v>-214.88</v>
      </c>
      <c r="C261" s="508">
        <v>-214.88</v>
      </c>
    </row>
    <row r="262" spans="1:3" ht="17.45" customHeight="1">
      <c r="A262" s="628" t="s">
        <v>231</v>
      </c>
      <c r="B262" s="508">
        <v>0</v>
      </c>
      <c r="C262" s="508">
        <v>0</v>
      </c>
    </row>
    <row r="263" spans="1:3" ht="17.45" customHeight="1" thickBot="1">
      <c r="A263" s="628" t="s">
        <v>232</v>
      </c>
      <c r="B263" s="508">
        <v>0</v>
      </c>
      <c r="C263" s="508">
        <v>0</v>
      </c>
    </row>
    <row r="264" spans="1:3" ht="17.45" customHeight="1" thickTop="1" thickBot="1">
      <c r="A264" s="512" t="s">
        <v>233</v>
      </c>
      <c r="B264" s="505">
        <v>8012.6837300000007</v>
      </c>
      <c r="C264" s="505">
        <v>8012.6837300000007</v>
      </c>
    </row>
    <row r="265" spans="1:3" ht="17.45" customHeight="1" thickTop="1" thickBot="1">
      <c r="A265" s="398" t="s">
        <v>234</v>
      </c>
      <c r="B265" s="507">
        <v>3949.2590599999999</v>
      </c>
      <c r="C265" s="507">
        <v>3949.2590599999999</v>
      </c>
    </row>
    <row r="266" spans="1:3" ht="17.45" customHeight="1" thickTop="1">
      <c r="A266" s="360" t="s">
        <v>235</v>
      </c>
      <c r="B266" s="508">
        <v>1384.9388200000001</v>
      </c>
      <c r="C266" s="508">
        <v>1384.9388200000001</v>
      </c>
    </row>
    <row r="267" spans="1:3" ht="17.45" customHeight="1">
      <c r="A267" s="360" t="s">
        <v>236</v>
      </c>
      <c r="B267" s="508">
        <v>0</v>
      </c>
      <c r="C267" s="508">
        <v>0</v>
      </c>
    </row>
    <row r="268" spans="1:3" ht="17.45" customHeight="1">
      <c r="A268" s="360" t="s">
        <v>237</v>
      </c>
      <c r="B268" s="508">
        <v>0</v>
      </c>
      <c r="C268" s="508">
        <v>0</v>
      </c>
    </row>
    <row r="269" spans="1:3" ht="17.45" customHeight="1">
      <c r="A269" s="360" t="s">
        <v>238</v>
      </c>
      <c r="B269" s="508">
        <v>0</v>
      </c>
      <c r="C269" s="508">
        <v>0</v>
      </c>
    </row>
    <row r="270" spans="1:3" ht="17.45" customHeight="1">
      <c r="A270" s="514" t="s">
        <v>239</v>
      </c>
      <c r="B270" s="508">
        <v>34.586419999999997</v>
      </c>
      <c r="C270" s="508">
        <v>34.586419999999997</v>
      </c>
    </row>
    <row r="271" spans="1:3" ht="17.45" customHeight="1" thickBot="1">
      <c r="A271" s="514" t="s">
        <v>1398</v>
      </c>
      <c r="B271" s="508">
        <v>2529.7338199999999</v>
      </c>
      <c r="C271" s="508">
        <v>2529.7338199999999</v>
      </c>
    </row>
    <row r="272" spans="1:3" ht="17.45" customHeight="1" thickTop="1" thickBot="1">
      <c r="A272" s="506" t="s">
        <v>240</v>
      </c>
      <c r="B272" s="507">
        <v>-376.97891999999996</v>
      </c>
      <c r="C272" s="507">
        <v>-376.97891999999996</v>
      </c>
    </row>
    <row r="273" spans="1:3" ht="17.45" customHeight="1" thickTop="1">
      <c r="A273" s="360" t="s">
        <v>235</v>
      </c>
      <c r="B273" s="508">
        <v>-71.277350000000013</v>
      </c>
      <c r="C273" s="508">
        <v>-71.277350000000013</v>
      </c>
    </row>
    <row r="274" spans="1:3" s="457" customFormat="1" ht="17.45" customHeight="1">
      <c r="A274" s="360" t="s">
        <v>241</v>
      </c>
      <c r="B274" s="508">
        <v>0</v>
      </c>
      <c r="C274" s="508">
        <v>0</v>
      </c>
    </row>
    <row r="275" spans="1:3" ht="17.45" customHeight="1">
      <c r="A275" s="360" t="s">
        <v>242</v>
      </c>
      <c r="B275" s="508">
        <v>0</v>
      </c>
      <c r="C275" s="508">
        <v>0</v>
      </c>
    </row>
    <row r="276" spans="1:3" ht="17.45" customHeight="1">
      <c r="A276" s="628" t="s">
        <v>243</v>
      </c>
      <c r="B276" s="508">
        <v>0</v>
      </c>
      <c r="C276" s="508">
        <v>0</v>
      </c>
    </row>
    <row r="277" spans="1:3" ht="17.45" customHeight="1">
      <c r="A277" s="628" t="s">
        <v>244</v>
      </c>
      <c r="B277" s="508">
        <v>0</v>
      </c>
      <c r="C277" s="508">
        <v>0</v>
      </c>
    </row>
    <row r="278" spans="1:3" ht="17.45" customHeight="1" thickBot="1">
      <c r="A278" s="509" t="s">
        <v>1394</v>
      </c>
      <c r="B278" s="508">
        <v>-305.70157</v>
      </c>
      <c r="C278" s="508">
        <v>-305.70157</v>
      </c>
    </row>
    <row r="279" spans="1:3" ht="17.45" customHeight="1" thickTop="1" thickBot="1">
      <c r="A279" s="506" t="s">
        <v>245</v>
      </c>
      <c r="B279" s="507">
        <v>11584.96387</v>
      </c>
      <c r="C279" s="507">
        <v>11584.96387</v>
      </c>
    </row>
    <row r="280" spans="1:3" ht="17.45" customHeight="1" thickTop="1">
      <c r="A280" s="360" t="s">
        <v>246</v>
      </c>
      <c r="B280" s="508">
        <v>1827.49109</v>
      </c>
      <c r="C280" s="508">
        <v>1827.49109</v>
      </c>
    </row>
    <row r="281" spans="1:3" s="457" customFormat="1" ht="17.45" customHeight="1">
      <c r="A281" s="360" t="s">
        <v>247</v>
      </c>
      <c r="B281" s="508">
        <v>0</v>
      </c>
      <c r="C281" s="508">
        <v>0</v>
      </c>
    </row>
    <row r="282" spans="1:3" ht="17.45" customHeight="1">
      <c r="A282" s="360" t="s">
        <v>248</v>
      </c>
      <c r="B282" s="508">
        <v>1820.8910900000001</v>
      </c>
      <c r="C282" s="508">
        <v>1820.8910900000001</v>
      </c>
    </row>
    <row r="283" spans="1:3" ht="17.45" customHeight="1">
      <c r="A283" s="360" t="s">
        <v>249</v>
      </c>
      <c r="B283" s="508">
        <v>0</v>
      </c>
      <c r="C283" s="508">
        <v>0</v>
      </c>
    </row>
    <row r="284" spans="1:3" ht="17.45" customHeight="1">
      <c r="A284" s="360" t="s">
        <v>250</v>
      </c>
      <c r="B284" s="508">
        <v>0</v>
      </c>
      <c r="C284" s="508">
        <v>0</v>
      </c>
    </row>
    <row r="285" spans="1:3" ht="17.45" customHeight="1">
      <c r="A285" s="360" t="s">
        <v>251</v>
      </c>
      <c r="B285" s="508">
        <v>0</v>
      </c>
      <c r="C285" s="508">
        <v>0</v>
      </c>
    </row>
    <row r="286" spans="1:3" ht="17.45" customHeight="1">
      <c r="A286" s="360" t="s">
        <v>252</v>
      </c>
      <c r="B286" s="508">
        <v>6.6</v>
      </c>
      <c r="C286" s="508">
        <v>6.6</v>
      </c>
    </row>
    <row r="287" spans="1:3" ht="17.45" customHeight="1">
      <c r="A287" s="360" t="s">
        <v>1399</v>
      </c>
      <c r="B287" s="508">
        <v>0</v>
      </c>
      <c r="C287" s="508">
        <v>0</v>
      </c>
    </row>
    <row r="288" spans="1:3" ht="17.45" customHeight="1">
      <c r="A288" s="360" t="s">
        <v>253</v>
      </c>
      <c r="B288" s="508">
        <v>-3738.3221200000003</v>
      </c>
      <c r="C288" s="508">
        <v>-3738.3221200000003</v>
      </c>
    </row>
    <row r="289" spans="1:3" ht="17.45" customHeight="1">
      <c r="A289" s="628" t="s">
        <v>254</v>
      </c>
      <c r="B289" s="508">
        <v>-3447.31657</v>
      </c>
      <c r="C289" s="508">
        <v>-3447.31657</v>
      </c>
    </row>
    <row r="290" spans="1:3" ht="17.45" customHeight="1">
      <c r="A290" s="628" t="s">
        <v>255</v>
      </c>
      <c r="B290" s="508">
        <v>-0.61956</v>
      </c>
      <c r="C290" s="508">
        <v>-0.61956</v>
      </c>
    </row>
    <row r="291" spans="1:3" ht="17.45" customHeight="1">
      <c r="A291" s="360" t="s">
        <v>256</v>
      </c>
      <c r="B291" s="508">
        <v>0</v>
      </c>
      <c r="C291" s="508">
        <v>0</v>
      </c>
    </row>
    <row r="292" spans="1:3" ht="17.45" customHeight="1">
      <c r="A292" s="628" t="s">
        <v>257</v>
      </c>
      <c r="B292" s="508">
        <v>-290.38598999999999</v>
      </c>
      <c r="C292" s="508">
        <v>-290.38598999999999</v>
      </c>
    </row>
    <row r="293" spans="1:3" ht="17.45" customHeight="1">
      <c r="A293" s="628" t="s">
        <v>258</v>
      </c>
      <c r="B293" s="508">
        <v>0</v>
      </c>
      <c r="C293" s="508">
        <v>0</v>
      </c>
    </row>
    <row r="294" spans="1:3" ht="17.45" customHeight="1" thickBot="1">
      <c r="A294" s="360" t="s">
        <v>259</v>
      </c>
      <c r="B294" s="508">
        <v>0</v>
      </c>
      <c r="C294" s="508">
        <v>0</v>
      </c>
    </row>
    <row r="295" spans="1:3" ht="17.45" customHeight="1" thickTop="1" thickBot="1">
      <c r="A295" s="512" t="s">
        <v>260</v>
      </c>
      <c r="B295" s="505">
        <v>9674.1328400000002</v>
      </c>
      <c r="C295" s="505">
        <v>9674.1328400000002</v>
      </c>
    </row>
    <row r="296" spans="1:3" ht="17.45" customHeight="1" thickTop="1" thickBot="1">
      <c r="A296" s="506" t="s">
        <v>261</v>
      </c>
      <c r="B296" s="507">
        <v>-8443.2648900000004</v>
      </c>
      <c r="C296" s="507">
        <v>-8443.2648900000004</v>
      </c>
    </row>
    <row r="297" spans="1:3" ht="17.45" customHeight="1" thickTop="1">
      <c r="A297" s="360" t="s">
        <v>262</v>
      </c>
      <c r="B297" s="508">
        <v>-4715.7062699999997</v>
      </c>
      <c r="C297" s="508">
        <v>-4715.7062699999997</v>
      </c>
    </row>
    <row r="298" spans="1:3" ht="17.45" customHeight="1">
      <c r="A298" s="360" t="s">
        <v>263</v>
      </c>
      <c r="B298" s="508">
        <v>-354.65411</v>
      </c>
      <c r="C298" s="508">
        <v>-354.65411</v>
      </c>
    </row>
    <row r="299" spans="1:3" ht="17.45" customHeight="1">
      <c r="A299" s="360" t="s">
        <v>264</v>
      </c>
      <c r="B299" s="508">
        <v>-0.96399999999999997</v>
      </c>
      <c r="C299" s="508">
        <v>-0.96399999999999997</v>
      </c>
    </row>
    <row r="300" spans="1:3" ht="17.45" customHeight="1">
      <c r="A300" s="360" t="s">
        <v>265</v>
      </c>
      <c r="B300" s="508">
        <v>-422.87486999999999</v>
      </c>
      <c r="C300" s="508">
        <v>-422.87486999999999</v>
      </c>
    </row>
    <row r="301" spans="1:3" ht="17.45" customHeight="1">
      <c r="A301" s="360" t="s">
        <v>266</v>
      </c>
      <c r="B301" s="508">
        <v>-581.2979499999999</v>
      </c>
      <c r="C301" s="508">
        <v>-581.2979499999999</v>
      </c>
    </row>
    <row r="302" spans="1:3" ht="17.45" customHeight="1">
      <c r="A302" s="360" t="s">
        <v>267</v>
      </c>
      <c r="B302" s="508">
        <v>-143.60839999999999</v>
      </c>
      <c r="C302" s="508">
        <v>-143.60839999999999</v>
      </c>
    </row>
    <row r="303" spans="1:3" ht="17.45" customHeight="1">
      <c r="A303" s="360" t="s">
        <v>268</v>
      </c>
      <c r="B303" s="508">
        <v>-380.72496999999998</v>
      </c>
      <c r="C303" s="508">
        <v>-380.72496999999998</v>
      </c>
    </row>
    <row r="304" spans="1:3" ht="17.45" customHeight="1">
      <c r="A304" s="360" t="s">
        <v>269</v>
      </c>
      <c r="B304" s="508">
        <v>-279.77571999999998</v>
      </c>
      <c r="C304" s="508">
        <v>-279.77571999999998</v>
      </c>
    </row>
    <row r="305" spans="1:3" ht="17.45" customHeight="1" thickBot="1">
      <c r="A305" s="628" t="s">
        <v>270</v>
      </c>
      <c r="B305" s="508">
        <v>-1563.6586000000002</v>
      </c>
      <c r="C305" s="508">
        <v>-1563.6586000000002</v>
      </c>
    </row>
    <row r="306" spans="1:3" ht="17.45" customHeight="1" thickTop="1" thickBot="1">
      <c r="A306" s="398" t="s">
        <v>271</v>
      </c>
      <c r="B306" s="507">
        <v>1230.8679500000001</v>
      </c>
      <c r="C306" s="507">
        <v>1230.8679500000001</v>
      </c>
    </row>
    <row r="307" spans="1:3" ht="17.45" customHeight="1" thickTop="1">
      <c r="A307" s="515" t="s">
        <v>272</v>
      </c>
      <c r="B307" s="508">
        <v>1.2999999999999999E-3</v>
      </c>
      <c r="C307" s="508">
        <v>1.2999999999999999E-3</v>
      </c>
    </row>
    <row r="308" spans="1:3" ht="17.45" customHeight="1">
      <c r="A308" s="628" t="s">
        <v>273</v>
      </c>
      <c r="B308" s="508">
        <v>5.9999999999999995E-5</v>
      </c>
      <c r="C308" s="508">
        <v>5.9999999999999995E-5</v>
      </c>
    </row>
    <row r="309" spans="1:3" ht="17.45" customHeight="1">
      <c r="A309" s="628" t="s">
        <v>274</v>
      </c>
      <c r="B309" s="508">
        <v>1.24E-3</v>
      </c>
      <c r="C309" s="508">
        <v>1.24E-3</v>
      </c>
    </row>
    <row r="310" spans="1:3" ht="17.45" customHeight="1">
      <c r="A310" s="515" t="s">
        <v>275</v>
      </c>
      <c r="B310" s="508">
        <v>0</v>
      </c>
      <c r="C310" s="508">
        <v>0</v>
      </c>
    </row>
    <row r="311" spans="1:3" ht="17.45" customHeight="1">
      <c r="A311" s="628" t="s">
        <v>276</v>
      </c>
      <c r="B311" s="508">
        <v>0</v>
      </c>
      <c r="C311" s="508">
        <v>0</v>
      </c>
    </row>
    <row r="312" spans="1:3" ht="17.45" customHeight="1" thickBot="1">
      <c r="A312" s="628" t="s">
        <v>277</v>
      </c>
      <c r="B312" s="508">
        <v>0</v>
      </c>
      <c r="C312" s="508">
        <v>0</v>
      </c>
    </row>
    <row r="313" spans="1:3" ht="17.45" customHeight="1" thickTop="1" thickBot="1">
      <c r="A313" s="398" t="s">
        <v>278</v>
      </c>
      <c r="B313" s="507">
        <v>1230.86925</v>
      </c>
      <c r="C313" s="507">
        <v>1230.86925</v>
      </c>
    </row>
    <row r="314" spans="1:3" ht="17.45" customHeight="1" thickTop="1" thickBot="1">
      <c r="A314" s="515" t="s">
        <v>279</v>
      </c>
      <c r="B314" s="508">
        <v>0</v>
      </c>
      <c r="C314" s="508">
        <v>0</v>
      </c>
    </row>
    <row r="315" spans="1:3" ht="17.45" customHeight="1" thickTop="1" thickBot="1">
      <c r="A315" s="398" t="s">
        <v>280</v>
      </c>
      <c r="B315" s="507">
        <v>1230.86925</v>
      </c>
      <c r="C315" s="507">
        <v>1230.86925</v>
      </c>
    </row>
    <row r="316" spans="1:3" ht="17.45" customHeight="1" thickTop="1" thickBot="1">
      <c r="A316" s="515" t="s">
        <v>281</v>
      </c>
      <c r="B316" s="508">
        <v>-349.24840999999998</v>
      </c>
      <c r="C316" s="508">
        <v>-349.24840999999998</v>
      </c>
    </row>
    <row r="317" spans="1:3" ht="17.45" customHeight="1" thickTop="1" thickBot="1">
      <c r="A317" s="398" t="s">
        <v>282</v>
      </c>
      <c r="B317" s="507">
        <v>881.62083999999993</v>
      </c>
      <c r="C317" s="507">
        <v>881.62083999999993</v>
      </c>
    </row>
    <row r="318" spans="1:3" ht="17.45" customHeight="1" thickTop="1" thickBot="1">
      <c r="A318" s="515" t="s">
        <v>283</v>
      </c>
      <c r="B318" s="508">
        <v>0</v>
      </c>
      <c r="C318" s="508">
        <v>0</v>
      </c>
    </row>
    <row r="319" spans="1:3" ht="17.45" customHeight="1" thickTop="1" thickBot="1">
      <c r="A319" s="398" t="s">
        <v>284</v>
      </c>
      <c r="B319" s="507">
        <v>881.62083999999993</v>
      </c>
      <c r="C319" s="507">
        <v>881.62083999999993</v>
      </c>
    </row>
    <row r="320" spans="1:3" ht="17.45" customHeight="1" thickTop="1" thickBot="1">
      <c r="A320" s="360" t="s">
        <v>285</v>
      </c>
      <c r="B320" s="245">
        <v>0</v>
      </c>
      <c r="C320" s="245">
        <v>0</v>
      </c>
    </row>
    <row r="321" spans="1:3" ht="17.45" customHeight="1" thickTop="1" thickBot="1">
      <c r="A321" s="398" t="s">
        <v>286</v>
      </c>
      <c r="B321" s="507">
        <v>881.62083999999993</v>
      </c>
      <c r="C321" s="507">
        <v>881.62083999999993</v>
      </c>
    </row>
    <row r="322" spans="1:3" ht="17.45" customHeight="1" thickTop="1" thickBot="1">
      <c r="A322" s="515" t="s">
        <v>285</v>
      </c>
      <c r="B322" s="508">
        <v>0</v>
      </c>
      <c r="C322" s="508">
        <v>0</v>
      </c>
    </row>
    <row r="323" spans="1:3" ht="17.45" customHeight="1" thickTop="1" thickBot="1">
      <c r="A323" s="398" t="s">
        <v>286</v>
      </c>
      <c r="B323" s="507">
        <v>693.50217000000009</v>
      </c>
      <c r="C323" s="507">
        <v>693.50217000000009</v>
      </c>
    </row>
    <row r="324" spans="1:3" ht="16.5" thickTop="1">
      <c r="A324" s="37"/>
    </row>
    <row r="325" spans="1:3" ht="15.75">
      <c r="A325" s="37"/>
    </row>
    <row r="326" spans="1:3" ht="15.75">
      <c r="A326" s="37"/>
    </row>
    <row r="327" spans="1:3" ht="15.75">
      <c r="A327" s="37"/>
    </row>
    <row r="328" spans="1:3" ht="15.75">
      <c r="A328" s="37"/>
    </row>
    <row r="329" spans="1:3" ht="15.75">
      <c r="A329" s="37"/>
    </row>
    <row r="330" spans="1:3" ht="15.75">
      <c r="A330" s="37"/>
    </row>
    <row r="331" spans="1:3" ht="15.75">
      <c r="A331" s="37"/>
    </row>
    <row r="332" spans="1:3" ht="15.75">
      <c r="A332" s="37"/>
    </row>
    <row r="333" spans="1:3" ht="15.75">
      <c r="A333" s="37"/>
    </row>
    <row r="334" spans="1:3" ht="15.75">
      <c r="A334" s="37"/>
    </row>
    <row r="335" spans="1:3" ht="15.75">
      <c r="A335" s="37"/>
    </row>
    <row r="336" spans="1:3" ht="15.75">
      <c r="A336" s="37"/>
    </row>
    <row r="337" spans="1:1" ht="15.75">
      <c r="A337" s="37"/>
    </row>
    <row r="338" spans="1:1" ht="15.75">
      <c r="A338" s="37"/>
    </row>
    <row r="339" spans="1:1" ht="15.75">
      <c r="A339" s="37"/>
    </row>
    <row r="340" spans="1:1" ht="15.75">
      <c r="A340" s="37"/>
    </row>
    <row r="341" spans="1:1" ht="15.75">
      <c r="A341" s="37"/>
    </row>
    <row r="342" spans="1:1" ht="15.75">
      <c r="A342" s="37"/>
    </row>
    <row r="343" spans="1:1" ht="15.75">
      <c r="A343" s="37"/>
    </row>
    <row r="344" spans="1:1" ht="15.75">
      <c r="A344" s="37"/>
    </row>
    <row r="345" spans="1:1" ht="15.75">
      <c r="A345" s="37"/>
    </row>
    <row r="346" spans="1:1" ht="15.75">
      <c r="A346" s="37"/>
    </row>
    <row r="347" spans="1:1" ht="15.75">
      <c r="A347" s="37"/>
    </row>
    <row r="348" spans="1:1" ht="15.75">
      <c r="A348" s="37"/>
    </row>
    <row r="349" spans="1:1" ht="15.75">
      <c r="A349" s="37"/>
    </row>
    <row r="350" spans="1:1" ht="15.75">
      <c r="A350" s="37"/>
    </row>
    <row r="351" spans="1:1" ht="15.75">
      <c r="A351" s="37"/>
    </row>
    <row r="352" spans="1:1" ht="15.75">
      <c r="A352" s="37"/>
    </row>
    <row r="353" spans="1:1" ht="15.75">
      <c r="A353" s="37"/>
    </row>
    <row r="354" spans="1:1" ht="15.75">
      <c r="A354" s="37"/>
    </row>
    <row r="355" spans="1:1" ht="15.75">
      <c r="A355" s="37"/>
    </row>
    <row r="356" spans="1:1" ht="15.75">
      <c r="A356" s="37"/>
    </row>
    <row r="357" spans="1:1" ht="15.75">
      <c r="A357" s="37"/>
    </row>
    <row r="358" spans="1:1" ht="15.75">
      <c r="A358" s="37"/>
    </row>
    <row r="359" spans="1:1" ht="15.75">
      <c r="A359" s="37"/>
    </row>
    <row r="360" spans="1:1" ht="15.75">
      <c r="A360" s="37"/>
    </row>
    <row r="361" spans="1:1" ht="15.75">
      <c r="A361" s="37"/>
    </row>
    <row r="362" spans="1:1" ht="15.75">
      <c r="A362" s="37"/>
    </row>
    <row r="363" spans="1:1" ht="15.75">
      <c r="A363" s="37"/>
    </row>
    <row r="364" spans="1:1" ht="15.75">
      <c r="A364" s="37"/>
    </row>
    <row r="365" spans="1:1" ht="15.75">
      <c r="A365" s="37"/>
    </row>
    <row r="366" spans="1:1" ht="15.75">
      <c r="A366" s="37"/>
    </row>
    <row r="367" spans="1:1" ht="15.75">
      <c r="A367" s="37"/>
    </row>
    <row r="368" spans="1:1" ht="15.75">
      <c r="A368" s="37"/>
    </row>
    <row r="369" spans="1:1" ht="15.75">
      <c r="A369" s="37"/>
    </row>
    <row r="370" spans="1:1" ht="15.75">
      <c r="A370" s="37"/>
    </row>
    <row r="371" spans="1:1" ht="15.75">
      <c r="A371" s="37"/>
    </row>
    <row r="372" spans="1:1" ht="15.75">
      <c r="A372" s="37"/>
    </row>
    <row r="373" spans="1:1" ht="15.75">
      <c r="A373" s="37"/>
    </row>
    <row r="374" spans="1:1" ht="15.75">
      <c r="A374" s="37"/>
    </row>
    <row r="375" spans="1:1" ht="15.75">
      <c r="A375" s="37"/>
    </row>
    <row r="376" spans="1:1" ht="15.75">
      <c r="A376" s="37"/>
    </row>
    <row r="377" spans="1:1" ht="15.75">
      <c r="A377" s="37"/>
    </row>
    <row r="378" spans="1:1" ht="15.75">
      <c r="A378" s="37"/>
    </row>
    <row r="379" spans="1:1" ht="15.75">
      <c r="A379" s="37"/>
    </row>
    <row r="380" spans="1:1" ht="15.75">
      <c r="A380" s="37"/>
    </row>
    <row r="381" spans="1:1" ht="15.75">
      <c r="A381" s="37"/>
    </row>
    <row r="382" spans="1:1" ht="15.75">
      <c r="A382" s="37"/>
    </row>
    <row r="383" spans="1:1" ht="15.75">
      <c r="A383" s="37"/>
    </row>
    <row r="384" spans="1:1" ht="15.75">
      <c r="A384" s="37"/>
    </row>
    <row r="385" spans="1:1" ht="15.75">
      <c r="A385" s="37"/>
    </row>
    <row r="386" spans="1:1" ht="15.75">
      <c r="A386" s="37"/>
    </row>
    <row r="387" spans="1:1" ht="15.75">
      <c r="A387" s="37"/>
    </row>
    <row r="388" spans="1:1" ht="15.75">
      <c r="A388" s="37"/>
    </row>
    <row r="389" spans="1:1" ht="15.75">
      <c r="A389" s="37"/>
    </row>
    <row r="390" spans="1:1" ht="15.75">
      <c r="A390" s="37"/>
    </row>
    <row r="391" spans="1:1" ht="15.75">
      <c r="A391" s="37"/>
    </row>
    <row r="392" spans="1:1" ht="15.75">
      <c r="A392" s="37"/>
    </row>
    <row r="393" spans="1:1" ht="15.75">
      <c r="A393" s="37"/>
    </row>
    <row r="394" spans="1:1" ht="15.75">
      <c r="A394" s="37"/>
    </row>
    <row r="395" spans="1:1" ht="15.75">
      <c r="A395" s="37"/>
    </row>
    <row r="396" spans="1:1" ht="15.75">
      <c r="A396" s="37"/>
    </row>
    <row r="397" spans="1:1" ht="15.75">
      <c r="A397" s="37"/>
    </row>
    <row r="398" spans="1:1" ht="15.75">
      <c r="A398" s="37"/>
    </row>
    <row r="399" spans="1:1" ht="15.75">
      <c r="A399" s="37"/>
    </row>
    <row r="400" spans="1:1" ht="15.75">
      <c r="A400" s="37"/>
    </row>
    <row r="401" spans="1:1" ht="15.75">
      <c r="A401" s="37"/>
    </row>
    <row r="402" spans="1:1" ht="15.75">
      <c r="A402" s="37"/>
    </row>
    <row r="403" spans="1:1" ht="15.75">
      <c r="A403" s="37"/>
    </row>
    <row r="404" spans="1:1" ht="15.75">
      <c r="A404" s="37"/>
    </row>
    <row r="405" spans="1:1" ht="15.75">
      <c r="A405" s="37"/>
    </row>
    <row r="406" spans="1:1" ht="15.75">
      <c r="A406" s="37"/>
    </row>
    <row r="407" spans="1:1" ht="15.75">
      <c r="A407" s="37"/>
    </row>
    <row r="408" spans="1:1" ht="15.75">
      <c r="A408" s="37"/>
    </row>
    <row r="409" spans="1:1" ht="15.75">
      <c r="A409" s="37"/>
    </row>
    <row r="410" spans="1:1" ht="15.75">
      <c r="A410" s="37"/>
    </row>
    <row r="411" spans="1:1" ht="15.75">
      <c r="A411" s="37"/>
    </row>
    <row r="412" spans="1:1" ht="15.75">
      <c r="A412" s="37"/>
    </row>
    <row r="413" spans="1:1" ht="15.75">
      <c r="A413" s="37"/>
    </row>
    <row r="414" spans="1:1" ht="15.75">
      <c r="A414" s="37"/>
    </row>
    <row r="415" spans="1:1" ht="15.75">
      <c r="A415" s="37"/>
    </row>
    <row r="416" spans="1:1" ht="15.75">
      <c r="A416" s="37"/>
    </row>
    <row r="417" spans="1:1" ht="15.75">
      <c r="A417" s="37"/>
    </row>
    <row r="418" spans="1:1" ht="15.75">
      <c r="A418" s="37"/>
    </row>
    <row r="419" spans="1:1" ht="15.75">
      <c r="A419" s="37"/>
    </row>
    <row r="420" spans="1:1" ht="15.75">
      <c r="A420" s="37"/>
    </row>
    <row r="421" spans="1:1" ht="15.75">
      <c r="A421" s="37"/>
    </row>
    <row r="422" spans="1:1" ht="15.75">
      <c r="A422" s="37"/>
    </row>
    <row r="423" spans="1:1" ht="15.75">
      <c r="A423" s="37"/>
    </row>
    <row r="424" spans="1:1" ht="15.75">
      <c r="A424" s="37"/>
    </row>
    <row r="425" spans="1:1" ht="15.75">
      <c r="A425" s="37"/>
    </row>
    <row r="426" spans="1:1" ht="15.75">
      <c r="A426" s="37"/>
    </row>
    <row r="427" spans="1:1" ht="15.75">
      <c r="A427" s="37"/>
    </row>
    <row r="428" spans="1:1" ht="15.75">
      <c r="A428" s="37"/>
    </row>
    <row r="429" spans="1:1" ht="15.75">
      <c r="A429" s="37"/>
    </row>
    <row r="430" spans="1:1" ht="15.75">
      <c r="A430" s="37"/>
    </row>
    <row r="431" spans="1:1" ht="15.75">
      <c r="A431" s="37"/>
    </row>
    <row r="432" spans="1:1" ht="15.75">
      <c r="A432" s="37"/>
    </row>
    <row r="433" spans="1:1" ht="15.75">
      <c r="A433" s="37"/>
    </row>
    <row r="434" spans="1:1" ht="15.75">
      <c r="A434" s="37"/>
    </row>
    <row r="435" spans="1:1" ht="15.75">
      <c r="A435" s="37"/>
    </row>
    <row r="436" spans="1:1" ht="15.75">
      <c r="A436" s="37"/>
    </row>
    <row r="437" spans="1:1" ht="15.75">
      <c r="A437" s="37"/>
    </row>
    <row r="438" spans="1:1" ht="15.75">
      <c r="A438" s="37"/>
    </row>
    <row r="439" spans="1:1" ht="15.75">
      <c r="A439" s="37"/>
    </row>
    <row r="440" spans="1:1" ht="15.75">
      <c r="A440" s="37"/>
    </row>
    <row r="441" spans="1:1" ht="15.75">
      <c r="A441" s="37"/>
    </row>
    <row r="442" spans="1:1" ht="15.75">
      <c r="A442" s="37"/>
    </row>
    <row r="443" spans="1:1" ht="15.75">
      <c r="A443" s="37"/>
    </row>
    <row r="444" spans="1:1" ht="15.75">
      <c r="A444" s="37"/>
    </row>
    <row r="445" spans="1:1" ht="15.75">
      <c r="A445" s="37"/>
    </row>
    <row r="446" spans="1:1" ht="15.75">
      <c r="A446" s="37"/>
    </row>
    <row r="447" spans="1:1" ht="15.75">
      <c r="A447" s="37"/>
    </row>
    <row r="448" spans="1:1" ht="15.75">
      <c r="A448" s="37"/>
    </row>
    <row r="449" spans="1:1" ht="15.75">
      <c r="A449" s="37"/>
    </row>
    <row r="450" spans="1:1" ht="15.75">
      <c r="A450" s="37"/>
    </row>
    <row r="451" spans="1:1" ht="15.75">
      <c r="A451" s="37"/>
    </row>
    <row r="452" spans="1:1" ht="15.75">
      <c r="A452" s="37"/>
    </row>
    <row r="453" spans="1:1" ht="15.75">
      <c r="A453" s="37"/>
    </row>
    <row r="454" spans="1:1" ht="15.75">
      <c r="A454" s="37"/>
    </row>
    <row r="455" spans="1:1" ht="15.75">
      <c r="A455" s="37"/>
    </row>
    <row r="456" spans="1:1" ht="15.75">
      <c r="A456" s="37"/>
    </row>
    <row r="457" spans="1:1" ht="15.75">
      <c r="A457" s="37"/>
    </row>
    <row r="458" spans="1:1" ht="15.75">
      <c r="A458" s="37"/>
    </row>
    <row r="459" spans="1:1" ht="15.75">
      <c r="A459" s="37"/>
    </row>
    <row r="460" spans="1:1" ht="15.75">
      <c r="A460" s="37"/>
    </row>
    <row r="461" spans="1:1" ht="15.75">
      <c r="A461" s="37"/>
    </row>
    <row r="462" spans="1:1" ht="15.75">
      <c r="A462" s="37"/>
    </row>
    <row r="463" spans="1:1" ht="15.75">
      <c r="A463" s="37"/>
    </row>
    <row r="464" spans="1:1" ht="15.75">
      <c r="A464" s="37"/>
    </row>
    <row r="465" spans="1:1" ht="15.75">
      <c r="A465" s="37"/>
    </row>
    <row r="466" spans="1:1" ht="15.75">
      <c r="A466" s="37"/>
    </row>
    <row r="467" spans="1:1" ht="15.75">
      <c r="A467" s="37"/>
    </row>
    <row r="468" spans="1:1" ht="15.75">
      <c r="A468" s="37"/>
    </row>
    <row r="469" spans="1:1" ht="15.75">
      <c r="A469" s="37"/>
    </row>
    <row r="470" spans="1:1" ht="15.75">
      <c r="A470" s="37"/>
    </row>
    <row r="471" spans="1:1" ht="15.75">
      <c r="A471" s="37"/>
    </row>
    <row r="472" spans="1:1" ht="15.75">
      <c r="A472" s="37"/>
    </row>
    <row r="473" spans="1:1" ht="15.75">
      <c r="A473" s="37"/>
    </row>
    <row r="474" spans="1:1" ht="15.75">
      <c r="A474" s="37"/>
    </row>
    <row r="475" spans="1:1" ht="15.75">
      <c r="A475" s="37"/>
    </row>
    <row r="476" spans="1:1" ht="15.75">
      <c r="A476" s="37"/>
    </row>
    <row r="477" spans="1:1" ht="15.75">
      <c r="A477" s="37"/>
    </row>
    <row r="478" spans="1:1" ht="15.75">
      <c r="A478" s="37"/>
    </row>
    <row r="479" spans="1:1" ht="15.75">
      <c r="A479" s="37"/>
    </row>
    <row r="480" spans="1:1" ht="15.75">
      <c r="A480" s="37"/>
    </row>
    <row r="481" spans="1:1" ht="15.75">
      <c r="A481" s="37"/>
    </row>
    <row r="482" spans="1:1" ht="15.75">
      <c r="A482" s="37"/>
    </row>
    <row r="483" spans="1:1" ht="15.75">
      <c r="A483" s="37"/>
    </row>
    <row r="484" spans="1:1" ht="15.75">
      <c r="A484" s="37"/>
    </row>
    <row r="485" spans="1:1" ht="15.75">
      <c r="A485" s="37"/>
    </row>
    <row r="486" spans="1:1" ht="15.75">
      <c r="A486" s="37"/>
    </row>
    <row r="487" spans="1:1" ht="15.75">
      <c r="A487" s="37"/>
    </row>
    <row r="488" spans="1:1" ht="15.75">
      <c r="A488" s="37"/>
    </row>
    <row r="489" spans="1:1" ht="15.75">
      <c r="A489" s="37"/>
    </row>
    <row r="490" spans="1:1" ht="15.75">
      <c r="A490" s="37"/>
    </row>
    <row r="491" spans="1:1" ht="15.75">
      <c r="A491" s="37"/>
    </row>
    <row r="492" spans="1:1" ht="15.75">
      <c r="A492" s="37"/>
    </row>
    <row r="493" spans="1:1" ht="15.75">
      <c r="A493" s="37"/>
    </row>
    <row r="494" spans="1:1" ht="15.75">
      <c r="A494" s="37"/>
    </row>
    <row r="495" spans="1:1" ht="15.75">
      <c r="A495" s="37"/>
    </row>
    <row r="496" spans="1:1" ht="15.75">
      <c r="A496" s="37"/>
    </row>
    <row r="497" spans="1:1" ht="15.75">
      <c r="A497" s="37"/>
    </row>
    <row r="498" spans="1:1" ht="15.75">
      <c r="A498" s="37"/>
    </row>
    <row r="499" spans="1:1" ht="15.75">
      <c r="A499" s="37"/>
    </row>
    <row r="500" spans="1:1" ht="15.75">
      <c r="A500" s="37"/>
    </row>
    <row r="501" spans="1:1" ht="15.75">
      <c r="A501" s="37"/>
    </row>
    <row r="502" spans="1:1" ht="15.75">
      <c r="A502" s="37"/>
    </row>
    <row r="503" spans="1:1" ht="15.75">
      <c r="A503" s="37"/>
    </row>
    <row r="504" spans="1:1" ht="15.75">
      <c r="A504" s="37"/>
    </row>
    <row r="505" spans="1:1" ht="15.75">
      <c r="A505" s="37"/>
    </row>
    <row r="506" spans="1:1" ht="15.75">
      <c r="A506" s="37"/>
    </row>
    <row r="507" spans="1:1" ht="15.75">
      <c r="A507" s="37"/>
    </row>
    <row r="508" spans="1:1" ht="15.75">
      <c r="A508" s="37"/>
    </row>
    <row r="509" spans="1:1" ht="15.75">
      <c r="A509" s="37"/>
    </row>
    <row r="510" spans="1:1" ht="15.75">
      <c r="A510" s="37"/>
    </row>
    <row r="511" spans="1:1" ht="15.75">
      <c r="A511" s="37"/>
    </row>
    <row r="512" spans="1:1" ht="15.75">
      <c r="A512" s="37"/>
    </row>
    <row r="513" spans="1:1" ht="15.75">
      <c r="A513" s="37"/>
    </row>
    <row r="514" spans="1:1" ht="15.75">
      <c r="A514" s="37"/>
    </row>
    <row r="515" spans="1:1" ht="15.75">
      <c r="A515" s="37"/>
    </row>
    <row r="516" spans="1:1" ht="15.75">
      <c r="A516" s="37"/>
    </row>
    <row r="517" spans="1:1" ht="15.75">
      <c r="A517" s="37"/>
    </row>
    <row r="518" spans="1:1" ht="15.75">
      <c r="A518" s="37"/>
    </row>
    <row r="519" spans="1:1" ht="15.75">
      <c r="A519" s="37"/>
    </row>
    <row r="520" spans="1:1" ht="15.75">
      <c r="A520" s="37"/>
    </row>
    <row r="521" spans="1:1" ht="15.75">
      <c r="A521" s="37"/>
    </row>
    <row r="522" spans="1:1" ht="15.75">
      <c r="A522" s="37"/>
    </row>
    <row r="523" spans="1:1" ht="15.75">
      <c r="A523" s="37"/>
    </row>
    <row r="524" spans="1:1" ht="15.75">
      <c r="A524" s="37"/>
    </row>
    <row r="525" spans="1:1" ht="15.75">
      <c r="A525" s="37"/>
    </row>
    <row r="526" spans="1:1" ht="15.75">
      <c r="A526" s="37"/>
    </row>
    <row r="527" spans="1:1" ht="15.75">
      <c r="A527" s="37"/>
    </row>
    <row r="528" spans="1:1" ht="15.75">
      <c r="A528" s="37"/>
    </row>
    <row r="529" spans="1:1" ht="15.75">
      <c r="A529" s="37"/>
    </row>
    <row r="530" spans="1:1" ht="15.75">
      <c r="A530" s="37"/>
    </row>
    <row r="531" spans="1:1" ht="15.75">
      <c r="A531" s="37"/>
    </row>
    <row r="532" spans="1:1" ht="15.75">
      <c r="A532" s="37"/>
    </row>
    <row r="533" spans="1:1" ht="15.75">
      <c r="A533" s="37"/>
    </row>
    <row r="534" spans="1:1" ht="15.75">
      <c r="A534" s="37"/>
    </row>
    <row r="535" spans="1:1" ht="15.75">
      <c r="A535" s="37"/>
    </row>
    <row r="536" spans="1:1" ht="15.75">
      <c r="A536" s="37"/>
    </row>
    <row r="537" spans="1:1" ht="15.75">
      <c r="A537" s="37"/>
    </row>
    <row r="538" spans="1:1" ht="15.75">
      <c r="A538" s="37"/>
    </row>
    <row r="539" spans="1:1" ht="15.75">
      <c r="A539" s="37"/>
    </row>
    <row r="540" spans="1:1" ht="15.75">
      <c r="A540" s="37"/>
    </row>
    <row r="541" spans="1:1" ht="15.75">
      <c r="A541" s="37"/>
    </row>
    <row r="542" spans="1:1" ht="15.75">
      <c r="A542" s="37"/>
    </row>
    <row r="543" spans="1:1" ht="15.75">
      <c r="A543" s="37"/>
    </row>
    <row r="544" spans="1:1" ht="15.75">
      <c r="A544" s="37"/>
    </row>
    <row r="545" spans="1:1" ht="15.75">
      <c r="A545" s="37"/>
    </row>
    <row r="546" spans="1:1" ht="15.75">
      <c r="A546" s="37"/>
    </row>
    <row r="547" spans="1:1" ht="15.75">
      <c r="A547" s="37"/>
    </row>
    <row r="548" spans="1:1" ht="15.75">
      <c r="A548" s="37"/>
    </row>
    <row r="549" spans="1:1" ht="15.75">
      <c r="A549" s="37"/>
    </row>
    <row r="550" spans="1:1" ht="15.75">
      <c r="A550" s="37"/>
    </row>
    <row r="551" spans="1:1" ht="15.75">
      <c r="A551" s="37"/>
    </row>
    <row r="552" spans="1:1" ht="15.75">
      <c r="A552" s="37"/>
    </row>
    <row r="553" spans="1:1" ht="15.75">
      <c r="A553" s="37"/>
    </row>
    <row r="554" spans="1:1" ht="15.75">
      <c r="A554" s="37"/>
    </row>
    <row r="555" spans="1:1" ht="15.75">
      <c r="A555" s="37"/>
    </row>
    <row r="556" spans="1:1" ht="15.75">
      <c r="A556" s="37"/>
    </row>
    <row r="557" spans="1:1" ht="15.75">
      <c r="A557" s="37"/>
    </row>
    <row r="558" spans="1:1" ht="15.75">
      <c r="A558" s="37"/>
    </row>
    <row r="559" spans="1:1" ht="15.75">
      <c r="A559" s="37"/>
    </row>
    <row r="560" spans="1:1" ht="15.75">
      <c r="A560" s="37"/>
    </row>
    <row r="561" spans="1:1" ht="15.75">
      <c r="A561" s="37"/>
    </row>
    <row r="562" spans="1:1" ht="15.75">
      <c r="A562" s="37"/>
    </row>
    <row r="563" spans="1:1" ht="15.75">
      <c r="A563" s="37"/>
    </row>
    <row r="564" spans="1:1" ht="15.75">
      <c r="A564" s="37"/>
    </row>
    <row r="565" spans="1:1" ht="15.75">
      <c r="A565" s="37"/>
    </row>
    <row r="566" spans="1:1" ht="15.75">
      <c r="A566" s="37"/>
    </row>
    <row r="567" spans="1:1" ht="15.75">
      <c r="A567" s="37"/>
    </row>
    <row r="568" spans="1:1" ht="15.75">
      <c r="A568" s="37"/>
    </row>
    <row r="569" spans="1:1" ht="15.75">
      <c r="A569" s="37"/>
    </row>
    <row r="570" spans="1:1" ht="15.75">
      <c r="A570" s="37"/>
    </row>
    <row r="571" spans="1:1" ht="15.75">
      <c r="A571" s="37"/>
    </row>
    <row r="572" spans="1:1" ht="15.75">
      <c r="A572" s="37"/>
    </row>
    <row r="573" spans="1:1" ht="15.75">
      <c r="A573" s="37"/>
    </row>
    <row r="574" spans="1:1" ht="15.75">
      <c r="A574" s="37"/>
    </row>
    <row r="575" spans="1:1" ht="15.75">
      <c r="A575" s="37"/>
    </row>
    <row r="576" spans="1:1" ht="15.75">
      <c r="A576" s="37"/>
    </row>
    <row r="577" spans="1:1" ht="15.75">
      <c r="A577" s="37"/>
    </row>
    <row r="578" spans="1:1" ht="15.75">
      <c r="A578" s="37"/>
    </row>
    <row r="579" spans="1:1" ht="15.75">
      <c r="A579" s="37"/>
    </row>
    <row r="580" spans="1:1" ht="15.75">
      <c r="A580" s="37"/>
    </row>
    <row r="581" spans="1:1" ht="15.75">
      <c r="A581" s="37"/>
    </row>
    <row r="582" spans="1:1" ht="15.75">
      <c r="A582" s="37"/>
    </row>
    <row r="583" spans="1:1" ht="15.75">
      <c r="A583" s="37"/>
    </row>
    <row r="584" spans="1:1" ht="15.75">
      <c r="A584" s="37"/>
    </row>
    <row r="585" spans="1:1" ht="15.75">
      <c r="A585" s="37"/>
    </row>
    <row r="586" spans="1:1" ht="15.75">
      <c r="A586" s="37"/>
    </row>
    <row r="587" spans="1:1" ht="15.75">
      <c r="A587" s="37"/>
    </row>
    <row r="588" spans="1:1" ht="15.75">
      <c r="A588" s="37"/>
    </row>
    <row r="589" spans="1:1" ht="15.75">
      <c r="A589" s="37"/>
    </row>
    <row r="590" spans="1:1" ht="15.75">
      <c r="A590" s="37"/>
    </row>
    <row r="591" spans="1:1" ht="15.75">
      <c r="A591" s="37"/>
    </row>
    <row r="592" spans="1:1" ht="15.75">
      <c r="A592" s="37"/>
    </row>
    <row r="593" spans="1:1" ht="15.75">
      <c r="A593" s="37"/>
    </row>
    <row r="594" spans="1:1" ht="15.75">
      <c r="A594" s="37"/>
    </row>
    <row r="595" spans="1:1" ht="15.75">
      <c r="A595" s="37"/>
    </row>
    <row r="596" spans="1:1" ht="15.75">
      <c r="A596" s="37"/>
    </row>
    <row r="597" spans="1:1" ht="15.75">
      <c r="A597" s="37"/>
    </row>
    <row r="598" spans="1:1" ht="15.75">
      <c r="A598" s="37"/>
    </row>
    <row r="599" spans="1:1" ht="15.75">
      <c r="A599" s="37"/>
    </row>
    <row r="600" spans="1:1" ht="15.75">
      <c r="A600" s="37"/>
    </row>
    <row r="601" spans="1:1" ht="15.75">
      <c r="A601" s="37"/>
    </row>
    <row r="602" spans="1:1" ht="15.75">
      <c r="A602" s="37"/>
    </row>
    <row r="603" spans="1:1" ht="15.75">
      <c r="A603" s="37"/>
    </row>
    <row r="604" spans="1:1" ht="15.75">
      <c r="A604" s="37"/>
    </row>
    <row r="605" spans="1:1" ht="15.75">
      <c r="A605" s="37"/>
    </row>
    <row r="606" spans="1:1" ht="15.75">
      <c r="A606" s="37"/>
    </row>
    <row r="607" spans="1:1" ht="15.75">
      <c r="A607" s="37"/>
    </row>
    <row r="608" spans="1:1" ht="15.75">
      <c r="A608" s="37"/>
    </row>
    <row r="609" spans="1:1" ht="15.75">
      <c r="A609" s="37"/>
    </row>
    <row r="610" spans="1:1" ht="15.75">
      <c r="A610" s="37"/>
    </row>
    <row r="611" spans="1:1" ht="15.75">
      <c r="A611" s="37"/>
    </row>
    <row r="612" spans="1:1" ht="15.75">
      <c r="A612" s="37"/>
    </row>
    <row r="613" spans="1:1" ht="15.75">
      <c r="A613" s="37"/>
    </row>
    <row r="614" spans="1:1" ht="15.75">
      <c r="A614" s="37"/>
    </row>
    <row r="615" spans="1:1" ht="15.75">
      <c r="A615" s="37"/>
    </row>
    <row r="616" spans="1:1" ht="15.75">
      <c r="A616" s="37"/>
    </row>
    <row r="617" spans="1:1" ht="15.75">
      <c r="A617" s="37"/>
    </row>
    <row r="618" spans="1:1" ht="15.75">
      <c r="A618" s="37"/>
    </row>
    <row r="619" spans="1:1" ht="15.75">
      <c r="A619" s="37"/>
    </row>
    <row r="620" spans="1:1" ht="15.75">
      <c r="A620" s="37"/>
    </row>
    <row r="621" spans="1:1" ht="15.75">
      <c r="A621" s="37"/>
    </row>
    <row r="622" spans="1:1" ht="15.75">
      <c r="A622" s="37"/>
    </row>
    <row r="623" spans="1:1" ht="15.75">
      <c r="A623" s="37"/>
    </row>
    <row r="624" spans="1:1" ht="15.75">
      <c r="A624" s="37"/>
    </row>
    <row r="625" spans="1:1" ht="15.75">
      <c r="A625" s="37"/>
    </row>
    <row r="626" spans="1:1" ht="15.75">
      <c r="A626" s="37"/>
    </row>
    <row r="627" spans="1:1" ht="15.75">
      <c r="A627" s="37"/>
    </row>
    <row r="628" spans="1:1" ht="15.75">
      <c r="A628" s="37"/>
    </row>
    <row r="629" spans="1:1" ht="15.75">
      <c r="A629" s="37"/>
    </row>
    <row r="630" spans="1:1" ht="15.75">
      <c r="A630" s="37"/>
    </row>
    <row r="631" spans="1:1" ht="15.75">
      <c r="A631" s="37"/>
    </row>
    <row r="632" spans="1:1" ht="15.75">
      <c r="A632" s="37"/>
    </row>
    <row r="633" spans="1:1" ht="15.75">
      <c r="A633" s="37"/>
    </row>
    <row r="634" spans="1:1" ht="15.75">
      <c r="A634" s="37"/>
    </row>
    <row r="635" spans="1:1" ht="15.75">
      <c r="A635" s="37"/>
    </row>
    <row r="636" spans="1:1" ht="15.75">
      <c r="A636" s="37"/>
    </row>
    <row r="637" spans="1:1" ht="15.75">
      <c r="A637" s="37"/>
    </row>
    <row r="638" spans="1:1" ht="15.75">
      <c r="A638" s="37"/>
    </row>
    <row r="639" spans="1:1" ht="15.75">
      <c r="A639" s="37"/>
    </row>
    <row r="640" spans="1:1" ht="15.75">
      <c r="A640" s="37"/>
    </row>
    <row r="641" spans="1:1" ht="15.75">
      <c r="A641" s="37"/>
    </row>
    <row r="642" spans="1:1" ht="15.75">
      <c r="A642" s="37"/>
    </row>
    <row r="643" spans="1:1" ht="15.75">
      <c r="A643" s="37"/>
    </row>
    <row r="644" spans="1:1" ht="15.75">
      <c r="A644" s="37"/>
    </row>
    <row r="645" spans="1:1" ht="15.75">
      <c r="A645" s="37"/>
    </row>
    <row r="646" spans="1:1" ht="15.75">
      <c r="A646" s="37"/>
    </row>
    <row r="647" spans="1:1" ht="15.75">
      <c r="A647" s="37"/>
    </row>
    <row r="648" spans="1:1" ht="15.75">
      <c r="A648" s="37"/>
    </row>
    <row r="649" spans="1:1" ht="15.75">
      <c r="A649" s="37"/>
    </row>
    <row r="650" spans="1:1" ht="15.75">
      <c r="A650" s="37"/>
    </row>
    <row r="651" spans="1:1" ht="15.75">
      <c r="A651" s="37"/>
    </row>
    <row r="652" spans="1:1" ht="15.75">
      <c r="A652" s="37"/>
    </row>
    <row r="653" spans="1:1" ht="15.75">
      <c r="A653" s="37"/>
    </row>
    <row r="654" spans="1:1" ht="15.75">
      <c r="A654" s="37"/>
    </row>
    <row r="655" spans="1:1" ht="15.75">
      <c r="A655" s="37"/>
    </row>
  </sheetData>
  <mergeCells count="4">
    <mergeCell ref="A1:C1"/>
    <mergeCell ref="A2:C2"/>
    <mergeCell ref="A3:C3"/>
    <mergeCell ref="A4:C4"/>
  </mergeCells>
  <printOptions horizontalCentered="1"/>
  <pageMargins left="0.75" right="0.56999999999999995" top="0.64" bottom="0.37" header="0.5" footer="0.27"/>
  <pageSetup scale="51"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13"/>
  <sheetViews>
    <sheetView showGridLines="0" workbookViewId="0">
      <selection activeCell="A9" sqref="A9"/>
    </sheetView>
  </sheetViews>
  <sheetFormatPr defaultColWidth="9.140625" defaultRowHeight="15"/>
  <cols>
    <col min="1" max="1" width="66.42578125" style="39" customWidth="1"/>
    <col min="2" max="2" width="13.28515625" style="366" customWidth="1"/>
    <col min="3" max="3" width="14.28515625" style="366" customWidth="1"/>
    <col min="4" max="4" width="2.85546875" style="76" customWidth="1"/>
    <col min="5" max="256" width="9.140625" style="366"/>
    <col min="257" max="257" width="77.28515625" style="366" customWidth="1"/>
    <col min="258" max="258" width="13.28515625" style="366" customWidth="1"/>
    <col min="259" max="259" width="14.28515625" style="366" customWidth="1"/>
    <col min="260" max="260" width="2.85546875" style="366" customWidth="1"/>
    <col min="261" max="512" width="9.140625" style="366"/>
    <col min="513" max="513" width="77.28515625" style="366" customWidth="1"/>
    <col min="514" max="514" width="13.28515625" style="366" customWidth="1"/>
    <col min="515" max="515" width="14.28515625" style="366" customWidth="1"/>
    <col min="516" max="516" width="2.85546875" style="366" customWidth="1"/>
    <col min="517" max="768" width="9.140625" style="366"/>
    <col min="769" max="769" width="77.28515625" style="366" customWidth="1"/>
    <col min="770" max="770" width="13.28515625" style="366" customWidth="1"/>
    <col min="771" max="771" width="14.28515625" style="366" customWidth="1"/>
    <col min="772" max="772" width="2.85546875" style="366" customWidth="1"/>
    <col min="773" max="1024" width="9.140625" style="366"/>
    <col min="1025" max="1025" width="77.28515625" style="366" customWidth="1"/>
    <col min="1026" max="1026" width="13.28515625" style="366" customWidth="1"/>
    <col min="1027" max="1027" width="14.28515625" style="366" customWidth="1"/>
    <col min="1028" max="1028" width="2.85546875" style="366" customWidth="1"/>
    <col min="1029" max="1280" width="9.140625" style="366"/>
    <col min="1281" max="1281" width="77.28515625" style="366" customWidth="1"/>
    <col min="1282" max="1282" width="13.28515625" style="366" customWidth="1"/>
    <col min="1283" max="1283" width="14.28515625" style="366" customWidth="1"/>
    <col min="1284" max="1284" width="2.85546875" style="366" customWidth="1"/>
    <col min="1285" max="1536" width="9.140625" style="366"/>
    <col min="1537" max="1537" width="77.28515625" style="366" customWidth="1"/>
    <col min="1538" max="1538" width="13.28515625" style="366" customWidth="1"/>
    <col min="1539" max="1539" width="14.28515625" style="366" customWidth="1"/>
    <col min="1540" max="1540" width="2.85546875" style="366" customWidth="1"/>
    <col min="1541" max="1792" width="9.140625" style="366"/>
    <col min="1793" max="1793" width="77.28515625" style="366" customWidth="1"/>
    <col min="1794" max="1794" width="13.28515625" style="366" customWidth="1"/>
    <col min="1795" max="1795" width="14.28515625" style="366" customWidth="1"/>
    <col min="1796" max="1796" width="2.85546875" style="366" customWidth="1"/>
    <col min="1797" max="2048" width="9.140625" style="366"/>
    <col min="2049" max="2049" width="77.28515625" style="366" customWidth="1"/>
    <col min="2050" max="2050" width="13.28515625" style="366" customWidth="1"/>
    <col min="2051" max="2051" width="14.28515625" style="366" customWidth="1"/>
    <col min="2052" max="2052" width="2.85546875" style="366" customWidth="1"/>
    <col min="2053" max="2304" width="9.140625" style="366"/>
    <col min="2305" max="2305" width="77.28515625" style="366" customWidth="1"/>
    <col min="2306" max="2306" width="13.28515625" style="366" customWidth="1"/>
    <col min="2307" max="2307" width="14.28515625" style="366" customWidth="1"/>
    <col min="2308" max="2308" width="2.85546875" style="366" customWidth="1"/>
    <col min="2309" max="2560" width="9.140625" style="366"/>
    <col min="2561" max="2561" width="77.28515625" style="366" customWidth="1"/>
    <col min="2562" max="2562" width="13.28515625" style="366" customWidth="1"/>
    <col min="2563" max="2563" width="14.28515625" style="366" customWidth="1"/>
    <col min="2564" max="2564" width="2.85546875" style="366" customWidth="1"/>
    <col min="2565" max="2816" width="9.140625" style="366"/>
    <col min="2817" max="2817" width="77.28515625" style="366" customWidth="1"/>
    <col min="2818" max="2818" width="13.28515625" style="366" customWidth="1"/>
    <col min="2819" max="2819" width="14.28515625" style="366" customWidth="1"/>
    <col min="2820" max="2820" width="2.85546875" style="366" customWidth="1"/>
    <col min="2821" max="3072" width="9.140625" style="366"/>
    <col min="3073" max="3073" width="77.28515625" style="366" customWidth="1"/>
    <col min="3074" max="3074" width="13.28515625" style="366" customWidth="1"/>
    <col min="3075" max="3075" width="14.28515625" style="366" customWidth="1"/>
    <col min="3076" max="3076" width="2.85546875" style="366" customWidth="1"/>
    <col min="3077" max="3328" width="9.140625" style="366"/>
    <col min="3329" max="3329" width="77.28515625" style="366" customWidth="1"/>
    <col min="3330" max="3330" width="13.28515625" style="366" customWidth="1"/>
    <col min="3331" max="3331" width="14.28515625" style="366" customWidth="1"/>
    <col min="3332" max="3332" width="2.85546875" style="366" customWidth="1"/>
    <col min="3333" max="3584" width="9.140625" style="366"/>
    <col min="3585" max="3585" width="77.28515625" style="366" customWidth="1"/>
    <col min="3586" max="3586" width="13.28515625" style="366" customWidth="1"/>
    <col min="3587" max="3587" width="14.28515625" style="366" customWidth="1"/>
    <col min="3588" max="3588" width="2.85546875" style="366" customWidth="1"/>
    <col min="3589" max="3840" width="9.140625" style="366"/>
    <col min="3841" max="3841" width="77.28515625" style="366" customWidth="1"/>
    <col min="3842" max="3842" width="13.28515625" style="366" customWidth="1"/>
    <col min="3843" max="3843" width="14.28515625" style="366" customWidth="1"/>
    <col min="3844" max="3844" width="2.85546875" style="366" customWidth="1"/>
    <col min="3845" max="4096" width="9.140625" style="366"/>
    <col min="4097" max="4097" width="77.28515625" style="366" customWidth="1"/>
    <col min="4098" max="4098" width="13.28515625" style="366" customWidth="1"/>
    <col min="4099" max="4099" width="14.28515625" style="366" customWidth="1"/>
    <col min="4100" max="4100" width="2.85546875" style="366" customWidth="1"/>
    <col min="4101" max="4352" width="9.140625" style="366"/>
    <col min="4353" max="4353" width="77.28515625" style="366" customWidth="1"/>
    <col min="4354" max="4354" width="13.28515625" style="366" customWidth="1"/>
    <col min="4355" max="4355" width="14.28515625" style="366" customWidth="1"/>
    <col min="4356" max="4356" width="2.85546875" style="366" customWidth="1"/>
    <col min="4357" max="4608" width="9.140625" style="366"/>
    <col min="4609" max="4609" width="77.28515625" style="366" customWidth="1"/>
    <col min="4610" max="4610" width="13.28515625" style="366" customWidth="1"/>
    <col min="4611" max="4611" width="14.28515625" style="366" customWidth="1"/>
    <col min="4612" max="4612" width="2.85546875" style="366" customWidth="1"/>
    <col min="4613" max="4864" width="9.140625" style="366"/>
    <col min="4865" max="4865" width="77.28515625" style="366" customWidth="1"/>
    <col min="4866" max="4866" width="13.28515625" style="366" customWidth="1"/>
    <col min="4867" max="4867" width="14.28515625" style="366" customWidth="1"/>
    <col min="4868" max="4868" width="2.85546875" style="366" customWidth="1"/>
    <col min="4869" max="5120" width="9.140625" style="366"/>
    <col min="5121" max="5121" width="77.28515625" style="366" customWidth="1"/>
    <col min="5122" max="5122" width="13.28515625" style="366" customWidth="1"/>
    <col min="5123" max="5123" width="14.28515625" style="366" customWidth="1"/>
    <col min="5124" max="5124" width="2.85546875" style="366" customWidth="1"/>
    <col min="5125" max="5376" width="9.140625" style="366"/>
    <col min="5377" max="5377" width="77.28515625" style="366" customWidth="1"/>
    <col min="5378" max="5378" width="13.28515625" style="366" customWidth="1"/>
    <col min="5379" max="5379" width="14.28515625" style="366" customWidth="1"/>
    <col min="5380" max="5380" width="2.85546875" style="366" customWidth="1"/>
    <col min="5381" max="5632" width="9.140625" style="366"/>
    <col min="5633" max="5633" width="77.28515625" style="366" customWidth="1"/>
    <col min="5634" max="5634" width="13.28515625" style="366" customWidth="1"/>
    <col min="5635" max="5635" width="14.28515625" style="366" customWidth="1"/>
    <col min="5636" max="5636" width="2.85546875" style="366" customWidth="1"/>
    <col min="5637" max="5888" width="9.140625" style="366"/>
    <col min="5889" max="5889" width="77.28515625" style="366" customWidth="1"/>
    <col min="5890" max="5890" width="13.28515625" style="366" customWidth="1"/>
    <col min="5891" max="5891" width="14.28515625" style="366" customWidth="1"/>
    <col min="5892" max="5892" width="2.85546875" style="366" customWidth="1"/>
    <col min="5893" max="6144" width="9.140625" style="366"/>
    <col min="6145" max="6145" width="77.28515625" style="366" customWidth="1"/>
    <col min="6146" max="6146" width="13.28515625" style="366" customWidth="1"/>
    <col min="6147" max="6147" width="14.28515625" style="366" customWidth="1"/>
    <col min="6148" max="6148" width="2.85546875" style="366" customWidth="1"/>
    <col min="6149" max="6400" width="9.140625" style="366"/>
    <col min="6401" max="6401" width="77.28515625" style="366" customWidth="1"/>
    <col min="6402" max="6402" width="13.28515625" style="366" customWidth="1"/>
    <col min="6403" max="6403" width="14.28515625" style="366" customWidth="1"/>
    <col min="6404" max="6404" width="2.85546875" style="366" customWidth="1"/>
    <col min="6405" max="6656" width="9.140625" style="366"/>
    <col min="6657" max="6657" width="77.28515625" style="366" customWidth="1"/>
    <col min="6658" max="6658" width="13.28515625" style="366" customWidth="1"/>
    <col min="6659" max="6659" width="14.28515625" style="366" customWidth="1"/>
    <col min="6660" max="6660" width="2.85546875" style="366" customWidth="1"/>
    <col min="6661" max="6912" width="9.140625" style="366"/>
    <col min="6913" max="6913" width="77.28515625" style="366" customWidth="1"/>
    <col min="6914" max="6914" width="13.28515625" style="366" customWidth="1"/>
    <col min="6915" max="6915" width="14.28515625" style="366" customWidth="1"/>
    <col min="6916" max="6916" width="2.85546875" style="366" customWidth="1"/>
    <col min="6917" max="7168" width="9.140625" style="366"/>
    <col min="7169" max="7169" width="77.28515625" style="366" customWidth="1"/>
    <col min="7170" max="7170" width="13.28515625" style="366" customWidth="1"/>
    <col min="7171" max="7171" width="14.28515625" style="366" customWidth="1"/>
    <col min="7172" max="7172" width="2.85546875" style="366" customWidth="1"/>
    <col min="7173" max="7424" width="9.140625" style="366"/>
    <col min="7425" max="7425" width="77.28515625" style="366" customWidth="1"/>
    <col min="7426" max="7426" width="13.28515625" style="366" customWidth="1"/>
    <col min="7427" max="7427" width="14.28515625" style="366" customWidth="1"/>
    <col min="7428" max="7428" width="2.85546875" style="366" customWidth="1"/>
    <col min="7429" max="7680" width="9.140625" style="366"/>
    <col min="7681" max="7681" width="77.28515625" style="366" customWidth="1"/>
    <col min="7682" max="7682" width="13.28515625" style="366" customWidth="1"/>
    <col min="7683" max="7683" width="14.28515625" style="366" customWidth="1"/>
    <col min="7684" max="7684" width="2.85546875" style="366" customWidth="1"/>
    <col min="7685" max="7936" width="9.140625" style="366"/>
    <col min="7937" max="7937" width="77.28515625" style="366" customWidth="1"/>
    <col min="7938" max="7938" width="13.28515625" style="366" customWidth="1"/>
    <col min="7939" max="7939" width="14.28515625" style="366" customWidth="1"/>
    <col min="7940" max="7940" width="2.85546875" style="366" customWidth="1"/>
    <col min="7941" max="8192" width="9.140625" style="366"/>
    <col min="8193" max="8193" width="77.28515625" style="366" customWidth="1"/>
    <col min="8194" max="8194" width="13.28515625" style="366" customWidth="1"/>
    <col min="8195" max="8195" width="14.28515625" style="366" customWidth="1"/>
    <col min="8196" max="8196" width="2.85546875" style="366" customWidth="1"/>
    <col min="8197" max="8448" width="9.140625" style="366"/>
    <col min="8449" max="8449" width="77.28515625" style="366" customWidth="1"/>
    <col min="8450" max="8450" width="13.28515625" style="366" customWidth="1"/>
    <col min="8451" max="8451" width="14.28515625" style="366" customWidth="1"/>
    <col min="8452" max="8452" width="2.85546875" style="366" customWidth="1"/>
    <col min="8453" max="8704" width="9.140625" style="366"/>
    <col min="8705" max="8705" width="77.28515625" style="366" customWidth="1"/>
    <col min="8706" max="8706" width="13.28515625" style="366" customWidth="1"/>
    <col min="8707" max="8707" width="14.28515625" style="366" customWidth="1"/>
    <col min="8708" max="8708" width="2.85546875" style="366" customWidth="1"/>
    <col min="8709" max="8960" width="9.140625" style="366"/>
    <col min="8961" max="8961" width="77.28515625" style="366" customWidth="1"/>
    <col min="8962" max="8962" width="13.28515625" style="366" customWidth="1"/>
    <col min="8963" max="8963" width="14.28515625" style="366" customWidth="1"/>
    <col min="8964" max="8964" width="2.85546875" style="366" customWidth="1"/>
    <col min="8965" max="9216" width="9.140625" style="366"/>
    <col min="9217" max="9217" width="77.28515625" style="366" customWidth="1"/>
    <col min="9218" max="9218" width="13.28515625" style="366" customWidth="1"/>
    <col min="9219" max="9219" width="14.28515625" style="366" customWidth="1"/>
    <col min="9220" max="9220" width="2.85546875" style="366" customWidth="1"/>
    <col min="9221" max="9472" width="9.140625" style="366"/>
    <col min="9473" max="9473" width="77.28515625" style="366" customWidth="1"/>
    <col min="9474" max="9474" width="13.28515625" style="366" customWidth="1"/>
    <col min="9475" max="9475" width="14.28515625" style="366" customWidth="1"/>
    <col min="9476" max="9476" width="2.85546875" style="366" customWidth="1"/>
    <col min="9477" max="9728" width="9.140625" style="366"/>
    <col min="9729" max="9729" width="77.28515625" style="366" customWidth="1"/>
    <col min="9730" max="9730" width="13.28515625" style="366" customWidth="1"/>
    <col min="9731" max="9731" width="14.28515625" style="366" customWidth="1"/>
    <col min="9732" max="9732" width="2.85546875" style="366" customWidth="1"/>
    <col min="9733" max="9984" width="9.140625" style="366"/>
    <col min="9985" max="9985" width="77.28515625" style="366" customWidth="1"/>
    <col min="9986" max="9986" width="13.28515625" style="366" customWidth="1"/>
    <col min="9987" max="9987" width="14.28515625" style="366" customWidth="1"/>
    <col min="9988" max="9988" width="2.85546875" style="366" customWidth="1"/>
    <col min="9989" max="10240" width="9.140625" style="366"/>
    <col min="10241" max="10241" width="77.28515625" style="366" customWidth="1"/>
    <col min="10242" max="10242" width="13.28515625" style="366" customWidth="1"/>
    <col min="10243" max="10243" width="14.28515625" style="366" customWidth="1"/>
    <col min="10244" max="10244" width="2.85546875" style="366" customWidth="1"/>
    <col min="10245" max="10496" width="9.140625" style="366"/>
    <col min="10497" max="10497" width="77.28515625" style="366" customWidth="1"/>
    <col min="10498" max="10498" width="13.28515625" style="366" customWidth="1"/>
    <col min="10499" max="10499" width="14.28515625" style="366" customWidth="1"/>
    <col min="10500" max="10500" width="2.85546875" style="366" customWidth="1"/>
    <col min="10501" max="10752" width="9.140625" style="366"/>
    <col min="10753" max="10753" width="77.28515625" style="366" customWidth="1"/>
    <col min="10754" max="10754" width="13.28515625" style="366" customWidth="1"/>
    <col min="10755" max="10755" width="14.28515625" style="366" customWidth="1"/>
    <col min="10756" max="10756" width="2.85546875" style="366" customWidth="1"/>
    <col min="10757" max="11008" width="9.140625" style="366"/>
    <col min="11009" max="11009" width="77.28515625" style="366" customWidth="1"/>
    <col min="11010" max="11010" width="13.28515625" style="366" customWidth="1"/>
    <col min="11011" max="11011" width="14.28515625" style="366" customWidth="1"/>
    <col min="11012" max="11012" width="2.85546875" style="366" customWidth="1"/>
    <col min="11013" max="11264" width="9.140625" style="366"/>
    <col min="11265" max="11265" width="77.28515625" style="366" customWidth="1"/>
    <col min="11266" max="11266" width="13.28515625" style="366" customWidth="1"/>
    <col min="11267" max="11267" width="14.28515625" style="366" customWidth="1"/>
    <col min="11268" max="11268" width="2.85546875" style="366" customWidth="1"/>
    <col min="11269" max="11520" width="9.140625" style="366"/>
    <col min="11521" max="11521" width="77.28515625" style="366" customWidth="1"/>
    <col min="11522" max="11522" width="13.28515625" style="366" customWidth="1"/>
    <col min="11523" max="11523" width="14.28515625" style="366" customWidth="1"/>
    <col min="11524" max="11524" width="2.85546875" style="366" customWidth="1"/>
    <col min="11525" max="11776" width="9.140625" style="366"/>
    <col min="11777" max="11777" width="77.28515625" style="366" customWidth="1"/>
    <col min="11778" max="11778" width="13.28515625" style="366" customWidth="1"/>
    <col min="11779" max="11779" width="14.28515625" style="366" customWidth="1"/>
    <col min="11780" max="11780" width="2.85546875" style="366" customWidth="1"/>
    <col min="11781" max="12032" width="9.140625" style="366"/>
    <col min="12033" max="12033" width="77.28515625" style="366" customWidth="1"/>
    <col min="12034" max="12034" width="13.28515625" style="366" customWidth="1"/>
    <col min="12035" max="12035" width="14.28515625" style="366" customWidth="1"/>
    <col min="12036" max="12036" width="2.85546875" style="366" customWidth="1"/>
    <col min="12037" max="12288" width="9.140625" style="366"/>
    <col min="12289" max="12289" width="77.28515625" style="366" customWidth="1"/>
    <col min="12290" max="12290" width="13.28515625" style="366" customWidth="1"/>
    <col min="12291" max="12291" width="14.28515625" style="366" customWidth="1"/>
    <col min="12292" max="12292" width="2.85546875" style="366" customWidth="1"/>
    <col min="12293" max="12544" width="9.140625" style="366"/>
    <col min="12545" max="12545" width="77.28515625" style="366" customWidth="1"/>
    <col min="12546" max="12546" width="13.28515625" style="366" customWidth="1"/>
    <col min="12547" max="12547" width="14.28515625" style="366" customWidth="1"/>
    <col min="12548" max="12548" width="2.85546875" style="366" customWidth="1"/>
    <col min="12549" max="12800" width="9.140625" style="366"/>
    <col min="12801" max="12801" width="77.28515625" style="366" customWidth="1"/>
    <col min="12802" max="12802" width="13.28515625" style="366" customWidth="1"/>
    <col min="12803" max="12803" width="14.28515625" style="366" customWidth="1"/>
    <col min="12804" max="12804" width="2.85546875" style="366" customWidth="1"/>
    <col min="12805" max="13056" width="9.140625" style="366"/>
    <col min="13057" max="13057" width="77.28515625" style="366" customWidth="1"/>
    <col min="13058" max="13058" width="13.28515625" style="366" customWidth="1"/>
    <col min="13059" max="13059" width="14.28515625" style="366" customWidth="1"/>
    <col min="13060" max="13060" width="2.85546875" style="366" customWidth="1"/>
    <col min="13061" max="13312" width="9.140625" style="366"/>
    <col min="13313" max="13313" width="77.28515625" style="366" customWidth="1"/>
    <col min="13314" max="13314" width="13.28515625" style="366" customWidth="1"/>
    <col min="13315" max="13315" width="14.28515625" style="366" customWidth="1"/>
    <col min="13316" max="13316" width="2.85546875" style="366" customWidth="1"/>
    <col min="13317" max="13568" width="9.140625" style="366"/>
    <col min="13569" max="13569" width="77.28515625" style="366" customWidth="1"/>
    <col min="13570" max="13570" width="13.28515625" style="366" customWidth="1"/>
    <col min="13571" max="13571" width="14.28515625" style="366" customWidth="1"/>
    <col min="13572" max="13572" width="2.85546875" style="366" customWidth="1"/>
    <col min="13573" max="13824" width="9.140625" style="366"/>
    <col min="13825" max="13825" width="77.28515625" style="366" customWidth="1"/>
    <col min="13826" max="13826" width="13.28515625" style="366" customWidth="1"/>
    <col min="13827" max="13827" width="14.28515625" style="366" customWidth="1"/>
    <col min="13828" max="13828" width="2.85546875" style="366" customWidth="1"/>
    <col min="13829" max="14080" width="9.140625" style="366"/>
    <col min="14081" max="14081" width="77.28515625" style="366" customWidth="1"/>
    <col min="14082" max="14082" width="13.28515625" style="366" customWidth="1"/>
    <col min="14083" max="14083" width="14.28515625" style="366" customWidth="1"/>
    <col min="14084" max="14084" width="2.85546875" style="366" customWidth="1"/>
    <col min="14085" max="14336" width="9.140625" style="366"/>
    <col min="14337" max="14337" width="77.28515625" style="366" customWidth="1"/>
    <col min="14338" max="14338" width="13.28515625" style="366" customWidth="1"/>
    <col min="14339" max="14339" width="14.28515625" style="366" customWidth="1"/>
    <col min="14340" max="14340" width="2.85546875" style="366" customWidth="1"/>
    <col min="14341" max="14592" width="9.140625" style="366"/>
    <col min="14593" max="14593" width="77.28515625" style="366" customWidth="1"/>
    <col min="14594" max="14594" width="13.28515625" style="366" customWidth="1"/>
    <col min="14595" max="14595" width="14.28515625" style="366" customWidth="1"/>
    <col min="14596" max="14596" width="2.85546875" style="366" customWidth="1"/>
    <col min="14597" max="14848" width="9.140625" style="366"/>
    <col min="14849" max="14849" width="77.28515625" style="366" customWidth="1"/>
    <col min="14850" max="14850" width="13.28515625" style="366" customWidth="1"/>
    <col min="14851" max="14851" width="14.28515625" style="366" customWidth="1"/>
    <col min="14852" max="14852" width="2.85546875" style="366" customWidth="1"/>
    <col min="14853" max="15104" width="9.140625" style="366"/>
    <col min="15105" max="15105" width="77.28515625" style="366" customWidth="1"/>
    <col min="15106" max="15106" width="13.28515625" style="366" customWidth="1"/>
    <col min="15107" max="15107" width="14.28515625" style="366" customWidth="1"/>
    <col min="15108" max="15108" width="2.85546875" style="366" customWidth="1"/>
    <col min="15109" max="15360" width="9.140625" style="366"/>
    <col min="15361" max="15361" width="77.28515625" style="366" customWidth="1"/>
    <col min="15362" max="15362" width="13.28515625" style="366" customWidth="1"/>
    <col min="15363" max="15363" width="14.28515625" style="366" customWidth="1"/>
    <col min="15364" max="15364" width="2.85546875" style="366" customWidth="1"/>
    <col min="15365" max="15616" width="9.140625" style="366"/>
    <col min="15617" max="15617" width="77.28515625" style="366" customWidth="1"/>
    <col min="15618" max="15618" width="13.28515625" style="366" customWidth="1"/>
    <col min="15619" max="15619" width="14.28515625" style="366" customWidth="1"/>
    <col min="15620" max="15620" width="2.85546875" style="366" customWidth="1"/>
    <col min="15621" max="15872" width="9.140625" style="366"/>
    <col min="15873" max="15873" width="77.28515625" style="366" customWidth="1"/>
    <col min="15874" max="15874" width="13.28515625" style="366" customWidth="1"/>
    <col min="15875" max="15875" width="14.28515625" style="366" customWidth="1"/>
    <col min="15876" max="15876" width="2.85546875" style="366" customWidth="1"/>
    <col min="15877" max="16128" width="9.140625" style="366"/>
    <col min="16129" max="16129" width="77.28515625" style="366" customWidth="1"/>
    <col min="16130" max="16130" width="13.28515625" style="366" customWidth="1"/>
    <col min="16131" max="16131" width="14.28515625" style="366" customWidth="1"/>
    <col min="16132" max="16132" width="2.85546875" style="366" customWidth="1"/>
    <col min="16133" max="16384" width="9.140625" style="366"/>
  </cols>
  <sheetData>
    <row r="1" spans="1:203" s="33" customFormat="1" ht="27.95" customHeight="1">
      <c r="A1" s="1145" t="s">
        <v>1300</v>
      </c>
      <c r="B1" s="1145"/>
      <c r="C1" s="1145"/>
    </row>
    <row r="2" spans="1:203" s="33" customFormat="1" ht="27.95" customHeight="1">
      <c r="A2" s="1145" t="s">
        <v>1303</v>
      </c>
      <c r="B2" s="1145"/>
      <c r="C2" s="1145"/>
    </row>
    <row r="3" spans="1:203" s="46" customFormat="1" ht="27.95" customHeight="1">
      <c r="A3" s="1181" t="s">
        <v>1396</v>
      </c>
      <c r="B3" s="1181"/>
      <c r="C3" s="1181"/>
    </row>
    <row r="4" spans="1:203" s="33" customFormat="1" ht="9" customHeight="1">
      <c r="A4" s="1145"/>
      <c r="B4" s="1145"/>
      <c r="C4" s="1145"/>
    </row>
    <row r="5" spans="1:203" ht="5.25" customHeight="1">
      <c r="A5" s="132"/>
      <c r="B5" s="361"/>
      <c r="C5" s="361"/>
      <c r="D5" s="524"/>
      <c r="E5" s="524"/>
      <c r="F5" s="524"/>
      <c r="G5" s="524"/>
      <c r="H5" s="524"/>
      <c r="I5" s="524"/>
    </row>
    <row r="6" spans="1:203" ht="15" customHeight="1">
      <c r="A6" s="615"/>
      <c r="B6" s="866" t="s">
        <v>874</v>
      </c>
      <c r="C6" s="867" t="s">
        <v>300</v>
      </c>
      <c r="D6" s="672"/>
      <c r="E6" s="672"/>
      <c r="F6" s="672"/>
      <c r="G6" s="672"/>
      <c r="H6" s="672"/>
      <c r="I6" s="672"/>
    </row>
    <row r="7" spans="1:203" ht="9.75" customHeight="1">
      <c r="A7" s="172"/>
      <c r="B7" s="868"/>
      <c r="C7" s="869"/>
      <c r="D7" s="672"/>
      <c r="E7" s="672"/>
      <c r="F7" s="672"/>
      <c r="G7" s="672"/>
      <c r="H7" s="672"/>
      <c r="I7" s="672"/>
    </row>
    <row r="8" spans="1:203" ht="17.45" customHeight="1">
      <c r="A8" s="664" t="s">
        <v>301</v>
      </c>
      <c r="B8" s="866"/>
      <c r="C8" s="867"/>
      <c r="D8" s="672"/>
      <c r="E8" s="672"/>
      <c r="F8" s="672"/>
      <c r="G8" s="672"/>
      <c r="H8" s="672"/>
      <c r="I8" s="672"/>
    </row>
    <row r="9" spans="1:203" ht="20.100000000000001" customHeight="1">
      <c r="A9" s="172" t="s">
        <v>302</v>
      </c>
      <c r="B9" s="183">
        <v>1.26E-2</v>
      </c>
      <c r="C9" s="183">
        <f>SUM(B9:B9)</f>
        <v>1.26E-2</v>
      </c>
      <c r="D9" s="47"/>
      <c r="E9" s="47"/>
      <c r="F9" s="47"/>
      <c r="G9" s="47"/>
      <c r="H9" s="47"/>
      <c r="I9" s="47"/>
      <c r="J9" s="47"/>
      <c r="K9" s="47"/>
      <c r="L9" s="47"/>
      <c r="M9" s="47"/>
      <c r="N9" s="47"/>
      <c r="O9" s="47"/>
      <c r="P9" s="47"/>
      <c r="Q9" s="47"/>
      <c r="R9" s="47"/>
      <c r="S9" s="47"/>
      <c r="T9" s="47"/>
      <c r="U9" s="47"/>
      <c r="V9" s="47"/>
      <c r="W9" s="47"/>
      <c r="X9" s="47"/>
      <c r="Y9" s="47"/>
      <c r="Z9" s="47"/>
      <c r="AA9" s="47"/>
      <c r="AB9" s="47"/>
      <c r="AC9" s="47"/>
      <c r="AD9" s="47"/>
      <c r="AE9" s="47"/>
      <c r="AF9" s="47"/>
      <c r="AG9" s="47"/>
      <c r="AH9" s="47"/>
      <c r="AI9" s="47"/>
      <c r="AJ9" s="47"/>
      <c r="AK9" s="47"/>
      <c r="AL9" s="47"/>
      <c r="AM9" s="47"/>
      <c r="AN9" s="47"/>
      <c r="AO9" s="47"/>
      <c r="AP9" s="47"/>
      <c r="AQ9" s="47"/>
      <c r="AR9" s="47"/>
      <c r="AS9" s="47"/>
      <c r="AT9" s="47"/>
      <c r="AU9" s="47"/>
      <c r="AV9" s="47"/>
      <c r="AW9" s="47"/>
      <c r="AX9" s="47"/>
      <c r="AY9" s="47"/>
      <c r="AZ9" s="47"/>
      <c r="BA9" s="47"/>
      <c r="BB9" s="47"/>
      <c r="BC9" s="47"/>
      <c r="BD9" s="47"/>
      <c r="BE9" s="47"/>
      <c r="BF9" s="47"/>
      <c r="BG9" s="47"/>
      <c r="BH9" s="47"/>
      <c r="BI9" s="47"/>
      <c r="BJ9" s="47"/>
      <c r="BK9" s="47"/>
      <c r="BL9" s="47"/>
      <c r="BM9" s="47"/>
      <c r="BN9" s="47"/>
      <c r="BO9" s="47"/>
      <c r="BP9" s="47"/>
      <c r="BQ9" s="47"/>
      <c r="BR9" s="47"/>
      <c r="BS9" s="47"/>
      <c r="BT9" s="47"/>
      <c r="BU9" s="47"/>
      <c r="BV9" s="47"/>
      <c r="BW9" s="47"/>
      <c r="BX9" s="47"/>
      <c r="BY9" s="47"/>
      <c r="BZ9" s="47"/>
      <c r="CA9" s="47"/>
      <c r="CB9" s="47"/>
      <c r="CC9" s="47"/>
      <c r="CD9" s="47"/>
      <c r="CE9" s="47"/>
      <c r="CF9" s="47"/>
      <c r="CG9" s="47"/>
      <c r="CH9" s="47"/>
      <c r="CI9" s="47"/>
      <c r="CJ9" s="47"/>
      <c r="CK9" s="47"/>
      <c r="CL9" s="47"/>
      <c r="CM9" s="47"/>
      <c r="CN9" s="47"/>
      <c r="CO9" s="47"/>
      <c r="CP9" s="47"/>
      <c r="CQ9" s="47"/>
      <c r="CR9" s="47"/>
      <c r="CS9" s="47"/>
      <c r="CT9" s="47"/>
      <c r="CU9" s="47"/>
      <c r="CV9" s="47"/>
      <c r="CW9" s="47"/>
      <c r="CX9" s="47"/>
      <c r="CY9" s="47"/>
      <c r="CZ9" s="47"/>
      <c r="DA9" s="47"/>
      <c r="DB9" s="47"/>
      <c r="DC9" s="47"/>
      <c r="DD9" s="47"/>
      <c r="DE9" s="47"/>
      <c r="DF9" s="47"/>
      <c r="DG9" s="47"/>
      <c r="DH9" s="47"/>
      <c r="DI9" s="47"/>
      <c r="DJ9" s="47"/>
      <c r="DK9" s="47"/>
      <c r="DL9" s="47"/>
      <c r="DM9" s="47"/>
      <c r="DN9" s="47"/>
      <c r="DO9" s="47"/>
      <c r="DP9" s="47"/>
      <c r="DQ9" s="47"/>
      <c r="DR9" s="47"/>
      <c r="DS9" s="47"/>
      <c r="DT9" s="47"/>
      <c r="DU9" s="47"/>
      <c r="DV9" s="47"/>
      <c r="DW9" s="47"/>
      <c r="DX9" s="47"/>
      <c r="DY9" s="47"/>
      <c r="DZ9" s="47"/>
      <c r="EA9" s="47"/>
      <c r="EB9" s="47"/>
      <c r="EC9" s="47"/>
      <c r="ED9" s="47"/>
      <c r="EE9" s="47"/>
      <c r="EF9" s="47"/>
      <c r="EG9" s="47"/>
      <c r="EH9" s="47"/>
      <c r="EI9" s="47"/>
      <c r="EJ9" s="47"/>
      <c r="EK9" s="47"/>
      <c r="EL9" s="47"/>
      <c r="EM9" s="47"/>
      <c r="EN9" s="47"/>
      <c r="EO9" s="47"/>
      <c r="EP9" s="47"/>
      <c r="EQ9" s="47"/>
      <c r="ER9" s="47"/>
      <c r="ES9" s="47"/>
      <c r="ET9" s="47"/>
      <c r="EU9" s="47"/>
      <c r="EV9" s="47"/>
      <c r="EW9" s="47"/>
      <c r="EX9" s="47"/>
      <c r="EY9" s="47"/>
      <c r="EZ9" s="47"/>
      <c r="FA9" s="47"/>
      <c r="FB9" s="47"/>
      <c r="FC9" s="47"/>
      <c r="FD9" s="47"/>
      <c r="FE9" s="47"/>
      <c r="FF9" s="47"/>
      <c r="FG9" s="47"/>
      <c r="FH9" s="47"/>
      <c r="FI9" s="47"/>
      <c r="FJ9" s="47"/>
      <c r="FK9" s="47"/>
      <c r="FL9" s="47"/>
      <c r="FM9" s="47"/>
      <c r="FN9" s="47"/>
      <c r="FO9" s="47"/>
      <c r="FP9" s="47"/>
      <c r="FQ9" s="47"/>
      <c r="FR9" s="47"/>
      <c r="FS9" s="47"/>
      <c r="FT9" s="47"/>
      <c r="FU9" s="47"/>
      <c r="FV9" s="47"/>
      <c r="FW9" s="47"/>
      <c r="FX9" s="47"/>
      <c r="FY9" s="47"/>
      <c r="FZ9" s="47"/>
      <c r="GA9" s="47"/>
      <c r="GB9" s="47"/>
      <c r="GC9" s="47"/>
      <c r="GD9" s="47"/>
      <c r="GE9" s="47"/>
      <c r="GF9" s="47"/>
      <c r="GG9" s="47"/>
      <c r="GH9" s="47"/>
      <c r="GI9" s="47"/>
      <c r="GJ9" s="47"/>
      <c r="GK9" s="47"/>
      <c r="GL9" s="47"/>
      <c r="GM9" s="47"/>
      <c r="GN9" s="47"/>
      <c r="GO9" s="47"/>
      <c r="GP9" s="47"/>
      <c r="GQ9" s="47"/>
      <c r="GR9" s="47"/>
      <c r="GS9" s="47"/>
      <c r="GT9" s="47"/>
      <c r="GU9" s="47"/>
    </row>
    <row r="10" spans="1:203" ht="20.100000000000001" customHeight="1">
      <c r="A10" s="172" t="s">
        <v>303</v>
      </c>
      <c r="B10" s="183">
        <v>0.72760000000000002</v>
      </c>
      <c r="C10" s="183">
        <f t="shared" ref="C10:C56" si="0">SUM(B10:B10)</f>
        <v>0.72760000000000002</v>
      </c>
      <c r="D10" s="672"/>
      <c r="E10" s="47"/>
      <c r="F10" s="672"/>
      <c r="G10" s="672"/>
      <c r="H10" s="672"/>
      <c r="I10" s="672"/>
    </row>
    <row r="11" spans="1:203" ht="13.5" customHeight="1">
      <c r="A11" s="172"/>
      <c r="B11" s="183"/>
      <c r="C11" s="183"/>
      <c r="D11" s="672"/>
      <c r="E11" s="47"/>
      <c r="F11" s="672"/>
      <c r="G11" s="672"/>
      <c r="H11" s="672"/>
      <c r="I11" s="672"/>
    </row>
    <row r="12" spans="1:203" ht="20.100000000000001" customHeight="1">
      <c r="A12" s="664" t="s">
        <v>304</v>
      </c>
      <c r="B12" s="213"/>
      <c r="C12" s="213"/>
      <c r="D12" s="672"/>
      <c r="E12" s="47"/>
      <c r="F12" s="672"/>
      <c r="G12" s="672"/>
      <c r="H12" s="672"/>
      <c r="I12" s="672"/>
    </row>
    <row r="13" spans="1:203" ht="20.100000000000001" customHeight="1">
      <c r="A13" s="665" t="s">
        <v>1507</v>
      </c>
      <c r="B13" s="183">
        <v>0.56220000000000003</v>
      </c>
      <c r="C13" s="183">
        <f t="shared" si="0"/>
        <v>0.56220000000000003</v>
      </c>
      <c r="D13" s="672"/>
      <c r="E13" s="47"/>
      <c r="F13" s="672"/>
      <c r="G13" s="672"/>
      <c r="H13" s="672"/>
      <c r="I13" s="672"/>
    </row>
    <row r="14" spans="1:203" ht="20.100000000000001" customHeight="1">
      <c r="A14" s="665" t="s">
        <v>1572</v>
      </c>
      <c r="B14" s="183">
        <v>0.56220000000000003</v>
      </c>
      <c r="C14" s="183">
        <f t="shared" si="0"/>
        <v>0.56220000000000003</v>
      </c>
      <c r="D14" s="672"/>
      <c r="E14" s="47"/>
      <c r="F14" s="672"/>
      <c r="G14" s="672"/>
      <c r="H14" s="672"/>
      <c r="I14" s="672"/>
    </row>
    <row r="15" spans="1:203" ht="20.100000000000001" customHeight="1">
      <c r="A15" s="172" t="s">
        <v>1568</v>
      </c>
      <c r="B15" s="183">
        <v>0.27510000000000001</v>
      </c>
      <c r="C15" s="183">
        <f t="shared" si="0"/>
        <v>0.27510000000000001</v>
      </c>
      <c r="D15" s="672"/>
      <c r="E15" s="47"/>
      <c r="F15" s="672"/>
      <c r="G15" s="672"/>
      <c r="H15" s="672"/>
      <c r="I15" s="672"/>
    </row>
    <row r="16" spans="1:203" ht="20.100000000000001" customHeight="1">
      <c r="A16" s="665" t="s">
        <v>305</v>
      </c>
      <c r="B16" s="183">
        <v>0</v>
      </c>
      <c r="C16" s="183">
        <f t="shared" si="0"/>
        <v>0</v>
      </c>
      <c r="D16" s="672"/>
      <c r="E16" s="47"/>
      <c r="F16" s="672"/>
      <c r="G16" s="672"/>
      <c r="H16" s="672"/>
      <c r="I16" s="672"/>
    </row>
    <row r="17" spans="1:9" ht="20.100000000000001" customHeight="1">
      <c r="A17" s="665"/>
      <c r="B17" s="183"/>
      <c r="C17" s="183"/>
      <c r="D17" s="672"/>
      <c r="E17" s="47"/>
      <c r="F17" s="672"/>
      <c r="G17" s="672"/>
      <c r="H17" s="672"/>
      <c r="I17" s="672"/>
    </row>
    <row r="18" spans="1:9" ht="20.100000000000001" customHeight="1">
      <c r="A18" s="666" t="s">
        <v>306</v>
      </c>
      <c r="B18" s="213"/>
      <c r="C18" s="213"/>
      <c r="D18" s="672"/>
      <c r="E18" s="47"/>
      <c r="F18" s="672"/>
      <c r="G18" s="672"/>
      <c r="H18" s="672"/>
      <c r="I18" s="672"/>
    </row>
    <row r="19" spans="1:9" ht="20.100000000000001" customHeight="1">
      <c r="A19" s="665" t="s">
        <v>307</v>
      </c>
      <c r="B19" s="183">
        <v>1</v>
      </c>
      <c r="C19" s="183">
        <f t="shared" si="0"/>
        <v>1</v>
      </c>
      <c r="D19" s="672"/>
      <c r="E19" s="47"/>
      <c r="F19" s="672"/>
      <c r="G19" s="672"/>
      <c r="H19" s="672"/>
      <c r="I19" s="672"/>
    </row>
    <row r="20" spans="1:9" ht="20.100000000000001" customHeight="1">
      <c r="A20" s="665" t="s">
        <v>308</v>
      </c>
      <c r="B20" s="183">
        <v>0</v>
      </c>
      <c r="C20" s="183">
        <f t="shared" si="0"/>
        <v>0</v>
      </c>
      <c r="D20" s="672"/>
      <c r="E20" s="47"/>
      <c r="F20" s="672"/>
      <c r="G20" s="672"/>
      <c r="H20" s="672"/>
      <c r="I20" s="672"/>
    </row>
    <row r="21" spans="1:9" ht="20.100000000000001" customHeight="1">
      <c r="A21" s="665" t="s">
        <v>309</v>
      </c>
      <c r="B21" s="479">
        <v>902.52470000000005</v>
      </c>
      <c r="C21" s="183">
        <f t="shared" si="0"/>
        <v>902.52470000000005</v>
      </c>
      <c r="D21" s="672"/>
      <c r="E21" s="47"/>
      <c r="F21" s="672"/>
      <c r="G21" s="672"/>
      <c r="H21" s="672"/>
      <c r="I21" s="672"/>
    </row>
    <row r="22" spans="1:9" ht="20.100000000000001" customHeight="1">
      <c r="A22" s="665"/>
      <c r="B22" s="479"/>
      <c r="C22" s="183"/>
      <c r="D22" s="672"/>
      <c r="E22" s="47"/>
      <c r="F22" s="672"/>
      <c r="G22" s="672"/>
      <c r="H22" s="672"/>
      <c r="I22" s="672"/>
    </row>
    <row r="23" spans="1:9" ht="20.100000000000001" customHeight="1">
      <c r="A23" s="667" t="s">
        <v>310</v>
      </c>
      <c r="B23" s="668"/>
      <c r="C23" s="213"/>
      <c r="D23" s="672"/>
      <c r="E23" s="47"/>
      <c r="F23" s="672"/>
      <c r="G23" s="672"/>
      <c r="H23" s="672"/>
      <c r="I23" s="672"/>
    </row>
    <row r="24" spans="1:9" ht="20.100000000000001" customHeight="1">
      <c r="A24" s="172" t="s">
        <v>311</v>
      </c>
      <c r="B24" s="183">
        <v>0.99399999999999999</v>
      </c>
      <c r="C24" s="183">
        <f t="shared" si="0"/>
        <v>0.99399999999999999</v>
      </c>
      <c r="D24" s="672"/>
      <c r="E24" s="47"/>
      <c r="F24" s="672"/>
      <c r="G24" s="672"/>
      <c r="H24" s="672"/>
      <c r="I24" s="672"/>
    </row>
    <row r="25" spans="1:9" ht="20.100000000000001" customHeight="1">
      <c r="A25" s="172" t="s">
        <v>312</v>
      </c>
      <c r="B25" s="183">
        <v>1.6000000000000001E-3</v>
      </c>
      <c r="C25" s="183">
        <f t="shared" si="0"/>
        <v>1.6000000000000001E-3</v>
      </c>
      <c r="D25" s="672"/>
      <c r="E25" s="47"/>
      <c r="F25" s="672"/>
      <c r="G25" s="672"/>
      <c r="H25" s="672"/>
      <c r="I25" s="672"/>
    </row>
    <row r="26" spans="1:9" ht="20.100000000000001" customHeight="1">
      <c r="A26" s="665" t="s">
        <v>313</v>
      </c>
      <c r="B26" s="183">
        <v>6.0000000000000001E-3</v>
      </c>
      <c r="C26" s="183">
        <f t="shared" si="0"/>
        <v>6.0000000000000001E-3</v>
      </c>
      <c r="D26" s="672"/>
      <c r="E26" s="47"/>
      <c r="F26" s="672"/>
      <c r="G26" s="672"/>
      <c r="H26" s="672"/>
      <c r="I26" s="672"/>
    </row>
    <row r="27" spans="1:9" ht="20.100000000000001" customHeight="1">
      <c r="A27" s="665" t="s">
        <v>314</v>
      </c>
      <c r="B27" s="183">
        <v>1.6000000000000001E-3</v>
      </c>
      <c r="C27" s="183">
        <f t="shared" si="0"/>
        <v>1.6000000000000001E-3</v>
      </c>
      <c r="D27" s="672"/>
      <c r="E27" s="47"/>
      <c r="F27" s="672"/>
      <c r="G27" s="672"/>
      <c r="H27" s="672"/>
      <c r="I27" s="672"/>
    </row>
    <row r="28" spans="1:9" ht="20.100000000000001" customHeight="1">
      <c r="A28" s="665" t="s">
        <v>315</v>
      </c>
      <c r="B28" s="183">
        <v>0</v>
      </c>
      <c r="C28" s="183">
        <f t="shared" si="0"/>
        <v>0</v>
      </c>
      <c r="D28" s="672"/>
      <c r="E28" s="47"/>
      <c r="F28" s="672"/>
      <c r="G28" s="672"/>
      <c r="H28" s="672"/>
      <c r="I28" s="672"/>
    </row>
    <row r="29" spans="1:9" ht="20.100000000000001" customHeight="1">
      <c r="A29" s="665" t="s">
        <v>316</v>
      </c>
      <c r="B29" s="183">
        <v>1.23E-2</v>
      </c>
      <c r="C29" s="183">
        <f t="shared" si="0"/>
        <v>1.23E-2</v>
      </c>
      <c r="D29" s="672"/>
      <c r="E29" s="47"/>
      <c r="F29" s="672"/>
      <c r="G29" s="672"/>
      <c r="H29" s="672"/>
      <c r="I29" s="672"/>
    </row>
    <row r="30" spans="1:9" ht="20.100000000000001" customHeight="1">
      <c r="A30" s="665" t="s">
        <v>1508</v>
      </c>
      <c r="B30" s="183">
        <v>2.58E-2</v>
      </c>
      <c r="C30" s="183">
        <f t="shared" si="0"/>
        <v>2.58E-2</v>
      </c>
      <c r="D30" s="672"/>
      <c r="E30" s="47"/>
      <c r="F30" s="672"/>
      <c r="G30" s="672"/>
      <c r="H30" s="672"/>
      <c r="I30" s="672"/>
    </row>
    <row r="31" spans="1:9" ht="20.100000000000001" customHeight="1">
      <c r="A31" s="665" t="s">
        <v>318</v>
      </c>
      <c r="B31" s="183">
        <v>0.99319999999999997</v>
      </c>
      <c r="C31" s="183">
        <f t="shared" si="0"/>
        <v>0.99319999999999997</v>
      </c>
      <c r="D31" s="672"/>
      <c r="E31" s="47"/>
      <c r="F31" s="672"/>
      <c r="G31" s="672"/>
      <c r="H31" s="672"/>
      <c r="I31" s="672"/>
    </row>
    <row r="32" spans="1:9" ht="20.100000000000001" customHeight="1">
      <c r="A32" s="665" t="s">
        <v>319</v>
      </c>
      <c r="B32" s="183">
        <v>8.0000000000000004E-4</v>
      </c>
      <c r="C32" s="183">
        <f t="shared" si="0"/>
        <v>8.0000000000000004E-4</v>
      </c>
      <c r="D32" s="672"/>
      <c r="E32" s="47"/>
      <c r="F32" s="672"/>
      <c r="G32" s="672"/>
      <c r="H32" s="672"/>
      <c r="I32" s="672"/>
    </row>
    <row r="33" spans="1:9" ht="20.100000000000001" customHeight="1">
      <c r="A33" s="665" t="s">
        <v>320</v>
      </c>
      <c r="B33" s="183">
        <v>8.9999999999999998E-4</v>
      </c>
      <c r="C33" s="183">
        <f t="shared" si="0"/>
        <v>8.9999999999999998E-4</v>
      </c>
      <c r="D33" s="672"/>
      <c r="E33" s="47"/>
      <c r="F33" s="672"/>
      <c r="G33" s="672"/>
      <c r="H33" s="672"/>
      <c r="I33" s="672"/>
    </row>
    <row r="34" spans="1:9" ht="20.100000000000001" customHeight="1">
      <c r="A34" s="665" t="s">
        <v>321</v>
      </c>
      <c r="B34" s="183">
        <v>2.0000000000000001E-4</v>
      </c>
      <c r="C34" s="183">
        <f t="shared" si="0"/>
        <v>2.0000000000000001E-4</v>
      </c>
      <c r="D34" s="672"/>
      <c r="E34" s="47"/>
      <c r="F34" s="672"/>
      <c r="G34" s="672"/>
      <c r="H34" s="672"/>
      <c r="I34" s="672"/>
    </row>
    <row r="35" spans="1:9" ht="20.100000000000001" customHeight="1">
      <c r="A35" s="665" t="s">
        <v>322</v>
      </c>
      <c r="B35" s="183">
        <v>4.0000000000000002E-4</v>
      </c>
      <c r="C35" s="183">
        <f t="shared" si="0"/>
        <v>4.0000000000000002E-4</v>
      </c>
      <c r="D35" s="672"/>
      <c r="E35" s="47"/>
      <c r="F35" s="672"/>
      <c r="G35" s="672"/>
      <c r="H35" s="672"/>
      <c r="I35" s="672"/>
    </row>
    <row r="36" spans="1:9" ht="20.100000000000001" customHeight="1">
      <c r="A36" s="665" t="s">
        <v>323</v>
      </c>
      <c r="B36" s="183">
        <v>4.5999999999999999E-3</v>
      </c>
      <c r="C36" s="183">
        <f t="shared" si="0"/>
        <v>4.5999999999999999E-3</v>
      </c>
      <c r="D36" s="672"/>
      <c r="E36" s="47"/>
      <c r="F36" s="672"/>
      <c r="G36" s="672"/>
      <c r="H36" s="672"/>
      <c r="I36" s="672"/>
    </row>
    <row r="37" spans="1:9" ht="20.100000000000001" customHeight="1">
      <c r="A37" s="665"/>
      <c r="B37" s="183"/>
      <c r="C37" s="183"/>
      <c r="D37" s="672"/>
      <c r="E37" s="47"/>
      <c r="F37" s="672"/>
      <c r="G37" s="672"/>
      <c r="H37" s="672"/>
      <c r="I37" s="672"/>
    </row>
    <row r="38" spans="1:9" ht="20.100000000000001" customHeight="1">
      <c r="A38" s="667" t="s">
        <v>324</v>
      </c>
      <c r="B38" s="213"/>
      <c r="C38" s="213"/>
      <c r="D38" s="672"/>
      <c r="E38" s="47"/>
      <c r="F38" s="672"/>
      <c r="G38" s="672"/>
      <c r="H38" s="672"/>
      <c r="I38" s="672"/>
    </row>
    <row r="39" spans="1:9" ht="20.100000000000001" customHeight="1">
      <c r="A39" s="665" t="s">
        <v>1509</v>
      </c>
      <c r="B39" s="183">
        <v>0</v>
      </c>
      <c r="C39" s="183">
        <f t="shared" si="0"/>
        <v>0</v>
      </c>
      <c r="D39" s="672"/>
      <c r="E39" s="47"/>
      <c r="F39" s="672"/>
      <c r="G39" s="672"/>
      <c r="H39" s="672"/>
      <c r="I39" s="672"/>
    </row>
    <row r="40" spans="1:9" ht="20.100000000000001" customHeight="1">
      <c r="A40" s="665" t="s">
        <v>1510</v>
      </c>
      <c r="B40" s="183">
        <v>0</v>
      </c>
      <c r="C40" s="183">
        <f t="shared" si="0"/>
        <v>0</v>
      </c>
      <c r="D40" s="672"/>
      <c r="E40" s="47"/>
      <c r="F40" s="672"/>
      <c r="G40" s="672"/>
      <c r="H40" s="672"/>
      <c r="I40" s="672"/>
    </row>
    <row r="41" spans="1:9" ht="20.100000000000001" customHeight="1">
      <c r="A41" s="665" t="s">
        <v>1511</v>
      </c>
      <c r="B41" s="183">
        <v>3.6200000000000003E-2</v>
      </c>
      <c r="C41" s="183">
        <f t="shared" si="0"/>
        <v>3.6200000000000003E-2</v>
      </c>
      <c r="D41" s="672"/>
      <c r="E41" s="47"/>
      <c r="F41" s="672"/>
      <c r="G41" s="672"/>
      <c r="H41" s="672"/>
      <c r="I41" s="672"/>
    </row>
    <row r="42" spans="1:9" ht="20.100000000000001" customHeight="1">
      <c r="A42" s="665" t="s">
        <v>1561</v>
      </c>
      <c r="B42" s="183">
        <v>3.1300000000000001E-2</v>
      </c>
      <c r="C42" s="183">
        <f t="shared" si="0"/>
        <v>3.1300000000000001E-2</v>
      </c>
      <c r="D42" s="672"/>
      <c r="E42" s="47"/>
      <c r="F42" s="672"/>
      <c r="G42" s="672"/>
      <c r="H42" s="672"/>
      <c r="I42" s="672"/>
    </row>
    <row r="43" spans="1:9" ht="20.100000000000001" customHeight="1">
      <c r="A43" s="172" t="s">
        <v>1400</v>
      </c>
      <c r="B43" s="183">
        <v>0.24679999999999999</v>
      </c>
      <c r="C43" s="183">
        <f t="shared" si="0"/>
        <v>0.24679999999999999</v>
      </c>
      <c r="D43" s="672"/>
      <c r="E43" s="47"/>
      <c r="F43" s="672"/>
      <c r="G43" s="672"/>
      <c r="H43" s="672"/>
      <c r="I43" s="672"/>
    </row>
    <row r="44" spans="1:9" ht="20.100000000000001" customHeight="1">
      <c r="A44" s="172"/>
      <c r="B44" s="183"/>
      <c r="C44" s="183"/>
      <c r="D44" s="672"/>
      <c r="E44" s="47"/>
      <c r="F44" s="672"/>
      <c r="G44" s="672"/>
      <c r="H44" s="672"/>
      <c r="I44" s="672"/>
    </row>
    <row r="45" spans="1:9" ht="20.100000000000001" customHeight="1">
      <c r="A45" s="664" t="s">
        <v>327</v>
      </c>
      <c r="B45" s="213"/>
      <c r="C45" s="213"/>
      <c r="D45" s="672"/>
      <c r="E45" s="47"/>
      <c r="F45" s="672"/>
      <c r="G45" s="672"/>
      <c r="H45" s="672"/>
      <c r="I45" s="672"/>
    </row>
    <row r="46" spans="1:9" ht="20.100000000000001" customHeight="1">
      <c r="A46" s="665" t="s">
        <v>328</v>
      </c>
      <c r="B46" s="183">
        <v>0.13539999999999999</v>
      </c>
      <c r="C46" s="183">
        <f t="shared" si="0"/>
        <v>0.13539999999999999</v>
      </c>
      <c r="D46" s="672"/>
      <c r="E46" s="47"/>
      <c r="F46" s="672"/>
      <c r="G46" s="672"/>
      <c r="H46" s="672"/>
      <c r="I46" s="672"/>
    </row>
    <row r="47" spans="1:9" ht="20.100000000000001" customHeight="1">
      <c r="A47" s="665" t="s">
        <v>1512</v>
      </c>
      <c r="B47" s="183">
        <v>0.13539999999999999</v>
      </c>
      <c r="C47" s="183">
        <f t="shared" si="0"/>
        <v>0.13539999999999999</v>
      </c>
      <c r="D47" s="672"/>
      <c r="E47" s="47"/>
      <c r="F47" s="672"/>
      <c r="G47" s="672"/>
      <c r="H47" s="672"/>
      <c r="I47" s="672"/>
    </row>
    <row r="48" spans="1:9" ht="20.100000000000001" customHeight="1">
      <c r="A48" s="665" t="s">
        <v>330</v>
      </c>
      <c r="B48" s="183">
        <v>3.2599999999999997E-2</v>
      </c>
      <c r="C48" s="183">
        <f t="shared" si="0"/>
        <v>3.2599999999999997E-2</v>
      </c>
      <c r="D48" s="672"/>
      <c r="E48" s="47"/>
      <c r="F48" s="672"/>
      <c r="G48" s="672"/>
      <c r="H48" s="672"/>
      <c r="I48" s="672"/>
    </row>
    <row r="49" spans="1:9" ht="20.100000000000001" customHeight="1">
      <c r="A49" s="665" t="s">
        <v>331</v>
      </c>
      <c r="B49" s="183">
        <v>0</v>
      </c>
      <c r="C49" s="183">
        <f t="shared" si="0"/>
        <v>0</v>
      </c>
      <c r="D49" s="672"/>
      <c r="E49" s="47"/>
      <c r="F49" s="672"/>
      <c r="G49" s="672"/>
      <c r="H49" s="672"/>
      <c r="I49" s="672"/>
    </row>
    <row r="50" spans="1:9" ht="20.100000000000001" customHeight="1">
      <c r="A50" s="665" t="s">
        <v>1513</v>
      </c>
      <c r="B50" s="183">
        <v>7.6E-3</v>
      </c>
      <c r="C50" s="183">
        <f t="shared" si="0"/>
        <v>7.6E-3</v>
      </c>
      <c r="D50" s="672"/>
      <c r="E50" s="47"/>
      <c r="F50" s="672"/>
      <c r="G50" s="672"/>
      <c r="H50" s="672"/>
      <c r="I50" s="672"/>
    </row>
    <row r="51" spans="1:9" ht="20.100000000000001" customHeight="1">
      <c r="A51" s="665" t="s">
        <v>332</v>
      </c>
      <c r="B51" s="183">
        <v>0.20780000000000001</v>
      </c>
      <c r="C51" s="183">
        <f t="shared" si="0"/>
        <v>0.20780000000000001</v>
      </c>
      <c r="D51" s="672"/>
      <c r="E51" s="47"/>
      <c r="F51" s="672"/>
      <c r="G51" s="672"/>
      <c r="H51" s="672"/>
      <c r="I51" s="672"/>
    </row>
    <row r="52" spans="1:9" ht="20.100000000000001" customHeight="1">
      <c r="A52" s="665"/>
      <c r="B52" s="183"/>
      <c r="C52" s="183"/>
      <c r="D52" s="672"/>
      <c r="E52" s="47"/>
      <c r="F52" s="672"/>
      <c r="G52" s="672"/>
      <c r="H52" s="672"/>
      <c r="I52" s="672"/>
    </row>
    <row r="53" spans="1:9" ht="20.100000000000001" customHeight="1">
      <c r="A53" s="667" t="s">
        <v>333</v>
      </c>
      <c r="B53" s="213"/>
      <c r="C53" s="213"/>
      <c r="D53" s="672"/>
      <c r="E53" s="47"/>
      <c r="F53" s="672"/>
      <c r="G53" s="672"/>
      <c r="H53" s="672"/>
      <c r="I53" s="672"/>
    </row>
    <row r="54" spans="1:9" ht="20.100000000000001" customHeight="1">
      <c r="A54" s="665" t="s">
        <v>334</v>
      </c>
      <c r="B54" s="183">
        <v>0.84289999999999998</v>
      </c>
      <c r="C54" s="183">
        <f t="shared" si="0"/>
        <v>0.84289999999999998</v>
      </c>
      <c r="D54" s="672"/>
      <c r="E54" s="47"/>
      <c r="F54" s="672"/>
      <c r="G54" s="672"/>
      <c r="H54" s="672"/>
      <c r="I54" s="672"/>
    </row>
    <row r="55" spans="1:9" ht="20.100000000000001" customHeight="1">
      <c r="A55" s="665" t="s">
        <v>335</v>
      </c>
      <c r="B55" s="183">
        <v>0.96309999999999996</v>
      </c>
      <c r="C55" s="183">
        <f t="shared" si="0"/>
        <v>0.96309999999999996</v>
      </c>
      <c r="D55" s="672"/>
      <c r="E55" s="47"/>
      <c r="F55" s="672"/>
      <c r="G55" s="672"/>
      <c r="H55" s="672"/>
      <c r="I55" s="672"/>
    </row>
    <row r="56" spans="1:9" ht="20.100000000000001" customHeight="1">
      <c r="A56" s="665" t="s">
        <v>336</v>
      </c>
      <c r="B56" s="183">
        <v>1.23E-2</v>
      </c>
      <c r="C56" s="183">
        <f t="shared" si="0"/>
        <v>1.23E-2</v>
      </c>
      <c r="D56" s="672"/>
      <c r="E56" s="47"/>
      <c r="F56" s="672"/>
      <c r="G56" s="672"/>
      <c r="H56" s="672"/>
      <c r="I56" s="672"/>
    </row>
    <row r="57" spans="1:9" ht="20.100000000000001" customHeight="1" thickBot="1">
      <c r="A57" s="669" t="s">
        <v>337</v>
      </c>
      <c r="B57" s="1085">
        <v>1.1599999999999999</v>
      </c>
      <c r="C57" s="1085">
        <v>1.1599999999999999</v>
      </c>
      <c r="D57" s="672"/>
      <c r="E57" s="47"/>
      <c r="F57" s="672"/>
      <c r="G57" s="672"/>
      <c r="H57" s="672"/>
      <c r="I57" s="672"/>
    </row>
    <row r="58" spans="1:9" s="30" customFormat="1" ht="15" customHeight="1" thickTop="1">
      <c r="A58" s="1223" t="s">
        <v>1465</v>
      </c>
      <c r="B58" s="1223"/>
      <c r="C58" s="1223"/>
      <c r="D58" s="1223"/>
      <c r="E58" s="1223"/>
      <c r="F58" s="1223"/>
      <c r="G58" s="1223"/>
      <c r="H58" s="1223"/>
      <c r="I58" s="1223"/>
    </row>
    <row r="59" spans="1:9" s="30" customFormat="1" ht="57" customHeight="1">
      <c r="A59" s="1147" t="s">
        <v>1401</v>
      </c>
      <c r="B59" s="1147"/>
      <c r="C59" s="1147"/>
      <c r="D59" s="1147"/>
      <c r="E59" s="1147"/>
      <c r="F59" s="1147"/>
      <c r="G59" s="1147"/>
      <c r="H59" s="1147"/>
      <c r="I59" s="1147"/>
    </row>
    <row r="60" spans="1:9" s="30" customFormat="1" ht="57" customHeight="1">
      <c r="A60" s="1147" t="s">
        <v>1402</v>
      </c>
      <c r="B60" s="1147"/>
      <c r="C60" s="1147"/>
      <c r="D60" s="1147"/>
      <c r="E60" s="1147"/>
      <c r="F60" s="1147"/>
      <c r="G60" s="1147"/>
      <c r="H60" s="1147"/>
      <c r="I60" s="1147"/>
    </row>
    <row r="61" spans="1:9" s="30" customFormat="1" ht="15" customHeight="1">
      <c r="A61" s="1149" t="s">
        <v>1464</v>
      </c>
      <c r="B61" s="1149"/>
      <c r="C61" s="1149"/>
      <c r="D61" s="1149"/>
      <c r="E61" s="1149"/>
      <c r="F61" s="1149"/>
      <c r="G61" s="1149"/>
      <c r="H61" s="1149"/>
      <c r="I61" s="1149"/>
    </row>
    <row r="62" spans="1:9" ht="15" customHeight="1">
      <c r="A62" s="1149" t="s">
        <v>1403</v>
      </c>
      <c r="B62" s="1149"/>
      <c r="C62" s="1149"/>
      <c r="D62" s="1149"/>
      <c r="E62" s="1149"/>
      <c r="F62" s="1149"/>
      <c r="G62" s="1149"/>
      <c r="H62" s="1149"/>
      <c r="I62" s="1149"/>
    </row>
    <row r="63" spans="1:9" ht="15" customHeight="1" thickBot="1">
      <c r="A63" s="75"/>
      <c r="B63" s="572"/>
      <c r="C63" s="245"/>
      <c r="D63" s="672"/>
      <c r="E63" s="672"/>
      <c r="F63" s="672"/>
      <c r="G63" s="672"/>
      <c r="H63" s="672"/>
      <c r="I63" s="672"/>
    </row>
    <row r="64" spans="1:9" ht="15" customHeight="1" thickTop="1" thickBot="1">
      <c r="A64" s="752"/>
      <c r="B64" s="679" t="s">
        <v>874</v>
      </c>
      <c r="C64" s="680" t="s">
        <v>300</v>
      </c>
      <c r="D64" s="672"/>
      <c r="E64" s="672"/>
      <c r="F64" s="672"/>
      <c r="G64" s="672"/>
      <c r="H64" s="672"/>
      <c r="I64" s="672"/>
    </row>
    <row r="65" spans="1:9" ht="20.100000000000001" customHeight="1" thickTop="1" thickBot="1">
      <c r="A65" s="674" t="s">
        <v>340</v>
      </c>
      <c r="B65" s="675"/>
      <c r="C65" s="676"/>
      <c r="D65" s="672"/>
      <c r="E65" s="672"/>
      <c r="F65" s="672"/>
      <c r="G65" s="672"/>
      <c r="H65" s="672"/>
      <c r="I65" s="672"/>
    </row>
    <row r="66" spans="1:9" ht="20.100000000000001" customHeight="1" thickTop="1">
      <c r="A66" s="665" t="s">
        <v>341</v>
      </c>
      <c r="B66" s="183">
        <v>2.2100000000000002E-2</v>
      </c>
      <c r="C66" s="183">
        <v>2.2100000000000002E-2</v>
      </c>
      <c r="D66" s="672"/>
      <c r="E66" s="672"/>
      <c r="F66" s="672"/>
      <c r="G66" s="672"/>
      <c r="H66" s="672"/>
      <c r="I66" s="672"/>
    </row>
    <row r="67" spans="1:9" ht="20.100000000000001" customHeight="1">
      <c r="A67" s="665" t="s">
        <v>1514</v>
      </c>
      <c r="B67" s="183">
        <v>3.1899999999999998E-2</v>
      </c>
      <c r="C67" s="183">
        <v>3.1899999999999998E-2</v>
      </c>
      <c r="D67" s="672"/>
      <c r="E67" s="672"/>
      <c r="F67" s="672"/>
      <c r="G67" s="672"/>
      <c r="H67" s="672"/>
      <c r="I67" s="672"/>
    </row>
    <row r="68" spans="1:9" ht="20.100000000000001" customHeight="1">
      <c r="A68" s="665" t="s">
        <v>342</v>
      </c>
      <c r="B68" s="183">
        <v>2.6599999999999999E-2</v>
      </c>
      <c r="C68" s="183">
        <v>2.6599999999999999E-2</v>
      </c>
      <c r="D68" s="672"/>
      <c r="E68" s="672"/>
      <c r="F68" s="672"/>
      <c r="G68" s="672"/>
      <c r="H68" s="672"/>
      <c r="I68" s="672"/>
    </row>
    <row r="69" spans="1:9" ht="20.100000000000001" customHeight="1">
      <c r="A69" s="665" t="s">
        <v>343</v>
      </c>
      <c r="B69" s="183">
        <v>3.3999999999999998E-3</v>
      </c>
      <c r="C69" s="183">
        <v>3.3999999999999998E-3</v>
      </c>
      <c r="D69" s="672"/>
      <c r="E69" s="672"/>
      <c r="F69" s="672"/>
      <c r="G69" s="672"/>
      <c r="H69" s="672"/>
      <c r="I69" s="672"/>
    </row>
    <row r="70" spans="1:9" ht="20.100000000000001" customHeight="1">
      <c r="A70" s="665" t="s">
        <v>1515</v>
      </c>
      <c r="B70" s="183">
        <v>2.3999999999999998E-3</v>
      </c>
      <c r="C70" s="183">
        <v>2.3999999999999998E-3</v>
      </c>
      <c r="D70" s="672"/>
      <c r="E70" s="672"/>
      <c r="F70" s="672"/>
      <c r="G70" s="672"/>
      <c r="H70" s="672"/>
      <c r="I70" s="672"/>
    </row>
    <row r="71" spans="1:9" ht="20.100000000000001" customHeight="1">
      <c r="A71" s="665" t="s">
        <v>1516</v>
      </c>
      <c r="B71" s="183">
        <v>2.3999999999999998E-3</v>
      </c>
      <c r="C71" s="183">
        <v>2.3999999999999998E-3</v>
      </c>
      <c r="D71" s="672"/>
      <c r="E71" s="672"/>
      <c r="F71" s="672"/>
      <c r="G71" s="672"/>
      <c r="H71" s="672"/>
      <c r="I71" s="672"/>
    </row>
    <row r="72" spans="1:9" ht="20.100000000000001" customHeight="1" thickBot="1">
      <c r="A72" s="665" t="s">
        <v>1517</v>
      </c>
      <c r="B72" s="183">
        <v>1.7999999999999999E-2</v>
      </c>
      <c r="C72" s="183">
        <v>1.7999999999999999E-2</v>
      </c>
      <c r="D72" s="672"/>
      <c r="E72" s="672"/>
      <c r="F72" s="672"/>
      <c r="G72" s="672"/>
      <c r="H72" s="672"/>
      <c r="I72" s="672"/>
    </row>
    <row r="73" spans="1:9" ht="20.100000000000001" customHeight="1" thickTop="1" thickBot="1">
      <c r="A73" s="674" t="s">
        <v>344</v>
      </c>
      <c r="B73" s="675"/>
      <c r="C73" s="676"/>
      <c r="D73" s="672"/>
      <c r="E73" s="672"/>
      <c r="F73" s="672"/>
      <c r="G73" s="672"/>
      <c r="H73" s="672"/>
      <c r="I73" s="672"/>
    </row>
    <row r="74" spans="1:9" ht="20.100000000000001" customHeight="1" thickTop="1">
      <c r="A74" s="665" t="s">
        <v>345</v>
      </c>
      <c r="B74" s="183">
        <v>4.9200000000000001E-2</v>
      </c>
      <c r="C74" s="183">
        <v>4.9200000000000001E-2</v>
      </c>
      <c r="D74" s="672"/>
      <c r="E74" s="672"/>
      <c r="F74" s="672"/>
      <c r="G74" s="672"/>
      <c r="H74" s="672"/>
      <c r="I74" s="672"/>
    </row>
    <row r="75" spans="1:9" ht="20.100000000000001" customHeight="1">
      <c r="A75" s="665" t="s">
        <v>346</v>
      </c>
      <c r="B75" s="183">
        <v>-2.7099999999999999E-2</v>
      </c>
      <c r="C75" s="183">
        <v>-2.7099999999999999E-2</v>
      </c>
      <c r="D75" s="672"/>
      <c r="E75" s="672"/>
      <c r="F75" s="672"/>
      <c r="G75" s="672"/>
      <c r="H75" s="672"/>
      <c r="I75" s="672"/>
    </row>
    <row r="76" spans="1:9" ht="20.100000000000001" customHeight="1">
      <c r="A76" s="665" t="s">
        <v>347</v>
      </c>
      <c r="B76" s="183">
        <v>3.2500000000000001E-2</v>
      </c>
      <c r="C76" s="183">
        <v>3.2500000000000001E-2</v>
      </c>
      <c r="D76" s="672"/>
      <c r="E76" s="672"/>
      <c r="F76" s="672"/>
      <c r="G76" s="672"/>
      <c r="H76" s="672"/>
      <c r="I76" s="672"/>
    </row>
    <row r="77" spans="1:9" ht="20.100000000000001" customHeight="1">
      <c r="A77" s="665" t="s">
        <v>348</v>
      </c>
      <c r="B77" s="183">
        <v>0</v>
      </c>
      <c r="C77" s="183">
        <v>0</v>
      </c>
      <c r="D77" s="672"/>
      <c r="E77" s="672"/>
      <c r="F77" s="672"/>
      <c r="G77" s="672"/>
      <c r="H77" s="672"/>
      <c r="I77" s="672"/>
    </row>
    <row r="78" spans="1:9" ht="20.100000000000001" customHeight="1">
      <c r="A78" s="665" t="s">
        <v>1518</v>
      </c>
      <c r="B78" s="183">
        <v>-5.3E-3</v>
      </c>
      <c r="C78" s="183">
        <v>-5.3E-3</v>
      </c>
      <c r="D78" s="672"/>
      <c r="E78" s="672"/>
      <c r="F78" s="672"/>
      <c r="G78" s="672"/>
      <c r="H78" s="672"/>
      <c r="I78" s="672"/>
    </row>
    <row r="79" spans="1:9" ht="20.100000000000001" customHeight="1">
      <c r="A79" s="665" t="s">
        <v>349</v>
      </c>
      <c r="B79" s="183">
        <v>9.7999999999999997E-3</v>
      </c>
      <c r="C79" s="183">
        <v>9.7999999999999997E-3</v>
      </c>
      <c r="D79" s="672"/>
      <c r="E79" s="672"/>
      <c r="F79" s="672"/>
      <c r="G79" s="672"/>
      <c r="H79" s="672"/>
      <c r="I79" s="672"/>
    </row>
    <row r="80" spans="1:9" ht="20.100000000000001" customHeight="1">
      <c r="A80" s="665" t="s">
        <v>350</v>
      </c>
      <c r="B80" s="183">
        <v>-2.3300000000000001E-2</v>
      </c>
      <c r="C80" s="183">
        <v>-2.3300000000000001E-2</v>
      </c>
      <c r="D80" s="672"/>
      <c r="E80" s="672"/>
      <c r="F80" s="672"/>
      <c r="G80" s="672"/>
      <c r="H80" s="672"/>
      <c r="I80" s="672"/>
    </row>
    <row r="81" spans="1:9" ht="20.100000000000001" customHeight="1">
      <c r="A81" s="665" t="s">
        <v>1562</v>
      </c>
      <c r="B81" s="183">
        <v>-1E-3</v>
      </c>
      <c r="C81" s="183">
        <v>-1E-3</v>
      </c>
      <c r="D81" s="672"/>
      <c r="E81" s="672"/>
      <c r="F81" s="672"/>
      <c r="G81" s="672"/>
      <c r="H81" s="672"/>
      <c r="I81" s="672"/>
    </row>
    <row r="82" spans="1:9" ht="20.100000000000001" customHeight="1" thickBot="1">
      <c r="A82" s="665" t="s">
        <v>1520</v>
      </c>
      <c r="B82" s="183">
        <v>0.22159999999999999</v>
      </c>
      <c r="C82" s="183">
        <v>0.22159999999999999</v>
      </c>
      <c r="D82" s="672"/>
      <c r="E82" s="672"/>
      <c r="F82" s="672"/>
      <c r="G82" s="672"/>
      <c r="H82" s="672"/>
      <c r="I82" s="672"/>
    </row>
    <row r="83" spans="1:9" ht="20.100000000000001" customHeight="1" thickTop="1" thickBot="1">
      <c r="A83" s="674" t="s">
        <v>351</v>
      </c>
      <c r="B83" s="675"/>
      <c r="C83" s="676"/>
      <c r="D83" s="672"/>
      <c r="E83" s="672"/>
      <c r="F83" s="672"/>
      <c r="G83" s="672"/>
      <c r="H83" s="672"/>
      <c r="I83" s="672"/>
    </row>
    <row r="84" spans="1:9" ht="20.100000000000001" customHeight="1" thickTop="1">
      <c r="A84" s="665" t="s">
        <v>352</v>
      </c>
      <c r="B84" s="183">
        <v>6.1199999999999997E-2</v>
      </c>
      <c r="C84" s="183">
        <v>6.1199999999999997E-2</v>
      </c>
      <c r="D84" s="672"/>
      <c r="E84" s="672"/>
      <c r="F84" s="672"/>
      <c r="G84" s="672"/>
      <c r="H84" s="672"/>
      <c r="I84" s="672"/>
    </row>
    <row r="85" spans="1:9" ht="20.100000000000001" customHeight="1">
      <c r="A85" s="665" t="s">
        <v>353</v>
      </c>
      <c r="B85" s="183">
        <v>0</v>
      </c>
      <c r="C85" s="183">
        <v>0</v>
      </c>
      <c r="D85" s="672"/>
      <c r="E85" s="672"/>
      <c r="F85" s="672"/>
      <c r="G85" s="672"/>
      <c r="H85" s="672"/>
      <c r="I85" s="672"/>
    </row>
    <row r="86" spans="1:9" ht="20.100000000000001" customHeight="1">
      <c r="A86" s="665" t="s">
        <v>1521</v>
      </c>
      <c r="B86" s="183">
        <v>0.10349999999999999</v>
      </c>
      <c r="C86" s="183">
        <v>0.10349999999999999</v>
      </c>
      <c r="D86" s="672"/>
      <c r="E86" s="672"/>
      <c r="F86" s="672"/>
      <c r="G86" s="672"/>
      <c r="H86" s="672"/>
      <c r="I86" s="672"/>
    </row>
    <row r="87" spans="1:9" ht="20.100000000000001" customHeight="1">
      <c r="A87" s="665" t="s">
        <v>354</v>
      </c>
      <c r="B87" s="183">
        <v>0</v>
      </c>
      <c r="C87" s="183">
        <v>0</v>
      </c>
      <c r="D87" s="672"/>
      <c r="E87" s="672"/>
      <c r="F87" s="672"/>
      <c r="G87" s="672"/>
      <c r="H87" s="672"/>
      <c r="I87" s="672"/>
    </row>
    <row r="88" spans="1:9" ht="20.100000000000001" customHeight="1">
      <c r="A88" s="665" t="s">
        <v>355</v>
      </c>
      <c r="B88" s="183">
        <v>0</v>
      </c>
      <c r="C88" s="183">
        <v>0</v>
      </c>
      <c r="D88" s="672"/>
      <c r="E88" s="672"/>
      <c r="F88" s="672"/>
      <c r="G88" s="672"/>
      <c r="H88" s="672"/>
      <c r="I88" s="672"/>
    </row>
    <row r="89" spans="1:9" ht="20.100000000000001" customHeight="1">
      <c r="A89" s="665" t="s">
        <v>356</v>
      </c>
      <c r="B89" s="183">
        <v>0</v>
      </c>
      <c r="C89" s="183">
        <v>0</v>
      </c>
      <c r="D89" s="672"/>
      <c r="E89" s="672"/>
      <c r="F89" s="672"/>
      <c r="G89" s="672"/>
      <c r="H89" s="672"/>
      <c r="I89" s="672"/>
    </row>
    <row r="90" spans="1:9" ht="20.100000000000001" customHeight="1">
      <c r="A90" s="665" t="s">
        <v>357</v>
      </c>
      <c r="B90" s="183">
        <v>0</v>
      </c>
      <c r="C90" s="183">
        <v>0</v>
      </c>
      <c r="D90" s="672"/>
      <c r="E90" s="672"/>
      <c r="F90" s="672"/>
      <c r="G90" s="672"/>
      <c r="H90" s="672"/>
      <c r="I90" s="672"/>
    </row>
    <row r="91" spans="1:9" ht="20.100000000000001" customHeight="1">
      <c r="A91" s="665" t="s">
        <v>1522</v>
      </c>
      <c r="B91" s="183">
        <v>0</v>
      </c>
      <c r="C91" s="183">
        <v>0</v>
      </c>
      <c r="D91" s="672"/>
      <c r="E91" s="672"/>
      <c r="F91" s="672"/>
      <c r="G91" s="672"/>
      <c r="H91" s="672"/>
      <c r="I91" s="672"/>
    </row>
    <row r="92" spans="1:9" ht="20.100000000000001" customHeight="1">
      <c r="A92" s="665" t="s">
        <v>1523</v>
      </c>
      <c r="B92" s="183">
        <v>0</v>
      </c>
      <c r="C92" s="183">
        <v>0</v>
      </c>
      <c r="D92" s="672"/>
      <c r="E92" s="672"/>
      <c r="F92" s="672"/>
      <c r="G92" s="672"/>
      <c r="H92" s="672"/>
      <c r="I92" s="672"/>
    </row>
    <row r="93" spans="1:9" ht="20.100000000000001" customHeight="1">
      <c r="A93" s="665" t="s">
        <v>1524</v>
      </c>
      <c r="B93" s="183">
        <v>4.4299999999999999E-2</v>
      </c>
      <c r="C93" s="183">
        <v>4.4299999999999999E-2</v>
      </c>
      <c r="D93" s="672"/>
      <c r="E93" s="672"/>
      <c r="F93" s="672"/>
      <c r="G93" s="672"/>
      <c r="H93" s="672"/>
      <c r="I93" s="672"/>
    </row>
    <row r="94" spans="1:9" ht="20.100000000000001" customHeight="1">
      <c r="A94" s="665" t="s">
        <v>1525</v>
      </c>
      <c r="B94" s="183">
        <v>0</v>
      </c>
      <c r="C94" s="183">
        <v>0</v>
      </c>
      <c r="D94" s="672"/>
      <c r="E94" s="672"/>
      <c r="F94" s="672"/>
      <c r="G94" s="672"/>
      <c r="H94" s="672"/>
      <c r="I94" s="672"/>
    </row>
    <row r="95" spans="1:9" ht="20.100000000000001" customHeight="1" thickBot="1">
      <c r="A95" s="665" t="s">
        <v>1526</v>
      </c>
      <c r="B95" s="183">
        <v>0</v>
      </c>
      <c r="C95" s="183">
        <v>0</v>
      </c>
      <c r="D95" s="672"/>
      <c r="E95" s="672"/>
      <c r="F95" s="672"/>
      <c r="G95" s="672"/>
      <c r="H95" s="672"/>
      <c r="I95" s="672"/>
    </row>
    <row r="96" spans="1:9" ht="20.100000000000001" customHeight="1" thickTop="1" thickBot="1">
      <c r="A96" s="678" t="s">
        <v>358</v>
      </c>
      <c r="B96" s="679"/>
      <c r="C96" s="680"/>
      <c r="D96" s="672"/>
      <c r="E96" s="672"/>
      <c r="F96" s="672"/>
      <c r="G96" s="672"/>
      <c r="H96" s="672"/>
      <c r="I96" s="672"/>
    </row>
    <row r="97" spans="1:9" ht="20.100000000000001" customHeight="1" thickTop="1" thickBot="1">
      <c r="A97" s="674" t="s">
        <v>359</v>
      </c>
      <c r="B97" s="675"/>
      <c r="C97" s="676"/>
      <c r="D97" s="672"/>
      <c r="E97" s="672"/>
      <c r="F97" s="672"/>
      <c r="G97" s="672"/>
      <c r="H97" s="672"/>
      <c r="I97" s="672"/>
    </row>
    <row r="98" spans="1:9" ht="20.100000000000001" customHeight="1" thickTop="1">
      <c r="A98" s="665" t="s">
        <v>360</v>
      </c>
      <c r="B98" s="183">
        <v>2.3300000000000001E-2</v>
      </c>
      <c r="C98" s="183">
        <v>2.3300000000000001E-2</v>
      </c>
      <c r="D98" s="672"/>
      <c r="E98" s="672"/>
      <c r="F98" s="672"/>
      <c r="G98" s="672"/>
      <c r="H98" s="672"/>
      <c r="I98" s="672"/>
    </row>
    <row r="99" spans="1:9" ht="20.100000000000001" customHeight="1">
      <c r="A99" s="665" t="s">
        <v>361</v>
      </c>
      <c r="B99" s="183">
        <v>2.7400000000000001E-2</v>
      </c>
      <c r="C99" s="183">
        <v>2.7400000000000001E-2</v>
      </c>
      <c r="D99" s="672"/>
      <c r="E99" s="672"/>
      <c r="F99" s="672"/>
      <c r="G99" s="672"/>
      <c r="H99" s="672"/>
      <c r="I99" s="672"/>
    </row>
    <row r="100" spans="1:9" ht="20.100000000000001" customHeight="1">
      <c r="A100" s="665" t="s">
        <v>362</v>
      </c>
      <c r="B100" s="183">
        <v>3.1399999999999997E-2</v>
      </c>
      <c r="C100" s="183">
        <v>3.1399999999999997E-2</v>
      </c>
      <c r="D100" s="672"/>
      <c r="E100" s="672"/>
      <c r="F100" s="672"/>
      <c r="G100" s="672"/>
      <c r="H100" s="672"/>
      <c r="I100" s="672"/>
    </row>
    <row r="101" spans="1:9" ht="20.100000000000001" customHeight="1" thickBot="1">
      <c r="A101" s="665" t="s">
        <v>1527</v>
      </c>
      <c r="B101" s="183">
        <v>4.3200000000000002E-2</v>
      </c>
      <c r="C101" s="183">
        <v>4.3200000000000002E-2</v>
      </c>
      <c r="D101" s="672"/>
      <c r="E101" s="672"/>
      <c r="F101" s="672"/>
      <c r="G101" s="672"/>
      <c r="H101" s="672"/>
      <c r="I101" s="672"/>
    </row>
    <row r="102" spans="1:9" ht="20.100000000000001" customHeight="1" thickTop="1" thickBot="1">
      <c r="A102" s="674" t="s">
        <v>363</v>
      </c>
      <c r="B102" s="675"/>
      <c r="C102" s="676"/>
      <c r="D102" s="672"/>
      <c r="E102" s="672"/>
      <c r="F102" s="672"/>
      <c r="G102" s="672"/>
      <c r="H102" s="672"/>
      <c r="I102" s="672"/>
    </row>
    <row r="103" spans="1:9" ht="20.100000000000001" customHeight="1" thickTop="1">
      <c r="A103" s="665" t="s">
        <v>364</v>
      </c>
      <c r="B103" s="183">
        <v>0.5585</v>
      </c>
      <c r="C103" s="183">
        <v>0.5585</v>
      </c>
      <c r="D103" s="672"/>
      <c r="E103" s="672"/>
      <c r="F103" s="672"/>
      <c r="G103" s="672"/>
      <c r="H103" s="672"/>
      <c r="I103" s="672"/>
    </row>
    <row r="104" spans="1:9" ht="20.100000000000001" customHeight="1">
      <c r="A104" s="665" t="s">
        <v>1528</v>
      </c>
      <c r="B104" s="183">
        <v>7.8200000000000006E-2</v>
      </c>
      <c r="C104" s="183">
        <v>7.8200000000000006E-2</v>
      </c>
      <c r="D104" s="672"/>
      <c r="E104" s="672"/>
      <c r="F104" s="672"/>
      <c r="G104" s="672"/>
      <c r="H104" s="672"/>
      <c r="I104" s="672"/>
    </row>
    <row r="105" spans="1:9" ht="20.100000000000001" customHeight="1">
      <c r="A105" s="665" t="s">
        <v>365</v>
      </c>
      <c r="B105" s="183">
        <v>0.36330000000000001</v>
      </c>
      <c r="C105" s="183">
        <v>0.36330000000000001</v>
      </c>
      <c r="D105" s="672"/>
      <c r="E105" s="672"/>
      <c r="F105" s="672"/>
      <c r="G105" s="672"/>
      <c r="H105" s="672"/>
      <c r="I105" s="672"/>
    </row>
    <row r="106" spans="1:9" ht="20.100000000000001" customHeight="1" thickBot="1">
      <c r="A106" s="665" t="s">
        <v>366</v>
      </c>
      <c r="B106" s="183">
        <v>0.36849999999999999</v>
      </c>
      <c r="C106" s="183">
        <v>0.36849999999999999</v>
      </c>
      <c r="D106" s="672"/>
      <c r="E106" s="672"/>
      <c r="F106" s="672"/>
      <c r="G106" s="672"/>
      <c r="H106" s="672"/>
      <c r="I106" s="672"/>
    </row>
    <row r="107" spans="1:9" ht="20.100000000000001" customHeight="1" thickTop="1" thickBot="1">
      <c r="A107" s="674" t="s">
        <v>367</v>
      </c>
      <c r="B107" s="675"/>
      <c r="C107" s="676"/>
      <c r="D107" s="672"/>
      <c r="E107" s="672"/>
      <c r="F107" s="672"/>
      <c r="G107" s="672"/>
      <c r="H107" s="672"/>
      <c r="I107" s="672"/>
    </row>
    <row r="108" spans="1:9" ht="20.100000000000001" customHeight="1" thickTop="1">
      <c r="A108" s="665" t="s">
        <v>368</v>
      </c>
      <c r="B108" s="183">
        <v>3.1099999999999999E-2</v>
      </c>
      <c r="C108" s="183">
        <v>3.1099999999999999E-2</v>
      </c>
      <c r="D108" s="672"/>
      <c r="E108" s="672"/>
      <c r="F108" s="672"/>
      <c r="G108" s="672"/>
      <c r="H108" s="672"/>
      <c r="I108" s="672"/>
    </row>
    <row r="109" spans="1:9" ht="20.100000000000001" customHeight="1">
      <c r="A109" s="665" t="s">
        <v>369</v>
      </c>
      <c r="B109" s="183">
        <v>2.1299999999999999E-2</v>
      </c>
      <c r="C109" s="183">
        <v>2.1299999999999999E-2</v>
      </c>
      <c r="D109" s="672"/>
      <c r="E109" s="672"/>
      <c r="F109" s="672"/>
      <c r="G109" s="672"/>
      <c r="H109" s="672"/>
      <c r="I109" s="672"/>
    </row>
    <row r="110" spans="1:9" ht="20.100000000000001" customHeight="1">
      <c r="A110" s="172" t="s">
        <v>1529</v>
      </c>
      <c r="B110" s="183">
        <v>2.9499999999999998E-2</v>
      </c>
      <c r="C110" s="183">
        <v>2.9499999999999998E-2</v>
      </c>
      <c r="D110" s="672"/>
      <c r="E110" s="672"/>
      <c r="F110" s="672"/>
      <c r="G110" s="672"/>
      <c r="H110" s="672"/>
      <c r="I110" s="672"/>
    </row>
    <row r="111" spans="1:9" ht="20.100000000000001" customHeight="1">
      <c r="A111" s="172" t="s">
        <v>370</v>
      </c>
      <c r="B111" s="183">
        <v>5.6599999999999998E-2</v>
      </c>
      <c r="C111" s="183">
        <v>5.6599999999999998E-2</v>
      </c>
      <c r="D111" s="672"/>
      <c r="E111" s="672"/>
      <c r="F111" s="672"/>
      <c r="G111" s="672"/>
      <c r="H111" s="672"/>
      <c r="I111" s="672"/>
    </row>
    <row r="112" spans="1:9" ht="20.100000000000001" customHeight="1">
      <c r="A112" s="172" t="s">
        <v>371</v>
      </c>
      <c r="B112" s="183">
        <v>-2.7099999999999999E-2</v>
      </c>
      <c r="C112" s="183">
        <v>-2.7099999999999999E-2</v>
      </c>
      <c r="D112" s="672"/>
      <c r="E112" s="672"/>
      <c r="F112" s="672"/>
      <c r="G112" s="672"/>
      <c r="H112" s="672"/>
      <c r="I112" s="672"/>
    </row>
    <row r="113" spans="1:9" ht="20.100000000000001" customHeight="1">
      <c r="A113" s="172" t="s">
        <v>372</v>
      </c>
      <c r="B113" s="183">
        <v>-8.2000000000000007E-3</v>
      </c>
      <c r="C113" s="183">
        <v>-8.2000000000000007E-3</v>
      </c>
      <c r="D113" s="672"/>
      <c r="E113" s="672"/>
      <c r="F113" s="672"/>
      <c r="G113" s="672"/>
      <c r="H113" s="672"/>
      <c r="I113" s="672"/>
    </row>
    <row r="114" spans="1:9" ht="20.100000000000001" customHeight="1" thickBot="1">
      <c r="A114" s="172" t="s">
        <v>373</v>
      </c>
      <c r="B114" s="183">
        <v>9.7999999999999997E-3</v>
      </c>
      <c r="C114" s="183">
        <v>9.7999999999999997E-3</v>
      </c>
      <c r="D114" s="672"/>
      <c r="E114" s="672"/>
      <c r="F114" s="672"/>
      <c r="G114" s="672"/>
      <c r="H114" s="672"/>
      <c r="I114" s="672"/>
    </row>
    <row r="115" spans="1:9" ht="20.100000000000001" customHeight="1" thickTop="1" thickBot="1">
      <c r="A115" s="674" t="s">
        <v>374</v>
      </c>
      <c r="B115" s="675"/>
      <c r="C115" s="676"/>
      <c r="D115" s="672"/>
      <c r="E115" s="672"/>
      <c r="F115" s="672"/>
      <c r="G115" s="672"/>
      <c r="H115" s="672"/>
      <c r="I115" s="672"/>
    </row>
    <row r="116" spans="1:9" ht="20.100000000000001" customHeight="1" thickTop="1">
      <c r="A116" s="172" t="s">
        <v>368</v>
      </c>
      <c r="B116" s="183">
        <v>3.1099999999999999E-2</v>
      </c>
      <c r="C116" s="183">
        <v>3.1099999999999999E-2</v>
      </c>
      <c r="D116" s="672"/>
      <c r="E116" s="672"/>
      <c r="F116" s="672"/>
      <c r="G116" s="672"/>
      <c r="H116" s="672"/>
      <c r="I116" s="672"/>
    </row>
    <row r="117" spans="1:9" ht="20.100000000000001" customHeight="1">
      <c r="A117" s="172" t="s">
        <v>375</v>
      </c>
      <c r="B117" s="183">
        <v>-4.4999999999999997E-3</v>
      </c>
      <c r="C117" s="183">
        <v>-4.4999999999999997E-3</v>
      </c>
      <c r="D117" s="672"/>
      <c r="E117" s="672"/>
      <c r="F117" s="672"/>
      <c r="G117" s="672"/>
      <c r="H117" s="672"/>
      <c r="I117" s="672"/>
    </row>
    <row r="118" spans="1:9" ht="20.100000000000001" customHeight="1">
      <c r="A118" s="172" t="s">
        <v>376</v>
      </c>
      <c r="B118" s="183">
        <v>-2.3300000000000001E-2</v>
      </c>
      <c r="C118" s="183">
        <v>-2.3300000000000001E-2</v>
      </c>
      <c r="D118" s="672"/>
      <c r="E118" s="672"/>
      <c r="F118" s="672"/>
      <c r="G118" s="672"/>
      <c r="H118" s="672"/>
      <c r="I118" s="672"/>
    </row>
    <row r="119" spans="1:9" ht="20.100000000000001" customHeight="1">
      <c r="A119" s="172" t="s">
        <v>377</v>
      </c>
      <c r="B119" s="183">
        <v>0</v>
      </c>
      <c r="C119" s="183">
        <v>0</v>
      </c>
      <c r="D119" s="672"/>
      <c r="E119" s="672"/>
      <c r="F119" s="672"/>
      <c r="G119" s="672"/>
      <c r="H119" s="672"/>
      <c r="I119" s="672"/>
    </row>
    <row r="120" spans="1:9" ht="20.100000000000001" customHeight="1">
      <c r="A120" s="172" t="s">
        <v>378</v>
      </c>
      <c r="B120" s="183">
        <v>-1E-3</v>
      </c>
      <c r="C120" s="183">
        <v>-1E-3</v>
      </c>
      <c r="D120" s="672"/>
      <c r="E120" s="672"/>
      <c r="F120" s="672"/>
      <c r="G120" s="672"/>
      <c r="H120" s="672"/>
      <c r="I120" s="672"/>
    </row>
    <row r="121" spans="1:9" ht="20.100000000000001" customHeight="1" thickBot="1">
      <c r="A121" s="172" t="s">
        <v>379</v>
      </c>
      <c r="B121" s="183">
        <v>0</v>
      </c>
      <c r="C121" s="183">
        <v>0</v>
      </c>
      <c r="D121" s="672"/>
      <c r="E121" s="672"/>
      <c r="F121" s="672"/>
      <c r="G121" s="672"/>
      <c r="H121" s="672"/>
      <c r="I121" s="672"/>
    </row>
    <row r="122" spans="1:9" ht="20.100000000000001" customHeight="1" thickTop="1" thickBot="1">
      <c r="A122" s="648" t="s">
        <v>380</v>
      </c>
      <c r="B122" s="681">
        <v>2.3999999999999998E-3</v>
      </c>
      <c r="C122" s="681">
        <v>2.3999999999999998E-3</v>
      </c>
      <c r="D122" s="672"/>
      <c r="E122" s="672"/>
      <c r="F122" s="672"/>
      <c r="G122" s="672"/>
      <c r="H122" s="672"/>
      <c r="I122" s="672"/>
    </row>
    <row r="123" spans="1:9" ht="13.5" customHeight="1" thickTop="1">
      <c r="A123" s="265"/>
      <c r="B123" s="262"/>
      <c r="C123" s="262"/>
      <c r="D123" s="524"/>
      <c r="E123" s="524"/>
      <c r="F123" s="524"/>
      <c r="G123" s="524"/>
      <c r="H123" s="524"/>
      <c r="I123" s="524"/>
    </row>
    <row r="124" spans="1:9" ht="6.75" customHeight="1">
      <c r="A124" s="573"/>
      <c r="B124" s="574"/>
      <c r="C124" s="574"/>
      <c r="D124" s="616"/>
      <c r="E124" s="616"/>
      <c r="F124" s="616"/>
      <c r="G124" s="616"/>
      <c r="H124" s="616"/>
      <c r="I124" s="616"/>
    </row>
    <row r="125" spans="1:9" ht="13.5" customHeight="1">
      <c r="A125" s="50" t="s">
        <v>1477</v>
      </c>
      <c r="B125" s="262"/>
      <c r="C125" s="262"/>
      <c r="D125" s="524"/>
      <c r="E125" s="524"/>
      <c r="F125" s="524"/>
      <c r="G125" s="524"/>
      <c r="H125" s="524"/>
      <c r="I125" s="524"/>
    </row>
    <row r="126" spans="1:9" ht="13.5" customHeight="1">
      <c r="A126" s="50" t="s">
        <v>1475</v>
      </c>
      <c r="B126" s="262"/>
      <c r="C126" s="262"/>
      <c r="D126" s="524"/>
      <c r="E126" s="524"/>
      <c r="F126" s="524"/>
      <c r="G126" s="524"/>
      <c r="H126" s="524"/>
      <c r="I126" s="524"/>
    </row>
    <row r="127" spans="1:9" ht="13.5" customHeight="1">
      <c r="A127" s="50" t="s">
        <v>1474</v>
      </c>
      <c r="B127" s="262"/>
      <c r="C127" s="262"/>
      <c r="D127" s="524"/>
      <c r="E127" s="524"/>
      <c r="F127" s="524"/>
      <c r="G127" s="524"/>
      <c r="H127" s="524"/>
      <c r="I127" s="524"/>
    </row>
    <row r="128" spans="1:9" ht="13.5" customHeight="1">
      <c r="A128" s="50" t="s">
        <v>1478</v>
      </c>
      <c r="B128" s="262"/>
      <c r="C128" s="262"/>
      <c r="D128" s="524"/>
      <c r="E128" s="524"/>
      <c r="F128" s="524"/>
      <c r="G128" s="524"/>
      <c r="H128" s="524"/>
      <c r="I128" s="524"/>
    </row>
    <row r="129" spans="1:9" ht="13.5" customHeight="1">
      <c r="A129" s="50" t="s">
        <v>1479</v>
      </c>
      <c r="B129" s="262"/>
      <c r="C129" s="262"/>
      <c r="D129" s="524"/>
      <c r="E129" s="524"/>
      <c r="F129" s="524"/>
      <c r="G129" s="524"/>
      <c r="H129" s="524"/>
      <c r="I129" s="524"/>
    </row>
    <row r="130" spans="1:9" ht="13.5" customHeight="1">
      <c r="A130" s="50" t="s">
        <v>383</v>
      </c>
      <c r="B130" s="262"/>
      <c r="C130" s="262"/>
      <c r="D130" s="524"/>
      <c r="E130" s="524"/>
      <c r="F130" s="524"/>
      <c r="G130" s="524"/>
      <c r="H130" s="524"/>
      <c r="I130" s="524"/>
    </row>
    <row r="131" spans="1:9" ht="13.5" customHeight="1">
      <c r="A131" s="50" t="s">
        <v>1481</v>
      </c>
      <c r="B131" s="262"/>
      <c r="C131" s="262"/>
      <c r="D131" s="524"/>
      <c r="E131" s="524"/>
      <c r="F131" s="524"/>
      <c r="G131" s="524"/>
      <c r="H131" s="524"/>
      <c r="I131" s="524"/>
    </row>
    <row r="132" spans="1:9">
      <c r="A132" s="50" t="s">
        <v>385</v>
      </c>
      <c r="B132" s="262"/>
      <c r="C132" s="262"/>
      <c r="D132" s="524"/>
      <c r="E132" s="524"/>
      <c r="F132" s="524"/>
      <c r="G132" s="524"/>
      <c r="H132" s="524"/>
      <c r="I132" s="524"/>
    </row>
    <row r="133" spans="1:9">
      <c r="A133" s="50" t="s">
        <v>386</v>
      </c>
      <c r="B133" s="262"/>
      <c r="C133" s="262"/>
      <c r="D133" s="524"/>
      <c r="E133" s="524"/>
      <c r="F133" s="524"/>
      <c r="G133" s="524"/>
      <c r="H133" s="524"/>
      <c r="I133" s="524"/>
    </row>
    <row r="134" spans="1:9">
      <c r="A134" s="50" t="s">
        <v>1482</v>
      </c>
      <c r="B134" s="262"/>
      <c r="C134" s="262"/>
      <c r="D134" s="524"/>
      <c r="E134" s="524"/>
      <c r="F134" s="524"/>
      <c r="G134" s="524"/>
      <c r="H134" s="524"/>
      <c r="I134" s="524"/>
    </row>
    <row r="135" spans="1:9" ht="15.75">
      <c r="A135" s="265"/>
      <c r="B135" s="75"/>
      <c r="C135" s="75"/>
      <c r="D135" s="366"/>
    </row>
    <row r="136" spans="1:9" ht="15.75">
      <c r="A136" s="265"/>
      <c r="B136" s="75"/>
      <c r="C136" s="75"/>
      <c r="D136" s="366"/>
    </row>
    <row r="137" spans="1:9" ht="15.75">
      <c r="A137" s="265"/>
      <c r="B137" s="75"/>
      <c r="C137" s="75"/>
      <c r="D137" s="366"/>
    </row>
    <row r="138" spans="1:9" ht="15.75">
      <c r="A138" s="265"/>
      <c r="B138" s="75"/>
      <c r="C138" s="75"/>
      <c r="D138" s="366"/>
    </row>
    <row r="139" spans="1:9" ht="15.75">
      <c r="A139" s="265"/>
      <c r="B139" s="75"/>
      <c r="C139" s="75"/>
      <c r="D139" s="366"/>
    </row>
    <row r="140" spans="1:9" ht="15.75">
      <c r="A140" s="265"/>
      <c r="B140" s="75"/>
      <c r="C140" s="75"/>
      <c r="D140" s="366"/>
    </row>
    <row r="141" spans="1:9" ht="15.75">
      <c r="A141" s="265"/>
      <c r="B141" s="75"/>
      <c r="C141" s="75"/>
      <c r="D141" s="366"/>
    </row>
    <row r="142" spans="1:9" ht="15.75">
      <c r="A142" s="265"/>
      <c r="B142" s="75"/>
      <c r="C142" s="75"/>
      <c r="D142" s="366"/>
    </row>
    <row r="143" spans="1:9" ht="15.75">
      <c r="A143" s="265"/>
      <c r="B143" s="75"/>
      <c r="C143" s="75"/>
      <c r="D143" s="366"/>
    </row>
    <row r="144" spans="1:9" ht="15.75">
      <c r="A144" s="37"/>
      <c r="D144" s="366"/>
    </row>
    <row r="145" spans="1:4" ht="15.75">
      <c r="A145" s="37"/>
      <c r="D145" s="366"/>
    </row>
    <row r="146" spans="1:4" ht="15.75">
      <c r="A146" s="37"/>
      <c r="D146" s="366"/>
    </row>
    <row r="147" spans="1:4" ht="15.75">
      <c r="A147" s="37"/>
      <c r="D147" s="366"/>
    </row>
    <row r="148" spans="1:4" ht="15.75">
      <c r="A148" s="37"/>
      <c r="D148" s="366"/>
    </row>
    <row r="149" spans="1:4" ht="15.75">
      <c r="A149" s="37"/>
      <c r="D149" s="366"/>
    </row>
    <row r="150" spans="1:4" ht="15.75">
      <c r="A150" s="37"/>
      <c r="D150" s="366"/>
    </row>
    <row r="151" spans="1:4" ht="15.75">
      <c r="A151" s="37"/>
      <c r="D151" s="366"/>
    </row>
    <row r="152" spans="1:4" ht="15.75">
      <c r="A152" s="37"/>
      <c r="D152" s="366"/>
    </row>
    <row r="153" spans="1:4" ht="15.75">
      <c r="A153" s="37"/>
      <c r="D153" s="366"/>
    </row>
    <row r="154" spans="1:4" ht="15.75">
      <c r="A154" s="37"/>
      <c r="D154" s="366"/>
    </row>
    <row r="155" spans="1:4" ht="15.75">
      <c r="A155" s="37"/>
      <c r="D155" s="366"/>
    </row>
    <row r="156" spans="1:4" ht="15.75">
      <c r="A156" s="37"/>
      <c r="D156" s="366"/>
    </row>
    <row r="157" spans="1:4" ht="15.75">
      <c r="A157" s="37"/>
      <c r="D157" s="366"/>
    </row>
    <row r="158" spans="1:4" ht="15.75">
      <c r="A158" s="37"/>
      <c r="D158" s="366"/>
    </row>
    <row r="159" spans="1:4" ht="15.75">
      <c r="A159" s="37"/>
      <c r="D159" s="366"/>
    </row>
    <row r="160" spans="1:4" ht="15.75">
      <c r="A160" s="37"/>
      <c r="D160" s="366"/>
    </row>
    <row r="161" spans="1:4" ht="15.75">
      <c r="A161" s="37"/>
      <c r="D161" s="366"/>
    </row>
    <row r="162" spans="1:4" ht="15.75">
      <c r="A162" s="37"/>
      <c r="D162" s="366"/>
    </row>
    <row r="163" spans="1:4" ht="15.75">
      <c r="A163" s="37"/>
      <c r="D163" s="366"/>
    </row>
    <row r="164" spans="1:4" ht="15.75">
      <c r="A164" s="37"/>
      <c r="D164" s="366"/>
    </row>
    <row r="165" spans="1:4" ht="15.75">
      <c r="A165" s="37"/>
      <c r="D165" s="366"/>
    </row>
    <row r="166" spans="1:4" ht="15.75">
      <c r="A166" s="37"/>
      <c r="D166" s="366"/>
    </row>
    <row r="167" spans="1:4" ht="15.75">
      <c r="A167" s="37"/>
      <c r="D167" s="366"/>
    </row>
    <row r="168" spans="1:4" ht="15.75">
      <c r="A168" s="37"/>
      <c r="D168" s="366"/>
    </row>
    <row r="169" spans="1:4" ht="15.75">
      <c r="A169" s="37"/>
      <c r="D169" s="366"/>
    </row>
    <row r="170" spans="1:4" ht="15.75">
      <c r="A170" s="37"/>
      <c r="D170" s="366"/>
    </row>
    <row r="171" spans="1:4" ht="15.75">
      <c r="A171" s="37"/>
      <c r="D171" s="366"/>
    </row>
    <row r="172" spans="1:4" ht="15.75">
      <c r="A172" s="37"/>
      <c r="D172" s="366"/>
    </row>
    <row r="173" spans="1:4" ht="15.75">
      <c r="A173" s="37"/>
      <c r="D173" s="366"/>
    </row>
    <row r="174" spans="1:4" ht="15.75">
      <c r="A174" s="37"/>
      <c r="D174" s="366"/>
    </row>
    <row r="175" spans="1:4" ht="15.75">
      <c r="A175" s="37"/>
      <c r="D175" s="366"/>
    </row>
    <row r="176" spans="1:4" ht="15.75">
      <c r="A176" s="37"/>
      <c r="D176" s="366"/>
    </row>
    <row r="177" spans="1:4" ht="15.75">
      <c r="A177" s="37"/>
      <c r="D177" s="366"/>
    </row>
    <row r="178" spans="1:4" ht="15.75">
      <c r="A178" s="37"/>
      <c r="D178" s="366"/>
    </row>
    <row r="179" spans="1:4" ht="15.75">
      <c r="A179" s="37"/>
      <c r="D179" s="366"/>
    </row>
    <row r="180" spans="1:4" ht="15.75">
      <c r="A180" s="37"/>
      <c r="D180" s="366"/>
    </row>
    <row r="181" spans="1:4" ht="15.75">
      <c r="A181" s="37"/>
      <c r="D181" s="366"/>
    </row>
    <row r="182" spans="1:4" ht="15.75">
      <c r="A182" s="37"/>
      <c r="D182" s="366"/>
    </row>
    <row r="183" spans="1:4" ht="15.75">
      <c r="A183" s="37"/>
      <c r="D183" s="366"/>
    </row>
    <row r="184" spans="1:4" ht="15.75">
      <c r="A184" s="37"/>
      <c r="D184" s="366"/>
    </row>
    <row r="185" spans="1:4" ht="15.75">
      <c r="A185" s="37"/>
      <c r="D185" s="366"/>
    </row>
    <row r="186" spans="1:4" ht="15.75">
      <c r="A186" s="37"/>
      <c r="D186" s="366"/>
    </row>
    <row r="187" spans="1:4" ht="15.75">
      <c r="A187" s="37"/>
      <c r="D187" s="366"/>
    </row>
    <row r="188" spans="1:4" ht="15.75">
      <c r="A188" s="37"/>
      <c r="D188" s="366"/>
    </row>
    <row r="189" spans="1:4" ht="15.75">
      <c r="A189" s="37"/>
      <c r="D189" s="366"/>
    </row>
    <row r="190" spans="1:4" ht="15.75">
      <c r="A190" s="37"/>
      <c r="D190" s="366"/>
    </row>
    <row r="191" spans="1:4" ht="15.75">
      <c r="A191" s="37"/>
      <c r="D191" s="366"/>
    </row>
    <row r="192" spans="1:4" ht="15.75">
      <c r="A192" s="37"/>
      <c r="D192" s="366"/>
    </row>
    <row r="193" spans="1:4" ht="15.75">
      <c r="A193" s="37"/>
      <c r="D193" s="366"/>
    </row>
    <row r="194" spans="1:4" ht="15.75">
      <c r="A194" s="37"/>
      <c r="D194" s="366"/>
    </row>
    <row r="195" spans="1:4" ht="15.75">
      <c r="A195" s="37"/>
      <c r="D195" s="366"/>
    </row>
    <row r="196" spans="1:4" ht="15.75">
      <c r="A196" s="37"/>
      <c r="D196" s="366"/>
    </row>
    <row r="197" spans="1:4" ht="15.75">
      <c r="A197" s="37"/>
      <c r="D197" s="366"/>
    </row>
    <row r="198" spans="1:4" ht="15.75">
      <c r="A198" s="37"/>
    </row>
    <row r="199" spans="1:4" ht="15.75">
      <c r="A199" s="37"/>
    </row>
    <row r="200" spans="1:4" ht="15.75">
      <c r="A200" s="37"/>
    </row>
    <row r="201" spans="1:4" ht="15.75">
      <c r="A201" s="37"/>
    </row>
    <row r="202" spans="1:4" ht="15.75">
      <c r="A202" s="37"/>
    </row>
    <row r="203" spans="1:4" ht="15.75">
      <c r="A203" s="37"/>
    </row>
    <row r="204" spans="1:4" ht="15.75">
      <c r="A204" s="37"/>
    </row>
    <row r="205" spans="1:4" ht="15.75">
      <c r="A205" s="37"/>
    </row>
    <row r="206" spans="1:4" ht="15.75">
      <c r="A206" s="37"/>
    </row>
    <row r="207" spans="1:4" ht="15.75">
      <c r="A207" s="37"/>
    </row>
    <row r="208" spans="1:4" ht="15.75">
      <c r="A208" s="37"/>
    </row>
    <row r="209" spans="1:1" ht="15.75">
      <c r="A209" s="37"/>
    </row>
    <row r="210" spans="1:1" ht="15.75">
      <c r="A210" s="37"/>
    </row>
    <row r="211" spans="1:1" ht="15.75">
      <c r="A211" s="37"/>
    </row>
    <row r="212" spans="1:1" ht="15.75">
      <c r="A212" s="37"/>
    </row>
    <row r="213" spans="1:1" ht="15.75">
      <c r="A213" s="37"/>
    </row>
    <row r="214" spans="1:1" ht="15.75">
      <c r="A214" s="37"/>
    </row>
    <row r="215" spans="1:1" ht="15.75">
      <c r="A215" s="37"/>
    </row>
    <row r="216" spans="1:1" ht="15.75">
      <c r="A216" s="37"/>
    </row>
    <row r="217" spans="1:1" ht="15.75">
      <c r="A217" s="37"/>
    </row>
    <row r="218" spans="1:1" ht="15.75">
      <c r="A218" s="37"/>
    </row>
    <row r="219" spans="1:1" ht="15.75">
      <c r="A219" s="37"/>
    </row>
    <row r="220" spans="1:1" ht="15.75">
      <c r="A220" s="37"/>
    </row>
    <row r="221" spans="1:1" ht="15.75">
      <c r="A221" s="37"/>
    </row>
    <row r="222" spans="1:1" ht="15.75">
      <c r="A222" s="37"/>
    </row>
    <row r="223" spans="1:1" ht="15.75">
      <c r="A223" s="37"/>
    </row>
    <row r="224" spans="1:1" ht="15.75">
      <c r="A224" s="37"/>
    </row>
    <row r="225" spans="1:1" ht="15.75">
      <c r="A225" s="37"/>
    </row>
    <row r="226" spans="1:1" ht="15.75">
      <c r="A226" s="37"/>
    </row>
    <row r="227" spans="1:1" ht="15.75">
      <c r="A227" s="37"/>
    </row>
    <row r="228" spans="1:1" ht="15.75">
      <c r="A228" s="37"/>
    </row>
    <row r="229" spans="1:1" ht="15.75">
      <c r="A229" s="37"/>
    </row>
    <row r="230" spans="1:1" ht="15.75">
      <c r="A230" s="37"/>
    </row>
    <row r="231" spans="1:1" ht="15.75">
      <c r="A231" s="37"/>
    </row>
    <row r="232" spans="1:1" ht="15.75">
      <c r="A232" s="37"/>
    </row>
    <row r="233" spans="1:1" ht="15.75">
      <c r="A233" s="37"/>
    </row>
    <row r="234" spans="1:1" ht="15.75">
      <c r="A234" s="37"/>
    </row>
    <row r="235" spans="1:1" ht="15.75">
      <c r="A235" s="37"/>
    </row>
    <row r="236" spans="1:1" ht="15.75">
      <c r="A236" s="37"/>
    </row>
    <row r="237" spans="1:1" ht="15.75">
      <c r="A237" s="37"/>
    </row>
    <row r="238" spans="1:1" ht="15.75">
      <c r="A238" s="37"/>
    </row>
    <row r="239" spans="1:1" ht="15.75">
      <c r="A239" s="37"/>
    </row>
    <row r="240" spans="1:1" ht="15.75">
      <c r="A240" s="37"/>
    </row>
    <row r="241" spans="1:1" ht="15.75">
      <c r="A241" s="37"/>
    </row>
    <row r="242" spans="1:1" ht="15.75">
      <c r="A242" s="37"/>
    </row>
    <row r="243" spans="1:1" ht="15.75">
      <c r="A243" s="37"/>
    </row>
    <row r="244" spans="1:1" ht="15.75">
      <c r="A244" s="37"/>
    </row>
    <row r="245" spans="1:1" ht="15.75">
      <c r="A245" s="37"/>
    </row>
    <row r="246" spans="1:1" ht="15.75">
      <c r="A246" s="37"/>
    </row>
    <row r="247" spans="1:1" ht="15.75">
      <c r="A247" s="37"/>
    </row>
    <row r="248" spans="1:1" ht="15.75">
      <c r="A248" s="37"/>
    </row>
    <row r="249" spans="1:1" ht="15.75">
      <c r="A249" s="37"/>
    </row>
    <row r="250" spans="1:1" ht="15.75">
      <c r="A250" s="37"/>
    </row>
    <row r="251" spans="1:1" ht="15.75">
      <c r="A251" s="37"/>
    </row>
    <row r="252" spans="1:1" ht="15.75">
      <c r="A252" s="37"/>
    </row>
    <row r="253" spans="1:1" ht="15.75">
      <c r="A253" s="37"/>
    </row>
    <row r="254" spans="1:1" ht="15.75">
      <c r="A254" s="37"/>
    </row>
    <row r="255" spans="1:1" ht="15.75">
      <c r="A255" s="37"/>
    </row>
    <row r="256" spans="1:1" ht="15.75">
      <c r="A256" s="37"/>
    </row>
    <row r="257" spans="1:1" ht="15.75">
      <c r="A257" s="37"/>
    </row>
    <row r="258" spans="1:1" ht="15.75">
      <c r="A258" s="37"/>
    </row>
    <row r="259" spans="1:1" ht="15.75">
      <c r="A259" s="37"/>
    </row>
    <row r="260" spans="1:1" ht="15.75">
      <c r="A260" s="37"/>
    </row>
    <row r="261" spans="1:1" ht="15.75">
      <c r="A261" s="37"/>
    </row>
    <row r="262" spans="1:1" ht="15.75">
      <c r="A262" s="37"/>
    </row>
    <row r="263" spans="1:1" ht="15.75">
      <c r="A263" s="37"/>
    </row>
    <row r="264" spans="1:1" ht="15.75">
      <c r="A264" s="37"/>
    </row>
    <row r="265" spans="1:1" ht="15.75">
      <c r="A265" s="37"/>
    </row>
    <row r="266" spans="1:1" ht="15.75">
      <c r="A266" s="37"/>
    </row>
    <row r="267" spans="1:1" ht="15.75">
      <c r="A267" s="37"/>
    </row>
    <row r="268" spans="1:1" ht="15.75">
      <c r="A268" s="37"/>
    </row>
    <row r="269" spans="1:1" ht="15.75">
      <c r="A269" s="37"/>
    </row>
    <row r="270" spans="1:1" ht="15.75">
      <c r="A270" s="37"/>
    </row>
    <row r="271" spans="1:1" ht="15.75">
      <c r="A271" s="37"/>
    </row>
    <row r="272" spans="1:1" ht="15.75">
      <c r="A272" s="37"/>
    </row>
    <row r="273" spans="1:1" ht="15.75">
      <c r="A273" s="37"/>
    </row>
    <row r="274" spans="1:1" ht="15.75">
      <c r="A274" s="37"/>
    </row>
    <row r="275" spans="1:1" ht="15.75">
      <c r="A275" s="37"/>
    </row>
    <row r="276" spans="1:1" ht="15.75">
      <c r="A276" s="37"/>
    </row>
    <row r="277" spans="1:1" ht="15.75">
      <c r="A277" s="37"/>
    </row>
    <row r="278" spans="1:1" ht="15.75">
      <c r="A278" s="37"/>
    </row>
    <row r="279" spans="1:1" ht="15.75">
      <c r="A279" s="37"/>
    </row>
    <row r="280" spans="1:1" ht="15.75">
      <c r="A280" s="37"/>
    </row>
    <row r="281" spans="1:1" ht="15.75">
      <c r="A281" s="37"/>
    </row>
    <row r="282" spans="1:1" ht="15.75">
      <c r="A282" s="37"/>
    </row>
    <row r="283" spans="1:1" ht="15.75">
      <c r="A283" s="37"/>
    </row>
    <row r="284" spans="1:1" ht="15.75">
      <c r="A284" s="37"/>
    </row>
    <row r="285" spans="1:1" ht="15.75">
      <c r="A285" s="37"/>
    </row>
    <row r="286" spans="1:1" ht="15.75">
      <c r="A286" s="37"/>
    </row>
    <row r="287" spans="1:1" ht="15.75">
      <c r="A287" s="37"/>
    </row>
    <row r="288" spans="1:1" ht="15.75">
      <c r="A288" s="37"/>
    </row>
    <row r="289" spans="1:1" ht="15.75">
      <c r="A289" s="37"/>
    </row>
    <row r="290" spans="1:1" ht="15.75">
      <c r="A290" s="37"/>
    </row>
    <row r="291" spans="1:1" ht="15.75">
      <c r="A291" s="37"/>
    </row>
    <row r="292" spans="1:1" ht="15.75">
      <c r="A292" s="37"/>
    </row>
    <row r="293" spans="1:1" ht="15.75">
      <c r="A293" s="37"/>
    </row>
    <row r="294" spans="1:1" ht="15.75">
      <c r="A294" s="37"/>
    </row>
    <row r="295" spans="1:1" ht="15.75">
      <c r="A295" s="37"/>
    </row>
    <row r="296" spans="1:1" ht="15.75">
      <c r="A296" s="37"/>
    </row>
    <row r="297" spans="1:1" ht="15.75">
      <c r="A297" s="37"/>
    </row>
    <row r="298" spans="1:1" ht="15.75">
      <c r="A298" s="37"/>
    </row>
    <row r="299" spans="1:1" ht="15.75">
      <c r="A299" s="37"/>
    </row>
    <row r="300" spans="1:1" ht="15.75">
      <c r="A300" s="37"/>
    </row>
    <row r="301" spans="1:1" ht="15.75">
      <c r="A301" s="37"/>
    </row>
    <row r="302" spans="1:1" ht="15.75">
      <c r="A302" s="37"/>
    </row>
    <row r="303" spans="1:1" ht="15.75">
      <c r="A303" s="37"/>
    </row>
    <row r="304" spans="1:1" ht="15.75">
      <c r="A304" s="37"/>
    </row>
    <row r="305" spans="1:1" ht="15.75">
      <c r="A305" s="37"/>
    </row>
    <row r="306" spans="1:1" ht="15.75">
      <c r="A306" s="37"/>
    </row>
    <row r="307" spans="1:1" ht="15.75">
      <c r="A307" s="37"/>
    </row>
    <row r="308" spans="1:1" ht="15.75">
      <c r="A308" s="37"/>
    </row>
    <row r="309" spans="1:1" ht="15.75">
      <c r="A309" s="37"/>
    </row>
    <row r="310" spans="1:1" ht="15.75">
      <c r="A310" s="37"/>
    </row>
    <row r="311" spans="1:1" ht="15.75">
      <c r="A311" s="37"/>
    </row>
    <row r="312" spans="1:1" ht="15.75">
      <c r="A312" s="37"/>
    </row>
    <row r="313" spans="1:1" ht="15.75">
      <c r="A313" s="37"/>
    </row>
    <row r="314" spans="1:1" ht="15.75">
      <c r="A314" s="37"/>
    </row>
    <row r="315" spans="1:1" ht="15.75">
      <c r="A315" s="37"/>
    </row>
    <row r="316" spans="1:1" ht="15.75">
      <c r="A316" s="37"/>
    </row>
    <row r="317" spans="1:1" ht="15.75">
      <c r="A317" s="37"/>
    </row>
    <row r="318" spans="1:1" ht="15.75">
      <c r="A318" s="37"/>
    </row>
    <row r="319" spans="1:1" ht="15.75">
      <c r="A319" s="37"/>
    </row>
    <row r="320" spans="1:1" ht="15.75">
      <c r="A320" s="37"/>
    </row>
    <row r="321" spans="1:1" ht="15.75">
      <c r="A321" s="37"/>
    </row>
    <row r="322" spans="1:1" ht="15.75">
      <c r="A322" s="37"/>
    </row>
    <row r="323" spans="1:1" ht="15.75">
      <c r="A323" s="37"/>
    </row>
    <row r="324" spans="1:1" ht="15.75">
      <c r="A324" s="37"/>
    </row>
    <row r="325" spans="1:1" ht="15.75">
      <c r="A325" s="37"/>
    </row>
    <row r="326" spans="1:1" ht="15.75">
      <c r="A326" s="37"/>
    </row>
    <row r="327" spans="1:1" ht="15.75">
      <c r="A327" s="37"/>
    </row>
    <row r="328" spans="1:1" ht="15.75">
      <c r="A328" s="37"/>
    </row>
    <row r="329" spans="1:1" ht="15.75">
      <c r="A329" s="37"/>
    </row>
    <row r="330" spans="1:1" ht="15.75">
      <c r="A330" s="37"/>
    </row>
    <row r="331" spans="1:1" ht="15.75">
      <c r="A331" s="37"/>
    </row>
    <row r="332" spans="1:1" ht="15.75">
      <c r="A332" s="37"/>
    </row>
    <row r="333" spans="1:1" ht="15.75">
      <c r="A333" s="37"/>
    </row>
    <row r="334" spans="1:1" ht="15.75">
      <c r="A334" s="37"/>
    </row>
    <row r="335" spans="1:1" ht="15.75">
      <c r="A335" s="37"/>
    </row>
    <row r="336" spans="1:1" ht="15.75">
      <c r="A336" s="37"/>
    </row>
    <row r="337" spans="1:1" ht="15.75">
      <c r="A337" s="37"/>
    </row>
    <row r="338" spans="1:1" ht="15.75">
      <c r="A338" s="37"/>
    </row>
    <row r="339" spans="1:1" ht="15.75">
      <c r="A339" s="37"/>
    </row>
    <row r="340" spans="1:1" ht="15.75">
      <c r="A340" s="37"/>
    </row>
    <row r="341" spans="1:1" ht="15.75">
      <c r="A341" s="37"/>
    </row>
    <row r="342" spans="1:1" ht="15.75">
      <c r="A342" s="37"/>
    </row>
    <row r="343" spans="1:1" ht="15.75">
      <c r="A343" s="37"/>
    </row>
    <row r="344" spans="1:1" ht="15.75">
      <c r="A344" s="37"/>
    </row>
    <row r="345" spans="1:1" ht="15.75">
      <c r="A345" s="37"/>
    </row>
    <row r="346" spans="1:1" ht="15.75">
      <c r="A346" s="37"/>
    </row>
    <row r="347" spans="1:1" ht="15.75">
      <c r="A347" s="37"/>
    </row>
    <row r="348" spans="1:1" ht="15.75">
      <c r="A348" s="37"/>
    </row>
    <row r="349" spans="1:1" ht="15.75">
      <c r="A349" s="37"/>
    </row>
    <row r="350" spans="1:1" ht="15.75">
      <c r="A350" s="37"/>
    </row>
    <row r="351" spans="1:1" ht="15.75">
      <c r="A351" s="37"/>
    </row>
    <row r="352" spans="1:1" ht="15.75">
      <c r="A352" s="37"/>
    </row>
    <row r="353" spans="1:1" ht="15.75">
      <c r="A353" s="37"/>
    </row>
    <row r="354" spans="1:1" ht="15.75">
      <c r="A354" s="37"/>
    </row>
    <row r="355" spans="1:1" ht="15.75">
      <c r="A355" s="37"/>
    </row>
    <row r="356" spans="1:1" ht="15.75">
      <c r="A356" s="37"/>
    </row>
    <row r="357" spans="1:1" ht="15.75">
      <c r="A357" s="37"/>
    </row>
    <row r="358" spans="1:1" ht="15.75">
      <c r="A358" s="37"/>
    </row>
    <row r="359" spans="1:1" ht="15.75">
      <c r="A359" s="37"/>
    </row>
    <row r="360" spans="1:1" ht="15.75">
      <c r="A360" s="37"/>
    </row>
    <row r="361" spans="1:1" ht="15.75">
      <c r="A361" s="37"/>
    </row>
    <row r="362" spans="1:1" ht="15.75">
      <c r="A362" s="37"/>
    </row>
    <row r="363" spans="1:1" ht="15.75">
      <c r="A363" s="37"/>
    </row>
    <row r="364" spans="1:1" ht="15.75">
      <c r="A364" s="37"/>
    </row>
    <row r="365" spans="1:1" ht="15.75">
      <c r="A365" s="37"/>
    </row>
    <row r="366" spans="1:1" ht="15.75">
      <c r="A366" s="37"/>
    </row>
    <row r="367" spans="1:1" ht="15.75">
      <c r="A367" s="37"/>
    </row>
    <row r="368" spans="1:1" ht="15.75">
      <c r="A368" s="37"/>
    </row>
    <row r="369" spans="1:1" ht="15.75">
      <c r="A369" s="37"/>
    </row>
    <row r="370" spans="1:1" ht="15.75">
      <c r="A370" s="37"/>
    </row>
    <row r="371" spans="1:1" ht="15.75">
      <c r="A371" s="37"/>
    </row>
    <row r="372" spans="1:1" ht="15.75">
      <c r="A372" s="37"/>
    </row>
    <row r="373" spans="1:1" ht="15.75">
      <c r="A373" s="37"/>
    </row>
    <row r="374" spans="1:1" ht="15.75">
      <c r="A374" s="37"/>
    </row>
    <row r="375" spans="1:1" ht="15.75">
      <c r="A375" s="37"/>
    </row>
    <row r="376" spans="1:1" ht="15.75">
      <c r="A376" s="37"/>
    </row>
    <row r="377" spans="1:1" ht="15.75">
      <c r="A377" s="37"/>
    </row>
    <row r="378" spans="1:1" ht="15.75">
      <c r="A378" s="37"/>
    </row>
    <row r="379" spans="1:1" ht="15.75">
      <c r="A379" s="37"/>
    </row>
    <row r="380" spans="1:1" ht="15.75">
      <c r="A380" s="37"/>
    </row>
    <row r="381" spans="1:1" ht="15.75">
      <c r="A381" s="37"/>
    </row>
    <row r="382" spans="1:1" ht="15.75">
      <c r="A382" s="37"/>
    </row>
    <row r="383" spans="1:1" ht="15.75">
      <c r="A383" s="37"/>
    </row>
    <row r="384" spans="1:1" ht="15.75">
      <c r="A384" s="37"/>
    </row>
    <row r="385" spans="1:1" ht="15.75">
      <c r="A385" s="37"/>
    </row>
    <row r="386" spans="1:1" ht="15.75">
      <c r="A386" s="37"/>
    </row>
    <row r="387" spans="1:1" ht="15.75">
      <c r="A387" s="37"/>
    </row>
    <row r="388" spans="1:1" ht="15.75">
      <c r="A388" s="37"/>
    </row>
    <row r="389" spans="1:1" ht="15.75">
      <c r="A389" s="37"/>
    </row>
    <row r="390" spans="1:1" ht="15.75">
      <c r="A390" s="37"/>
    </row>
    <row r="391" spans="1:1" ht="15.75">
      <c r="A391" s="37"/>
    </row>
    <row r="392" spans="1:1" ht="15.75">
      <c r="A392" s="37"/>
    </row>
    <row r="393" spans="1:1" ht="15.75">
      <c r="A393" s="37"/>
    </row>
    <row r="394" spans="1:1" ht="15.75">
      <c r="A394" s="37"/>
    </row>
    <row r="395" spans="1:1" ht="15.75">
      <c r="A395" s="37"/>
    </row>
    <row r="396" spans="1:1" ht="15.75">
      <c r="A396" s="37"/>
    </row>
    <row r="397" spans="1:1" ht="15.75">
      <c r="A397" s="37"/>
    </row>
    <row r="398" spans="1:1" ht="15.75">
      <c r="A398" s="37"/>
    </row>
    <row r="399" spans="1:1" ht="15.75">
      <c r="A399" s="37"/>
    </row>
    <row r="400" spans="1:1" ht="15.75">
      <c r="A400" s="37"/>
    </row>
    <row r="401" spans="1:1" ht="15.75">
      <c r="A401" s="37"/>
    </row>
    <row r="402" spans="1:1" ht="15.75">
      <c r="A402" s="37"/>
    </row>
    <row r="403" spans="1:1" ht="15.75">
      <c r="A403" s="37"/>
    </row>
    <row r="404" spans="1:1" ht="15.75">
      <c r="A404" s="37"/>
    </row>
    <row r="405" spans="1:1" ht="15.75">
      <c r="A405" s="37"/>
    </row>
    <row r="406" spans="1:1" ht="15.75">
      <c r="A406" s="37"/>
    </row>
    <row r="407" spans="1:1" ht="15.75">
      <c r="A407" s="37"/>
    </row>
    <row r="408" spans="1:1" ht="15.75">
      <c r="A408" s="37"/>
    </row>
    <row r="409" spans="1:1" ht="15.75">
      <c r="A409" s="37"/>
    </row>
    <row r="410" spans="1:1" ht="15.75">
      <c r="A410" s="37"/>
    </row>
    <row r="411" spans="1:1" ht="15.75">
      <c r="A411" s="37"/>
    </row>
    <row r="412" spans="1:1" ht="15.75">
      <c r="A412" s="37"/>
    </row>
    <row r="413" spans="1:1" ht="15.75">
      <c r="A413" s="37"/>
    </row>
    <row r="414" spans="1:1" ht="15.75">
      <c r="A414" s="37"/>
    </row>
    <row r="415" spans="1:1" ht="15.75">
      <c r="A415" s="37"/>
    </row>
    <row r="416" spans="1:1" ht="15.75">
      <c r="A416" s="37"/>
    </row>
    <row r="417" spans="1:1" ht="15.75">
      <c r="A417" s="37"/>
    </row>
    <row r="418" spans="1:1" ht="15.75">
      <c r="A418" s="37"/>
    </row>
    <row r="419" spans="1:1" ht="15.75">
      <c r="A419" s="37"/>
    </row>
    <row r="420" spans="1:1" ht="15.75">
      <c r="A420" s="37"/>
    </row>
    <row r="421" spans="1:1" ht="15.75">
      <c r="A421" s="37"/>
    </row>
    <row r="422" spans="1:1" ht="15.75">
      <c r="A422" s="37"/>
    </row>
    <row r="423" spans="1:1" ht="15.75">
      <c r="A423" s="37"/>
    </row>
    <row r="424" spans="1:1" ht="15.75">
      <c r="A424" s="37"/>
    </row>
    <row r="425" spans="1:1" ht="15.75">
      <c r="A425" s="37"/>
    </row>
    <row r="426" spans="1:1" ht="15.75">
      <c r="A426" s="37"/>
    </row>
    <row r="427" spans="1:1" ht="15.75">
      <c r="A427" s="37"/>
    </row>
    <row r="428" spans="1:1" ht="15.75">
      <c r="A428" s="37"/>
    </row>
    <row r="429" spans="1:1" ht="15.75">
      <c r="A429" s="37"/>
    </row>
    <row r="430" spans="1:1" ht="15.75">
      <c r="A430" s="37"/>
    </row>
    <row r="431" spans="1:1" ht="15.75">
      <c r="A431" s="37"/>
    </row>
    <row r="432" spans="1:1" ht="15.75">
      <c r="A432" s="37"/>
    </row>
    <row r="433" spans="1:1" ht="15.75">
      <c r="A433" s="37"/>
    </row>
    <row r="434" spans="1:1" ht="15.75">
      <c r="A434" s="37"/>
    </row>
    <row r="435" spans="1:1" ht="15.75">
      <c r="A435" s="37"/>
    </row>
    <row r="436" spans="1:1" ht="15.75">
      <c r="A436" s="37"/>
    </row>
    <row r="437" spans="1:1" ht="15.75">
      <c r="A437" s="37"/>
    </row>
    <row r="438" spans="1:1" ht="15.75">
      <c r="A438" s="37"/>
    </row>
    <row r="439" spans="1:1" ht="15.75">
      <c r="A439" s="37"/>
    </row>
    <row r="440" spans="1:1" ht="15.75">
      <c r="A440" s="37"/>
    </row>
    <row r="441" spans="1:1" ht="15.75">
      <c r="A441" s="37"/>
    </row>
    <row r="442" spans="1:1" ht="15.75">
      <c r="A442" s="37"/>
    </row>
    <row r="443" spans="1:1" ht="15.75">
      <c r="A443" s="37"/>
    </row>
    <row r="444" spans="1:1" ht="15.75">
      <c r="A444" s="37"/>
    </row>
    <row r="445" spans="1:1" ht="15.75">
      <c r="A445" s="37"/>
    </row>
    <row r="446" spans="1:1" ht="15.75">
      <c r="A446" s="37"/>
    </row>
    <row r="447" spans="1:1" ht="15.75">
      <c r="A447" s="37"/>
    </row>
    <row r="448" spans="1:1" ht="15.75">
      <c r="A448" s="37"/>
    </row>
    <row r="449" spans="1:1" ht="15.75">
      <c r="A449" s="37"/>
    </row>
    <row r="450" spans="1:1" ht="15.75">
      <c r="A450" s="37"/>
    </row>
    <row r="451" spans="1:1" ht="15.75">
      <c r="A451" s="37"/>
    </row>
    <row r="452" spans="1:1" ht="15.75">
      <c r="A452" s="37"/>
    </row>
    <row r="453" spans="1:1" ht="15.75">
      <c r="A453" s="37"/>
    </row>
    <row r="454" spans="1:1" ht="15.75">
      <c r="A454" s="37"/>
    </row>
    <row r="455" spans="1:1" ht="15.75">
      <c r="A455" s="37"/>
    </row>
    <row r="456" spans="1:1" ht="15.75">
      <c r="A456" s="37"/>
    </row>
    <row r="457" spans="1:1" ht="15.75">
      <c r="A457" s="37"/>
    </row>
    <row r="458" spans="1:1" ht="15.75">
      <c r="A458" s="37"/>
    </row>
    <row r="459" spans="1:1" ht="15.75">
      <c r="A459" s="37"/>
    </row>
    <row r="460" spans="1:1" ht="15.75">
      <c r="A460" s="37"/>
    </row>
    <row r="461" spans="1:1" ht="15.75">
      <c r="A461" s="37"/>
    </row>
    <row r="462" spans="1:1" ht="15.75">
      <c r="A462" s="37"/>
    </row>
    <row r="463" spans="1:1" ht="15.75">
      <c r="A463" s="37"/>
    </row>
    <row r="464" spans="1:1" ht="15.75">
      <c r="A464" s="37"/>
    </row>
    <row r="465" spans="1:1" ht="15.75">
      <c r="A465" s="37"/>
    </row>
    <row r="466" spans="1:1" ht="15.75">
      <c r="A466" s="37"/>
    </row>
    <row r="467" spans="1:1" ht="15.75">
      <c r="A467" s="37"/>
    </row>
    <row r="468" spans="1:1" ht="15.75">
      <c r="A468" s="37"/>
    </row>
    <row r="469" spans="1:1" ht="15.75">
      <c r="A469" s="37"/>
    </row>
    <row r="470" spans="1:1" ht="15.75">
      <c r="A470" s="37"/>
    </row>
    <row r="471" spans="1:1" ht="15.75">
      <c r="A471" s="37"/>
    </row>
    <row r="472" spans="1:1" ht="15.75">
      <c r="A472" s="37"/>
    </row>
    <row r="473" spans="1:1" ht="15.75">
      <c r="A473" s="37"/>
    </row>
    <row r="474" spans="1:1" ht="15.75">
      <c r="A474" s="37"/>
    </row>
    <row r="475" spans="1:1" ht="15.75">
      <c r="A475" s="37"/>
    </row>
    <row r="476" spans="1:1" ht="15.75">
      <c r="A476" s="37"/>
    </row>
    <row r="477" spans="1:1" ht="15.75">
      <c r="A477" s="37"/>
    </row>
    <row r="478" spans="1:1" ht="15.75">
      <c r="A478" s="37"/>
    </row>
    <row r="479" spans="1:1" ht="15.75">
      <c r="A479" s="37"/>
    </row>
    <row r="480" spans="1:1" ht="15.75">
      <c r="A480" s="37"/>
    </row>
    <row r="481" spans="1:1" ht="15.75">
      <c r="A481" s="37"/>
    </row>
    <row r="482" spans="1:1" ht="15.75">
      <c r="A482" s="37"/>
    </row>
    <row r="483" spans="1:1" ht="15.75">
      <c r="A483" s="37"/>
    </row>
    <row r="484" spans="1:1" ht="15.75">
      <c r="A484" s="37"/>
    </row>
    <row r="485" spans="1:1" ht="15.75">
      <c r="A485" s="37"/>
    </row>
    <row r="486" spans="1:1" ht="15.75">
      <c r="A486" s="37"/>
    </row>
    <row r="487" spans="1:1" ht="15.75">
      <c r="A487" s="37"/>
    </row>
    <row r="488" spans="1:1" ht="15.75">
      <c r="A488" s="37"/>
    </row>
    <row r="489" spans="1:1" ht="15.75">
      <c r="A489" s="37"/>
    </row>
    <row r="490" spans="1:1" ht="15.75">
      <c r="A490" s="37"/>
    </row>
    <row r="491" spans="1:1" ht="15.75">
      <c r="A491" s="37"/>
    </row>
    <row r="492" spans="1:1" ht="15.75">
      <c r="A492" s="37"/>
    </row>
    <row r="493" spans="1:1" ht="15.75">
      <c r="A493" s="37"/>
    </row>
    <row r="494" spans="1:1" ht="15.75">
      <c r="A494" s="37"/>
    </row>
    <row r="495" spans="1:1" ht="15.75">
      <c r="A495" s="37"/>
    </row>
    <row r="496" spans="1:1" ht="15.75">
      <c r="A496" s="37"/>
    </row>
    <row r="497" spans="1:1" ht="15.75">
      <c r="A497" s="37"/>
    </row>
    <row r="498" spans="1:1" ht="15.75">
      <c r="A498" s="37"/>
    </row>
    <row r="499" spans="1:1" ht="15.75">
      <c r="A499" s="37"/>
    </row>
    <row r="500" spans="1:1" ht="15.75">
      <c r="A500" s="37"/>
    </row>
    <row r="501" spans="1:1" ht="15.75">
      <c r="A501" s="37"/>
    </row>
    <row r="502" spans="1:1" ht="15.75">
      <c r="A502" s="37"/>
    </row>
    <row r="503" spans="1:1" ht="15.75">
      <c r="A503" s="37"/>
    </row>
    <row r="504" spans="1:1" ht="15.75">
      <c r="A504" s="37"/>
    </row>
    <row r="505" spans="1:1" ht="15.75">
      <c r="A505" s="37"/>
    </row>
    <row r="506" spans="1:1" ht="15.75">
      <c r="A506" s="37"/>
    </row>
    <row r="507" spans="1:1" ht="15.75">
      <c r="A507" s="37"/>
    </row>
    <row r="508" spans="1:1" ht="15.75">
      <c r="A508" s="37"/>
    </row>
    <row r="509" spans="1:1" ht="15.75">
      <c r="A509" s="37"/>
    </row>
    <row r="510" spans="1:1" ht="15.75">
      <c r="A510" s="37"/>
    </row>
    <row r="511" spans="1:1" ht="15.75">
      <c r="A511" s="37"/>
    </row>
    <row r="512" spans="1:1" ht="15.75">
      <c r="A512" s="37"/>
    </row>
    <row r="513" spans="1:1" ht="15.75">
      <c r="A513" s="37"/>
    </row>
    <row r="514" spans="1:1" ht="15.75">
      <c r="A514" s="37"/>
    </row>
    <row r="515" spans="1:1" ht="15.75">
      <c r="A515" s="37"/>
    </row>
    <row r="516" spans="1:1" ht="15.75">
      <c r="A516" s="37"/>
    </row>
    <row r="517" spans="1:1" ht="15.75">
      <c r="A517" s="37"/>
    </row>
    <row r="518" spans="1:1" ht="15.75">
      <c r="A518" s="37"/>
    </row>
    <row r="519" spans="1:1" ht="15.75">
      <c r="A519" s="37"/>
    </row>
    <row r="520" spans="1:1" ht="15.75">
      <c r="A520" s="37"/>
    </row>
    <row r="521" spans="1:1" ht="15.75">
      <c r="A521" s="37"/>
    </row>
    <row r="522" spans="1:1" ht="15.75">
      <c r="A522" s="37"/>
    </row>
    <row r="523" spans="1:1" ht="15.75">
      <c r="A523" s="37"/>
    </row>
    <row r="524" spans="1:1" ht="15.75">
      <c r="A524" s="37"/>
    </row>
    <row r="525" spans="1:1" ht="15.75">
      <c r="A525" s="37"/>
    </row>
    <row r="526" spans="1:1" ht="15.75">
      <c r="A526" s="37"/>
    </row>
    <row r="527" spans="1:1" ht="15.75">
      <c r="A527" s="37"/>
    </row>
    <row r="528" spans="1:1" ht="15.75">
      <c r="A528" s="37"/>
    </row>
    <row r="529" spans="1:1" ht="15.75">
      <c r="A529" s="37"/>
    </row>
    <row r="530" spans="1:1" ht="15.75">
      <c r="A530" s="37"/>
    </row>
    <row r="531" spans="1:1" ht="15.75">
      <c r="A531" s="37"/>
    </row>
    <row r="532" spans="1:1" ht="15.75">
      <c r="A532" s="37"/>
    </row>
    <row r="533" spans="1:1" ht="15.75">
      <c r="A533" s="37"/>
    </row>
    <row r="534" spans="1:1" ht="15.75">
      <c r="A534" s="37"/>
    </row>
    <row r="535" spans="1:1" ht="15.75">
      <c r="A535" s="37"/>
    </row>
    <row r="536" spans="1:1" ht="15.75">
      <c r="A536" s="37"/>
    </row>
    <row r="537" spans="1:1" ht="15.75">
      <c r="A537" s="37"/>
    </row>
    <row r="538" spans="1:1" ht="15.75">
      <c r="A538" s="37"/>
    </row>
    <row r="539" spans="1:1" ht="15.75">
      <c r="A539" s="37"/>
    </row>
    <row r="540" spans="1:1" ht="15.75">
      <c r="A540" s="37"/>
    </row>
    <row r="541" spans="1:1" ht="15.75">
      <c r="A541" s="37"/>
    </row>
    <row r="542" spans="1:1" ht="15.75">
      <c r="A542" s="37"/>
    </row>
    <row r="543" spans="1:1" ht="15.75">
      <c r="A543" s="37"/>
    </row>
    <row r="544" spans="1:1" ht="15.75">
      <c r="A544" s="37"/>
    </row>
    <row r="545" spans="1:1" ht="15.75">
      <c r="A545" s="37"/>
    </row>
    <row r="546" spans="1:1" ht="15.75">
      <c r="A546" s="37"/>
    </row>
    <row r="547" spans="1:1" ht="15.75">
      <c r="A547" s="37"/>
    </row>
    <row r="548" spans="1:1" ht="15.75">
      <c r="A548" s="37"/>
    </row>
    <row r="549" spans="1:1" ht="15.75">
      <c r="A549" s="37"/>
    </row>
    <row r="550" spans="1:1" ht="15.75">
      <c r="A550" s="37"/>
    </row>
    <row r="551" spans="1:1" ht="15.75">
      <c r="A551" s="37"/>
    </row>
    <row r="552" spans="1:1" ht="15.75">
      <c r="A552" s="37"/>
    </row>
    <row r="553" spans="1:1" ht="15.75">
      <c r="A553" s="37"/>
    </row>
    <row r="554" spans="1:1" ht="15.75">
      <c r="A554" s="37"/>
    </row>
    <row r="555" spans="1:1" ht="15.75">
      <c r="A555" s="37"/>
    </row>
    <row r="556" spans="1:1" ht="15.75">
      <c r="A556" s="37"/>
    </row>
    <row r="557" spans="1:1" ht="15.75">
      <c r="A557" s="37"/>
    </row>
    <row r="558" spans="1:1" ht="15.75">
      <c r="A558" s="37"/>
    </row>
    <row r="559" spans="1:1" ht="15.75">
      <c r="A559" s="37"/>
    </row>
    <row r="560" spans="1:1" ht="15.75">
      <c r="A560" s="37"/>
    </row>
    <row r="561" spans="1:1" ht="15.75">
      <c r="A561" s="37"/>
    </row>
    <row r="562" spans="1:1" ht="15.75">
      <c r="A562" s="37"/>
    </row>
    <row r="563" spans="1:1" ht="15.75">
      <c r="A563" s="37"/>
    </row>
    <row r="564" spans="1:1" ht="15.75">
      <c r="A564" s="37"/>
    </row>
    <row r="565" spans="1:1" ht="15.75">
      <c r="A565" s="37"/>
    </row>
    <row r="566" spans="1:1" ht="15.75">
      <c r="A566" s="37"/>
    </row>
    <row r="567" spans="1:1" ht="15.75">
      <c r="A567" s="37"/>
    </row>
    <row r="568" spans="1:1" ht="15.75">
      <c r="A568" s="37"/>
    </row>
    <row r="569" spans="1:1" ht="15.75">
      <c r="A569" s="37"/>
    </row>
    <row r="570" spans="1:1" ht="15.75">
      <c r="A570" s="37"/>
    </row>
    <row r="571" spans="1:1" ht="15.75">
      <c r="A571" s="37"/>
    </row>
    <row r="572" spans="1:1" ht="15.75">
      <c r="A572" s="37"/>
    </row>
    <row r="573" spans="1:1" ht="15.75">
      <c r="A573" s="37"/>
    </row>
    <row r="574" spans="1:1" ht="15.75">
      <c r="A574" s="37"/>
    </row>
    <row r="575" spans="1:1" ht="15.75">
      <c r="A575" s="37"/>
    </row>
    <row r="576" spans="1:1" ht="15.75">
      <c r="A576" s="37"/>
    </row>
    <row r="577" spans="1:1" ht="15.75">
      <c r="A577" s="37"/>
    </row>
    <row r="578" spans="1:1" ht="15.75">
      <c r="A578" s="37"/>
    </row>
    <row r="579" spans="1:1" ht="15.75">
      <c r="A579" s="37"/>
    </row>
    <row r="580" spans="1:1" ht="15.75">
      <c r="A580" s="37"/>
    </row>
    <row r="581" spans="1:1" ht="15.75">
      <c r="A581" s="37"/>
    </row>
    <row r="582" spans="1:1" ht="15.75">
      <c r="A582" s="37"/>
    </row>
    <row r="583" spans="1:1" ht="15.75">
      <c r="A583" s="37"/>
    </row>
    <row r="584" spans="1:1" ht="15.75">
      <c r="A584" s="37"/>
    </row>
    <row r="585" spans="1:1" ht="15.75">
      <c r="A585" s="37"/>
    </row>
    <row r="586" spans="1:1" ht="15.75">
      <c r="A586" s="37"/>
    </row>
    <row r="587" spans="1:1" ht="15.75">
      <c r="A587" s="37"/>
    </row>
    <row r="588" spans="1:1" ht="15.75">
      <c r="A588" s="37"/>
    </row>
    <row r="589" spans="1:1" ht="15.75">
      <c r="A589" s="37"/>
    </row>
    <row r="590" spans="1:1" ht="15.75">
      <c r="A590" s="37"/>
    </row>
    <row r="591" spans="1:1" ht="15.75">
      <c r="A591" s="37"/>
    </row>
    <row r="592" spans="1:1" ht="15.75">
      <c r="A592" s="37"/>
    </row>
    <row r="593" spans="1:1" ht="15.75">
      <c r="A593" s="37"/>
    </row>
    <row r="594" spans="1:1" ht="15.75">
      <c r="A594" s="37"/>
    </row>
    <row r="595" spans="1:1" ht="15.75">
      <c r="A595" s="37"/>
    </row>
    <row r="596" spans="1:1" ht="15.75">
      <c r="A596" s="37"/>
    </row>
    <row r="597" spans="1:1" ht="15.75">
      <c r="A597" s="37"/>
    </row>
    <row r="598" spans="1:1" ht="15.75">
      <c r="A598" s="37"/>
    </row>
    <row r="599" spans="1:1" ht="15.75">
      <c r="A599" s="37"/>
    </row>
    <row r="600" spans="1:1" ht="15.75">
      <c r="A600" s="37"/>
    </row>
    <row r="601" spans="1:1" ht="15.75">
      <c r="A601" s="37"/>
    </row>
    <row r="602" spans="1:1" ht="15.75">
      <c r="A602" s="37"/>
    </row>
    <row r="603" spans="1:1" ht="15.75">
      <c r="A603" s="37"/>
    </row>
    <row r="604" spans="1:1" ht="15.75">
      <c r="A604" s="37"/>
    </row>
    <row r="605" spans="1:1" ht="15.75">
      <c r="A605" s="37"/>
    </row>
    <row r="606" spans="1:1" ht="15.75">
      <c r="A606" s="37"/>
    </row>
    <row r="607" spans="1:1" ht="15.75">
      <c r="A607" s="37"/>
    </row>
    <row r="608" spans="1:1" ht="15.75">
      <c r="A608" s="37"/>
    </row>
    <row r="609" spans="1:1" ht="15.75">
      <c r="A609" s="37"/>
    </row>
    <row r="610" spans="1:1" ht="15.75">
      <c r="A610" s="37"/>
    </row>
    <row r="611" spans="1:1" ht="15.75">
      <c r="A611" s="37"/>
    </row>
    <row r="612" spans="1:1" ht="15.75">
      <c r="A612" s="37"/>
    </row>
    <row r="613" spans="1:1" ht="15.75">
      <c r="A613" s="37"/>
    </row>
  </sheetData>
  <mergeCells count="9">
    <mergeCell ref="A61:I61"/>
    <mergeCell ref="A62:I62"/>
    <mergeCell ref="A1:C1"/>
    <mergeCell ref="A2:C2"/>
    <mergeCell ref="A3:C3"/>
    <mergeCell ref="A4:C4"/>
    <mergeCell ref="A58:I58"/>
    <mergeCell ref="A59:I59"/>
    <mergeCell ref="A60:I60"/>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7"/>
  <sheetViews>
    <sheetView showGridLines="0" zoomScaleNormal="100" workbookViewId="0">
      <selection activeCell="A7" sqref="A7"/>
    </sheetView>
  </sheetViews>
  <sheetFormatPr defaultColWidth="9.140625" defaultRowHeight="15"/>
  <cols>
    <col min="1" max="1" width="75.5703125" style="255" customWidth="1"/>
    <col min="2" max="3" width="35.5703125" style="38" customWidth="1"/>
    <col min="4" max="4" width="3.7109375" style="89" customWidth="1"/>
    <col min="5" max="5" width="11.140625" style="366" bestFit="1" customWidth="1"/>
    <col min="6" max="256" width="9.140625" style="366"/>
    <col min="257" max="257" width="64.140625" style="366" customWidth="1"/>
    <col min="258" max="259" width="35.5703125" style="366" customWidth="1"/>
    <col min="260" max="260" width="3.7109375" style="366" customWidth="1"/>
    <col min="261" max="261" width="11.140625" style="366" bestFit="1" customWidth="1"/>
    <col min="262" max="512" width="9.140625" style="366"/>
    <col min="513" max="513" width="64.140625" style="366" customWidth="1"/>
    <col min="514" max="515" width="35.5703125" style="366" customWidth="1"/>
    <col min="516" max="516" width="3.7109375" style="366" customWidth="1"/>
    <col min="517" max="517" width="11.140625" style="366" bestFit="1" customWidth="1"/>
    <col min="518" max="768" width="9.140625" style="366"/>
    <col min="769" max="769" width="64.140625" style="366" customWidth="1"/>
    <col min="770" max="771" width="35.5703125" style="366" customWidth="1"/>
    <col min="772" max="772" width="3.7109375" style="366" customWidth="1"/>
    <col min="773" max="773" width="11.140625" style="366" bestFit="1" customWidth="1"/>
    <col min="774" max="1024" width="9.140625" style="366"/>
    <col min="1025" max="1025" width="64.140625" style="366" customWidth="1"/>
    <col min="1026" max="1027" width="35.5703125" style="366" customWidth="1"/>
    <col min="1028" max="1028" width="3.7109375" style="366" customWidth="1"/>
    <col min="1029" max="1029" width="11.140625" style="366" bestFit="1" customWidth="1"/>
    <col min="1030" max="1280" width="9.140625" style="366"/>
    <col min="1281" max="1281" width="64.140625" style="366" customWidth="1"/>
    <col min="1282" max="1283" width="35.5703125" style="366" customWidth="1"/>
    <col min="1284" max="1284" width="3.7109375" style="366" customWidth="1"/>
    <col min="1285" max="1285" width="11.140625" style="366" bestFit="1" customWidth="1"/>
    <col min="1286" max="1536" width="9.140625" style="366"/>
    <col min="1537" max="1537" width="64.140625" style="366" customWidth="1"/>
    <col min="1538" max="1539" width="35.5703125" style="366" customWidth="1"/>
    <col min="1540" max="1540" width="3.7109375" style="366" customWidth="1"/>
    <col min="1541" max="1541" width="11.140625" style="366" bestFit="1" customWidth="1"/>
    <col min="1542" max="1792" width="9.140625" style="366"/>
    <col min="1793" max="1793" width="64.140625" style="366" customWidth="1"/>
    <col min="1794" max="1795" width="35.5703125" style="366" customWidth="1"/>
    <col min="1796" max="1796" width="3.7109375" style="366" customWidth="1"/>
    <col min="1797" max="1797" width="11.140625" style="366" bestFit="1" customWidth="1"/>
    <col min="1798" max="2048" width="9.140625" style="366"/>
    <col min="2049" max="2049" width="64.140625" style="366" customWidth="1"/>
    <col min="2050" max="2051" width="35.5703125" style="366" customWidth="1"/>
    <col min="2052" max="2052" width="3.7109375" style="366" customWidth="1"/>
    <col min="2053" max="2053" width="11.140625" style="366" bestFit="1" customWidth="1"/>
    <col min="2054" max="2304" width="9.140625" style="366"/>
    <col min="2305" max="2305" width="64.140625" style="366" customWidth="1"/>
    <col min="2306" max="2307" width="35.5703125" style="366" customWidth="1"/>
    <col min="2308" max="2308" width="3.7109375" style="366" customWidth="1"/>
    <col min="2309" max="2309" width="11.140625" style="366" bestFit="1" customWidth="1"/>
    <col min="2310" max="2560" width="9.140625" style="366"/>
    <col min="2561" max="2561" width="64.140625" style="366" customWidth="1"/>
    <col min="2562" max="2563" width="35.5703125" style="366" customWidth="1"/>
    <col min="2564" max="2564" width="3.7109375" style="366" customWidth="1"/>
    <col min="2565" max="2565" width="11.140625" style="366" bestFit="1" customWidth="1"/>
    <col min="2566" max="2816" width="9.140625" style="366"/>
    <col min="2817" max="2817" width="64.140625" style="366" customWidth="1"/>
    <col min="2818" max="2819" width="35.5703125" style="366" customWidth="1"/>
    <col min="2820" max="2820" width="3.7109375" style="366" customWidth="1"/>
    <col min="2821" max="2821" width="11.140625" style="366" bestFit="1" customWidth="1"/>
    <col min="2822" max="3072" width="9.140625" style="366"/>
    <col min="3073" max="3073" width="64.140625" style="366" customWidth="1"/>
    <col min="3074" max="3075" width="35.5703125" style="366" customWidth="1"/>
    <col min="3076" max="3076" width="3.7109375" style="366" customWidth="1"/>
    <col min="3077" max="3077" width="11.140625" style="366" bestFit="1" customWidth="1"/>
    <col min="3078" max="3328" width="9.140625" style="366"/>
    <col min="3329" max="3329" width="64.140625" style="366" customWidth="1"/>
    <col min="3330" max="3331" width="35.5703125" style="366" customWidth="1"/>
    <col min="3332" max="3332" width="3.7109375" style="366" customWidth="1"/>
    <col min="3333" max="3333" width="11.140625" style="366" bestFit="1" customWidth="1"/>
    <col min="3334" max="3584" width="9.140625" style="366"/>
    <col min="3585" max="3585" width="64.140625" style="366" customWidth="1"/>
    <col min="3586" max="3587" width="35.5703125" style="366" customWidth="1"/>
    <col min="3588" max="3588" width="3.7109375" style="366" customWidth="1"/>
    <col min="3589" max="3589" width="11.140625" style="366" bestFit="1" customWidth="1"/>
    <col min="3590" max="3840" width="9.140625" style="366"/>
    <col min="3841" max="3841" width="64.140625" style="366" customWidth="1"/>
    <col min="3842" max="3843" width="35.5703125" style="366" customWidth="1"/>
    <col min="3844" max="3844" width="3.7109375" style="366" customWidth="1"/>
    <col min="3845" max="3845" width="11.140625" style="366" bestFit="1" customWidth="1"/>
    <col min="3846" max="4096" width="9.140625" style="366"/>
    <col min="4097" max="4097" width="64.140625" style="366" customWidth="1"/>
    <col min="4098" max="4099" width="35.5703125" style="366" customWidth="1"/>
    <col min="4100" max="4100" width="3.7109375" style="366" customWidth="1"/>
    <col min="4101" max="4101" width="11.140625" style="366" bestFit="1" customWidth="1"/>
    <col min="4102" max="4352" width="9.140625" style="366"/>
    <col min="4353" max="4353" width="64.140625" style="366" customWidth="1"/>
    <col min="4354" max="4355" width="35.5703125" style="366" customWidth="1"/>
    <col min="4356" max="4356" width="3.7109375" style="366" customWidth="1"/>
    <col min="4357" max="4357" width="11.140625" style="366" bestFit="1" customWidth="1"/>
    <col min="4358" max="4608" width="9.140625" style="366"/>
    <col min="4609" max="4609" width="64.140625" style="366" customWidth="1"/>
    <col min="4610" max="4611" width="35.5703125" style="366" customWidth="1"/>
    <col min="4612" max="4612" width="3.7109375" style="366" customWidth="1"/>
    <col min="4613" max="4613" width="11.140625" style="366" bestFit="1" customWidth="1"/>
    <col min="4614" max="4864" width="9.140625" style="366"/>
    <col min="4865" max="4865" width="64.140625" style="366" customWidth="1"/>
    <col min="4866" max="4867" width="35.5703125" style="366" customWidth="1"/>
    <col min="4868" max="4868" width="3.7109375" style="366" customWidth="1"/>
    <col min="4869" max="4869" width="11.140625" style="366" bestFit="1" customWidth="1"/>
    <col min="4870" max="5120" width="9.140625" style="366"/>
    <col min="5121" max="5121" width="64.140625" style="366" customWidth="1"/>
    <col min="5122" max="5123" width="35.5703125" style="366" customWidth="1"/>
    <col min="5124" max="5124" width="3.7109375" style="366" customWidth="1"/>
    <col min="5125" max="5125" width="11.140625" style="366" bestFit="1" customWidth="1"/>
    <col min="5126" max="5376" width="9.140625" style="366"/>
    <col min="5377" max="5377" width="64.140625" style="366" customWidth="1"/>
    <col min="5378" max="5379" width="35.5703125" style="366" customWidth="1"/>
    <col min="5380" max="5380" width="3.7109375" style="366" customWidth="1"/>
    <col min="5381" max="5381" width="11.140625" style="366" bestFit="1" customWidth="1"/>
    <col min="5382" max="5632" width="9.140625" style="366"/>
    <col min="5633" max="5633" width="64.140625" style="366" customWidth="1"/>
    <col min="5634" max="5635" width="35.5703125" style="366" customWidth="1"/>
    <col min="5636" max="5636" width="3.7109375" style="366" customWidth="1"/>
    <col min="5637" max="5637" width="11.140625" style="366" bestFit="1" customWidth="1"/>
    <col min="5638" max="5888" width="9.140625" style="366"/>
    <col min="5889" max="5889" width="64.140625" style="366" customWidth="1"/>
    <col min="5890" max="5891" width="35.5703125" style="366" customWidth="1"/>
    <col min="5892" max="5892" width="3.7109375" style="366" customWidth="1"/>
    <col min="5893" max="5893" width="11.140625" style="366" bestFit="1" customWidth="1"/>
    <col min="5894" max="6144" width="9.140625" style="366"/>
    <col min="6145" max="6145" width="64.140625" style="366" customWidth="1"/>
    <col min="6146" max="6147" width="35.5703125" style="366" customWidth="1"/>
    <col min="6148" max="6148" width="3.7109375" style="366" customWidth="1"/>
    <col min="6149" max="6149" width="11.140625" style="366" bestFit="1" customWidth="1"/>
    <col min="6150" max="6400" width="9.140625" style="366"/>
    <col min="6401" max="6401" width="64.140625" style="366" customWidth="1"/>
    <col min="6402" max="6403" width="35.5703125" style="366" customWidth="1"/>
    <col min="6404" max="6404" width="3.7109375" style="366" customWidth="1"/>
    <col min="6405" max="6405" width="11.140625" style="366" bestFit="1" customWidth="1"/>
    <col min="6406" max="6656" width="9.140625" style="366"/>
    <col min="6657" max="6657" width="64.140625" style="366" customWidth="1"/>
    <col min="6658" max="6659" width="35.5703125" style="366" customWidth="1"/>
    <col min="6660" max="6660" width="3.7109375" style="366" customWidth="1"/>
    <col min="6661" max="6661" width="11.140625" style="366" bestFit="1" customWidth="1"/>
    <col min="6662" max="6912" width="9.140625" style="366"/>
    <col min="6913" max="6913" width="64.140625" style="366" customWidth="1"/>
    <col min="6914" max="6915" width="35.5703125" style="366" customWidth="1"/>
    <col min="6916" max="6916" width="3.7109375" style="366" customWidth="1"/>
    <col min="6917" max="6917" width="11.140625" style="366" bestFit="1" customWidth="1"/>
    <col min="6918" max="7168" width="9.140625" style="366"/>
    <col min="7169" max="7169" width="64.140625" style="366" customWidth="1"/>
    <col min="7170" max="7171" width="35.5703125" style="366" customWidth="1"/>
    <col min="7172" max="7172" width="3.7109375" style="366" customWidth="1"/>
    <col min="7173" max="7173" width="11.140625" style="366" bestFit="1" customWidth="1"/>
    <col min="7174" max="7424" width="9.140625" style="366"/>
    <col min="7425" max="7425" width="64.140625" style="366" customWidth="1"/>
    <col min="7426" max="7427" width="35.5703125" style="366" customWidth="1"/>
    <col min="7428" max="7428" width="3.7109375" style="366" customWidth="1"/>
    <col min="7429" max="7429" width="11.140625" style="366" bestFit="1" customWidth="1"/>
    <col min="7430" max="7680" width="9.140625" style="366"/>
    <col min="7681" max="7681" width="64.140625" style="366" customWidth="1"/>
    <col min="7682" max="7683" width="35.5703125" style="366" customWidth="1"/>
    <col min="7684" max="7684" width="3.7109375" style="366" customWidth="1"/>
    <col min="7685" max="7685" width="11.140625" style="366" bestFit="1" customWidth="1"/>
    <col min="7686" max="7936" width="9.140625" style="366"/>
    <col min="7937" max="7937" width="64.140625" style="366" customWidth="1"/>
    <col min="7938" max="7939" width="35.5703125" style="366" customWidth="1"/>
    <col min="7940" max="7940" width="3.7109375" style="366" customWidth="1"/>
    <col min="7941" max="7941" width="11.140625" style="366" bestFit="1" customWidth="1"/>
    <col min="7942" max="8192" width="9.140625" style="366"/>
    <col min="8193" max="8193" width="64.140625" style="366" customWidth="1"/>
    <col min="8194" max="8195" width="35.5703125" style="366" customWidth="1"/>
    <col min="8196" max="8196" width="3.7109375" style="366" customWidth="1"/>
    <col min="8197" max="8197" width="11.140625" style="366" bestFit="1" customWidth="1"/>
    <col min="8198" max="8448" width="9.140625" style="366"/>
    <col min="8449" max="8449" width="64.140625" style="366" customWidth="1"/>
    <col min="8450" max="8451" width="35.5703125" style="366" customWidth="1"/>
    <col min="8452" max="8452" width="3.7109375" style="366" customWidth="1"/>
    <col min="8453" max="8453" width="11.140625" style="366" bestFit="1" customWidth="1"/>
    <col min="8454" max="8704" width="9.140625" style="366"/>
    <col min="8705" max="8705" width="64.140625" style="366" customWidth="1"/>
    <col min="8706" max="8707" width="35.5703125" style="366" customWidth="1"/>
    <col min="8708" max="8708" width="3.7109375" style="366" customWidth="1"/>
    <col min="8709" max="8709" width="11.140625" style="366" bestFit="1" customWidth="1"/>
    <col min="8710" max="8960" width="9.140625" style="366"/>
    <col min="8961" max="8961" width="64.140625" style="366" customWidth="1"/>
    <col min="8962" max="8963" width="35.5703125" style="366" customWidth="1"/>
    <col min="8964" max="8964" width="3.7109375" style="366" customWidth="1"/>
    <col min="8965" max="8965" width="11.140625" style="366" bestFit="1" customWidth="1"/>
    <col min="8966" max="9216" width="9.140625" style="366"/>
    <col min="9217" max="9217" width="64.140625" style="366" customWidth="1"/>
    <col min="9218" max="9219" width="35.5703125" style="366" customWidth="1"/>
    <col min="9220" max="9220" width="3.7109375" style="366" customWidth="1"/>
    <col min="9221" max="9221" width="11.140625" style="366" bestFit="1" customWidth="1"/>
    <col min="9222" max="9472" width="9.140625" style="366"/>
    <col min="9473" max="9473" width="64.140625" style="366" customWidth="1"/>
    <col min="9474" max="9475" width="35.5703125" style="366" customWidth="1"/>
    <col min="9476" max="9476" width="3.7109375" style="366" customWidth="1"/>
    <col min="9477" max="9477" width="11.140625" style="366" bestFit="1" customWidth="1"/>
    <col min="9478" max="9728" width="9.140625" style="366"/>
    <col min="9729" max="9729" width="64.140625" style="366" customWidth="1"/>
    <col min="9730" max="9731" width="35.5703125" style="366" customWidth="1"/>
    <col min="9732" max="9732" width="3.7109375" style="366" customWidth="1"/>
    <col min="9733" max="9733" width="11.140625" style="366" bestFit="1" customWidth="1"/>
    <col min="9734" max="9984" width="9.140625" style="366"/>
    <col min="9985" max="9985" width="64.140625" style="366" customWidth="1"/>
    <col min="9986" max="9987" width="35.5703125" style="366" customWidth="1"/>
    <col min="9988" max="9988" width="3.7109375" style="366" customWidth="1"/>
    <col min="9989" max="9989" width="11.140625" style="366" bestFit="1" customWidth="1"/>
    <col min="9990" max="10240" width="9.140625" style="366"/>
    <col min="10241" max="10241" width="64.140625" style="366" customWidth="1"/>
    <col min="10242" max="10243" width="35.5703125" style="366" customWidth="1"/>
    <col min="10244" max="10244" width="3.7109375" style="366" customWidth="1"/>
    <col min="10245" max="10245" width="11.140625" style="366" bestFit="1" customWidth="1"/>
    <col min="10246" max="10496" width="9.140625" style="366"/>
    <col min="10497" max="10497" width="64.140625" style="366" customWidth="1"/>
    <col min="10498" max="10499" width="35.5703125" style="366" customWidth="1"/>
    <col min="10500" max="10500" width="3.7109375" style="366" customWidth="1"/>
    <col min="10501" max="10501" width="11.140625" style="366" bestFit="1" customWidth="1"/>
    <col min="10502" max="10752" width="9.140625" style="366"/>
    <col min="10753" max="10753" width="64.140625" style="366" customWidth="1"/>
    <col min="10754" max="10755" width="35.5703125" style="366" customWidth="1"/>
    <col min="10756" max="10756" width="3.7109375" style="366" customWidth="1"/>
    <col min="10757" max="10757" width="11.140625" style="366" bestFit="1" customWidth="1"/>
    <col min="10758" max="11008" width="9.140625" style="366"/>
    <col min="11009" max="11009" width="64.140625" style="366" customWidth="1"/>
    <col min="11010" max="11011" width="35.5703125" style="366" customWidth="1"/>
    <col min="11012" max="11012" width="3.7109375" style="366" customWidth="1"/>
    <col min="11013" max="11013" width="11.140625" style="366" bestFit="1" customWidth="1"/>
    <col min="11014" max="11264" width="9.140625" style="366"/>
    <col min="11265" max="11265" width="64.140625" style="366" customWidth="1"/>
    <col min="11266" max="11267" width="35.5703125" style="366" customWidth="1"/>
    <col min="11268" max="11268" width="3.7109375" style="366" customWidth="1"/>
    <col min="11269" max="11269" width="11.140625" style="366" bestFit="1" customWidth="1"/>
    <col min="11270" max="11520" width="9.140625" style="366"/>
    <col min="11521" max="11521" width="64.140625" style="366" customWidth="1"/>
    <col min="11522" max="11523" width="35.5703125" style="366" customWidth="1"/>
    <col min="11524" max="11524" width="3.7109375" style="366" customWidth="1"/>
    <col min="11525" max="11525" width="11.140625" style="366" bestFit="1" customWidth="1"/>
    <col min="11526" max="11776" width="9.140625" style="366"/>
    <col min="11777" max="11777" width="64.140625" style="366" customWidth="1"/>
    <col min="11778" max="11779" width="35.5703125" style="366" customWidth="1"/>
    <col min="11780" max="11780" width="3.7109375" style="366" customWidth="1"/>
    <col min="11781" max="11781" width="11.140625" style="366" bestFit="1" customWidth="1"/>
    <col min="11782" max="12032" width="9.140625" style="366"/>
    <col min="12033" max="12033" width="64.140625" style="366" customWidth="1"/>
    <col min="12034" max="12035" width="35.5703125" style="366" customWidth="1"/>
    <col min="12036" max="12036" width="3.7109375" style="366" customWidth="1"/>
    <col min="12037" max="12037" width="11.140625" style="366" bestFit="1" customWidth="1"/>
    <col min="12038" max="12288" width="9.140625" style="366"/>
    <col min="12289" max="12289" width="64.140625" style="366" customWidth="1"/>
    <col min="12290" max="12291" width="35.5703125" style="366" customWidth="1"/>
    <col min="12292" max="12292" width="3.7109375" style="366" customWidth="1"/>
    <col min="12293" max="12293" width="11.140625" style="366" bestFit="1" customWidth="1"/>
    <col min="12294" max="12544" width="9.140625" style="366"/>
    <col min="12545" max="12545" width="64.140625" style="366" customWidth="1"/>
    <col min="12546" max="12547" width="35.5703125" style="366" customWidth="1"/>
    <col min="12548" max="12548" width="3.7109375" style="366" customWidth="1"/>
    <col min="12549" max="12549" width="11.140625" style="366" bestFit="1" customWidth="1"/>
    <col min="12550" max="12800" width="9.140625" style="366"/>
    <col min="12801" max="12801" width="64.140625" style="366" customWidth="1"/>
    <col min="12802" max="12803" width="35.5703125" style="366" customWidth="1"/>
    <col min="12804" max="12804" width="3.7109375" style="366" customWidth="1"/>
    <col min="12805" max="12805" width="11.140625" style="366" bestFit="1" customWidth="1"/>
    <col min="12806" max="13056" width="9.140625" style="366"/>
    <col min="13057" max="13057" width="64.140625" style="366" customWidth="1"/>
    <col min="13058" max="13059" width="35.5703125" style="366" customWidth="1"/>
    <col min="13060" max="13060" width="3.7109375" style="366" customWidth="1"/>
    <col min="13061" max="13061" width="11.140625" style="366" bestFit="1" customWidth="1"/>
    <col min="13062" max="13312" width="9.140625" style="366"/>
    <col min="13313" max="13313" width="64.140625" style="366" customWidth="1"/>
    <col min="13314" max="13315" width="35.5703125" style="366" customWidth="1"/>
    <col min="13316" max="13316" width="3.7109375" style="366" customWidth="1"/>
    <col min="13317" max="13317" width="11.140625" style="366" bestFit="1" customWidth="1"/>
    <col min="13318" max="13568" width="9.140625" style="366"/>
    <col min="13569" max="13569" width="64.140625" style="366" customWidth="1"/>
    <col min="13570" max="13571" width="35.5703125" style="366" customWidth="1"/>
    <col min="13572" max="13572" width="3.7109375" style="366" customWidth="1"/>
    <col min="13573" max="13573" width="11.140625" style="366" bestFit="1" customWidth="1"/>
    <col min="13574" max="13824" width="9.140625" style="366"/>
    <col min="13825" max="13825" width="64.140625" style="366" customWidth="1"/>
    <col min="13826" max="13827" width="35.5703125" style="366" customWidth="1"/>
    <col min="13828" max="13828" width="3.7109375" style="366" customWidth="1"/>
    <col min="13829" max="13829" width="11.140625" style="366" bestFit="1" customWidth="1"/>
    <col min="13830" max="14080" width="9.140625" style="366"/>
    <col min="14081" max="14081" width="64.140625" style="366" customWidth="1"/>
    <col min="14082" max="14083" width="35.5703125" style="366" customWidth="1"/>
    <col min="14084" max="14084" width="3.7109375" style="366" customWidth="1"/>
    <col min="14085" max="14085" width="11.140625" style="366" bestFit="1" customWidth="1"/>
    <col min="14086" max="14336" width="9.140625" style="366"/>
    <col min="14337" max="14337" width="64.140625" style="366" customWidth="1"/>
    <col min="14338" max="14339" width="35.5703125" style="366" customWidth="1"/>
    <col min="14340" max="14340" width="3.7109375" style="366" customWidth="1"/>
    <col min="14341" max="14341" width="11.140625" style="366" bestFit="1" customWidth="1"/>
    <col min="14342" max="14592" width="9.140625" style="366"/>
    <col min="14593" max="14593" width="64.140625" style="366" customWidth="1"/>
    <col min="14594" max="14595" width="35.5703125" style="366" customWidth="1"/>
    <col min="14596" max="14596" width="3.7109375" style="366" customWidth="1"/>
    <col min="14597" max="14597" width="11.140625" style="366" bestFit="1" customWidth="1"/>
    <col min="14598" max="14848" width="9.140625" style="366"/>
    <col min="14849" max="14849" width="64.140625" style="366" customWidth="1"/>
    <col min="14850" max="14851" width="35.5703125" style="366" customWidth="1"/>
    <col min="14852" max="14852" width="3.7109375" style="366" customWidth="1"/>
    <col min="14853" max="14853" width="11.140625" style="366" bestFit="1" customWidth="1"/>
    <col min="14854" max="15104" width="9.140625" style="366"/>
    <col min="15105" max="15105" width="64.140625" style="366" customWidth="1"/>
    <col min="15106" max="15107" width="35.5703125" style="366" customWidth="1"/>
    <col min="15108" max="15108" width="3.7109375" style="366" customWidth="1"/>
    <col min="15109" max="15109" width="11.140625" style="366" bestFit="1" customWidth="1"/>
    <col min="15110" max="15360" width="9.140625" style="366"/>
    <col min="15361" max="15361" width="64.140625" style="366" customWidth="1"/>
    <col min="15362" max="15363" width="35.5703125" style="366" customWidth="1"/>
    <col min="15364" max="15364" width="3.7109375" style="366" customWidth="1"/>
    <col min="15365" max="15365" width="11.140625" style="366" bestFit="1" customWidth="1"/>
    <col min="15366" max="15616" width="9.140625" style="366"/>
    <col min="15617" max="15617" width="64.140625" style="366" customWidth="1"/>
    <col min="15618" max="15619" width="35.5703125" style="366" customWidth="1"/>
    <col min="15620" max="15620" width="3.7109375" style="366" customWidth="1"/>
    <col min="15621" max="15621" width="11.140625" style="366" bestFit="1" customWidth="1"/>
    <col min="15622" max="15872" width="9.140625" style="366"/>
    <col min="15873" max="15873" width="64.140625" style="366" customWidth="1"/>
    <col min="15874" max="15875" width="35.5703125" style="366" customWidth="1"/>
    <col min="15876" max="15876" width="3.7109375" style="366" customWidth="1"/>
    <col min="15877" max="15877" width="11.140625" style="366" bestFit="1" customWidth="1"/>
    <col min="15878" max="16128" width="9.140625" style="366"/>
    <col min="16129" max="16129" width="64.140625" style="366" customWidth="1"/>
    <col min="16130" max="16131" width="35.5703125" style="366" customWidth="1"/>
    <col min="16132" max="16132" width="3.7109375" style="366" customWidth="1"/>
    <col min="16133" max="16133" width="11.140625" style="366" bestFit="1" customWidth="1"/>
    <col min="16134" max="16384" width="9.140625" style="366"/>
  </cols>
  <sheetData>
    <row r="1" spans="1:4" ht="27.95" customHeight="1">
      <c r="A1" s="1138" t="s">
        <v>1300</v>
      </c>
      <c r="B1" s="1157"/>
      <c r="C1" s="1157"/>
      <c r="D1" s="366"/>
    </row>
    <row r="2" spans="1:4" ht="27.95" customHeight="1">
      <c r="A2" s="1138" t="s">
        <v>612</v>
      </c>
      <c r="B2" s="1157"/>
      <c r="C2" s="1157"/>
      <c r="D2" s="366"/>
    </row>
    <row r="3" spans="1:4" ht="27.95" customHeight="1">
      <c r="A3" s="1138" t="s">
        <v>1396</v>
      </c>
      <c r="B3" s="1157"/>
      <c r="C3" s="1157"/>
      <c r="D3" s="366"/>
    </row>
    <row r="4" spans="1:4" s="60" customFormat="1" ht="27.95" customHeight="1" thickBot="1">
      <c r="A4" s="1144" t="s">
        <v>1224</v>
      </c>
      <c r="B4" s="1158"/>
      <c r="C4" s="1158"/>
    </row>
    <row r="5" spans="1:4" s="23" customFormat="1" ht="24" customHeight="1" thickTop="1" thickBot="1">
      <c r="A5" s="700"/>
      <c r="B5" s="701" t="s">
        <v>874</v>
      </c>
      <c r="C5" s="701" t="s">
        <v>300</v>
      </c>
    </row>
    <row r="6" spans="1:4" s="79" customFormat="1" ht="24" customHeight="1" thickTop="1" thickBot="1">
      <c r="A6" s="703" t="s">
        <v>613</v>
      </c>
      <c r="B6" s="1086">
        <v>0.20780000000000001</v>
      </c>
      <c r="C6" s="1086">
        <v>0.20780000000000001</v>
      </c>
    </row>
    <row r="7" spans="1:4" s="60" customFormat="1" ht="24" customHeight="1" thickTop="1">
      <c r="A7" s="705" t="s">
        <v>1468</v>
      </c>
      <c r="B7" s="1087">
        <v>10465782983.379999</v>
      </c>
      <c r="C7" s="1087">
        <v>10465782983.379999</v>
      </c>
    </row>
    <row r="8" spans="1:4" s="60" customFormat="1" ht="24" customHeight="1">
      <c r="A8" s="705" t="s">
        <v>1469</v>
      </c>
      <c r="B8" s="1087">
        <v>0</v>
      </c>
      <c r="C8" s="1087">
        <v>0</v>
      </c>
    </row>
    <row r="9" spans="1:4" s="80" customFormat="1" ht="24" customHeight="1">
      <c r="A9" s="705" t="s">
        <v>1470</v>
      </c>
      <c r="B9" s="1087">
        <v>3221712502.3499999</v>
      </c>
      <c r="C9" s="1087">
        <v>3221712502.3499999</v>
      </c>
    </row>
    <row r="10" spans="1:4" s="80" customFormat="1" ht="24" customHeight="1">
      <c r="A10" s="705" t="s">
        <v>1471</v>
      </c>
      <c r="B10" s="1087">
        <v>0</v>
      </c>
      <c r="C10" s="1087">
        <v>0</v>
      </c>
    </row>
    <row r="11" spans="1:4" s="80" customFormat="1" ht="24" customHeight="1">
      <c r="A11" s="705" t="s">
        <v>1472</v>
      </c>
      <c r="B11" s="1087">
        <v>0</v>
      </c>
      <c r="C11" s="1087">
        <v>0</v>
      </c>
    </row>
    <row r="12" spans="1:4" s="80" customFormat="1" ht="24" customHeight="1" thickBot="1">
      <c r="A12" s="705" t="s">
        <v>1473</v>
      </c>
      <c r="B12" s="1087">
        <v>1864973775.02</v>
      </c>
      <c r="C12" s="1087">
        <v>1864973775.02</v>
      </c>
    </row>
    <row r="13" spans="1:4" s="80" customFormat="1" ht="24" customHeight="1" thickTop="1" thickBot="1">
      <c r="A13" s="707" t="s">
        <v>614</v>
      </c>
      <c r="B13" s="1088">
        <v>15552469260.75</v>
      </c>
      <c r="C13" s="1088">
        <v>15552469260.75</v>
      </c>
    </row>
    <row r="14" spans="1:4" s="81" customFormat="1" ht="24" customHeight="1" thickTop="1">
      <c r="A14" s="709" t="s">
        <v>615</v>
      </c>
      <c r="B14" s="1089">
        <v>2509316275.4899998</v>
      </c>
      <c r="C14" s="1089">
        <v>2509316275.4899998</v>
      </c>
    </row>
    <row r="15" spans="1:4" s="82" customFormat="1" ht="24" customHeight="1" thickBot="1">
      <c r="A15" s="711" t="s">
        <v>616</v>
      </c>
      <c r="B15" s="1090">
        <v>0.1613</v>
      </c>
      <c r="C15" s="1090">
        <v>0.1613</v>
      </c>
    </row>
    <row r="16" spans="1:4" s="80" customFormat="1" ht="24" customHeight="1" thickTop="1" thickBot="1">
      <c r="A16" s="707" t="s">
        <v>617</v>
      </c>
      <c r="B16" s="1088">
        <v>250931627.54899999</v>
      </c>
      <c r="C16" s="1088">
        <v>250931627.54899999</v>
      </c>
    </row>
    <row r="17" spans="1:3" s="80" customFormat="1" ht="24" customHeight="1" thickTop="1">
      <c r="A17" s="705" t="s">
        <v>618</v>
      </c>
      <c r="B17" s="1087">
        <v>564879197</v>
      </c>
      <c r="C17" s="1087">
        <v>564879197</v>
      </c>
    </row>
    <row r="18" spans="1:3" s="80" customFormat="1" ht="24" customHeight="1">
      <c r="A18" s="705" t="s">
        <v>1466</v>
      </c>
      <c r="B18" s="1087">
        <v>0</v>
      </c>
      <c r="C18" s="1087">
        <v>0</v>
      </c>
    </row>
    <row r="19" spans="1:3" s="80" customFormat="1" ht="24" customHeight="1">
      <c r="A19" s="713" t="s">
        <v>619</v>
      </c>
      <c r="B19" s="1087">
        <v>0</v>
      </c>
      <c r="C19" s="1087">
        <v>0</v>
      </c>
    </row>
    <row r="20" spans="1:3" s="80" customFormat="1" ht="24" customHeight="1" thickBot="1">
      <c r="A20" s="705" t="s">
        <v>620</v>
      </c>
      <c r="B20" s="1087">
        <v>0</v>
      </c>
      <c r="C20" s="1087">
        <v>0</v>
      </c>
    </row>
    <row r="21" spans="1:3" s="80" customFormat="1" ht="24" customHeight="1" thickTop="1" thickBot="1">
      <c r="A21" s="707" t="s">
        <v>621</v>
      </c>
      <c r="B21" s="1088">
        <v>564879197</v>
      </c>
      <c r="C21" s="1088">
        <v>564879197</v>
      </c>
    </row>
    <row r="22" spans="1:3" s="80" customFormat="1" ht="24" customHeight="1" thickTop="1">
      <c r="A22" s="705" t="s">
        <v>622</v>
      </c>
      <c r="B22" s="1087">
        <v>0</v>
      </c>
      <c r="C22" s="1087">
        <v>0</v>
      </c>
    </row>
    <row r="23" spans="1:3" s="80" customFormat="1" ht="24" customHeight="1">
      <c r="A23" s="705" t="s">
        <v>623</v>
      </c>
      <c r="B23" s="1087">
        <v>0</v>
      </c>
      <c r="C23" s="1087">
        <v>0</v>
      </c>
    </row>
    <row r="24" spans="1:3" s="83" customFormat="1" ht="24" customHeight="1">
      <c r="A24" s="705" t="s">
        <v>624</v>
      </c>
      <c r="B24" s="1087">
        <v>0</v>
      </c>
      <c r="C24" s="1087">
        <v>0</v>
      </c>
    </row>
    <row r="25" spans="1:3" s="80" customFormat="1" ht="24" customHeight="1">
      <c r="A25" s="705" t="s">
        <v>625</v>
      </c>
      <c r="B25" s="1087">
        <v>0</v>
      </c>
      <c r="C25" s="1087">
        <v>0</v>
      </c>
    </row>
    <row r="26" spans="1:3" s="177" customFormat="1" ht="24" customHeight="1">
      <c r="A26" s="713" t="s">
        <v>626</v>
      </c>
      <c r="B26" s="1087">
        <v>4817617</v>
      </c>
      <c r="C26" s="1087">
        <v>4817617</v>
      </c>
    </row>
    <row r="27" spans="1:3" s="84" customFormat="1" ht="24" customHeight="1" thickBot="1">
      <c r="A27" s="713" t="s">
        <v>627</v>
      </c>
      <c r="B27" s="1087">
        <v>0</v>
      </c>
      <c r="C27" s="1087">
        <v>0</v>
      </c>
    </row>
    <row r="28" spans="1:3" s="80" customFormat="1" ht="24" customHeight="1" thickTop="1" thickBot="1">
      <c r="A28" s="714" t="s">
        <v>628</v>
      </c>
      <c r="B28" s="1088">
        <v>4817617</v>
      </c>
      <c r="C28" s="1088">
        <v>4817617</v>
      </c>
    </row>
    <row r="29" spans="1:3" s="80" customFormat="1" ht="24" customHeight="1" thickTop="1">
      <c r="A29" s="713" t="s">
        <v>629</v>
      </c>
      <c r="B29" s="1087">
        <v>0</v>
      </c>
      <c r="C29" s="1087">
        <v>0</v>
      </c>
    </row>
    <row r="30" spans="1:3" s="80" customFormat="1" ht="24" customHeight="1" thickBot="1">
      <c r="A30" s="713" t="s">
        <v>630</v>
      </c>
      <c r="B30" s="1087">
        <v>48150585</v>
      </c>
      <c r="C30" s="1087">
        <v>48150585</v>
      </c>
    </row>
    <row r="31" spans="1:3" s="80" customFormat="1" ht="24" customHeight="1" thickTop="1" thickBot="1">
      <c r="A31" s="707" t="s">
        <v>1227</v>
      </c>
      <c r="B31" s="1088">
        <v>521546229</v>
      </c>
      <c r="C31" s="1088">
        <v>521546229</v>
      </c>
    </row>
    <row r="32" spans="1:3" s="60" customFormat="1" ht="24" customHeight="1" thickTop="1">
      <c r="A32" s="705" t="s">
        <v>632</v>
      </c>
      <c r="B32" s="1087">
        <v>270614601.45099998</v>
      </c>
      <c r="C32" s="1087">
        <v>270614601.45099998</v>
      </c>
    </row>
    <row r="33" spans="1:4" s="86" customFormat="1" ht="24" customHeight="1">
      <c r="A33" s="715" t="s">
        <v>1531</v>
      </c>
      <c r="B33" s="1091">
        <v>0.1411</v>
      </c>
      <c r="C33" s="1091">
        <v>0.1411</v>
      </c>
    </row>
    <row r="34" spans="1:4" ht="6" customHeight="1" thickBot="1">
      <c r="A34" s="256"/>
      <c r="B34" s="216"/>
      <c r="C34" s="216"/>
      <c r="D34" s="366"/>
    </row>
    <row r="35" spans="1:4" ht="28.5" customHeight="1" thickTop="1">
      <c r="A35" s="820" t="s">
        <v>1532</v>
      </c>
      <c r="D35" s="366"/>
    </row>
    <row r="36" spans="1:4" ht="16.5" customHeight="1">
      <c r="A36" s="88"/>
      <c r="D36" s="366"/>
    </row>
    <row r="37" spans="1:4" ht="15.75">
      <c r="A37" s="88"/>
      <c r="D37" s="366"/>
    </row>
    <row r="38" spans="1:4">
      <c r="D38" s="366"/>
    </row>
    <row r="39" spans="1:4">
      <c r="B39" s="260"/>
      <c r="C39" s="260"/>
      <c r="D39" s="366"/>
    </row>
    <row r="40" spans="1:4">
      <c r="B40" s="260"/>
      <c r="C40" s="260"/>
      <c r="D40" s="366"/>
    </row>
    <row r="41" spans="1:4">
      <c r="D41" s="366"/>
    </row>
    <row r="42" spans="1:4">
      <c r="D42" s="366"/>
    </row>
    <row r="43" spans="1:4">
      <c r="D43" s="366"/>
    </row>
    <row r="44" spans="1:4">
      <c r="D44" s="366"/>
    </row>
    <row r="45" spans="1:4">
      <c r="D45" s="366"/>
    </row>
    <row r="46" spans="1:4">
      <c r="D46" s="366"/>
    </row>
    <row r="47" spans="1:4">
      <c r="D47" s="366"/>
    </row>
    <row r="48" spans="1:4">
      <c r="D48" s="366"/>
    </row>
    <row r="49" spans="4:4">
      <c r="D49" s="366"/>
    </row>
    <row r="50" spans="4:4">
      <c r="D50" s="366"/>
    </row>
    <row r="51" spans="4:4">
      <c r="D51" s="366"/>
    </row>
    <row r="52" spans="4:4">
      <c r="D52" s="366"/>
    </row>
    <row r="53" spans="4:4">
      <c r="D53" s="366"/>
    </row>
    <row r="54" spans="4:4">
      <c r="D54" s="366"/>
    </row>
    <row r="55" spans="4:4">
      <c r="D55" s="366"/>
    </row>
    <row r="56" spans="4:4">
      <c r="D56" s="366"/>
    </row>
    <row r="57" spans="4:4">
      <c r="D57" s="366"/>
    </row>
    <row r="58" spans="4:4">
      <c r="D58" s="366"/>
    </row>
    <row r="59" spans="4:4">
      <c r="D59" s="366"/>
    </row>
    <row r="60" spans="4:4">
      <c r="D60" s="366"/>
    </row>
    <row r="61" spans="4:4">
      <c r="D61" s="366"/>
    </row>
    <row r="62" spans="4:4">
      <c r="D62" s="366"/>
    </row>
    <row r="63" spans="4:4">
      <c r="D63" s="366"/>
    </row>
    <row r="64" spans="4:4">
      <c r="D64" s="366"/>
    </row>
    <row r="65" spans="4:4">
      <c r="D65" s="366"/>
    </row>
    <row r="66" spans="4:4">
      <c r="D66" s="366"/>
    </row>
    <row r="67" spans="4:4">
      <c r="D67" s="366"/>
    </row>
    <row r="68" spans="4:4">
      <c r="D68" s="366"/>
    </row>
    <row r="69" spans="4:4">
      <c r="D69" s="366"/>
    </row>
    <row r="70" spans="4:4">
      <c r="D70" s="366"/>
    </row>
    <row r="71" spans="4:4">
      <c r="D71" s="366"/>
    </row>
    <row r="72" spans="4:4">
      <c r="D72" s="366"/>
    </row>
    <row r="73" spans="4:4">
      <c r="D73" s="366"/>
    </row>
    <row r="74" spans="4:4">
      <c r="D74" s="366"/>
    </row>
    <row r="75" spans="4:4">
      <c r="D75" s="366"/>
    </row>
    <row r="76" spans="4:4">
      <c r="D76" s="366"/>
    </row>
    <row r="77" spans="4:4">
      <c r="D77" s="366"/>
    </row>
    <row r="78" spans="4:4">
      <c r="D78" s="366"/>
    </row>
    <row r="79" spans="4:4">
      <c r="D79" s="366"/>
    </row>
    <row r="80" spans="4:4">
      <c r="D80" s="366"/>
    </row>
    <row r="81" spans="4:4">
      <c r="D81" s="366"/>
    </row>
    <row r="82" spans="4:4">
      <c r="D82" s="366"/>
    </row>
    <row r="83" spans="4:4">
      <c r="D83" s="366"/>
    </row>
    <row r="84" spans="4:4">
      <c r="D84" s="366"/>
    </row>
    <row r="85" spans="4:4">
      <c r="D85" s="366"/>
    </row>
    <row r="86" spans="4:4">
      <c r="D86" s="366"/>
    </row>
    <row r="87" spans="4:4">
      <c r="D87" s="366"/>
    </row>
    <row r="88" spans="4:4">
      <c r="D88" s="366"/>
    </row>
    <row r="89" spans="4:4">
      <c r="D89" s="366"/>
    </row>
    <row r="90" spans="4:4">
      <c r="D90" s="366"/>
    </row>
    <row r="91" spans="4:4">
      <c r="D91" s="366"/>
    </row>
    <row r="92" spans="4:4">
      <c r="D92" s="366"/>
    </row>
    <row r="93" spans="4:4">
      <c r="D93" s="366"/>
    </row>
    <row r="94" spans="4:4">
      <c r="D94" s="366"/>
    </row>
    <row r="95" spans="4:4">
      <c r="D95" s="366"/>
    </row>
    <row r="96" spans="4:4">
      <c r="D96" s="366"/>
    </row>
    <row r="97" spans="4:4">
      <c r="D97" s="366"/>
    </row>
    <row r="98" spans="4:4">
      <c r="D98" s="366"/>
    </row>
    <row r="99" spans="4:4">
      <c r="D99" s="366"/>
    </row>
    <row r="100" spans="4:4">
      <c r="D100" s="366"/>
    </row>
    <row r="101" spans="4:4">
      <c r="D101" s="366"/>
    </row>
    <row r="102" spans="4:4">
      <c r="D102" s="366"/>
    </row>
    <row r="103" spans="4:4">
      <c r="D103" s="366"/>
    </row>
    <row r="104" spans="4:4">
      <c r="D104" s="366"/>
    </row>
    <row r="105" spans="4:4">
      <c r="D105" s="366"/>
    </row>
    <row r="106" spans="4:4">
      <c r="D106" s="366"/>
    </row>
    <row r="107" spans="4:4">
      <c r="D107" s="366"/>
    </row>
    <row r="108" spans="4:4">
      <c r="D108" s="366"/>
    </row>
    <row r="109" spans="4:4">
      <c r="D109" s="366"/>
    </row>
    <row r="110" spans="4:4">
      <c r="D110" s="366"/>
    </row>
    <row r="111" spans="4:4">
      <c r="D111" s="366"/>
    </row>
    <row r="112" spans="4:4">
      <c r="D112" s="366"/>
    </row>
    <row r="113" spans="4:4">
      <c r="D113" s="366"/>
    </row>
    <row r="114" spans="4:4">
      <c r="D114" s="366"/>
    </row>
    <row r="115" spans="4:4">
      <c r="D115" s="366"/>
    </row>
    <row r="116" spans="4:4">
      <c r="D116" s="366"/>
    </row>
    <row r="117" spans="4:4">
      <c r="D117" s="366"/>
    </row>
    <row r="118" spans="4:4">
      <c r="D118" s="366"/>
    </row>
    <row r="119" spans="4:4">
      <c r="D119" s="366"/>
    </row>
    <row r="120" spans="4:4">
      <c r="D120" s="366"/>
    </row>
    <row r="121" spans="4:4">
      <c r="D121" s="366"/>
    </row>
    <row r="122" spans="4:4">
      <c r="D122" s="366"/>
    </row>
    <row r="123" spans="4:4">
      <c r="D123" s="366"/>
    </row>
    <row r="124" spans="4:4">
      <c r="D124" s="366"/>
    </row>
    <row r="125" spans="4:4">
      <c r="D125" s="366"/>
    </row>
    <row r="126" spans="4:4">
      <c r="D126" s="366"/>
    </row>
    <row r="127" spans="4:4">
      <c r="D127" s="366"/>
    </row>
    <row r="128" spans="4:4">
      <c r="D128" s="366"/>
    </row>
    <row r="129" spans="4:4">
      <c r="D129" s="366"/>
    </row>
    <row r="130" spans="4:4">
      <c r="D130" s="366"/>
    </row>
    <row r="131" spans="4:4">
      <c r="D131" s="366"/>
    </row>
    <row r="132" spans="4:4">
      <c r="D132" s="366"/>
    </row>
    <row r="133" spans="4:4">
      <c r="D133" s="366"/>
    </row>
    <row r="134" spans="4:4">
      <c r="D134" s="366"/>
    </row>
    <row r="135" spans="4:4">
      <c r="D135" s="366"/>
    </row>
    <row r="136" spans="4:4">
      <c r="D136" s="366"/>
    </row>
    <row r="137" spans="4:4">
      <c r="D137" s="366"/>
    </row>
    <row r="138" spans="4:4">
      <c r="D138" s="366"/>
    </row>
    <row r="139" spans="4:4">
      <c r="D139" s="366"/>
    </row>
    <row r="140" spans="4:4">
      <c r="D140" s="366"/>
    </row>
    <row r="141" spans="4:4">
      <c r="D141" s="366"/>
    </row>
    <row r="142" spans="4:4">
      <c r="D142" s="366"/>
    </row>
    <row r="143" spans="4:4">
      <c r="D143" s="366"/>
    </row>
    <row r="144" spans="4:4">
      <c r="D144" s="366"/>
    </row>
    <row r="145" spans="4:4">
      <c r="D145" s="366"/>
    </row>
    <row r="146" spans="4:4">
      <c r="D146" s="366"/>
    </row>
    <row r="147" spans="4:4">
      <c r="D147" s="366"/>
    </row>
    <row r="148" spans="4:4">
      <c r="D148" s="366"/>
    </row>
    <row r="149" spans="4:4">
      <c r="D149" s="366"/>
    </row>
    <row r="150" spans="4:4">
      <c r="D150" s="366"/>
    </row>
    <row r="151" spans="4:4">
      <c r="D151" s="366"/>
    </row>
    <row r="152" spans="4:4">
      <c r="D152" s="366"/>
    </row>
    <row r="153" spans="4:4">
      <c r="D153" s="366"/>
    </row>
    <row r="154" spans="4:4">
      <c r="D154" s="366"/>
    </row>
    <row r="155" spans="4:4">
      <c r="D155" s="366"/>
    </row>
    <row r="156" spans="4:4">
      <c r="D156" s="366"/>
    </row>
    <row r="157" spans="4:4">
      <c r="D157" s="366"/>
    </row>
    <row r="158" spans="4:4">
      <c r="D158" s="366"/>
    </row>
    <row r="159" spans="4:4">
      <c r="D159" s="366"/>
    </row>
    <row r="160" spans="4:4">
      <c r="D160" s="366"/>
    </row>
    <row r="161" spans="4:4">
      <c r="D161" s="366"/>
    </row>
    <row r="162" spans="4:4">
      <c r="D162" s="366"/>
    </row>
    <row r="163" spans="4:4">
      <c r="D163" s="366"/>
    </row>
    <row r="164" spans="4:4">
      <c r="D164" s="366"/>
    </row>
    <row r="165" spans="4:4">
      <c r="D165" s="366"/>
    </row>
    <row r="166" spans="4:4">
      <c r="D166" s="366"/>
    </row>
    <row r="167" spans="4:4">
      <c r="D167" s="366"/>
    </row>
    <row r="168" spans="4:4">
      <c r="D168" s="366"/>
    </row>
    <row r="169" spans="4:4">
      <c r="D169" s="366"/>
    </row>
    <row r="170" spans="4:4">
      <c r="D170" s="366"/>
    </row>
    <row r="171" spans="4:4">
      <c r="D171" s="366"/>
    </row>
    <row r="172" spans="4:4">
      <c r="D172" s="366"/>
    </row>
    <row r="173" spans="4:4">
      <c r="D173" s="366"/>
    </row>
    <row r="174" spans="4:4">
      <c r="D174" s="366"/>
    </row>
    <row r="175" spans="4:4">
      <c r="D175" s="366"/>
    </row>
    <row r="176" spans="4:4">
      <c r="D176" s="366"/>
    </row>
    <row r="177" spans="4:4">
      <c r="D177" s="366"/>
    </row>
    <row r="178" spans="4:4">
      <c r="D178" s="366"/>
    </row>
    <row r="179" spans="4:4">
      <c r="D179" s="366"/>
    </row>
    <row r="180" spans="4:4">
      <c r="D180" s="366"/>
    </row>
    <row r="181" spans="4:4">
      <c r="D181" s="366"/>
    </row>
    <row r="182" spans="4:4">
      <c r="D182" s="366"/>
    </row>
    <row r="183" spans="4:4">
      <c r="D183" s="366"/>
    </row>
    <row r="184" spans="4:4">
      <c r="D184" s="366"/>
    </row>
    <row r="185" spans="4:4">
      <c r="D185" s="366"/>
    </row>
    <row r="186" spans="4:4">
      <c r="D186" s="366"/>
    </row>
    <row r="187" spans="4:4">
      <c r="D187" s="366"/>
    </row>
    <row r="188" spans="4:4">
      <c r="D188" s="366"/>
    </row>
    <row r="189" spans="4:4">
      <c r="D189" s="366"/>
    </row>
    <row r="190" spans="4:4">
      <c r="D190" s="366"/>
    </row>
    <row r="191" spans="4:4">
      <c r="D191" s="366"/>
    </row>
    <row r="192" spans="4:4">
      <c r="D192" s="366"/>
    </row>
    <row r="193" spans="4:4">
      <c r="D193" s="366"/>
    </row>
    <row r="194" spans="4:4">
      <c r="D194" s="366"/>
    </row>
    <row r="195" spans="4:4">
      <c r="D195" s="366"/>
    </row>
    <row r="196" spans="4:4">
      <c r="D196" s="366"/>
    </row>
    <row r="197" spans="4:4">
      <c r="D197" s="366"/>
    </row>
  </sheetData>
  <mergeCells count="4">
    <mergeCell ref="A1:C1"/>
    <mergeCell ref="A2:C2"/>
    <mergeCell ref="A3:C3"/>
    <mergeCell ref="A4:C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4"/>
  <sheetViews>
    <sheetView showGridLines="0" zoomScaleNormal="100" workbookViewId="0">
      <selection activeCell="B6" sqref="B6"/>
    </sheetView>
  </sheetViews>
  <sheetFormatPr defaultColWidth="9.140625" defaultRowHeight="15"/>
  <cols>
    <col min="1" max="1" width="38.28515625" style="39" customWidth="1"/>
    <col min="2" max="2" width="13.85546875" style="366" customWidth="1"/>
    <col min="3" max="3" width="17.28515625" style="366" customWidth="1"/>
    <col min="4" max="4" width="20.28515625" style="366" customWidth="1"/>
    <col min="5" max="5" width="2.5703125" style="43" customWidth="1"/>
    <col min="6" max="256" width="9.140625" style="366"/>
    <col min="257" max="257" width="38.28515625" style="366" customWidth="1"/>
    <col min="258" max="258" width="13.85546875" style="366" customWidth="1"/>
    <col min="259" max="259" width="17.28515625" style="366" customWidth="1"/>
    <col min="260" max="260" width="15.5703125" style="366" customWidth="1"/>
    <col min="261" max="261" width="2.5703125" style="366" customWidth="1"/>
    <col min="262" max="512" width="9.140625" style="366"/>
    <col min="513" max="513" width="38.28515625" style="366" customWidth="1"/>
    <col min="514" max="514" width="13.85546875" style="366" customWidth="1"/>
    <col min="515" max="515" width="17.28515625" style="366" customWidth="1"/>
    <col min="516" max="516" width="15.5703125" style="366" customWidth="1"/>
    <col min="517" max="517" width="2.5703125" style="366" customWidth="1"/>
    <col min="518" max="768" width="9.140625" style="366"/>
    <col min="769" max="769" width="38.28515625" style="366" customWidth="1"/>
    <col min="770" max="770" width="13.85546875" style="366" customWidth="1"/>
    <col min="771" max="771" width="17.28515625" style="366" customWidth="1"/>
    <col min="772" max="772" width="15.5703125" style="366" customWidth="1"/>
    <col min="773" max="773" width="2.5703125" style="366" customWidth="1"/>
    <col min="774" max="1024" width="9.140625" style="366"/>
    <col min="1025" max="1025" width="38.28515625" style="366" customWidth="1"/>
    <col min="1026" max="1026" width="13.85546875" style="366" customWidth="1"/>
    <col min="1027" max="1027" width="17.28515625" style="366" customWidth="1"/>
    <col min="1028" max="1028" width="15.5703125" style="366" customWidth="1"/>
    <col min="1029" max="1029" width="2.5703125" style="366" customWidth="1"/>
    <col min="1030" max="1280" width="9.140625" style="366"/>
    <col min="1281" max="1281" width="38.28515625" style="366" customWidth="1"/>
    <col min="1282" max="1282" width="13.85546875" style="366" customWidth="1"/>
    <col min="1283" max="1283" width="17.28515625" style="366" customWidth="1"/>
    <col min="1284" max="1284" width="15.5703125" style="366" customWidth="1"/>
    <col min="1285" max="1285" width="2.5703125" style="366" customWidth="1"/>
    <col min="1286" max="1536" width="9.140625" style="366"/>
    <col min="1537" max="1537" width="38.28515625" style="366" customWidth="1"/>
    <col min="1538" max="1538" width="13.85546875" style="366" customWidth="1"/>
    <col min="1539" max="1539" width="17.28515625" style="366" customWidth="1"/>
    <col min="1540" max="1540" width="15.5703125" style="366" customWidth="1"/>
    <col min="1541" max="1541" width="2.5703125" style="366" customWidth="1"/>
    <col min="1542" max="1792" width="9.140625" style="366"/>
    <col min="1793" max="1793" width="38.28515625" style="366" customWidth="1"/>
    <col min="1794" max="1794" width="13.85546875" style="366" customWidth="1"/>
    <col min="1795" max="1795" width="17.28515625" style="366" customWidth="1"/>
    <col min="1796" max="1796" width="15.5703125" style="366" customWidth="1"/>
    <col min="1797" max="1797" width="2.5703125" style="366" customWidth="1"/>
    <col min="1798" max="2048" width="9.140625" style="366"/>
    <col min="2049" max="2049" width="38.28515625" style="366" customWidth="1"/>
    <col min="2050" max="2050" width="13.85546875" style="366" customWidth="1"/>
    <col min="2051" max="2051" width="17.28515625" style="366" customWidth="1"/>
    <col min="2052" max="2052" width="15.5703125" style="366" customWidth="1"/>
    <col min="2053" max="2053" width="2.5703125" style="366" customWidth="1"/>
    <col min="2054" max="2304" width="9.140625" style="366"/>
    <col min="2305" max="2305" width="38.28515625" style="366" customWidth="1"/>
    <col min="2306" max="2306" width="13.85546875" style="366" customWidth="1"/>
    <col min="2307" max="2307" width="17.28515625" style="366" customWidth="1"/>
    <col min="2308" max="2308" width="15.5703125" style="366" customWidth="1"/>
    <col min="2309" max="2309" width="2.5703125" style="366" customWidth="1"/>
    <col min="2310" max="2560" width="9.140625" style="366"/>
    <col min="2561" max="2561" width="38.28515625" style="366" customWidth="1"/>
    <col min="2562" max="2562" width="13.85546875" style="366" customWidth="1"/>
    <col min="2563" max="2563" width="17.28515625" style="366" customWidth="1"/>
    <col min="2564" max="2564" width="15.5703125" style="366" customWidth="1"/>
    <col min="2565" max="2565" width="2.5703125" style="366" customWidth="1"/>
    <col min="2566" max="2816" width="9.140625" style="366"/>
    <col min="2817" max="2817" width="38.28515625" style="366" customWidth="1"/>
    <col min="2818" max="2818" width="13.85546875" style="366" customWidth="1"/>
    <col min="2819" max="2819" width="17.28515625" style="366" customWidth="1"/>
    <col min="2820" max="2820" width="15.5703125" style="366" customWidth="1"/>
    <col min="2821" max="2821" width="2.5703125" style="366" customWidth="1"/>
    <col min="2822" max="3072" width="9.140625" style="366"/>
    <col min="3073" max="3073" width="38.28515625" style="366" customWidth="1"/>
    <col min="3074" max="3074" width="13.85546875" style="366" customWidth="1"/>
    <col min="3075" max="3075" width="17.28515625" style="366" customWidth="1"/>
    <col min="3076" max="3076" width="15.5703125" style="366" customWidth="1"/>
    <col min="3077" max="3077" width="2.5703125" style="366" customWidth="1"/>
    <col min="3078" max="3328" width="9.140625" style="366"/>
    <col min="3329" max="3329" width="38.28515625" style="366" customWidth="1"/>
    <col min="3330" max="3330" width="13.85546875" style="366" customWidth="1"/>
    <col min="3331" max="3331" width="17.28515625" style="366" customWidth="1"/>
    <col min="3332" max="3332" width="15.5703125" style="366" customWidth="1"/>
    <col min="3333" max="3333" width="2.5703125" style="366" customWidth="1"/>
    <col min="3334" max="3584" width="9.140625" style="366"/>
    <col min="3585" max="3585" width="38.28515625" style="366" customWidth="1"/>
    <col min="3586" max="3586" width="13.85546875" style="366" customWidth="1"/>
    <col min="3587" max="3587" width="17.28515625" style="366" customWidth="1"/>
    <col min="3588" max="3588" width="15.5703125" style="366" customWidth="1"/>
    <col min="3589" max="3589" width="2.5703125" style="366" customWidth="1"/>
    <col min="3590" max="3840" width="9.140625" style="366"/>
    <col min="3841" max="3841" width="38.28515625" style="366" customWidth="1"/>
    <col min="3842" max="3842" width="13.85546875" style="366" customWidth="1"/>
    <col min="3843" max="3843" width="17.28515625" style="366" customWidth="1"/>
    <col min="3844" max="3844" width="15.5703125" style="366" customWidth="1"/>
    <col min="3845" max="3845" width="2.5703125" style="366" customWidth="1"/>
    <col min="3846" max="4096" width="9.140625" style="366"/>
    <col min="4097" max="4097" width="38.28515625" style="366" customWidth="1"/>
    <col min="4098" max="4098" width="13.85546875" style="366" customWidth="1"/>
    <col min="4099" max="4099" width="17.28515625" style="366" customWidth="1"/>
    <col min="4100" max="4100" width="15.5703125" style="366" customWidth="1"/>
    <col min="4101" max="4101" width="2.5703125" style="366" customWidth="1"/>
    <col min="4102" max="4352" width="9.140625" style="366"/>
    <col min="4353" max="4353" width="38.28515625" style="366" customWidth="1"/>
    <col min="4354" max="4354" width="13.85546875" style="366" customWidth="1"/>
    <col min="4355" max="4355" width="17.28515625" style="366" customWidth="1"/>
    <col min="4356" max="4356" width="15.5703125" style="366" customWidth="1"/>
    <col min="4357" max="4357" width="2.5703125" style="366" customWidth="1"/>
    <col min="4358" max="4608" width="9.140625" style="366"/>
    <col min="4609" max="4609" width="38.28515625" style="366" customWidth="1"/>
    <col min="4610" max="4610" width="13.85546875" style="366" customWidth="1"/>
    <col min="4611" max="4611" width="17.28515625" style="366" customWidth="1"/>
    <col min="4612" max="4612" width="15.5703125" style="366" customWidth="1"/>
    <col min="4613" max="4613" width="2.5703125" style="366" customWidth="1"/>
    <col min="4614" max="4864" width="9.140625" style="366"/>
    <col min="4865" max="4865" width="38.28515625" style="366" customWidth="1"/>
    <col min="4866" max="4866" width="13.85546875" style="366" customWidth="1"/>
    <col min="4867" max="4867" width="17.28515625" style="366" customWidth="1"/>
    <col min="4868" max="4868" width="15.5703125" style="366" customWidth="1"/>
    <col min="4869" max="4869" width="2.5703125" style="366" customWidth="1"/>
    <col min="4870" max="5120" width="9.140625" style="366"/>
    <col min="5121" max="5121" width="38.28515625" style="366" customWidth="1"/>
    <col min="5122" max="5122" width="13.85546875" style="366" customWidth="1"/>
    <col min="5123" max="5123" width="17.28515625" style="366" customWidth="1"/>
    <col min="5124" max="5124" width="15.5703125" style="366" customWidth="1"/>
    <col min="5125" max="5125" width="2.5703125" style="366" customWidth="1"/>
    <col min="5126" max="5376" width="9.140625" style="366"/>
    <col min="5377" max="5377" width="38.28515625" style="366" customWidth="1"/>
    <col min="5378" max="5378" width="13.85546875" style="366" customWidth="1"/>
    <col min="5379" max="5379" width="17.28515625" style="366" customWidth="1"/>
    <col min="5380" max="5380" width="15.5703125" style="366" customWidth="1"/>
    <col min="5381" max="5381" width="2.5703125" style="366" customWidth="1"/>
    <col min="5382" max="5632" width="9.140625" style="366"/>
    <col min="5633" max="5633" width="38.28515625" style="366" customWidth="1"/>
    <col min="5634" max="5634" width="13.85546875" style="366" customWidth="1"/>
    <col min="5635" max="5635" width="17.28515625" style="366" customWidth="1"/>
    <col min="5636" max="5636" width="15.5703125" style="366" customWidth="1"/>
    <col min="5637" max="5637" width="2.5703125" style="366" customWidth="1"/>
    <col min="5638" max="5888" width="9.140625" style="366"/>
    <col min="5889" max="5889" width="38.28515625" style="366" customWidth="1"/>
    <col min="5890" max="5890" width="13.85546875" style="366" customWidth="1"/>
    <col min="5891" max="5891" width="17.28515625" style="366" customWidth="1"/>
    <col min="5892" max="5892" width="15.5703125" style="366" customWidth="1"/>
    <col min="5893" max="5893" width="2.5703125" style="366" customWidth="1"/>
    <col min="5894" max="6144" width="9.140625" style="366"/>
    <col min="6145" max="6145" width="38.28515625" style="366" customWidth="1"/>
    <col min="6146" max="6146" width="13.85546875" style="366" customWidth="1"/>
    <col min="6147" max="6147" width="17.28515625" style="366" customWidth="1"/>
    <col min="6148" max="6148" width="15.5703125" style="366" customWidth="1"/>
    <col min="6149" max="6149" width="2.5703125" style="366" customWidth="1"/>
    <col min="6150" max="6400" width="9.140625" style="366"/>
    <col min="6401" max="6401" width="38.28515625" style="366" customWidth="1"/>
    <col min="6402" max="6402" width="13.85546875" style="366" customWidth="1"/>
    <col min="6403" max="6403" width="17.28515625" style="366" customWidth="1"/>
    <col min="6404" max="6404" width="15.5703125" style="366" customWidth="1"/>
    <col min="6405" max="6405" width="2.5703125" style="366" customWidth="1"/>
    <col min="6406" max="6656" width="9.140625" style="366"/>
    <col min="6657" max="6657" width="38.28515625" style="366" customWidth="1"/>
    <col min="6658" max="6658" width="13.85546875" style="366" customWidth="1"/>
    <col min="6659" max="6659" width="17.28515625" style="366" customWidth="1"/>
    <col min="6660" max="6660" width="15.5703125" style="366" customWidth="1"/>
    <col min="6661" max="6661" width="2.5703125" style="366" customWidth="1"/>
    <col min="6662" max="6912" width="9.140625" style="366"/>
    <col min="6913" max="6913" width="38.28515625" style="366" customWidth="1"/>
    <col min="6914" max="6914" width="13.85546875" style="366" customWidth="1"/>
    <col min="6915" max="6915" width="17.28515625" style="366" customWidth="1"/>
    <col min="6916" max="6916" width="15.5703125" style="366" customWidth="1"/>
    <col min="6917" max="6917" width="2.5703125" style="366" customWidth="1"/>
    <col min="6918" max="7168" width="9.140625" style="366"/>
    <col min="7169" max="7169" width="38.28515625" style="366" customWidth="1"/>
    <col min="7170" max="7170" width="13.85546875" style="366" customWidth="1"/>
    <col min="7171" max="7171" width="17.28515625" style="366" customWidth="1"/>
    <col min="7172" max="7172" width="15.5703125" style="366" customWidth="1"/>
    <col min="7173" max="7173" width="2.5703125" style="366" customWidth="1"/>
    <col min="7174" max="7424" width="9.140625" style="366"/>
    <col min="7425" max="7425" width="38.28515625" style="366" customWidth="1"/>
    <col min="7426" max="7426" width="13.85546875" style="366" customWidth="1"/>
    <col min="7427" max="7427" width="17.28515625" style="366" customWidth="1"/>
    <col min="7428" max="7428" width="15.5703125" style="366" customWidth="1"/>
    <col min="7429" max="7429" width="2.5703125" style="366" customWidth="1"/>
    <col min="7430" max="7680" width="9.140625" style="366"/>
    <col min="7681" max="7681" width="38.28515625" style="366" customWidth="1"/>
    <col min="7682" max="7682" width="13.85546875" style="366" customWidth="1"/>
    <col min="7683" max="7683" width="17.28515625" style="366" customWidth="1"/>
    <col min="7684" max="7684" width="15.5703125" style="366" customWidth="1"/>
    <col min="7685" max="7685" width="2.5703125" style="366" customWidth="1"/>
    <col min="7686" max="7936" width="9.140625" style="366"/>
    <col min="7937" max="7937" width="38.28515625" style="366" customWidth="1"/>
    <col min="7938" max="7938" width="13.85546875" style="366" customWidth="1"/>
    <col min="7939" max="7939" width="17.28515625" style="366" customWidth="1"/>
    <col min="7940" max="7940" width="15.5703125" style="366" customWidth="1"/>
    <col min="7941" max="7941" width="2.5703125" style="366" customWidth="1"/>
    <col min="7942" max="8192" width="9.140625" style="366"/>
    <col min="8193" max="8193" width="38.28515625" style="366" customWidth="1"/>
    <col min="8194" max="8194" width="13.85546875" style="366" customWidth="1"/>
    <col min="8195" max="8195" width="17.28515625" style="366" customWidth="1"/>
    <col min="8196" max="8196" width="15.5703125" style="366" customWidth="1"/>
    <col min="8197" max="8197" width="2.5703125" style="366" customWidth="1"/>
    <col min="8198" max="8448" width="9.140625" style="366"/>
    <col min="8449" max="8449" width="38.28515625" style="366" customWidth="1"/>
    <col min="8450" max="8450" width="13.85546875" style="366" customWidth="1"/>
    <col min="8451" max="8451" width="17.28515625" style="366" customWidth="1"/>
    <col min="8452" max="8452" width="15.5703125" style="366" customWidth="1"/>
    <col min="8453" max="8453" width="2.5703125" style="366" customWidth="1"/>
    <col min="8454" max="8704" width="9.140625" style="366"/>
    <col min="8705" max="8705" width="38.28515625" style="366" customWidth="1"/>
    <col min="8706" max="8706" width="13.85546875" style="366" customWidth="1"/>
    <col min="8707" max="8707" width="17.28515625" style="366" customWidth="1"/>
    <col min="8708" max="8708" width="15.5703125" style="366" customWidth="1"/>
    <col min="8709" max="8709" width="2.5703125" style="366" customWidth="1"/>
    <col min="8710" max="8960" width="9.140625" style="366"/>
    <col min="8961" max="8961" width="38.28515625" style="366" customWidth="1"/>
    <col min="8962" max="8962" width="13.85546875" style="366" customWidth="1"/>
    <col min="8963" max="8963" width="17.28515625" style="366" customWidth="1"/>
    <col min="8964" max="8964" width="15.5703125" style="366" customWidth="1"/>
    <col min="8965" max="8965" width="2.5703125" style="366" customWidth="1"/>
    <col min="8966" max="9216" width="9.140625" style="366"/>
    <col min="9217" max="9217" width="38.28515625" style="366" customWidth="1"/>
    <col min="9218" max="9218" width="13.85546875" style="366" customWidth="1"/>
    <col min="9219" max="9219" width="17.28515625" style="366" customWidth="1"/>
    <col min="9220" max="9220" width="15.5703125" style="366" customWidth="1"/>
    <col min="9221" max="9221" width="2.5703125" style="366" customWidth="1"/>
    <col min="9222" max="9472" width="9.140625" style="366"/>
    <col min="9473" max="9473" width="38.28515625" style="366" customWidth="1"/>
    <col min="9474" max="9474" width="13.85546875" style="366" customWidth="1"/>
    <col min="9475" max="9475" width="17.28515625" style="366" customWidth="1"/>
    <col min="9476" max="9476" width="15.5703125" style="366" customWidth="1"/>
    <col min="9477" max="9477" width="2.5703125" style="366" customWidth="1"/>
    <col min="9478" max="9728" width="9.140625" style="366"/>
    <col min="9729" max="9729" width="38.28515625" style="366" customWidth="1"/>
    <col min="9730" max="9730" width="13.85546875" style="366" customWidth="1"/>
    <col min="9731" max="9731" width="17.28515625" style="366" customWidth="1"/>
    <col min="9732" max="9732" width="15.5703125" style="366" customWidth="1"/>
    <col min="9733" max="9733" width="2.5703125" style="366" customWidth="1"/>
    <col min="9734" max="9984" width="9.140625" style="366"/>
    <col min="9985" max="9985" width="38.28515625" style="366" customWidth="1"/>
    <col min="9986" max="9986" width="13.85546875" style="366" customWidth="1"/>
    <col min="9987" max="9987" width="17.28515625" style="366" customWidth="1"/>
    <col min="9988" max="9988" width="15.5703125" style="366" customWidth="1"/>
    <col min="9989" max="9989" width="2.5703125" style="366" customWidth="1"/>
    <col min="9990" max="10240" width="9.140625" style="366"/>
    <col min="10241" max="10241" width="38.28515625" style="366" customWidth="1"/>
    <col min="10242" max="10242" width="13.85546875" style="366" customWidth="1"/>
    <col min="10243" max="10243" width="17.28515625" style="366" customWidth="1"/>
    <col min="10244" max="10244" width="15.5703125" style="366" customWidth="1"/>
    <col min="10245" max="10245" width="2.5703125" style="366" customWidth="1"/>
    <col min="10246" max="10496" width="9.140625" style="366"/>
    <col min="10497" max="10497" width="38.28515625" style="366" customWidth="1"/>
    <col min="10498" max="10498" width="13.85546875" style="366" customWidth="1"/>
    <col min="10499" max="10499" width="17.28515625" style="366" customWidth="1"/>
    <col min="10500" max="10500" width="15.5703125" style="366" customWidth="1"/>
    <col min="10501" max="10501" width="2.5703125" style="366" customWidth="1"/>
    <col min="10502" max="10752" width="9.140625" style="366"/>
    <col min="10753" max="10753" width="38.28515625" style="366" customWidth="1"/>
    <col min="10754" max="10754" width="13.85546875" style="366" customWidth="1"/>
    <col min="10755" max="10755" width="17.28515625" style="366" customWidth="1"/>
    <col min="10756" max="10756" width="15.5703125" style="366" customWidth="1"/>
    <col min="10757" max="10757" width="2.5703125" style="366" customWidth="1"/>
    <col min="10758" max="11008" width="9.140625" style="366"/>
    <col min="11009" max="11009" width="38.28515625" style="366" customWidth="1"/>
    <col min="11010" max="11010" width="13.85546875" style="366" customWidth="1"/>
    <col min="11011" max="11011" width="17.28515625" style="366" customWidth="1"/>
    <col min="11012" max="11012" width="15.5703125" style="366" customWidth="1"/>
    <col min="11013" max="11013" width="2.5703125" style="366" customWidth="1"/>
    <col min="11014" max="11264" width="9.140625" style="366"/>
    <col min="11265" max="11265" width="38.28515625" style="366" customWidth="1"/>
    <col min="11266" max="11266" width="13.85546875" style="366" customWidth="1"/>
    <col min="11267" max="11267" width="17.28515625" style="366" customWidth="1"/>
    <col min="11268" max="11268" width="15.5703125" style="366" customWidth="1"/>
    <col min="11269" max="11269" width="2.5703125" style="366" customWidth="1"/>
    <col min="11270" max="11520" width="9.140625" style="366"/>
    <col min="11521" max="11521" width="38.28515625" style="366" customWidth="1"/>
    <col min="11522" max="11522" width="13.85546875" style="366" customWidth="1"/>
    <col min="11523" max="11523" width="17.28515625" style="366" customWidth="1"/>
    <col min="11524" max="11524" width="15.5703125" style="366" customWidth="1"/>
    <col min="11525" max="11525" width="2.5703125" style="366" customWidth="1"/>
    <col min="11526" max="11776" width="9.140625" style="366"/>
    <col min="11777" max="11777" width="38.28515625" style="366" customWidth="1"/>
    <col min="11778" max="11778" width="13.85546875" style="366" customWidth="1"/>
    <col min="11779" max="11779" width="17.28515625" style="366" customWidth="1"/>
    <col min="11780" max="11780" width="15.5703125" style="366" customWidth="1"/>
    <col min="11781" max="11781" width="2.5703125" style="366" customWidth="1"/>
    <col min="11782" max="12032" width="9.140625" style="366"/>
    <col min="12033" max="12033" width="38.28515625" style="366" customWidth="1"/>
    <col min="12034" max="12034" width="13.85546875" style="366" customWidth="1"/>
    <col min="12035" max="12035" width="17.28515625" style="366" customWidth="1"/>
    <col min="12036" max="12036" width="15.5703125" style="366" customWidth="1"/>
    <col min="12037" max="12037" width="2.5703125" style="366" customWidth="1"/>
    <col min="12038" max="12288" width="9.140625" style="366"/>
    <col min="12289" max="12289" width="38.28515625" style="366" customWidth="1"/>
    <col min="12290" max="12290" width="13.85546875" style="366" customWidth="1"/>
    <col min="12291" max="12291" width="17.28515625" style="366" customWidth="1"/>
    <col min="12292" max="12292" width="15.5703125" style="366" customWidth="1"/>
    <col min="12293" max="12293" width="2.5703125" style="366" customWidth="1"/>
    <col min="12294" max="12544" width="9.140625" style="366"/>
    <col min="12545" max="12545" width="38.28515625" style="366" customWidth="1"/>
    <col min="12546" max="12546" width="13.85546875" style="366" customWidth="1"/>
    <col min="12547" max="12547" width="17.28515625" style="366" customWidth="1"/>
    <col min="12548" max="12548" width="15.5703125" style="366" customWidth="1"/>
    <col min="12549" max="12549" width="2.5703125" style="366" customWidth="1"/>
    <col min="12550" max="12800" width="9.140625" style="366"/>
    <col min="12801" max="12801" width="38.28515625" style="366" customWidth="1"/>
    <col min="12802" max="12802" width="13.85546875" style="366" customWidth="1"/>
    <col min="12803" max="12803" width="17.28515625" style="366" customWidth="1"/>
    <col min="12804" max="12804" width="15.5703125" style="366" customWidth="1"/>
    <col min="12805" max="12805" width="2.5703125" style="366" customWidth="1"/>
    <col min="12806" max="13056" width="9.140625" style="366"/>
    <col min="13057" max="13057" width="38.28515625" style="366" customWidth="1"/>
    <col min="13058" max="13058" width="13.85546875" style="366" customWidth="1"/>
    <col min="13059" max="13059" width="17.28515625" style="366" customWidth="1"/>
    <col min="13060" max="13060" width="15.5703125" style="366" customWidth="1"/>
    <col min="13061" max="13061" width="2.5703125" style="366" customWidth="1"/>
    <col min="13062" max="13312" width="9.140625" style="366"/>
    <col min="13313" max="13313" width="38.28515625" style="366" customWidth="1"/>
    <col min="13314" max="13314" width="13.85546875" style="366" customWidth="1"/>
    <col min="13315" max="13315" width="17.28515625" style="366" customWidth="1"/>
    <col min="13316" max="13316" width="15.5703125" style="366" customWidth="1"/>
    <col min="13317" max="13317" width="2.5703125" style="366" customWidth="1"/>
    <col min="13318" max="13568" width="9.140625" style="366"/>
    <col min="13569" max="13569" width="38.28515625" style="366" customWidth="1"/>
    <col min="13570" max="13570" width="13.85546875" style="366" customWidth="1"/>
    <col min="13571" max="13571" width="17.28515625" style="366" customWidth="1"/>
    <col min="13572" max="13572" width="15.5703125" style="366" customWidth="1"/>
    <col min="13573" max="13573" width="2.5703125" style="366" customWidth="1"/>
    <col min="13574" max="13824" width="9.140625" style="366"/>
    <col min="13825" max="13825" width="38.28515625" style="366" customWidth="1"/>
    <col min="13826" max="13826" width="13.85546875" style="366" customWidth="1"/>
    <col min="13827" max="13827" width="17.28515625" style="366" customWidth="1"/>
    <col min="13828" max="13828" width="15.5703125" style="366" customWidth="1"/>
    <col min="13829" max="13829" width="2.5703125" style="366" customWidth="1"/>
    <col min="13830" max="14080" width="9.140625" style="366"/>
    <col min="14081" max="14081" width="38.28515625" style="366" customWidth="1"/>
    <col min="14082" max="14082" width="13.85546875" style="366" customWidth="1"/>
    <col min="14083" max="14083" width="17.28515625" style="366" customWidth="1"/>
    <col min="14084" max="14084" width="15.5703125" style="366" customWidth="1"/>
    <col min="14085" max="14085" width="2.5703125" style="366" customWidth="1"/>
    <col min="14086" max="14336" width="9.140625" style="366"/>
    <col min="14337" max="14337" width="38.28515625" style="366" customWidth="1"/>
    <col min="14338" max="14338" width="13.85546875" style="366" customWidth="1"/>
    <col min="14339" max="14339" width="17.28515625" style="366" customWidth="1"/>
    <col min="14340" max="14340" width="15.5703125" style="366" customWidth="1"/>
    <col min="14341" max="14341" width="2.5703125" style="366" customWidth="1"/>
    <col min="14342" max="14592" width="9.140625" style="366"/>
    <col min="14593" max="14593" width="38.28515625" style="366" customWidth="1"/>
    <col min="14594" max="14594" width="13.85546875" style="366" customWidth="1"/>
    <col min="14595" max="14595" width="17.28515625" style="366" customWidth="1"/>
    <col min="14596" max="14596" width="15.5703125" style="366" customWidth="1"/>
    <col min="14597" max="14597" width="2.5703125" style="366" customWidth="1"/>
    <col min="14598" max="14848" width="9.140625" style="366"/>
    <col min="14849" max="14849" width="38.28515625" style="366" customWidth="1"/>
    <col min="14850" max="14850" width="13.85546875" style="366" customWidth="1"/>
    <col min="14851" max="14851" width="17.28515625" style="366" customWidth="1"/>
    <col min="14852" max="14852" width="15.5703125" style="366" customWidth="1"/>
    <col min="14853" max="14853" width="2.5703125" style="366" customWidth="1"/>
    <col min="14854" max="15104" width="9.140625" style="366"/>
    <col min="15105" max="15105" width="38.28515625" style="366" customWidth="1"/>
    <col min="15106" max="15106" width="13.85546875" style="366" customWidth="1"/>
    <col min="15107" max="15107" width="17.28515625" style="366" customWidth="1"/>
    <col min="15108" max="15108" width="15.5703125" style="366" customWidth="1"/>
    <col min="15109" max="15109" width="2.5703125" style="366" customWidth="1"/>
    <col min="15110" max="15360" width="9.140625" style="366"/>
    <col min="15361" max="15361" width="38.28515625" style="366" customWidth="1"/>
    <col min="15362" max="15362" width="13.85546875" style="366" customWidth="1"/>
    <col min="15363" max="15363" width="17.28515625" style="366" customWidth="1"/>
    <col min="15364" max="15364" width="15.5703125" style="366" customWidth="1"/>
    <col min="15365" max="15365" width="2.5703125" style="366" customWidth="1"/>
    <col min="15366" max="15616" width="9.140625" style="366"/>
    <col min="15617" max="15617" width="38.28515625" style="366" customWidth="1"/>
    <col min="15618" max="15618" width="13.85546875" style="366" customWidth="1"/>
    <col min="15619" max="15619" width="17.28515625" style="366" customWidth="1"/>
    <col min="15620" max="15620" width="15.5703125" style="366" customWidth="1"/>
    <col min="15621" max="15621" width="2.5703125" style="366" customWidth="1"/>
    <col min="15622" max="15872" width="9.140625" style="366"/>
    <col min="15873" max="15873" width="38.28515625" style="366" customWidth="1"/>
    <col min="15874" max="15874" width="13.85546875" style="366" customWidth="1"/>
    <col min="15875" max="15875" width="17.28515625" style="366" customWidth="1"/>
    <col min="15876" max="15876" width="15.5703125" style="366" customWidth="1"/>
    <col min="15877" max="15877" width="2.5703125" style="366" customWidth="1"/>
    <col min="15878" max="16128" width="9.140625" style="366"/>
    <col min="16129" max="16129" width="38.28515625" style="366" customWidth="1"/>
    <col min="16130" max="16130" width="13.85546875" style="366" customWidth="1"/>
    <col min="16131" max="16131" width="17.28515625" style="366" customWidth="1"/>
    <col min="16132" max="16132" width="15.5703125" style="366" customWidth="1"/>
    <col min="16133" max="16133" width="2.5703125" style="366" customWidth="1"/>
    <col min="16134" max="16384" width="9.140625" style="366"/>
  </cols>
  <sheetData>
    <row r="1" spans="1:5" s="42" customFormat="1" ht="27.95" customHeight="1">
      <c r="A1" s="1138" t="s">
        <v>1300</v>
      </c>
      <c r="B1" s="1138"/>
      <c r="C1" s="1138"/>
      <c r="D1" s="1138"/>
    </row>
    <row r="2" spans="1:5" s="42" customFormat="1" ht="27.95" customHeight="1">
      <c r="A2" s="1138" t="s">
        <v>633</v>
      </c>
      <c r="B2" s="1138"/>
      <c r="C2" s="1138"/>
      <c r="D2" s="1138"/>
    </row>
    <row r="3" spans="1:5" s="42" customFormat="1" ht="27.95" customHeight="1">
      <c r="A3" s="1138" t="s">
        <v>1396</v>
      </c>
      <c r="B3" s="1138"/>
      <c r="C3" s="1138"/>
      <c r="D3" s="1138"/>
    </row>
    <row r="4" spans="1:5" s="90" customFormat="1" ht="27.95" customHeight="1">
      <c r="A4" s="1162" t="s">
        <v>1223</v>
      </c>
      <c r="B4" s="1162"/>
      <c r="C4" s="1162"/>
      <c r="D4" s="1162"/>
    </row>
    <row r="5" spans="1:5" ht="7.5" customHeight="1" thickBot="1">
      <c r="A5" s="92"/>
      <c r="B5" s="93"/>
      <c r="C5" s="610"/>
      <c r="D5" s="610"/>
      <c r="E5" s="366"/>
    </row>
    <row r="6" spans="1:5" ht="24" customHeight="1" thickTop="1" thickBot="1">
      <c r="A6" s="717"/>
      <c r="B6" s="718" t="s">
        <v>874</v>
      </c>
      <c r="C6" s="719" t="s">
        <v>300</v>
      </c>
      <c r="D6" s="675" t="s">
        <v>634</v>
      </c>
      <c r="E6" s="366"/>
    </row>
    <row r="7" spans="1:5" ht="24" customHeight="1" thickTop="1">
      <c r="A7" s="720" t="s">
        <v>635</v>
      </c>
      <c r="B7" s="245">
        <v>3173236.9871100001</v>
      </c>
      <c r="C7" s="245">
        <v>3173236.9871100001</v>
      </c>
      <c r="D7" s="183">
        <v>0.99316617565406351</v>
      </c>
      <c r="E7" s="366"/>
    </row>
    <row r="8" spans="1:5" ht="24" customHeight="1">
      <c r="A8" s="720" t="s">
        <v>636</v>
      </c>
      <c r="B8" s="245">
        <v>0</v>
      </c>
      <c r="C8" s="245">
        <v>0</v>
      </c>
      <c r="D8" s="183">
        <v>0</v>
      </c>
      <c r="E8" s="366"/>
    </row>
    <row r="9" spans="1:5" ht="24" customHeight="1">
      <c r="A9" s="720" t="s">
        <v>637</v>
      </c>
      <c r="B9" s="245">
        <v>2600.3322400000002</v>
      </c>
      <c r="C9" s="245">
        <v>2600.3322400000002</v>
      </c>
      <c r="D9" s="183">
        <v>8.1385728097881907E-4</v>
      </c>
      <c r="E9" s="366"/>
    </row>
    <row r="10" spans="1:5" ht="24" customHeight="1">
      <c r="A10" s="720" t="s">
        <v>638</v>
      </c>
      <c r="B10" s="245">
        <v>65.008330000000001</v>
      </c>
      <c r="C10" s="245">
        <v>65.008330000000001</v>
      </c>
      <c r="D10" s="183">
        <v>2.0346439536039362E-5</v>
      </c>
      <c r="E10" s="366"/>
    </row>
    <row r="11" spans="1:5" ht="24" customHeight="1">
      <c r="A11" s="720" t="s">
        <v>639</v>
      </c>
      <c r="B11" s="245">
        <v>2787.0755899999999</v>
      </c>
      <c r="C11" s="245">
        <v>2787.0755899999999</v>
      </c>
      <c r="D11" s="183">
        <v>8.7230459503122477E-4</v>
      </c>
      <c r="E11" s="366"/>
    </row>
    <row r="12" spans="1:5" ht="24" customHeight="1">
      <c r="A12" s="720" t="s">
        <v>640</v>
      </c>
      <c r="B12" s="245">
        <v>557.41512</v>
      </c>
      <c r="C12" s="245">
        <v>557.41512</v>
      </c>
      <c r="D12" s="183">
        <v>1.7446091963220904E-4</v>
      </c>
      <c r="E12" s="366"/>
    </row>
    <row r="13" spans="1:5" ht="24" customHeight="1">
      <c r="A13" s="720" t="s">
        <v>641</v>
      </c>
      <c r="B13" s="245">
        <v>721.87890000000004</v>
      </c>
      <c r="C13" s="245">
        <v>721.87890000000004</v>
      </c>
      <c r="D13" s="183">
        <v>2.2593512848572797E-4</v>
      </c>
      <c r="E13" s="366"/>
    </row>
    <row r="14" spans="1:5" ht="24" customHeight="1">
      <c r="A14" s="720" t="s">
        <v>642</v>
      </c>
      <c r="B14" s="245">
        <v>347.22814</v>
      </c>
      <c r="C14" s="245">
        <v>347.22814</v>
      </c>
      <c r="D14" s="183">
        <v>1.0867617051109311E-4</v>
      </c>
      <c r="E14" s="366"/>
    </row>
    <row r="15" spans="1:5" ht="24" customHeight="1">
      <c r="A15" s="720" t="s">
        <v>643</v>
      </c>
      <c r="B15" s="245">
        <v>1131.7587699999999</v>
      </c>
      <c r="C15" s="245">
        <v>1131.7587699999999</v>
      </c>
      <c r="D15" s="183">
        <v>3.5422016506480436E-4</v>
      </c>
      <c r="E15" s="366"/>
    </row>
    <row r="16" spans="1:5" ht="24" customHeight="1">
      <c r="A16" s="720" t="s">
        <v>644</v>
      </c>
      <c r="B16" s="245">
        <v>905.40701999999999</v>
      </c>
      <c r="C16" s="245">
        <v>905.40701999999999</v>
      </c>
      <c r="D16" s="183">
        <v>2.8337613330377167E-4</v>
      </c>
      <c r="E16" s="366"/>
    </row>
    <row r="17" spans="1:5" ht="24" customHeight="1">
      <c r="A17" s="720" t="s">
        <v>645</v>
      </c>
      <c r="B17" s="245">
        <v>14593.512210000001</v>
      </c>
      <c r="C17" s="245">
        <v>14593.512210000001</v>
      </c>
      <c r="D17" s="183">
        <v>4.5675071763759678E-3</v>
      </c>
      <c r="E17" s="366"/>
    </row>
    <row r="18" spans="1:5" ht="24" customHeight="1" thickBot="1">
      <c r="A18" s="720" t="s">
        <v>646</v>
      </c>
      <c r="B18" s="245">
        <v>12935.66725</v>
      </c>
      <c r="C18" s="245">
        <v>12935.66725</v>
      </c>
      <c r="D18" s="183">
        <v>4.0486314840028894E-3</v>
      </c>
      <c r="E18" s="366"/>
    </row>
    <row r="19" spans="1:5" ht="24" customHeight="1" thickTop="1" thickBot="1">
      <c r="A19" s="721" t="s">
        <v>647</v>
      </c>
      <c r="B19" s="722">
        <v>3195071.54482</v>
      </c>
      <c r="C19" s="722">
        <v>3195071.54482</v>
      </c>
      <c r="D19" s="723">
        <v>1</v>
      </c>
      <c r="E19" s="366"/>
    </row>
    <row r="20" spans="1:5" ht="24" customHeight="1" thickTop="1">
      <c r="A20" s="724" t="s">
        <v>648</v>
      </c>
      <c r="B20" s="725">
        <v>14810.72586</v>
      </c>
      <c r="C20" s="725">
        <v>14810.72586</v>
      </c>
      <c r="D20" s="726"/>
      <c r="E20" s="366"/>
    </row>
    <row r="21" spans="1:5" s="95" customFormat="1" ht="24" customHeight="1" thickBot="1">
      <c r="A21" s="727" t="s">
        <v>649</v>
      </c>
      <c r="B21" s="728">
        <v>1</v>
      </c>
      <c r="C21" s="728">
        <v>1</v>
      </c>
      <c r="D21" s="728"/>
    </row>
    <row r="22" spans="1:5" ht="13.5" customHeight="1" thickTop="1">
      <c r="A22" s="947" t="s">
        <v>1434</v>
      </c>
      <c r="B22" s="864"/>
      <c r="C22" s="864"/>
      <c r="D22" s="864"/>
      <c r="E22" s="366"/>
    </row>
    <row r="23" spans="1:5" ht="71.25" customHeight="1">
      <c r="A23" s="1160" t="s">
        <v>338</v>
      </c>
      <c r="B23" s="1163"/>
      <c r="C23" s="1163"/>
      <c r="D23" s="1163"/>
      <c r="E23" s="366"/>
    </row>
    <row r="24" spans="1:5" ht="69" customHeight="1">
      <c r="A24" s="1160" t="s">
        <v>339</v>
      </c>
      <c r="B24" s="1161"/>
      <c r="C24" s="1161"/>
      <c r="D24" s="1161"/>
      <c r="E24" s="366"/>
    </row>
    <row r="25" spans="1:5" ht="12" customHeight="1">
      <c r="A25" s="948" t="s">
        <v>797</v>
      </c>
      <c r="B25" s="801"/>
      <c r="C25" s="949"/>
      <c r="D25" s="949"/>
      <c r="E25" s="366"/>
    </row>
    <row r="26" spans="1:5" ht="9" customHeight="1">
      <c r="A26" s="96"/>
      <c r="B26" s="97"/>
      <c r="C26" s="44"/>
      <c r="D26" s="44"/>
      <c r="E26" s="366"/>
    </row>
    <row r="27" spans="1:5" ht="9" customHeight="1">
      <c r="A27" s="96"/>
      <c r="B27" s="97"/>
      <c r="C27" s="44"/>
      <c r="D27" s="44"/>
      <c r="E27" s="366"/>
    </row>
    <row r="28" spans="1:5" ht="9" customHeight="1">
      <c r="A28" s="96"/>
      <c r="B28" s="97"/>
      <c r="C28" s="44"/>
      <c r="D28" s="44"/>
      <c r="E28" s="366"/>
    </row>
    <row r="29" spans="1:5" ht="9" customHeight="1">
      <c r="A29" s="96"/>
      <c r="B29" s="97"/>
      <c r="C29" s="44"/>
      <c r="D29" s="44"/>
      <c r="E29" s="366"/>
    </row>
    <row r="30" spans="1:5" ht="9" customHeight="1">
      <c r="A30" s="96"/>
      <c r="B30" s="97"/>
      <c r="C30" s="44"/>
      <c r="D30" s="44"/>
      <c r="E30" s="366"/>
    </row>
    <row r="31" spans="1:5" ht="9" customHeight="1">
      <c r="A31" s="98"/>
      <c r="B31" s="97"/>
      <c r="C31" s="44"/>
      <c r="D31" s="44"/>
      <c r="E31" s="366"/>
    </row>
    <row r="32" spans="1:5" ht="9" customHeight="1">
      <c r="A32" s="96"/>
      <c r="B32" s="97"/>
      <c r="C32" s="44"/>
      <c r="D32" s="44"/>
      <c r="E32" s="366"/>
    </row>
    <row r="33" spans="1:5" ht="9" customHeight="1">
      <c r="A33" s="96"/>
      <c r="B33" s="97"/>
      <c r="C33" s="44"/>
      <c r="D33" s="44"/>
      <c r="E33" s="366"/>
    </row>
    <row r="34" spans="1:5" ht="9" customHeight="1">
      <c r="A34" s="96"/>
      <c r="B34" s="97"/>
      <c r="C34" s="44"/>
      <c r="D34" s="44"/>
      <c r="E34" s="366"/>
    </row>
    <row r="35" spans="1:5" ht="9" customHeight="1">
      <c r="A35" s="96"/>
      <c r="B35" s="97"/>
      <c r="C35" s="44"/>
      <c r="D35" s="44"/>
      <c r="E35" s="366"/>
    </row>
    <row r="36" spans="1:5" ht="9" customHeight="1">
      <c r="A36" s="96"/>
      <c r="B36" s="97"/>
      <c r="C36" s="44"/>
      <c r="D36" s="44"/>
      <c r="E36" s="366"/>
    </row>
    <row r="37" spans="1:5" ht="9" customHeight="1">
      <c r="A37" s="98"/>
      <c r="B37" s="97"/>
      <c r="C37" s="44"/>
      <c r="D37" s="44"/>
      <c r="E37" s="366"/>
    </row>
    <row r="38" spans="1:5" ht="9" customHeight="1">
      <c r="A38" s="96"/>
      <c r="B38" s="97"/>
      <c r="C38" s="44"/>
      <c r="D38" s="44"/>
      <c r="E38" s="366"/>
    </row>
    <row r="39" spans="1:5" ht="9" customHeight="1">
      <c r="A39" s="96"/>
      <c r="B39" s="97"/>
      <c r="C39" s="44"/>
      <c r="D39" s="44"/>
      <c r="E39" s="366"/>
    </row>
    <row r="40" spans="1:5" ht="9" customHeight="1">
      <c r="A40" s="96"/>
      <c r="B40" s="97"/>
      <c r="C40" s="44"/>
      <c r="D40" s="44"/>
      <c r="E40" s="366"/>
    </row>
    <row r="41" spans="1:5" ht="9" customHeight="1">
      <c r="A41" s="96"/>
      <c r="B41" s="97"/>
      <c r="C41" s="44"/>
      <c r="D41" s="44"/>
      <c r="E41" s="366"/>
    </row>
    <row r="42" spans="1:5" ht="9" customHeight="1">
      <c r="A42" s="96"/>
      <c r="B42" s="97"/>
      <c r="C42" s="44"/>
      <c r="D42" s="44"/>
      <c r="E42" s="366"/>
    </row>
    <row r="43" spans="1:5" ht="9" customHeight="1">
      <c r="A43" s="98"/>
      <c r="B43" s="97"/>
      <c r="C43" s="44"/>
      <c r="D43" s="44"/>
      <c r="E43" s="366"/>
    </row>
    <row r="44" spans="1:5" ht="9" customHeight="1">
      <c r="A44" s="96"/>
      <c r="B44" s="97"/>
      <c r="C44" s="44"/>
      <c r="D44" s="44"/>
      <c r="E44" s="366"/>
    </row>
    <row r="45" spans="1:5" ht="9" customHeight="1">
      <c r="A45" s="96"/>
      <c r="B45" s="97"/>
      <c r="C45" s="44"/>
      <c r="D45" s="44"/>
      <c r="E45" s="366"/>
    </row>
    <row r="46" spans="1:5" ht="9" customHeight="1">
      <c r="A46" s="96"/>
      <c r="B46" s="97"/>
      <c r="C46" s="44"/>
      <c r="D46" s="44"/>
      <c r="E46" s="366"/>
    </row>
    <row r="47" spans="1:5" ht="9" customHeight="1">
      <c r="A47" s="96"/>
      <c r="B47" s="97"/>
      <c r="C47" s="44"/>
      <c r="D47" s="44"/>
      <c r="E47" s="366"/>
    </row>
    <row r="48" spans="1:5" ht="9" customHeight="1">
      <c r="A48" s="98"/>
      <c r="B48" s="97"/>
      <c r="C48" s="44"/>
      <c r="D48" s="44"/>
      <c r="E48" s="366"/>
    </row>
    <row r="49" spans="1:5" ht="9" customHeight="1">
      <c r="A49" s="99"/>
      <c r="B49" s="97"/>
      <c r="C49" s="44"/>
      <c r="D49" s="44"/>
      <c r="E49" s="366"/>
    </row>
    <row r="50" spans="1:5" ht="9" customHeight="1">
      <c r="A50" s="99"/>
      <c r="B50" s="97"/>
      <c r="C50" s="44"/>
      <c r="D50" s="44"/>
      <c r="E50" s="366"/>
    </row>
    <row r="51" spans="1:5" ht="9" customHeight="1">
      <c r="A51" s="99"/>
      <c r="B51" s="97"/>
      <c r="C51" s="44"/>
      <c r="D51" s="44"/>
      <c r="E51" s="366"/>
    </row>
    <row r="52" spans="1:5" ht="9" customHeight="1">
      <c r="A52" s="99"/>
      <c r="B52" s="97"/>
      <c r="C52" s="44"/>
      <c r="D52" s="44"/>
      <c r="E52" s="366"/>
    </row>
    <row r="53" spans="1:5" ht="9" customHeight="1">
      <c r="A53" s="100"/>
      <c r="B53" s="97"/>
      <c r="C53" s="44"/>
      <c r="D53" s="44"/>
      <c r="E53" s="366"/>
    </row>
    <row r="54" spans="1:5" ht="9" customHeight="1">
      <c r="A54" s="100"/>
      <c r="B54" s="97"/>
      <c r="C54" s="44"/>
      <c r="D54" s="44"/>
      <c r="E54" s="366"/>
    </row>
    <row r="55" spans="1:5" ht="9" customHeight="1">
      <c r="A55" s="101"/>
      <c r="B55" s="97"/>
      <c r="C55" s="44"/>
      <c r="D55" s="44"/>
      <c r="E55" s="366"/>
    </row>
    <row r="56" spans="1:5" ht="9" customHeight="1">
      <c r="A56" s="96"/>
      <c r="B56" s="97"/>
      <c r="C56" s="44"/>
      <c r="D56" s="44"/>
      <c r="E56" s="366"/>
    </row>
    <row r="57" spans="1:5" ht="9" customHeight="1">
      <c r="A57" s="96"/>
      <c r="B57" s="97"/>
      <c r="C57" s="44"/>
      <c r="D57" s="44"/>
      <c r="E57" s="366"/>
    </row>
    <row r="58" spans="1:5" ht="9" customHeight="1">
      <c r="A58" s="96"/>
      <c r="B58" s="97"/>
      <c r="C58" s="44"/>
      <c r="D58" s="44"/>
      <c r="E58" s="366"/>
    </row>
    <row r="59" spans="1:5" ht="9" customHeight="1">
      <c r="A59" s="96"/>
      <c r="B59" s="97"/>
      <c r="C59" s="44"/>
      <c r="D59" s="44"/>
      <c r="E59" s="366"/>
    </row>
    <row r="60" spans="1:5" ht="9" customHeight="1">
      <c r="A60" s="99"/>
      <c r="B60" s="97"/>
      <c r="C60" s="44"/>
      <c r="D60" s="44"/>
      <c r="E60" s="366"/>
    </row>
    <row r="61" spans="1:5" ht="9" customHeight="1">
      <c r="A61" s="101"/>
      <c r="B61" s="97"/>
      <c r="C61" s="44"/>
      <c r="D61" s="44"/>
      <c r="E61" s="366"/>
    </row>
    <row r="62" spans="1:5" ht="9" customHeight="1">
      <c r="A62" s="96"/>
      <c r="B62" s="97"/>
      <c r="C62" s="44"/>
      <c r="D62" s="44"/>
      <c r="E62" s="366"/>
    </row>
    <row r="63" spans="1:5" ht="9" customHeight="1">
      <c r="A63" s="96"/>
      <c r="B63" s="97"/>
      <c r="C63" s="44"/>
      <c r="D63" s="44"/>
      <c r="E63" s="366"/>
    </row>
    <row r="64" spans="1:5" ht="9" customHeight="1">
      <c r="A64" s="96"/>
      <c r="B64" s="97"/>
      <c r="C64" s="44"/>
      <c r="D64" s="44"/>
      <c r="E64" s="366"/>
    </row>
    <row r="65" spans="1:5" ht="9" customHeight="1">
      <c r="A65" s="96"/>
      <c r="B65" s="97"/>
      <c r="C65" s="44"/>
      <c r="D65" s="44"/>
      <c r="E65" s="366"/>
    </row>
    <row r="66" spans="1:5" ht="9" customHeight="1">
      <c r="A66" s="99"/>
      <c r="B66" s="97"/>
      <c r="C66" s="44"/>
      <c r="D66" s="44"/>
      <c r="E66" s="366"/>
    </row>
    <row r="67" spans="1:5" ht="9" customHeight="1">
      <c r="A67" s="101"/>
      <c r="B67" s="97"/>
      <c r="C67" s="44"/>
      <c r="D67" s="44"/>
      <c r="E67" s="366"/>
    </row>
    <row r="68" spans="1:5" ht="9" customHeight="1">
      <c r="A68" s="96"/>
      <c r="B68" s="97"/>
      <c r="C68" s="44"/>
      <c r="D68" s="44"/>
      <c r="E68" s="366"/>
    </row>
    <row r="69" spans="1:5" ht="9" customHeight="1">
      <c r="A69" s="96"/>
      <c r="B69" s="97"/>
      <c r="C69" s="44"/>
      <c r="D69" s="44"/>
      <c r="E69" s="366"/>
    </row>
    <row r="70" spans="1:5" ht="9" customHeight="1">
      <c r="A70" s="96"/>
      <c r="B70" s="45"/>
      <c r="E70" s="366"/>
    </row>
    <row r="71" spans="1:5" ht="9" customHeight="1">
      <c r="A71" s="96"/>
      <c r="B71" s="45"/>
      <c r="E71" s="366"/>
    </row>
    <row r="72" spans="1:5" ht="9" customHeight="1">
      <c r="A72" s="96"/>
      <c r="B72" s="45"/>
      <c r="E72" s="366"/>
    </row>
    <row r="73" spans="1:5" ht="9" customHeight="1">
      <c r="A73" s="96"/>
      <c r="B73" s="45"/>
      <c r="E73" s="366"/>
    </row>
    <row r="74" spans="1:5" ht="9" customHeight="1">
      <c r="A74" s="96"/>
      <c r="B74" s="45"/>
      <c r="E74" s="366"/>
    </row>
    <row r="75" spans="1:5" ht="9" customHeight="1">
      <c r="A75" s="96"/>
      <c r="B75" s="45"/>
      <c r="E75" s="366"/>
    </row>
    <row r="76" spans="1:5" ht="9" customHeight="1">
      <c r="A76" s="99"/>
      <c r="B76" s="45"/>
      <c r="E76" s="366"/>
    </row>
    <row r="77" spans="1:5" ht="9" customHeight="1">
      <c r="A77" s="101"/>
      <c r="B77" s="45"/>
      <c r="E77" s="366"/>
    </row>
    <row r="78" spans="1:5" ht="9" customHeight="1">
      <c r="A78" s="96"/>
      <c r="B78" s="45"/>
      <c r="E78" s="366"/>
    </row>
    <row r="79" spans="1:5" ht="9" customHeight="1">
      <c r="A79" s="96"/>
      <c r="B79" s="45"/>
      <c r="E79" s="366"/>
    </row>
    <row r="80" spans="1:5" ht="9" customHeight="1">
      <c r="A80" s="96"/>
      <c r="B80" s="45"/>
      <c r="E80" s="366"/>
    </row>
    <row r="81" spans="1:5" ht="9" customHeight="1">
      <c r="A81" s="96"/>
      <c r="B81" s="45"/>
      <c r="E81" s="366"/>
    </row>
    <row r="82" spans="1:5" ht="9" customHeight="1">
      <c r="A82" s="96"/>
      <c r="B82" s="45"/>
      <c r="E82" s="366"/>
    </row>
    <row r="83" spans="1:5" ht="9" customHeight="1">
      <c r="A83" s="96"/>
      <c r="B83" s="45"/>
      <c r="E83" s="366"/>
    </row>
    <row r="84" spans="1:5" ht="9" customHeight="1">
      <c r="A84" s="96"/>
      <c r="B84" s="45"/>
      <c r="E84" s="366"/>
    </row>
    <row r="85" spans="1:5" ht="9" customHeight="1">
      <c r="A85" s="96"/>
      <c r="B85" s="45"/>
      <c r="E85" s="366"/>
    </row>
    <row r="86" spans="1:5" ht="9" customHeight="1">
      <c r="A86" s="96"/>
      <c r="B86" s="45"/>
      <c r="E86" s="366"/>
    </row>
    <row r="87" spans="1:5" ht="9" customHeight="1">
      <c r="A87" s="101"/>
      <c r="B87" s="45"/>
      <c r="E87" s="366"/>
    </row>
    <row r="88" spans="1:5" ht="9" customHeight="1">
      <c r="A88" s="96"/>
      <c r="B88" s="45"/>
      <c r="E88" s="366"/>
    </row>
    <row r="89" spans="1:5" ht="9" customHeight="1">
      <c r="A89" s="96"/>
      <c r="B89" s="45"/>
      <c r="E89" s="366"/>
    </row>
    <row r="90" spans="1:5" ht="9" customHeight="1">
      <c r="A90" s="96"/>
      <c r="B90" s="45"/>
      <c r="E90" s="366"/>
    </row>
    <row r="91" spans="1:5">
      <c r="A91" s="102"/>
      <c r="B91" s="45"/>
      <c r="E91" s="366"/>
    </row>
    <row r="92" spans="1:5">
      <c r="A92" s="102"/>
      <c r="B92" s="45"/>
      <c r="E92" s="366"/>
    </row>
    <row r="93" spans="1:5">
      <c r="A93" s="102"/>
      <c r="B93" s="45"/>
      <c r="E93" s="366"/>
    </row>
    <row r="94" spans="1:5">
      <c r="A94" s="102"/>
      <c r="B94" s="45"/>
      <c r="E94" s="366"/>
    </row>
    <row r="95" spans="1:5">
      <c r="A95" s="102"/>
      <c r="B95" s="45"/>
      <c r="E95" s="366"/>
    </row>
    <row r="96" spans="1:5">
      <c r="A96" s="102"/>
      <c r="B96" s="45"/>
      <c r="E96" s="366"/>
    </row>
    <row r="97" spans="1:5">
      <c r="A97" s="102"/>
      <c r="B97" s="45"/>
      <c r="E97" s="366"/>
    </row>
    <row r="98" spans="1:5" ht="15.75">
      <c r="A98" s="103"/>
      <c r="B98" s="45"/>
      <c r="E98" s="366"/>
    </row>
    <row r="99" spans="1:5" ht="15.75">
      <c r="A99" s="103"/>
      <c r="B99" s="45"/>
      <c r="E99" s="366"/>
    </row>
    <row r="100" spans="1:5" ht="15.75">
      <c r="A100" s="103"/>
      <c r="B100" s="45"/>
      <c r="E100" s="366"/>
    </row>
    <row r="101" spans="1:5" ht="15.75">
      <c r="A101" s="103"/>
      <c r="B101" s="45"/>
      <c r="E101" s="366"/>
    </row>
    <row r="102" spans="1:5" ht="15.75">
      <c r="A102" s="103"/>
      <c r="B102" s="45"/>
      <c r="E102" s="366"/>
    </row>
    <row r="103" spans="1:5" ht="15.75">
      <c r="A103" s="103"/>
      <c r="B103" s="45"/>
      <c r="E103" s="366"/>
    </row>
    <row r="104" spans="1:5" ht="15.75">
      <c r="A104" s="103"/>
      <c r="B104" s="45"/>
      <c r="E104" s="366"/>
    </row>
    <row r="105" spans="1:5" ht="15.75">
      <c r="A105" s="103"/>
      <c r="B105" s="45"/>
      <c r="E105" s="366"/>
    </row>
    <row r="106" spans="1:5" ht="15.75">
      <c r="A106" s="103"/>
      <c r="B106" s="45"/>
      <c r="E106" s="366"/>
    </row>
    <row r="107" spans="1:5" ht="15.75">
      <c r="A107" s="103"/>
      <c r="B107" s="45"/>
      <c r="E107" s="366"/>
    </row>
    <row r="108" spans="1:5" ht="15.75">
      <c r="A108" s="103"/>
      <c r="B108" s="45"/>
      <c r="E108" s="366"/>
    </row>
    <row r="109" spans="1:5" ht="15.75">
      <c r="A109" s="103"/>
      <c r="B109" s="45"/>
      <c r="E109" s="366"/>
    </row>
    <row r="110" spans="1:5" ht="15.75">
      <c r="A110" s="103"/>
      <c r="B110" s="45"/>
      <c r="E110" s="366"/>
    </row>
    <row r="111" spans="1:5" ht="15.75">
      <c r="A111" s="103"/>
      <c r="B111" s="45"/>
      <c r="E111" s="366"/>
    </row>
    <row r="112" spans="1:5" ht="15.75">
      <c r="A112" s="103"/>
      <c r="B112" s="45"/>
      <c r="E112" s="366"/>
    </row>
    <row r="113" spans="1:5" ht="15.75">
      <c r="A113" s="103"/>
      <c r="B113" s="45"/>
      <c r="E113" s="366"/>
    </row>
    <row r="114" spans="1:5" ht="15.75">
      <c r="A114" s="103"/>
      <c r="B114" s="45"/>
      <c r="E114" s="366"/>
    </row>
    <row r="115" spans="1:5" ht="15.75">
      <c r="A115" s="103"/>
      <c r="B115" s="45"/>
      <c r="E115" s="366"/>
    </row>
    <row r="116" spans="1:5" ht="15.75">
      <c r="A116" s="103"/>
      <c r="B116" s="45"/>
      <c r="E116" s="366"/>
    </row>
    <row r="117" spans="1:5" ht="15.75">
      <c r="A117" s="103"/>
      <c r="B117" s="45"/>
      <c r="E117" s="366"/>
    </row>
    <row r="118" spans="1:5" ht="15.75">
      <c r="A118" s="103"/>
      <c r="B118" s="45"/>
      <c r="E118" s="366"/>
    </row>
    <row r="119" spans="1:5" ht="15.75">
      <c r="A119" s="103"/>
      <c r="B119" s="45"/>
      <c r="E119" s="366"/>
    </row>
    <row r="120" spans="1:5" ht="15.75">
      <c r="A120" s="103"/>
      <c r="B120" s="45"/>
      <c r="E120" s="366"/>
    </row>
    <row r="121" spans="1:5" ht="15.75">
      <c r="A121" s="103"/>
      <c r="B121" s="45"/>
      <c r="E121" s="366"/>
    </row>
    <row r="122" spans="1:5" ht="15.75">
      <c r="A122" s="103"/>
      <c r="B122" s="45"/>
      <c r="E122" s="366"/>
    </row>
    <row r="123" spans="1:5" ht="15.75">
      <c r="A123" s="103"/>
      <c r="B123" s="45"/>
      <c r="E123" s="366"/>
    </row>
    <row r="124" spans="1:5" ht="15.75">
      <c r="A124" s="103"/>
      <c r="B124" s="45"/>
      <c r="E124" s="366"/>
    </row>
    <row r="125" spans="1:5" ht="15.75">
      <c r="A125" s="103"/>
      <c r="B125" s="45"/>
      <c r="E125" s="366"/>
    </row>
    <row r="126" spans="1:5" ht="15.75">
      <c r="A126" s="103"/>
      <c r="B126" s="45"/>
      <c r="E126" s="366"/>
    </row>
    <row r="127" spans="1:5" ht="15.75">
      <c r="A127" s="103"/>
      <c r="B127" s="45"/>
      <c r="E127" s="366"/>
    </row>
    <row r="128" spans="1:5" ht="15.75">
      <c r="A128" s="103"/>
      <c r="B128" s="45"/>
      <c r="E128" s="366"/>
    </row>
    <row r="129" spans="1:5" ht="15.75">
      <c r="A129" s="103"/>
      <c r="B129" s="45"/>
      <c r="E129" s="366"/>
    </row>
    <row r="130" spans="1:5" ht="15.75">
      <c r="A130" s="103"/>
      <c r="B130" s="45"/>
      <c r="E130" s="366"/>
    </row>
    <row r="131" spans="1:5" ht="15.75">
      <c r="A131" s="103"/>
      <c r="B131" s="45"/>
      <c r="E131" s="366"/>
    </row>
    <row r="132" spans="1:5" ht="15.75">
      <c r="A132" s="103"/>
      <c r="B132" s="45"/>
      <c r="E132" s="366"/>
    </row>
    <row r="133" spans="1:5" ht="15.75">
      <c r="A133" s="103"/>
      <c r="B133" s="45"/>
      <c r="E133" s="366"/>
    </row>
    <row r="134" spans="1:5" ht="15.75">
      <c r="A134" s="103"/>
      <c r="B134" s="45"/>
      <c r="E134" s="366"/>
    </row>
    <row r="135" spans="1:5" ht="15.75">
      <c r="A135" s="103"/>
      <c r="B135" s="45"/>
      <c r="E135" s="366"/>
    </row>
    <row r="136" spans="1:5" ht="15.75">
      <c r="A136" s="103"/>
      <c r="B136" s="45"/>
      <c r="E136" s="366"/>
    </row>
    <row r="137" spans="1:5" ht="15.75">
      <c r="A137" s="103"/>
      <c r="B137" s="45"/>
      <c r="E137" s="366"/>
    </row>
    <row r="138" spans="1:5" ht="15.75">
      <c r="A138" s="103"/>
      <c r="B138" s="45"/>
      <c r="E138" s="366"/>
    </row>
    <row r="139" spans="1:5" ht="15.75">
      <c r="A139" s="103"/>
      <c r="B139" s="45"/>
      <c r="E139" s="366"/>
    </row>
    <row r="140" spans="1:5" ht="15.75">
      <c r="A140" s="103"/>
      <c r="B140" s="45"/>
      <c r="E140" s="366"/>
    </row>
    <row r="141" spans="1:5" ht="15.75">
      <c r="A141" s="103"/>
      <c r="B141" s="45"/>
      <c r="E141" s="366"/>
    </row>
    <row r="142" spans="1:5" ht="15.75">
      <c r="A142" s="103"/>
      <c r="B142" s="45"/>
      <c r="E142" s="366"/>
    </row>
    <row r="143" spans="1:5" ht="15.75">
      <c r="A143" s="103"/>
      <c r="B143" s="45"/>
      <c r="E143" s="366"/>
    </row>
    <row r="144" spans="1:5" ht="15.75">
      <c r="A144" s="103"/>
      <c r="B144" s="45"/>
      <c r="E144" s="366"/>
    </row>
    <row r="145" spans="1:5" ht="15.75">
      <c r="A145" s="103"/>
      <c r="B145" s="45"/>
      <c r="E145" s="366"/>
    </row>
    <row r="146" spans="1:5" ht="15.75">
      <c r="A146" s="103"/>
      <c r="B146" s="45"/>
      <c r="E146" s="366"/>
    </row>
    <row r="147" spans="1:5" ht="15.75">
      <c r="A147" s="103"/>
      <c r="B147" s="45"/>
      <c r="E147" s="366"/>
    </row>
    <row r="148" spans="1:5" ht="15.75">
      <c r="A148" s="103"/>
      <c r="B148" s="45"/>
      <c r="E148" s="366"/>
    </row>
    <row r="149" spans="1:5" ht="15.75">
      <c r="A149" s="103"/>
      <c r="B149" s="45"/>
      <c r="E149" s="366"/>
    </row>
    <row r="150" spans="1:5" ht="15.75">
      <c r="A150" s="103"/>
      <c r="B150" s="45"/>
      <c r="E150" s="366"/>
    </row>
    <row r="151" spans="1:5" ht="15.75">
      <c r="A151" s="103"/>
      <c r="B151" s="45"/>
      <c r="E151" s="366"/>
    </row>
    <row r="152" spans="1:5" ht="15.75">
      <c r="A152" s="103"/>
      <c r="B152" s="45"/>
      <c r="E152" s="366"/>
    </row>
    <row r="153" spans="1:5" ht="15.75">
      <c r="A153" s="103"/>
      <c r="B153" s="45"/>
      <c r="E153" s="366"/>
    </row>
    <row r="154" spans="1:5" ht="15.75">
      <c r="A154" s="103"/>
      <c r="B154" s="45"/>
      <c r="E154" s="366"/>
    </row>
    <row r="155" spans="1:5" ht="15.75">
      <c r="A155" s="103"/>
      <c r="B155" s="45"/>
      <c r="E155" s="366"/>
    </row>
    <row r="156" spans="1:5" ht="15.75">
      <c r="A156" s="103"/>
      <c r="B156" s="45"/>
      <c r="E156" s="366"/>
    </row>
    <row r="157" spans="1:5" ht="15.75">
      <c r="A157" s="103"/>
      <c r="B157" s="45"/>
      <c r="E157" s="366"/>
    </row>
    <row r="158" spans="1:5" ht="15.75">
      <c r="A158" s="103"/>
      <c r="B158" s="45"/>
      <c r="E158" s="366"/>
    </row>
    <row r="159" spans="1:5" ht="15.75">
      <c r="A159" s="103"/>
      <c r="B159" s="45"/>
      <c r="E159" s="366"/>
    </row>
    <row r="160" spans="1:5" ht="15.75">
      <c r="A160" s="103"/>
      <c r="B160" s="45"/>
      <c r="E160" s="366"/>
    </row>
    <row r="161" spans="1:5" ht="15.75">
      <c r="A161" s="103"/>
      <c r="B161" s="45"/>
      <c r="E161" s="366"/>
    </row>
    <row r="162" spans="1:5" ht="15.75">
      <c r="A162" s="103"/>
      <c r="B162" s="45"/>
      <c r="E162" s="366"/>
    </row>
    <row r="163" spans="1:5" ht="15.75">
      <c r="A163" s="103"/>
      <c r="B163" s="45"/>
      <c r="E163" s="366"/>
    </row>
    <row r="164" spans="1:5" ht="15.75">
      <c r="A164" s="103"/>
      <c r="B164" s="45"/>
      <c r="E164" s="366"/>
    </row>
    <row r="165" spans="1:5" ht="15.75">
      <c r="A165" s="103"/>
      <c r="B165" s="45"/>
      <c r="E165" s="366"/>
    </row>
    <row r="166" spans="1:5" ht="15.75">
      <c r="A166" s="103"/>
      <c r="B166" s="45"/>
      <c r="E166" s="366"/>
    </row>
    <row r="167" spans="1:5" ht="15.75">
      <c r="A167" s="103"/>
      <c r="B167" s="45"/>
      <c r="E167" s="366"/>
    </row>
    <row r="168" spans="1:5" ht="15.75">
      <c r="A168" s="103"/>
      <c r="B168" s="45"/>
      <c r="E168" s="366"/>
    </row>
    <row r="169" spans="1:5" ht="15.75">
      <c r="A169" s="103"/>
      <c r="B169" s="45"/>
      <c r="E169" s="366"/>
    </row>
    <row r="170" spans="1:5" ht="15.75">
      <c r="A170" s="103"/>
      <c r="B170" s="45"/>
      <c r="E170" s="366"/>
    </row>
    <row r="171" spans="1:5" ht="15.75">
      <c r="A171" s="103"/>
      <c r="B171" s="45"/>
      <c r="E171" s="366"/>
    </row>
    <row r="172" spans="1:5" ht="15.75">
      <c r="A172" s="103"/>
      <c r="B172" s="45"/>
      <c r="E172" s="366"/>
    </row>
    <row r="173" spans="1:5" ht="15.75">
      <c r="A173" s="103"/>
      <c r="B173" s="45"/>
      <c r="E173" s="366"/>
    </row>
    <row r="174" spans="1:5" ht="15.75">
      <c r="A174" s="103"/>
      <c r="B174" s="45"/>
      <c r="E174" s="366"/>
    </row>
    <row r="175" spans="1:5" ht="15.75">
      <c r="A175" s="103"/>
      <c r="B175" s="45"/>
      <c r="E175" s="366"/>
    </row>
    <row r="176" spans="1:5" ht="15.75">
      <c r="A176" s="103"/>
      <c r="B176" s="45"/>
      <c r="E176" s="366"/>
    </row>
    <row r="177" spans="1:5" ht="15.75">
      <c r="A177" s="103"/>
      <c r="B177" s="45"/>
      <c r="E177" s="366"/>
    </row>
    <row r="178" spans="1:5" ht="15.75">
      <c r="A178" s="103"/>
      <c r="B178" s="45"/>
      <c r="E178" s="366"/>
    </row>
    <row r="179" spans="1:5" ht="15.75">
      <c r="A179" s="103"/>
      <c r="B179" s="45"/>
      <c r="E179" s="366"/>
    </row>
    <row r="180" spans="1:5" ht="15.75">
      <c r="A180" s="103"/>
      <c r="B180" s="45"/>
      <c r="E180" s="366"/>
    </row>
    <row r="181" spans="1:5" ht="15.75">
      <c r="A181" s="103"/>
      <c r="B181" s="45"/>
      <c r="E181" s="366"/>
    </row>
    <row r="182" spans="1:5" ht="15.75">
      <c r="A182" s="103"/>
      <c r="B182" s="45"/>
      <c r="E182" s="366"/>
    </row>
    <row r="183" spans="1:5" ht="15.75">
      <c r="A183" s="103"/>
      <c r="B183" s="45"/>
      <c r="E183" s="366"/>
    </row>
    <row r="184" spans="1:5" ht="15.75">
      <c r="A184" s="103"/>
      <c r="B184" s="45"/>
      <c r="E184" s="366"/>
    </row>
    <row r="185" spans="1:5" ht="15.75">
      <c r="A185" s="103"/>
      <c r="B185" s="45"/>
      <c r="E185" s="366"/>
    </row>
    <row r="186" spans="1:5" ht="15.75">
      <c r="A186" s="103"/>
      <c r="B186" s="45"/>
      <c r="E186" s="366"/>
    </row>
    <row r="187" spans="1:5" ht="15.75">
      <c r="A187" s="103"/>
      <c r="B187" s="45"/>
      <c r="E187" s="366"/>
    </row>
    <row r="188" spans="1:5" ht="15.75">
      <c r="A188" s="103"/>
      <c r="B188" s="45"/>
      <c r="E188" s="366"/>
    </row>
    <row r="189" spans="1:5" ht="15.75">
      <c r="A189" s="37"/>
      <c r="B189" s="45"/>
      <c r="E189" s="366"/>
    </row>
    <row r="190" spans="1:5" ht="15.75">
      <c r="A190" s="37"/>
      <c r="B190" s="45"/>
      <c r="E190" s="366"/>
    </row>
    <row r="191" spans="1:5" ht="15.75">
      <c r="A191" s="37"/>
      <c r="B191" s="45"/>
      <c r="E191" s="366"/>
    </row>
    <row r="192" spans="1:5" ht="15.75">
      <c r="A192" s="37"/>
      <c r="B192" s="45"/>
      <c r="E192" s="366"/>
    </row>
    <row r="193" spans="1:5" ht="15.75">
      <c r="A193" s="37"/>
      <c r="B193" s="45"/>
      <c r="E193" s="366"/>
    </row>
    <row r="194" spans="1:5" ht="15.75">
      <c r="A194" s="37"/>
      <c r="B194" s="45"/>
      <c r="E194" s="366"/>
    </row>
    <row r="195" spans="1:5" ht="15.75">
      <c r="A195" s="37"/>
      <c r="B195" s="45"/>
      <c r="E195" s="366"/>
    </row>
    <row r="196" spans="1:5" ht="15.75">
      <c r="A196" s="37"/>
      <c r="B196" s="45"/>
      <c r="E196" s="366"/>
    </row>
    <row r="197" spans="1:5" ht="15.75">
      <c r="A197" s="37"/>
      <c r="B197" s="45"/>
      <c r="E197" s="366"/>
    </row>
    <row r="198" spans="1:5" ht="15.75">
      <c r="A198" s="37"/>
      <c r="B198" s="45"/>
      <c r="E198" s="366"/>
    </row>
    <row r="199" spans="1:5" ht="15.75">
      <c r="A199" s="37"/>
      <c r="B199" s="45"/>
    </row>
    <row r="200" spans="1:5" ht="15.75">
      <c r="A200" s="37"/>
      <c r="B200" s="45"/>
    </row>
    <row r="201" spans="1:5" ht="15.75">
      <c r="A201" s="37"/>
      <c r="B201" s="45"/>
    </row>
    <row r="202" spans="1:5" ht="15.75">
      <c r="A202" s="37"/>
      <c r="B202" s="45"/>
    </row>
    <row r="203" spans="1:5" ht="15.75">
      <c r="A203" s="37"/>
      <c r="B203" s="45"/>
    </row>
    <row r="204" spans="1:5" ht="15.75">
      <c r="A204" s="37"/>
      <c r="B204" s="45"/>
    </row>
    <row r="205" spans="1:5" ht="15.75">
      <c r="A205" s="37"/>
      <c r="B205" s="45"/>
    </row>
    <row r="206" spans="1:5" ht="15.75">
      <c r="A206" s="37"/>
      <c r="B206" s="45"/>
    </row>
    <row r="207" spans="1:5" ht="15.75">
      <c r="A207" s="37"/>
      <c r="B207" s="45"/>
    </row>
    <row r="208" spans="1:5" ht="15.75">
      <c r="A208" s="37"/>
      <c r="B208" s="45"/>
    </row>
    <row r="209" spans="1:2" ht="15.75">
      <c r="A209" s="37"/>
      <c r="B209" s="45"/>
    </row>
    <row r="210" spans="1:2" ht="15.75">
      <c r="A210" s="37"/>
      <c r="B210" s="45"/>
    </row>
    <row r="211" spans="1:2" ht="15.75">
      <c r="A211" s="37"/>
      <c r="B211" s="45"/>
    </row>
    <row r="212" spans="1:2" ht="15.75">
      <c r="A212" s="37"/>
      <c r="B212" s="45"/>
    </row>
    <row r="213" spans="1:2" ht="15.75">
      <c r="A213" s="37"/>
      <c r="B213" s="45"/>
    </row>
    <row r="214" spans="1:2" ht="15.75">
      <c r="A214" s="37"/>
      <c r="B214" s="45"/>
    </row>
    <row r="215" spans="1:2" ht="15.75">
      <c r="A215" s="37"/>
      <c r="B215" s="45"/>
    </row>
    <row r="216" spans="1:2" ht="15.75">
      <c r="A216" s="37"/>
      <c r="B216" s="45"/>
    </row>
    <row r="217" spans="1:2" ht="15.75">
      <c r="A217" s="37"/>
      <c r="B217" s="45"/>
    </row>
    <row r="218" spans="1:2" ht="15.75">
      <c r="A218" s="37"/>
      <c r="B218" s="45"/>
    </row>
    <row r="219" spans="1:2" ht="15.75">
      <c r="A219" s="37"/>
      <c r="B219" s="45"/>
    </row>
    <row r="220" spans="1:2" ht="15.75">
      <c r="A220" s="37"/>
      <c r="B220" s="45"/>
    </row>
    <row r="221" spans="1:2" ht="15.75">
      <c r="A221" s="37"/>
      <c r="B221" s="45"/>
    </row>
    <row r="222" spans="1:2" ht="15.75">
      <c r="A222" s="37"/>
      <c r="B222" s="45"/>
    </row>
    <row r="223" spans="1:2" ht="15.75">
      <c r="A223" s="37"/>
      <c r="B223" s="45"/>
    </row>
    <row r="224" spans="1:2" ht="15.75">
      <c r="A224" s="37"/>
      <c r="B224" s="45"/>
    </row>
    <row r="225" spans="1:2" ht="15.75">
      <c r="A225" s="37"/>
      <c r="B225" s="45"/>
    </row>
    <row r="226" spans="1:2" ht="15.75">
      <c r="A226" s="37"/>
      <c r="B226" s="45"/>
    </row>
    <row r="227" spans="1:2" ht="15.75">
      <c r="A227" s="37"/>
      <c r="B227" s="45"/>
    </row>
    <row r="228" spans="1:2" ht="15.75">
      <c r="A228" s="37"/>
      <c r="B228" s="45"/>
    </row>
    <row r="229" spans="1:2" ht="15.75">
      <c r="A229" s="37"/>
      <c r="B229" s="45"/>
    </row>
    <row r="230" spans="1:2" ht="15.75">
      <c r="A230" s="37"/>
      <c r="B230" s="45"/>
    </row>
    <row r="231" spans="1:2" ht="15.75">
      <c r="A231" s="37"/>
      <c r="B231" s="45"/>
    </row>
    <row r="232" spans="1:2" ht="15.75">
      <c r="A232" s="37"/>
      <c r="B232" s="45"/>
    </row>
    <row r="233" spans="1:2" ht="15.75">
      <c r="A233" s="37"/>
      <c r="B233" s="45"/>
    </row>
    <row r="234" spans="1:2" ht="15.75">
      <c r="A234" s="37"/>
      <c r="B234" s="45"/>
    </row>
    <row r="235" spans="1:2" ht="15.75">
      <c r="A235" s="37"/>
      <c r="B235" s="45"/>
    </row>
    <row r="236" spans="1:2" ht="15.75">
      <c r="A236" s="37"/>
      <c r="B236" s="45"/>
    </row>
    <row r="237" spans="1:2" ht="15.75">
      <c r="A237" s="37"/>
      <c r="B237" s="45"/>
    </row>
    <row r="238" spans="1:2" ht="15.75">
      <c r="A238" s="37"/>
      <c r="B238" s="45"/>
    </row>
    <row r="239" spans="1:2" ht="15.75">
      <c r="A239" s="37"/>
      <c r="B239" s="45"/>
    </row>
    <row r="240" spans="1:2" ht="15.75">
      <c r="A240" s="37"/>
      <c r="B240" s="45"/>
    </row>
    <row r="241" spans="1:2" ht="15.75">
      <c r="A241" s="37"/>
      <c r="B241" s="45"/>
    </row>
    <row r="242" spans="1:2" ht="15.75">
      <c r="A242" s="37"/>
      <c r="B242" s="45"/>
    </row>
    <row r="243" spans="1:2" ht="15.75">
      <c r="A243" s="37"/>
      <c r="B243" s="45"/>
    </row>
    <row r="244" spans="1:2" ht="15.75">
      <c r="A244" s="37"/>
      <c r="B244" s="45"/>
    </row>
    <row r="245" spans="1:2" ht="15.75">
      <c r="A245" s="37"/>
      <c r="B245" s="45"/>
    </row>
    <row r="246" spans="1:2" ht="15.75">
      <c r="A246" s="37"/>
      <c r="B246" s="45"/>
    </row>
    <row r="247" spans="1:2" ht="15.75">
      <c r="A247" s="37"/>
      <c r="B247" s="45"/>
    </row>
    <row r="248" spans="1:2" ht="15.75">
      <c r="A248" s="37"/>
      <c r="B248" s="45"/>
    </row>
    <row r="249" spans="1:2" ht="15.75">
      <c r="A249" s="37"/>
      <c r="B249" s="45"/>
    </row>
    <row r="250" spans="1:2" ht="15.75">
      <c r="A250" s="37"/>
      <c r="B250" s="45"/>
    </row>
    <row r="251" spans="1:2" ht="15.75">
      <c r="A251" s="37"/>
      <c r="B251" s="45"/>
    </row>
    <row r="252" spans="1:2" ht="15.75">
      <c r="A252" s="37"/>
      <c r="B252" s="45"/>
    </row>
    <row r="253" spans="1:2" ht="15.75">
      <c r="A253" s="37"/>
      <c r="B253" s="45"/>
    </row>
    <row r="254" spans="1:2" ht="15.75">
      <c r="A254" s="37"/>
      <c r="B254" s="45"/>
    </row>
    <row r="255" spans="1:2" ht="15.75">
      <c r="A255" s="37"/>
      <c r="B255" s="45"/>
    </row>
    <row r="256" spans="1:2" ht="15.75">
      <c r="A256" s="37"/>
      <c r="B256" s="45"/>
    </row>
    <row r="257" spans="1:2" ht="15.75">
      <c r="A257" s="37"/>
      <c r="B257" s="45"/>
    </row>
    <row r="258" spans="1:2" ht="15.75">
      <c r="A258" s="37"/>
      <c r="B258" s="45"/>
    </row>
    <row r="259" spans="1:2" ht="15.75">
      <c r="A259" s="37"/>
      <c r="B259" s="45"/>
    </row>
    <row r="260" spans="1:2" ht="15.75">
      <c r="A260" s="37"/>
      <c r="B260" s="45"/>
    </row>
    <row r="261" spans="1:2" ht="15.75">
      <c r="A261" s="37"/>
    </row>
    <row r="262" spans="1:2" ht="15.75">
      <c r="A262" s="37"/>
    </row>
    <row r="263" spans="1:2" ht="15.75">
      <c r="A263" s="37"/>
    </row>
    <row r="264" spans="1:2" ht="15.75">
      <c r="A264" s="37"/>
    </row>
    <row r="265" spans="1:2" ht="15.75">
      <c r="A265" s="37"/>
    </row>
    <row r="266" spans="1:2" ht="15.75">
      <c r="A266" s="37"/>
    </row>
    <row r="267" spans="1:2" ht="15.75">
      <c r="A267" s="37"/>
    </row>
    <row r="268" spans="1:2" ht="15.75">
      <c r="A268" s="37"/>
    </row>
    <row r="269" spans="1:2" ht="15.75">
      <c r="A269" s="37"/>
    </row>
    <row r="270" spans="1:2" ht="15.75">
      <c r="A270" s="37"/>
    </row>
    <row r="271" spans="1:2" ht="15.75">
      <c r="A271" s="37"/>
    </row>
    <row r="272" spans="1:2" ht="15.75">
      <c r="A272" s="37"/>
    </row>
    <row r="273" spans="1:1" ht="15.75">
      <c r="A273" s="37"/>
    </row>
    <row r="274" spans="1:1" ht="15.75">
      <c r="A274" s="37"/>
    </row>
    <row r="275" spans="1:1" ht="15.75">
      <c r="A275" s="37"/>
    </row>
    <row r="276" spans="1:1" ht="15.75">
      <c r="A276" s="37"/>
    </row>
    <row r="277" spans="1:1" ht="15.75">
      <c r="A277" s="37"/>
    </row>
    <row r="278" spans="1:1" ht="15.75">
      <c r="A278" s="37"/>
    </row>
    <row r="279" spans="1:1" ht="15.75">
      <c r="A279" s="37"/>
    </row>
    <row r="280" spans="1:1" ht="15.75">
      <c r="A280" s="37"/>
    </row>
    <row r="281" spans="1:1" ht="15.75">
      <c r="A281" s="37"/>
    </row>
    <row r="282" spans="1:1" ht="15.75">
      <c r="A282" s="37"/>
    </row>
    <row r="283" spans="1:1" ht="15.75">
      <c r="A283" s="37"/>
    </row>
    <row r="284" spans="1:1" ht="15.75">
      <c r="A284" s="37"/>
    </row>
    <row r="285" spans="1:1" ht="15.75">
      <c r="A285" s="37"/>
    </row>
    <row r="286" spans="1:1" ht="15.75">
      <c r="A286" s="37"/>
    </row>
    <row r="287" spans="1:1" ht="15.75">
      <c r="A287" s="37"/>
    </row>
    <row r="288" spans="1:1" ht="15.75">
      <c r="A288" s="37"/>
    </row>
    <row r="289" spans="1:1" ht="15.75">
      <c r="A289" s="37"/>
    </row>
    <row r="290" spans="1:1" ht="15.75">
      <c r="A290" s="37"/>
    </row>
    <row r="291" spans="1:1" ht="15.75">
      <c r="A291" s="37"/>
    </row>
    <row r="292" spans="1:1" ht="15.75">
      <c r="A292" s="37"/>
    </row>
    <row r="293" spans="1:1" ht="15.75">
      <c r="A293" s="37"/>
    </row>
    <row r="294" spans="1:1" ht="15.75">
      <c r="A294" s="37"/>
    </row>
    <row r="295" spans="1:1" ht="15.75">
      <c r="A295" s="37"/>
    </row>
    <row r="296" spans="1:1" ht="15.75">
      <c r="A296" s="37"/>
    </row>
    <row r="297" spans="1:1" ht="15.75">
      <c r="A297" s="37"/>
    </row>
    <row r="298" spans="1:1" ht="15.75">
      <c r="A298" s="37"/>
    </row>
    <row r="299" spans="1:1" ht="15.75">
      <c r="A299" s="37"/>
    </row>
    <row r="300" spans="1:1" ht="15.75">
      <c r="A300" s="37"/>
    </row>
    <row r="301" spans="1:1" ht="15.75">
      <c r="A301" s="37"/>
    </row>
    <row r="302" spans="1:1" ht="15.75">
      <c r="A302" s="37"/>
    </row>
    <row r="303" spans="1:1" ht="15.75">
      <c r="A303" s="37"/>
    </row>
    <row r="304" spans="1:1" ht="15.75">
      <c r="A304" s="37"/>
    </row>
    <row r="305" spans="1:1" ht="15.75">
      <c r="A305" s="37"/>
    </row>
    <row r="306" spans="1:1" ht="15.75">
      <c r="A306" s="37"/>
    </row>
    <row r="307" spans="1:1" ht="15.75">
      <c r="A307" s="37"/>
    </row>
    <row r="308" spans="1:1" ht="15.75">
      <c r="A308" s="37"/>
    </row>
    <row r="309" spans="1:1" ht="15.75">
      <c r="A309" s="37"/>
    </row>
    <row r="310" spans="1:1" ht="15.75">
      <c r="A310" s="37"/>
    </row>
    <row r="311" spans="1:1" ht="15.75">
      <c r="A311" s="37"/>
    </row>
    <row r="312" spans="1:1" ht="15.75">
      <c r="A312" s="37"/>
    </row>
    <row r="313" spans="1:1" ht="15.75">
      <c r="A313" s="37"/>
    </row>
    <row r="314" spans="1:1" ht="15.75">
      <c r="A314" s="37"/>
    </row>
    <row r="315" spans="1:1" ht="15.75">
      <c r="A315" s="37"/>
    </row>
    <row r="316" spans="1:1" ht="15.75">
      <c r="A316" s="37"/>
    </row>
    <row r="317" spans="1:1" ht="15.75">
      <c r="A317" s="37"/>
    </row>
    <row r="318" spans="1:1" ht="15.75">
      <c r="A318" s="37"/>
    </row>
    <row r="319" spans="1:1" ht="15.75">
      <c r="A319" s="37"/>
    </row>
    <row r="320" spans="1:1" ht="15.75">
      <c r="A320" s="37"/>
    </row>
    <row r="321" spans="1:1" ht="15.75">
      <c r="A321" s="37"/>
    </row>
    <row r="322" spans="1:1" ht="15.75">
      <c r="A322" s="37"/>
    </row>
    <row r="323" spans="1:1" ht="15.75">
      <c r="A323" s="37"/>
    </row>
    <row r="324" spans="1:1" ht="15.75">
      <c r="A324" s="37"/>
    </row>
    <row r="325" spans="1:1" ht="15.75">
      <c r="A325" s="37"/>
    </row>
    <row r="326" spans="1:1" ht="15.75">
      <c r="A326" s="37"/>
    </row>
    <row r="327" spans="1:1" ht="15.75">
      <c r="A327" s="37"/>
    </row>
    <row r="328" spans="1:1" ht="15.75">
      <c r="A328" s="37"/>
    </row>
    <row r="329" spans="1:1" ht="15.75">
      <c r="A329" s="37"/>
    </row>
    <row r="330" spans="1:1" ht="15.75">
      <c r="A330" s="37"/>
    </row>
    <row r="331" spans="1:1" ht="15.75">
      <c r="A331" s="37"/>
    </row>
    <row r="332" spans="1:1" ht="15.75">
      <c r="A332" s="37"/>
    </row>
    <row r="333" spans="1:1" ht="15.75">
      <c r="A333" s="37"/>
    </row>
    <row r="334" spans="1:1" ht="15.75">
      <c r="A334" s="37"/>
    </row>
    <row r="335" spans="1:1" ht="15.75">
      <c r="A335" s="37"/>
    </row>
    <row r="336" spans="1:1" ht="15.75">
      <c r="A336" s="37"/>
    </row>
    <row r="337" spans="1:1" ht="15.75">
      <c r="A337" s="37"/>
    </row>
    <row r="338" spans="1:1" ht="15.75">
      <c r="A338" s="37"/>
    </row>
    <row r="339" spans="1:1" ht="15.75">
      <c r="A339" s="37"/>
    </row>
    <row r="340" spans="1:1" ht="15.75">
      <c r="A340" s="37"/>
    </row>
    <row r="341" spans="1:1" ht="15.75">
      <c r="A341" s="37"/>
    </row>
    <row r="342" spans="1:1" ht="15.75">
      <c r="A342" s="37"/>
    </row>
    <row r="343" spans="1:1" ht="15.75">
      <c r="A343" s="37"/>
    </row>
    <row r="344" spans="1:1" ht="15.75">
      <c r="A344" s="37"/>
    </row>
    <row r="345" spans="1:1" ht="15.75">
      <c r="A345" s="37"/>
    </row>
    <row r="346" spans="1:1" ht="15.75">
      <c r="A346" s="37"/>
    </row>
    <row r="347" spans="1:1" ht="15.75">
      <c r="A347" s="37"/>
    </row>
    <row r="348" spans="1:1" ht="15.75">
      <c r="A348" s="37"/>
    </row>
    <row r="349" spans="1:1" ht="15.75">
      <c r="A349" s="37"/>
    </row>
    <row r="350" spans="1:1" ht="15.75">
      <c r="A350" s="37"/>
    </row>
    <row r="351" spans="1:1" ht="15.75">
      <c r="A351" s="37"/>
    </row>
    <row r="352" spans="1:1" ht="15.75">
      <c r="A352" s="37"/>
    </row>
    <row r="353" spans="1:1" ht="15.75">
      <c r="A353" s="37"/>
    </row>
    <row r="354" spans="1:1" ht="15.75">
      <c r="A354" s="37"/>
    </row>
    <row r="355" spans="1:1" ht="15.75">
      <c r="A355" s="37"/>
    </row>
    <row r="356" spans="1:1" ht="15.75">
      <c r="A356" s="37"/>
    </row>
    <row r="357" spans="1:1" ht="15.75">
      <c r="A357" s="37"/>
    </row>
    <row r="358" spans="1:1" ht="15.75">
      <c r="A358" s="37"/>
    </row>
    <row r="359" spans="1:1" ht="15.75">
      <c r="A359" s="37"/>
    </row>
    <row r="360" spans="1:1" ht="15.75">
      <c r="A360" s="37"/>
    </row>
    <row r="361" spans="1:1" ht="15.75">
      <c r="A361" s="37"/>
    </row>
    <row r="362" spans="1:1" ht="15.75">
      <c r="A362" s="37"/>
    </row>
    <row r="363" spans="1:1" ht="15.75">
      <c r="A363" s="37"/>
    </row>
    <row r="364" spans="1:1" ht="15.75">
      <c r="A364" s="37"/>
    </row>
    <row r="365" spans="1:1" ht="15.75">
      <c r="A365" s="37"/>
    </row>
    <row r="366" spans="1:1" ht="15.75">
      <c r="A366" s="37"/>
    </row>
    <row r="367" spans="1:1" ht="15.75">
      <c r="A367" s="37"/>
    </row>
    <row r="368" spans="1:1" ht="15.75">
      <c r="A368" s="37"/>
    </row>
    <row r="369" spans="1:1" ht="15.75">
      <c r="A369" s="37"/>
    </row>
    <row r="370" spans="1:1" ht="15.75">
      <c r="A370" s="37"/>
    </row>
    <row r="371" spans="1:1" ht="15.75">
      <c r="A371" s="37"/>
    </row>
    <row r="372" spans="1:1" ht="15.75">
      <c r="A372" s="37"/>
    </row>
    <row r="373" spans="1:1" ht="15.75">
      <c r="A373" s="37"/>
    </row>
    <row r="374" spans="1:1" ht="15.75">
      <c r="A374" s="37"/>
    </row>
    <row r="375" spans="1:1" ht="15.75">
      <c r="A375" s="37"/>
    </row>
    <row r="376" spans="1:1" ht="15.75">
      <c r="A376" s="37"/>
    </row>
    <row r="377" spans="1:1" ht="15.75">
      <c r="A377" s="37"/>
    </row>
    <row r="378" spans="1:1" ht="15.75">
      <c r="A378" s="37"/>
    </row>
    <row r="379" spans="1:1" ht="15.75">
      <c r="A379" s="37"/>
    </row>
    <row r="380" spans="1:1" ht="15.75">
      <c r="A380" s="37"/>
    </row>
    <row r="381" spans="1:1" ht="15.75">
      <c r="A381" s="37"/>
    </row>
    <row r="382" spans="1:1" ht="15.75">
      <c r="A382" s="37"/>
    </row>
    <row r="383" spans="1:1" ht="15.75">
      <c r="A383" s="37"/>
    </row>
    <row r="384" spans="1:1" ht="15.75">
      <c r="A384" s="37"/>
    </row>
    <row r="385" spans="1:1" ht="15.75">
      <c r="A385" s="37"/>
    </row>
    <row r="386" spans="1:1" ht="15.75">
      <c r="A386" s="37"/>
    </row>
    <row r="387" spans="1:1" ht="15.75">
      <c r="A387" s="37"/>
    </row>
    <row r="388" spans="1:1" ht="15.75">
      <c r="A388" s="37"/>
    </row>
    <row r="389" spans="1:1" ht="15.75">
      <c r="A389" s="37"/>
    </row>
    <row r="390" spans="1:1" ht="15.75">
      <c r="A390" s="37"/>
    </row>
    <row r="391" spans="1:1" ht="15.75">
      <c r="A391" s="37"/>
    </row>
    <row r="392" spans="1:1" ht="15.75">
      <c r="A392" s="37"/>
    </row>
    <row r="393" spans="1:1" ht="15.75">
      <c r="A393" s="37"/>
    </row>
    <row r="394" spans="1:1" ht="15.75">
      <c r="A394" s="37"/>
    </row>
    <row r="395" spans="1:1" ht="15.75">
      <c r="A395" s="37"/>
    </row>
    <row r="396" spans="1:1" ht="15.75">
      <c r="A396" s="37"/>
    </row>
    <row r="397" spans="1:1" ht="15.75">
      <c r="A397" s="37"/>
    </row>
    <row r="398" spans="1:1" ht="15.75">
      <c r="A398" s="37"/>
    </row>
    <row r="399" spans="1:1" ht="15.75">
      <c r="A399" s="37"/>
    </row>
    <row r="400" spans="1:1" ht="15.75">
      <c r="A400" s="37"/>
    </row>
    <row r="401" spans="1:1" ht="15.75">
      <c r="A401" s="37"/>
    </row>
    <row r="402" spans="1:1" ht="15.75">
      <c r="A402" s="37"/>
    </row>
    <row r="403" spans="1:1" ht="15.75">
      <c r="A403" s="37"/>
    </row>
    <row r="404" spans="1:1" ht="15.75">
      <c r="A404" s="37"/>
    </row>
    <row r="405" spans="1:1" ht="15.75">
      <c r="A405" s="37"/>
    </row>
    <row r="406" spans="1:1" ht="15.75">
      <c r="A406" s="37"/>
    </row>
    <row r="407" spans="1:1" ht="15.75">
      <c r="A407" s="37"/>
    </row>
    <row r="408" spans="1:1" ht="15.75">
      <c r="A408" s="37"/>
    </row>
    <row r="409" spans="1:1" ht="15.75">
      <c r="A409" s="37"/>
    </row>
    <row r="410" spans="1:1" ht="15.75">
      <c r="A410" s="37"/>
    </row>
    <row r="411" spans="1:1" ht="15.75">
      <c r="A411" s="37"/>
    </row>
    <row r="412" spans="1:1" ht="15.75">
      <c r="A412" s="37"/>
    </row>
    <row r="413" spans="1:1" ht="15.75">
      <c r="A413" s="37"/>
    </row>
    <row r="414" spans="1:1" ht="15.75">
      <c r="A414" s="37"/>
    </row>
    <row r="415" spans="1:1" ht="15.75">
      <c r="A415" s="37"/>
    </row>
    <row r="416" spans="1:1" ht="15.75">
      <c r="A416" s="37"/>
    </row>
    <row r="417" spans="1:1" ht="15.75">
      <c r="A417" s="37"/>
    </row>
    <row r="418" spans="1:1" ht="15.75">
      <c r="A418" s="37"/>
    </row>
    <row r="419" spans="1:1" ht="15.75">
      <c r="A419" s="37"/>
    </row>
    <row r="420" spans="1:1" ht="15.75">
      <c r="A420" s="37"/>
    </row>
    <row r="421" spans="1:1" ht="15.75">
      <c r="A421" s="37"/>
    </row>
    <row r="422" spans="1:1" ht="15.75">
      <c r="A422" s="37"/>
    </row>
    <row r="423" spans="1:1" ht="15.75">
      <c r="A423" s="37"/>
    </row>
    <row r="424" spans="1:1" ht="15.75">
      <c r="A424" s="37"/>
    </row>
    <row r="425" spans="1:1" ht="15.75">
      <c r="A425" s="37"/>
    </row>
    <row r="426" spans="1:1" ht="15.75">
      <c r="A426" s="37"/>
    </row>
    <row r="427" spans="1:1" ht="15.75">
      <c r="A427" s="37"/>
    </row>
    <row r="428" spans="1:1" ht="15.75">
      <c r="A428" s="37"/>
    </row>
    <row r="429" spans="1:1" ht="15.75">
      <c r="A429" s="37"/>
    </row>
    <row r="430" spans="1:1" ht="15.75">
      <c r="A430" s="37"/>
    </row>
    <row r="431" spans="1:1" ht="15.75">
      <c r="A431" s="37"/>
    </row>
    <row r="432" spans="1:1" ht="15.75">
      <c r="A432" s="37"/>
    </row>
    <row r="433" spans="1:1" ht="15.75">
      <c r="A433" s="37"/>
    </row>
    <row r="434" spans="1:1" ht="15.75">
      <c r="A434" s="37"/>
    </row>
    <row r="435" spans="1:1" ht="15.75">
      <c r="A435" s="37"/>
    </row>
    <row r="436" spans="1:1" ht="15.75">
      <c r="A436" s="37"/>
    </row>
    <row r="437" spans="1:1" ht="15.75">
      <c r="A437" s="37"/>
    </row>
    <row r="438" spans="1:1" ht="15.75">
      <c r="A438" s="37"/>
    </row>
    <row r="439" spans="1:1" ht="15.75">
      <c r="A439" s="37"/>
    </row>
    <row r="440" spans="1:1" ht="15.75">
      <c r="A440" s="37"/>
    </row>
    <row r="441" spans="1:1" ht="15.75">
      <c r="A441" s="37"/>
    </row>
    <row r="442" spans="1:1" ht="15.75">
      <c r="A442" s="37"/>
    </row>
    <row r="443" spans="1:1" ht="15.75">
      <c r="A443" s="37"/>
    </row>
    <row r="444" spans="1:1" ht="15.75">
      <c r="A444" s="37"/>
    </row>
    <row r="445" spans="1:1" ht="15.75">
      <c r="A445" s="37"/>
    </row>
    <row r="446" spans="1:1" ht="15.75">
      <c r="A446" s="37"/>
    </row>
    <row r="447" spans="1:1" ht="15.75">
      <c r="A447" s="37"/>
    </row>
    <row r="448" spans="1:1" ht="15.75">
      <c r="A448" s="37"/>
    </row>
    <row r="449" spans="1:1" ht="15.75">
      <c r="A449" s="37"/>
    </row>
    <row r="450" spans="1:1" ht="15.75">
      <c r="A450" s="37"/>
    </row>
    <row r="451" spans="1:1" ht="15.75">
      <c r="A451" s="37"/>
    </row>
    <row r="452" spans="1:1" ht="15.75">
      <c r="A452" s="37"/>
    </row>
    <row r="453" spans="1:1" ht="15.75">
      <c r="A453" s="37"/>
    </row>
    <row r="454" spans="1:1" ht="15.75">
      <c r="A454" s="37"/>
    </row>
    <row r="455" spans="1:1" ht="15.75">
      <c r="A455" s="37"/>
    </row>
    <row r="456" spans="1:1" ht="15.75">
      <c r="A456" s="37"/>
    </row>
    <row r="457" spans="1:1" ht="15.75">
      <c r="A457" s="37"/>
    </row>
    <row r="458" spans="1:1" ht="15.75">
      <c r="A458" s="37"/>
    </row>
    <row r="459" spans="1:1" ht="15.75">
      <c r="A459" s="37"/>
    </row>
    <row r="460" spans="1:1" ht="15.75">
      <c r="A460" s="37"/>
    </row>
    <row r="461" spans="1:1" ht="15.75">
      <c r="A461" s="37"/>
    </row>
    <row r="462" spans="1:1" ht="15.75">
      <c r="A462" s="37"/>
    </row>
    <row r="463" spans="1:1" ht="15.75">
      <c r="A463" s="37"/>
    </row>
    <row r="464" spans="1:1" ht="15.75">
      <c r="A464" s="37"/>
    </row>
    <row r="465" spans="1:1" ht="15.75">
      <c r="A465" s="37"/>
    </row>
    <row r="466" spans="1:1" ht="15.75">
      <c r="A466" s="37"/>
    </row>
    <row r="467" spans="1:1" ht="15.75">
      <c r="A467" s="37"/>
    </row>
    <row r="468" spans="1:1" ht="15.75">
      <c r="A468" s="37"/>
    </row>
    <row r="469" spans="1:1" ht="15.75">
      <c r="A469" s="37"/>
    </row>
    <row r="470" spans="1:1" ht="15.75">
      <c r="A470" s="37"/>
    </row>
    <row r="471" spans="1:1" ht="15.75">
      <c r="A471" s="37"/>
    </row>
    <row r="472" spans="1:1" ht="15.75">
      <c r="A472" s="37"/>
    </row>
    <row r="473" spans="1:1" ht="15.75">
      <c r="A473" s="37"/>
    </row>
    <row r="474" spans="1:1" ht="15.75">
      <c r="A474" s="37"/>
    </row>
    <row r="475" spans="1:1" ht="15.75">
      <c r="A475" s="37"/>
    </row>
    <row r="476" spans="1:1" ht="15.75">
      <c r="A476" s="37"/>
    </row>
    <row r="477" spans="1:1" ht="15.75">
      <c r="A477" s="37"/>
    </row>
    <row r="478" spans="1:1" ht="15.75">
      <c r="A478" s="37"/>
    </row>
    <row r="479" spans="1:1" ht="15.75">
      <c r="A479" s="37"/>
    </row>
    <row r="480" spans="1:1" ht="15.75">
      <c r="A480" s="37"/>
    </row>
    <row r="481" spans="1:1" ht="15.75">
      <c r="A481" s="37"/>
    </row>
    <row r="482" spans="1:1" ht="15.75">
      <c r="A482" s="37"/>
    </row>
    <row r="483" spans="1:1" ht="15.75">
      <c r="A483" s="37"/>
    </row>
    <row r="484" spans="1:1" ht="15.75">
      <c r="A484" s="37"/>
    </row>
    <row r="485" spans="1:1" ht="15.75">
      <c r="A485" s="37"/>
    </row>
    <row r="486" spans="1:1" ht="15.75">
      <c r="A486" s="37"/>
    </row>
    <row r="487" spans="1:1" ht="15.75">
      <c r="A487" s="37"/>
    </row>
    <row r="488" spans="1:1" ht="15.75">
      <c r="A488" s="37"/>
    </row>
    <row r="489" spans="1:1" ht="15.75">
      <c r="A489" s="37"/>
    </row>
    <row r="490" spans="1:1" ht="15.75">
      <c r="A490" s="37"/>
    </row>
    <row r="491" spans="1:1" ht="15.75">
      <c r="A491" s="37"/>
    </row>
    <row r="492" spans="1:1" ht="15.75">
      <c r="A492" s="37"/>
    </row>
    <row r="493" spans="1:1" ht="15.75">
      <c r="A493" s="37"/>
    </row>
    <row r="494" spans="1:1" ht="15.75">
      <c r="A494" s="37"/>
    </row>
    <row r="495" spans="1:1" ht="15.75">
      <c r="A495" s="37"/>
    </row>
    <row r="496" spans="1:1" ht="15.75">
      <c r="A496" s="37"/>
    </row>
    <row r="497" spans="1:1" ht="15.75">
      <c r="A497" s="37"/>
    </row>
    <row r="498" spans="1:1" ht="15.75">
      <c r="A498" s="37"/>
    </row>
    <row r="499" spans="1:1" ht="15.75">
      <c r="A499" s="37"/>
    </row>
    <row r="500" spans="1:1" ht="15.75">
      <c r="A500" s="37"/>
    </row>
    <row r="501" spans="1:1" ht="15.75">
      <c r="A501" s="37"/>
    </row>
    <row r="502" spans="1:1" ht="15.75">
      <c r="A502" s="37"/>
    </row>
    <row r="503" spans="1:1" ht="15.75">
      <c r="A503" s="37"/>
    </row>
    <row r="504" spans="1:1" ht="15.75">
      <c r="A504" s="37"/>
    </row>
    <row r="505" spans="1:1" ht="15.75">
      <c r="A505" s="37"/>
    </row>
    <row r="506" spans="1:1" ht="15.75">
      <c r="A506" s="37"/>
    </row>
    <row r="507" spans="1:1" ht="15.75">
      <c r="A507" s="37"/>
    </row>
    <row r="508" spans="1:1" ht="15.75">
      <c r="A508" s="37"/>
    </row>
    <row r="509" spans="1:1" ht="15.75">
      <c r="A509" s="37"/>
    </row>
    <row r="510" spans="1:1" ht="15.75">
      <c r="A510" s="37"/>
    </row>
    <row r="511" spans="1:1" ht="15.75">
      <c r="A511" s="37"/>
    </row>
    <row r="512" spans="1:1" ht="15.75">
      <c r="A512" s="37"/>
    </row>
    <row r="513" spans="1:1" ht="15.75">
      <c r="A513" s="37"/>
    </row>
    <row r="514" spans="1:1" ht="15.75">
      <c r="A514" s="37"/>
    </row>
    <row r="515" spans="1:1" ht="15.75">
      <c r="A515" s="37"/>
    </row>
    <row r="516" spans="1:1" ht="15.75">
      <c r="A516" s="37"/>
    </row>
    <row r="517" spans="1:1" ht="15.75">
      <c r="A517" s="37"/>
    </row>
    <row r="518" spans="1:1" ht="15.75">
      <c r="A518" s="37"/>
    </row>
    <row r="519" spans="1:1" ht="15.75">
      <c r="A519" s="37"/>
    </row>
    <row r="520" spans="1:1" ht="15.75">
      <c r="A520" s="37"/>
    </row>
    <row r="521" spans="1:1" ht="15.75">
      <c r="A521" s="37"/>
    </row>
    <row r="522" spans="1:1" ht="15.75">
      <c r="A522" s="37"/>
    </row>
    <row r="523" spans="1:1" ht="15.75">
      <c r="A523" s="37"/>
    </row>
    <row r="524" spans="1:1" ht="15.75">
      <c r="A524" s="37"/>
    </row>
    <row r="525" spans="1:1" ht="15.75">
      <c r="A525" s="37"/>
    </row>
    <row r="526" spans="1:1" ht="15.75">
      <c r="A526" s="37"/>
    </row>
    <row r="527" spans="1:1" ht="15.75">
      <c r="A527" s="37"/>
    </row>
    <row r="528" spans="1:1" ht="15.75">
      <c r="A528" s="37"/>
    </row>
    <row r="529" spans="1:1" ht="15.75">
      <c r="A529" s="37"/>
    </row>
    <row r="530" spans="1:1" ht="15.75">
      <c r="A530" s="37"/>
    </row>
    <row r="531" spans="1:1" ht="15.75">
      <c r="A531" s="37"/>
    </row>
    <row r="532" spans="1:1" ht="15.75">
      <c r="A532" s="37"/>
    </row>
    <row r="533" spans="1:1" ht="15.75">
      <c r="A533" s="37"/>
    </row>
    <row r="534" spans="1:1" ht="15.75">
      <c r="A534" s="37"/>
    </row>
    <row r="535" spans="1:1" ht="15.75">
      <c r="A535" s="37"/>
    </row>
    <row r="536" spans="1:1" ht="15.75">
      <c r="A536" s="37"/>
    </row>
    <row r="537" spans="1:1" ht="15.75">
      <c r="A537" s="37"/>
    </row>
    <row r="538" spans="1:1" ht="15.75">
      <c r="A538" s="37"/>
    </row>
    <row r="539" spans="1:1" ht="15.75">
      <c r="A539" s="37"/>
    </row>
    <row r="540" spans="1:1" ht="15.75">
      <c r="A540" s="37"/>
    </row>
    <row r="541" spans="1:1" ht="15.75">
      <c r="A541" s="37"/>
    </row>
    <row r="542" spans="1:1" ht="15.75">
      <c r="A542" s="37"/>
    </row>
    <row r="543" spans="1:1" ht="15.75">
      <c r="A543" s="37"/>
    </row>
    <row r="544" spans="1:1" ht="15.75">
      <c r="A544" s="37"/>
    </row>
    <row r="545" spans="1:1" ht="15.75">
      <c r="A545" s="37"/>
    </row>
    <row r="546" spans="1:1" ht="15.75">
      <c r="A546" s="37"/>
    </row>
    <row r="547" spans="1:1" ht="15.75">
      <c r="A547" s="37"/>
    </row>
    <row r="548" spans="1:1" ht="15.75">
      <c r="A548" s="37"/>
    </row>
    <row r="549" spans="1:1" ht="15.75">
      <c r="A549" s="37"/>
    </row>
    <row r="550" spans="1:1" ht="15.75">
      <c r="A550" s="37"/>
    </row>
    <row r="551" spans="1:1" ht="15.75">
      <c r="A551" s="37"/>
    </row>
    <row r="552" spans="1:1" ht="15.75">
      <c r="A552" s="37"/>
    </row>
    <row r="553" spans="1:1" ht="15.75">
      <c r="A553" s="37"/>
    </row>
    <row r="554" spans="1:1" ht="15.75">
      <c r="A554" s="37"/>
    </row>
    <row r="555" spans="1:1" ht="15.75">
      <c r="A555" s="37"/>
    </row>
    <row r="556" spans="1:1" ht="15.75">
      <c r="A556" s="37"/>
    </row>
    <row r="557" spans="1:1" ht="15.75">
      <c r="A557" s="37"/>
    </row>
    <row r="558" spans="1:1" ht="15.75">
      <c r="A558" s="37"/>
    </row>
    <row r="559" spans="1:1" ht="15.75">
      <c r="A559" s="37"/>
    </row>
    <row r="560" spans="1:1" ht="15.75">
      <c r="A560" s="37"/>
    </row>
    <row r="561" spans="1:1" ht="15.75">
      <c r="A561" s="37"/>
    </row>
    <row r="562" spans="1:1" ht="15.75">
      <c r="A562" s="37"/>
    </row>
    <row r="563" spans="1:1" ht="15.75">
      <c r="A563" s="37"/>
    </row>
    <row r="564" spans="1:1" ht="15.75">
      <c r="A564" s="37"/>
    </row>
    <row r="565" spans="1:1" ht="15.75">
      <c r="A565" s="37"/>
    </row>
    <row r="566" spans="1:1" ht="15.75">
      <c r="A566" s="37"/>
    </row>
    <row r="567" spans="1:1" ht="15.75">
      <c r="A567" s="37"/>
    </row>
    <row r="568" spans="1:1" ht="15.75">
      <c r="A568" s="37"/>
    </row>
    <row r="569" spans="1:1" ht="15.75">
      <c r="A569" s="37"/>
    </row>
    <row r="570" spans="1:1" ht="15.75">
      <c r="A570" s="37"/>
    </row>
    <row r="571" spans="1:1" ht="15.75">
      <c r="A571" s="37"/>
    </row>
    <row r="572" spans="1:1" ht="15.75">
      <c r="A572" s="37"/>
    </row>
    <row r="573" spans="1:1" ht="15.75">
      <c r="A573" s="37"/>
    </row>
    <row r="574" spans="1:1" ht="15.75">
      <c r="A574" s="37"/>
    </row>
    <row r="575" spans="1:1" ht="15.75">
      <c r="A575" s="37"/>
    </row>
    <row r="576" spans="1:1" ht="15.75">
      <c r="A576" s="37"/>
    </row>
    <row r="577" spans="1:1" ht="15.75">
      <c r="A577" s="37"/>
    </row>
    <row r="578" spans="1:1" ht="15.75">
      <c r="A578" s="37"/>
    </row>
    <row r="579" spans="1:1" ht="15.75">
      <c r="A579" s="37"/>
    </row>
    <row r="580" spans="1:1" ht="15.75">
      <c r="A580" s="37"/>
    </row>
    <row r="581" spans="1:1" ht="15.75">
      <c r="A581" s="37"/>
    </row>
    <row r="582" spans="1:1" ht="15.75">
      <c r="A582" s="37"/>
    </row>
    <row r="583" spans="1:1" ht="15.75">
      <c r="A583" s="37"/>
    </row>
    <row r="584" spans="1:1" ht="15.75">
      <c r="A584" s="37"/>
    </row>
    <row r="585" spans="1:1" ht="15.75">
      <c r="A585" s="37"/>
    </row>
    <row r="586" spans="1:1" ht="15.75">
      <c r="A586" s="37"/>
    </row>
    <row r="587" spans="1:1" ht="15.75">
      <c r="A587" s="37"/>
    </row>
    <row r="588" spans="1:1" ht="15.75">
      <c r="A588" s="37"/>
    </row>
    <row r="589" spans="1:1" ht="15.75">
      <c r="A589" s="37"/>
    </row>
    <row r="590" spans="1:1" ht="15.75">
      <c r="A590" s="37"/>
    </row>
    <row r="591" spans="1:1" ht="15.75">
      <c r="A591" s="37"/>
    </row>
    <row r="592" spans="1:1" ht="15.75">
      <c r="A592" s="37"/>
    </row>
    <row r="593" spans="1:1" ht="15.75">
      <c r="A593" s="37"/>
    </row>
    <row r="594" spans="1:1" ht="15.75">
      <c r="A594" s="37"/>
    </row>
    <row r="595" spans="1:1" ht="15.75">
      <c r="A595" s="37"/>
    </row>
    <row r="596" spans="1:1" ht="15.75">
      <c r="A596" s="37"/>
    </row>
    <row r="597" spans="1:1" ht="15.75">
      <c r="A597" s="37"/>
    </row>
    <row r="598" spans="1:1" ht="15.75">
      <c r="A598" s="37"/>
    </row>
    <row r="599" spans="1:1" ht="15.75">
      <c r="A599" s="37"/>
    </row>
    <row r="600" spans="1:1" ht="15.75">
      <c r="A600" s="37"/>
    </row>
    <row r="601" spans="1:1" ht="15.75">
      <c r="A601" s="37"/>
    </row>
    <row r="602" spans="1:1" ht="15.75">
      <c r="A602" s="37"/>
    </row>
    <row r="603" spans="1:1" ht="15.75">
      <c r="A603" s="37"/>
    </row>
    <row r="604" spans="1:1" ht="15.75">
      <c r="A604" s="37"/>
    </row>
    <row r="605" spans="1:1" ht="15.75">
      <c r="A605" s="37"/>
    </row>
    <row r="606" spans="1:1" ht="15.75">
      <c r="A606" s="37"/>
    </row>
    <row r="607" spans="1:1" ht="15.75">
      <c r="A607" s="37"/>
    </row>
    <row r="608" spans="1:1" ht="15.75">
      <c r="A608" s="37"/>
    </row>
    <row r="609" spans="1:1" ht="15.75">
      <c r="A609" s="37"/>
    </row>
    <row r="610" spans="1:1" ht="15.75">
      <c r="A610" s="37"/>
    </row>
    <row r="611" spans="1:1" ht="15.75">
      <c r="A611" s="37"/>
    </row>
    <row r="612" spans="1:1" ht="15.75">
      <c r="A612" s="37"/>
    </row>
    <row r="613" spans="1:1" ht="15.75">
      <c r="A613" s="37"/>
    </row>
    <row r="614" spans="1:1" ht="15.75">
      <c r="A614" s="37"/>
    </row>
    <row r="615" spans="1:1" ht="15.75">
      <c r="A615" s="37"/>
    </row>
    <row r="616" spans="1:1" ht="15.75">
      <c r="A616" s="37"/>
    </row>
    <row r="617" spans="1:1" ht="15.75">
      <c r="A617" s="37"/>
    </row>
    <row r="618" spans="1:1" ht="15.75">
      <c r="A618" s="37"/>
    </row>
    <row r="619" spans="1:1" ht="15.75">
      <c r="A619" s="37"/>
    </row>
    <row r="620" spans="1:1" ht="15.75">
      <c r="A620" s="37"/>
    </row>
    <row r="621" spans="1:1" ht="15.75">
      <c r="A621" s="37"/>
    </row>
    <row r="622" spans="1:1" ht="15.75">
      <c r="A622" s="37"/>
    </row>
    <row r="623" spans="1:1" ht="15.75">
      <c r="A623" s="37"/>
    </row>
    <row r="624" spans="1:1" ht="15.75">
      <c r="A624" s="37"/>
    </row>
    <row r="625" spans="1:1" ht="15.75">
      <c r="A625" s="37"/>
    </row>
    <row r="626" spans="1:1" ht="15.75">
      <c r="A626" s="37"/>
    </row>
    <row r="627" spans="1:1" ht="15.75">
      <c r="A627" s="37"/>
    </row>
    <row r="628" spans="1:1" ht="15.75">
      <c r="A628" s="37"/>
    </row>
    <row r="629" spans="1:1" ht="15.75">
      <c r="A629" s="37"/>
    </row>
    <row r="630" spans="1:1" ht="15.75">
      <c r="A630" s="37"/>
    </row>
    <row r="631" spans="1:1" ht="15.75">
      <c r="A631" s="37"/>
    </row>
    <row r="632" spans="1:1" ht="15.75">
      <c r="A632" s="37"/>
    </row>
    <row r="633" spans="1:1" ht="15.75">
      <c r="A633" s="37"/>
    </row>
    <row r="634" spans="1:1" ht="15.75">
      <c r="A634" s="37"/>
    </row>
    <row r="635" spans="1:1" ht="15.75">
      <c r="A635" s="37"/>
    </row>
    <row r="636" spans="1:1" ht="15.75">
      <c r="A636" s="37"/>
    </row>
    <row r="637" spans="1:1" ht="15.75">
      <c r="A637" s="37"/>
    </row>
    <row r="638" spans="1:1" ht="15.75">
      <c r="A638" s="37"/>
    </row>
    <row r="639" spans="1:1" ht="15.75">
      <c r="A639" s="37"/>
    </row>
    <row r="640" spans="1:1" ht="15.75">
      <c r="A640" s="37"/>
    </row>
    <row r="641" spans="1:1" ht="15.75">
      <c r="A641" s="37"/>
    </row>
    <row r="642" spans="1:1" ht="15.75">
      <c r="A642" s="37"/>
    </row>
    <row r="643" spans="1:1" ht="15.75">
      <c r="A643" s="37"/>
    </row>
    <row r="644" spans="1:1" ht="15.75">
      <c r="A644" s="37"/>
    </row>
  </sheetData>
  <mergeCells count="6">
    <mergeCell ref="A23:D23"/>
    <mergeCell ref="A24:D24"/>
    <mergeCell ref="A1:D1"/>
    <mergeCell ref="A2:D2"/>
    <mergeCell ref="A3:D3"/>
    <mergeCell ref="A4:D4"/>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7"/>
  <sheetViews>
    <sheetView showGridLines="0" zoomScaleNormal="100" workbookViewId="0">
      <selection activeCell="B6" sqref="B6"/>
    </sheetView>
  </sheetViews>
  <sheetFormatPr defaultColWidth="9.140625" defaultRowHeight="15"/>
  <cols>
    <col min="1" max="1" width="54.5703125" style="39" customWidth="1"/>
    <col min="2" max="3" width="19.5703125" style="366" customWidth="1"/>
    <col min="4" max="4" width="19.5703125" style="43" customWidth="1"/>
    <col min="5" max="5" width="2.5703125" style="366" customWidth="1"/>
    <col min="6" max="256" width="9.140625" style="366"/>
    <col min="257" max="257" width="54.5703125" style="366" customWidth="1"/>
    <col min="258" max="260" width="19.5703125" style="366" customWidth="1"/>
    <col min="261" max="261" width="2.5703125" style="366" customWidth="1"/>
    <col min="262" max="512" width="9.140625" style="366"/>
    <col min="513" max="513" width="54.5703125" style="366" customWidth="1"/>
    <col min="514" max="516" width="19.5703125" style="366" customWidth="1"/>
    <col min="517" max="517" width="2.5703125" style="366" customWidth="1"/>
    <col min="518" max="768" width="9.140625" style="366"/>
    <col min="769" max="769" width="54.5703125" style="366" customWidth="1"/>
    <col min="770" max="772" width="19.5703125" style="366" customWidth="1"/>
    <col min="773" max="773" width="2.5703125" style="366" customWidth="1"/>
    <col min="774" max="1024" width="9.140625" style="366"/>
    <col min="1025" max="1025" width="54.5703125" style="366" customWidth="1"/>
    <col min="1026" max="1028" width="19.5703125" style="366" customWidth="1"/>
    <col min="1029" max="1029" width="2.5703125" style="366" customWidth="1"/>
    <col min="1030" max="1280" width="9.140625" style="366"/>
    <col min="1281" max="1281" width="54.5703125" style="366" customWidth="1"/>
    <col min="1282" max="1284" width="19.5703125" style="366" customWidth="1"/>
    <col min="1285" max="1285" width="2.5703125" style="366" customWidth="1"/>
    <col min="1286" max="1536" width="9.140625" style="366"/>
    <col min="1537" max="1537" width="54.5703125" style="366" customWidth="1"/>
    <col min="1538" max="1540" width="19.5703125" style="366" customWidth="1"/>
    <col min="1541" max="1541" width="2.5703125" style="366" customWidth="1"/>
    <col min="1542" max="1792" width="9.140625" style="366"/>
    <col min="1793" max="1793" width="54.5703125" style="366" customWidth="1"/>
    <col min="1794" max="1796" width="19.5703125" style="366" customWidth="1"/>
    <col min="1797" max="1797" width="2.5703125" style="366" customWidth="1"/>
    <col min="1798" max="2048" width="9.140625" style="366"/>
    <col min="2049" max="2049" width="54.5703125" style="366" customWidth="1"/>
    <col min="2050" max="2052" width="19.5703125" style="366" customWidth="1"/>
    <col min="2053" max="2053" width="2.5703125" style="366" customWidth="1"/>
    <col min="2054" max="2304" width="9.140625" style="366"/>
    <col min="2305" max="2305" width="54.5703125" style="366" customWidth="1"/>
    <col min="2306" max="2308" width="19.5703125" style="366" customWidth="1"/>
    <col min="2309" max="2309" width="2.5703125" style="366" customWidth="1"/>
    <col min="2310" max="2560" width="9.140625" style="366"/>
    <col min="2561" max="2561" width="54.5703125" style="366" customWidth="1"/>
    <col min="2562" max="2564" width="19.5703125" style="366" customWidth="1"/>
    <col min="2565" max="2565" width="2.5703125" style="366" customWidth="1"/>
    <col min="2566" max="2816" width="9.140625" style="366"/>
    <col min="2817" max="2817" width="54.5703125" style="366" customWidth="1"/>
    <col min="2818" max="2820" width="19.5703125" style="366" customWidth="1"/>
    <col min="2821" max="2821" width="2.5703125" style="366" customWidth="1"/>
    <col min="2822" max="3072" width="9.140625" style="366"/>
    <col min="3073" max="3073" width="54.5703125" style="366" customWidth="1"/>
    <col min="3074" max="3076" width="19.5703125" style="366" customWidth="1"/>
    <col min="3077" max="3077" width="2.5703125" style="366" customWidth="1"/>
    <col min="3078" max="3328" width="9.140625" style="366"/>
    <col min="3329" max="3329" width="54.5703125" style="366" customWidth="1"/>
    <col min="3330" max="3332" width="19.5703125" style="366" customWidth="1"/>
    <col min="3333" max="3333" width="2.5703125" style="366" customWidth="1"/>
    <col min="3334" max="3584" width="9.140625" style="366"/>
    <col min="3585" max="3585" width="54.5703125" style="366" customWidth="1"/>
    <col min="3586" max="3588" width="19.5703125" style="366" customWidth="1"/>
    <col min="3589" max="3589" width="2.5703125" style="366" customWidth="1"/>
    <col min="3590" max="3840" width="9.140625" style="366"/>
    <col min="3841" max="3841" width="54.5703125" style="366" customWidth="1"/>
    <col min="3842" max="3844" width="19.5703125" style="366" customWidth="1"/>
    <col min="3845" max="3845" width="2.5703125" style="366" customWidth="1"/>
    <col min="3846" max="4096" width="9.140625" style="366"/>
    <col min="4097" max="4097" width="54.5703125" style="366" customWidth="1"/>
    <col min="4098" max="4100" width="19.5703125" style="366" customWidth="1"/>
    <col min="4101" max="4101" width="2.5703125" style="366" customWidth="1"/>
    <col min="4102" max="4352" width="9.140625" style="366"/>
    <col min="4353" max="4353" width="54.5703125" style="366" customWidth="1"/>
    <col min="4354" max="4356" width="19.5703125" style="366" customWidth="1"/>
    <col min="4357" max="4357" width="2.5703125" style="366" customWidth="1"/>
    <col min="4358" max="4608" width="9.140625" style="366"/>
    <col min="4609" max="4609" width="54.5703125" style="366" customWidth="1"/>
    <col min="4610" max="4612" width="19.5703125" style="366" customWidth="1"/>
    <col min="4613" max="4613" width="2.5703125" style="366" customWidth="1"/>
    <col min="4614" max="4864" width="9.140625" style="366"/>
    <col min="4865" max="4865" width="54.5703125" style="366" customWidth="1"/>
    <col min="4866" max="4868" width="19.5703125" style="366" customWidth="1"/>
    <col min="4869" max="4869" width="2.5703125" style="366" customWidth="1"/>
    <col min="4870" max="5120" width="9.140625" style="366"/>
    <col min="5121" max="5121" width="54.5703125" style="366" customWidth="1"/>
    <col min="5122" max="5124" width="19.5703125" style="366" customWidth="1"/>
    <col min="5125" max="5125" width="2.5703125" style="366" customWidth="1"/>
    <col min="5126" max="5376" width="9.140625" style="366"/>
    <col min="5377" max="5377" width="54.5703125" style="366" customWidth="1"/>
    <col min="5378" max="5380" width="19.5703125" style="366" customWidth="1"/>
    <col min="5381" max="5381" width="2.5703125" style="366" customWidth="1"/>
    <col min="5382" max="5632" width="9.140625" style="366"/>
    <col min="5633" max="5633" width="54.5703125" style="366" customWidth="1"/>
    <col min="5634" max="5636" width="19.5703125" style="366" customWidth="1"/>
    <col min="5637" max="5637" width="2.5703125" style="366" customWidth="1"/>
    <col min="5638" max="5888" width="9.140625" style="366"/>
    <col min="5889" max="5889" width="54.5703125" style="366" customWidth="1"/>
    <col min="5890" max="5892" width="19.5703125" style="366" customWidth="1"/>
    <col min="5893" max="5893" width="2.5703125" style="366" customWidth="1"/>
    <col min="5894" max="6144" width="9.140625" style="366"/>
    <col min="6145" max="6145" width="54.5703125" style="366" customWidth="1"/>
    <col min="6146" max="6148" width="19.5703125" style="366" customWidth="1"/>
    <col min="6149" max="6149" width="2.5703125" style="366" customWidth="1"/>
    <col min="6150" max="6400" width="9.140625" style="366"/>
    <col min="6401" max="6401" width="54.5703125" style="366" customWidth="1"/>
    <col min="6402" max="6404" width="19.5703125" style="366" customWidth="1"/>
    <col min="6405" max="6405" width="2.5703125" style="366" customWidth="1"/>
    <col min="6406" max="6656" width="9.140625" style="366"/>
    <col min="6657" max="6657" width="54.5703125" style="366" customWidth="1"/>
    <col min="6658" max="6660" width="19.5703125" style="366" customWidth="1"/>
    <col min="6661" max="6661" width="2.5703125" style="366" customWidth="1"/>
    <col min="6662" max="6912" width="9.140625" style="366"/>
    <col min="6913" max="6913" width="54.5703125" style="366" customWidth="1"/>
    <col min="6914" max="6916" width="19.5703125" style="366" customWidth="1"/>
    <col min="6917" max="6917" width="2.5703125" style="366" customWidth="1"/>
    <col min="6918" max="7168" width="9.140625" style="366"/>
    <col min="7169" max="7169" width="54.5703125" style="366" customWidth="1"/>
    <col min="7170" max="7172" width="19.5703125" style="366" customWidth="1"/>
    <col min="7173" max="7173" width="2.5703125" style="366" customWidth="1"/>
    <col min="7174" max="7424" width="9.140625" style="366"/>
    <col min="7425" max="7425" width="54.5703125" style="366" customWidth="1"/>
    <col min="7426" max="7428" width="19.5703125" style="366" customWidth="1"/>
    <col min="7429" max="7429" width="2.5703125" style="366" customWidth="1"/>
    <col min="7430" max="7680" width="9.140625" style="366"/>
    <col min="7681" max="7681" width="54.5703125" style="366" customWidth="1"/>
    <col min="7682" max="7684" width="19.5703125" style="366" customWidth="1"/>
    <col min="7685" max="7685" width="2.5703125" style="366" customWidth="1"/>
    <col min="7686" max="7936" width="9.140625" style="366"/>
    <col min="7937" max="7937" width="54.5703125" style="366" customWidth="1"/>
    <col min="7938" max="7940" width="19.5703125" style="366" customWidth="1"/>
    <col min="7941" max="7941" width="2.5703125" style="366" customWidth="1"/>
    <col min="7942" max="8192" width="9.140625" style="366"/>
    <col min="8193" max="8193" width="54.5703125" style="366" customWidth="1"/>
    <col min="8194" max="8196" width="19.5703125" style="366" customWidth="1"/>
    <col min="8197" max="8197" width="2.5703125" style="366" customWidth="1"/>
    <col min="8198" max="8448" width="9.140625" style="366"/>
    <col min="8449" max="8449" width="54.5703125" style="366" customWidth="1"/>
    <col min="8450" max="8452" width="19.5703125" style="366" customWidth="1"/>
    <col min="8453" max="8453" width="2.5703125" style="366" customWidth="1"/>
    <col min="8454" max="8704" width="9.140625" style="366"/>
    <col min="8705" max="8705" width="54.5703125" style="366" customWidth="1"/>
    <col min="8706" max="8708" width="19.5703125" style="366" customWidth="1"/>
    <col min="8709" max="8709" width="2.5703125" style="366" customWidth="1"/>
    <col min="8710" max="8960" width="9.140625" style="366"/>
    <col min="8961" max="8961" width="54.5703125" style="366" customWidth="1"/>
    <col min="8962" max="8964" width="19.5703125" style="366" customWidth="1"/>
    <col min="8965" max="8965" width="2.5703125" style="366" customWidth="1"/>
    <col min="8966" max="9216" width="9.140625" style="366"/>
    <col min="9217" max="9217" width="54.5703125" style="366" customWidth="1"/>
    <col min="9218" max="9220" width="19.5703125" style="366" customWidth="1"/>
    <col min="9221" max="9221" width="2.5703125" style="366" customWidth="1"/>
    <col min="9222" max="9472" width="9.140625" style="366"/>
    <col min="9473" max="9473" width="54.5703125" style="366" customWidth="1"/>
    <col min="9474" max="9476" width="19.5703125" style="366" customWidth="1"/>
    <col min="9477" max="9477" width="2.5703125" style="366" customWidth="1"/>
    <col min="9478" max="9728" width="9.140625" style="366"/>
    <col min="9729" max="9729" width="54.5703125" style="366" customWidth="1"/>
    <col min="9730" max="9732" width="19.5703125" style="366" customWidth="1"/>
    <col min="9733" max="9733" width="2.5703125" style="366" customWidth="1"/>
    <col min="9734" max="9984" width="9.140625" style="366"/>
    <col min="9985" max="9985" width="54.5703125" style="366" customWidth="1"/>
    <col min="9986" max="9988" width="19.5703125" style="366" customWidth="1"/>
    <col min="9989" max="9989" width="2.5703125" style="366" customWidth="1"/>
    <col min="9990" max="10240" width="9.140625" style="366"/>
    <col min="10241" max="10241" width="54.5703125" style="366" customWidth="1"/>
    <col min="10242" max="10244" width="19.5703125" style="366" customWidth="1"/>
    <col min="10245" max="10245" width="2.5703125" style="366" customWidth="1"/>
    <col min="10246" max="10496" width="9.140625" style="366"/>
    <col min="10497" max="10497" width="54.5703125" style="366" customWidth="1"/>
    <col min="10498" max="10500" width="19.5703125" style="366" customWidth="1"/>
    <col min="10501" max="10501" width="2.5703125" style="366" customWidth="1"/>
    <col min="10502" max="10752" width="9.140625" style="366"/>
    <col min="10753" max="10753" width="54.5703125" style="366" customWidth="1"/>
    <col min="10754" max="10756" width="19.5703125" style="366" customWidth="1"/>
    <col min="10757" max="10757" width="2.5703125" style="366" customWidth="1"/>
    <col min="10758" max="11008" width="9.140625" style="366"/>
    <col min="11009" max="11009" width="54.5703125" style="366" customWidth="1"/>
    <col min="11010" max="11012" width="19.5703125" style="366" customWidth="1"/>
    <col min="11013" max="11013" width="2.5703125" style="366" customWidth="1"/>
    <col min="11014" max="11264" width="9.140625" style="366"/>
    <col min="11265" max="11265" width="54.5703125" style="366" customWidth="1"/>
    <col min="11266" max="11268" width="19.5703125" style="366" customWidth="1"/>
    <col min="11269" max="11269" width="2.5703125" style="366" customWidth="1"/>
    <col min="11270" max="11520" width="9.140625" style="366"/>
    <col min="11521" max="11521" width="54.5703125" style="366" customWidth="1"/>
    <col min="11522" max="11524" width="19.5703125" style="366" customWidth="1"/>
    <col min="11525" max="11525" width="2.5703125" style="366" customWidth="1"/>
    <col min="11526" max="11776" width="9.140625" style="366"/>
    <col min="11777" max="11777" width="54.5703125" style="366" customWidth="1"/>
    <col min="11778" max="11780" width="19.5703125" style="366" customWidth="1"/>
    <col min="11781" max="11781" width="2.5703125" style="366" customWidth="1"/>
    <col min="11782" max="12032" width="9.140625" style="366"/>
    <col min="12033" max="12033" width="54.5703125" style="366" customWidth="1"/>
    <col min="12034" max="12036" width="19.5703125" style="366" customWidth="1"/>
    <col min="12037" max="12037" width="2.5703125" style="366" customWidth="1"/>
    <col min="12038" max="12288" width="9.140625" style="366"/>
    <col min="12289" max="12289" width="54.5703125" style="366" customWidth="1"/>
    <col min="12290" max="12292" width="19.5703125" style="366" customWidth="1"/>
    <col min="12293" max="12293" width="2.5703125" style="366" customWidth="1"/>
    <col min="12294" max="12544" width="9.140625" style="366"/>
    <col min="12545" max="12545" width="54.5703125" style="366" customWidth="1"/>
    <col min="12546" max="12548" width="19.5703125" style="366" customWidth="1"/>
    <col min="12549" max="12549" width="2.5703125" style="366" customWidth="1"/>
    <col min="12550" max="12800" width="9.140625" style="366"/>
    <col min="12801" max="12801" width="54.5703125" style="366" customWidth="1"/>
    <col min="12802" max="12804" width="19.5703125" style="366" customWidth="1"/>
    <col min="12805" max="12805" width="2.5703125" style="366" customWidth="1"/>
    <col min="12806" max="13056" width="9.140625" style="366"/>
    <col min="13057" max="13057" width="54.5703125" style="366" customWidth="1"/>
    <col min="13058" max="13060" width="19.5703125" style="366" customWidth="1"/>
    <col min="13061" max="13061" width="2.5703125" style="366" customWidth="1"/>
    <col min="13062" max="13312" width="9.140625" style="366"/>
    <col min="13313" max="13313" width="54.5703125" style="366" customWidth="1"/>
    <col min="13314" max="13316" width="19.5703125" style="366" customWidth="1"/>
    <col min="13317" max="13317" width="2.5703125" style="366" customWidth="1"/>
    <col min="13318" max="13568" width="9.140625" style="366"/>
    <col min="13569" max="13569" width="54.5703125" style="366" customWidth="1"/>
    <col min="13570" max="13572" width="19.5703125" style="366" customWidth="1"/>
    <col min="13573" max="13573" width="2.5703125" style="366" customWidth="1"/>
    <col min="13574" max="13824" width="9.140625" style="366"/>
    <col min="13825" max="13825" width="54.5703125" style="366" customWidth="1"/>
    <col min="13826" max="13828" width="19.5703125" style="366" customWidth="1"/>
    <col min="13829" max="13829" width="2.5703125" style="366" customWidth="1"/>
    <col min="13830" max="14080" width="9.140625" style="366"/>
    <col min="14081" max="14081" width="54.5703125" style="366" customWidth="1"/>
    <col min="14082" max="14084" width="19.5703125" style="366" customWidth="1"/>
    <col min="14085" max="14085" width="2.5703125" style="366" customWidth="1"/>
    <col min="14086" max="14336" width="9.140625" style="366"/>
    <col min="14337" max="14337" width="54.5703125" style="366" customWidth="1"/>
    <col min="14338" max="14340" width="19.5703125" style="366" customWidth="1"/>
    <col min="14341" max="14341" width="2.5703125" style="366" customWidth="1"/>
    <col min="14342" max="14592" width="9.140625" style="366"/>
    <col min="14593" max="14593" width="54.5703125" style="366" customWidth="1"/>
    <col min="14594" max="14596" width="19.5703125" style="366" customWidth="1"/>
    <col min="14597" max="14597" width="2.5703125" style="366" customWidth="1"/>
    <col min="14598" max="14848" width="9.140625" style="366"/>
    <col min="14849" max="14849" width="54.5703125" style="366" customWidth="1"/>
    <col min="14850" max="14852" width="19.5703125" style="366" customWidth="1"/>
    <col min="14853" max="14853" width="2.5703125" style="366" customWidth="1"/>
    <col min="14854" max="15104" width="9.140625" style="366"/>
    <col min="15105" max="15105" width="54.5703125" style="366" customWidth="1"/>
    <col min="15106" max="15108" width="19.5703125" style="366" customWidth="1"/>
    <col min="15109" max="15109" width="2.5703125" style="366" customWidth="1"/>
    <col min="15110" max="15360" width="9.140625" style="366"/>
    <col min="15361" max="15361" width="54.5703125" style="366" customWidth="1"/>
    <col min="15362" max="15364" width="19.5703125" style="366" customWidth="1"/>
    <col min="15365" max="15365" width="2.5703125" style="366" customWidth="1"/>
    <col min="15366" max="15616" width="9.140625" style="366"/>
    <col min="15617" max="15617" width="54.5703125" style="366" customWidth="1"/>
    <col min="15618" max="15620" width="19.5703125" style="366" customWidth="1"/>
    <col min="15621" max="15621" width="2.5703125" style="366" customWidth="1"/>
    <col min="15622" max="15872" width="9.140625" style="366"/>
    <col min="15873" max="15873" width="54.5703125" style="366" customWidth="1"/>
    <col min="15874" max="15876" width="19.5703125" style="366" customWidth="1"/>
    <col min="15877" max="15877" width="2.5703125" style="366" customWidth="1"/>
    <col min="15878" max="16128" width="9.140625" style="366"/>
    <col min="16129" max="16129" width="54.5703125" style="366" customWidth="1"/>
    <col min="16130" max="16132" width="19.5703125" style="366" customWidth="1"/>
    <col min="16133" max="16133" width="2.5703125" style="366" customWidth="1"/>
    <col min="16134" max="16384" width="9.140625" style="366"/>
  </cols>
  <sheetData>
    <row r="1" spans="1:4" s="33" customFormat="1" ht="27.95" customHeight="1">
      <c r="A1" s="1138" t="s">
        <v>1300</v>
      </c>
      <c r="B1" s="1138"/>
      <c r="C1" s="1138"/>
      <c r="D1" s="1138"/>
    </row>
    <row r="2" spans="1:4" s="33" customFormat="1" ht="43.5" customHeight="1">
      <c r="A2" s="1224" t="s">
        <v>1419</v>
      </c>
      <c r="B2" s="1224"/>
      <c r="C2" s="1224"/>
      <c r="D2" s="1224"/>
    </row>
    <row r="3" spans="1:4" s="33" customFormat="1" ht="27.95" customHeight="1">
      <c r="A3" s="1138" t="s">
        <v>1396</v>
      </c>
      <c r="B3" s="1138"/>
      <c r="C3" s="1138"/>
      <c r="D3" s="1138"/>
    </row>
    <row r="4" spans="1:4" s="34" customFormat="1" ht="27.95" customHeight="1" thickBot="1">
      <c r="A4" s="1162" t="s">
        <v>1223</v>
      </c>
      <c r="B4" s="1162"/>
      <c r="C4" s="1162"/>
      <c r="D4" s="1162"/>
    </row>
    <row r="5" spans="1:4" ht="14.25" hidden="1" customHeight="1">
      <c r="A5" s="346"/>
      <c r="B5" s="487"/>
      <c r="C5" s="487"/>
      <c r="D5" s="489"/>
    </row>
    <row r="6" spans="1:4" ht="20.100000000000001" customHeight="1" thickTop="1" thickBot="1">
      <c r="A6" s="648" t="s">
        <v>714</v>
      </c>
      <c r="B6" s="733" t="s">
        <v>874</v>
      </c>
      <c r="C6" s="734" t="s">
        <v>300</v>
      </c>
      <c r="D6" s="744" t="s">
        <v>715</v>
      </c>
    </row>
    <row r="7" spans="1:4" ht="20.100000000000001" customHeight="1" thickTop="1">
      <c r="A7" s="735" t="s">
        <v>716</v>
      </c>
      <c r="B7" s="245">
        <v>900000</v>
      </c>
      <c r="C7" s="245">
        <v>900000</v>
      </c>
      <c r="D7" s="478">
        <v>0.31181249675195316</v>
      </c>
    </row>
    <row r="8" spans="1:4" ht="20.100000000000001" customHeight="1">
      <c r="A8" s="735" t="s">
        <v>717</v>
      </c>
      <c r="B8" s="245">
        <v>1172000</v>
      </c>
      <c r="C8" s="245">
        <v>1172000</v>
      </c>
      <c r="D8" s="478">
        <v>0.40604916243698791</v>
      </c>
    </row>
    <row r="9" spans="1:4" ht="20.100000000000001" customHeight="1">
      <c r="A9" s="735" t="s">
        <v>718</v>
      </c>
      <c r="B9" s="245">
        <v>583820</v>
      </c>
      <c r="C9" s="245">
        <v>583820</v>
      </c>
      <c r="D9" s="478">
        <v>0.20226930205969476</v>
      </c>
    </row>
    <row r="10" spans="1:4" ht="20.100000000000001" customHeight="1">
      <c r="A10" s="735" t="s">
        <v>719</v>
      </c>
      <c r="B10" s="245">
        <v>170580</v>
      </c>
      <c r="C10" s="245">
        <v>170580</v>
      </c>
      <c r="D10" s="478">
        <v>5.9098861884386858E-2</v>
      </c>
    </row>
    <row r="11" spans="1:4" ht="20.100000000000001" customHeight="1">
      <c r="A11" s="735" t="s">
        <v>720</v>
      </c>
      <c r="B11" s="245">
        <v>45150</v>
      </c>
      <c r="C11" s="245">
        <v>45150</v>
      </c>
      <c r="D11" s="478">
        <v>1.5642593587056317E-2</v>
      </c>
    </row>
    <row r="12" spans="1:4" ht="20.100000000000001" customHeight="1">
      <c r="A12" s="735" t="s">
        <v>721</v>
      </c>
      <c r="B12" s="245">
        <v>7300</v>
      </c>
      <c r="C12" s="245">
        <v>7300</v>
      </c>
      <c r="D12" s="478">
        <v>2.5291458069880645E-3</v>
      </c>
    </row>
    <row r="13" spans="1:4" ht="20.100000000000001" customHeight="1">
      <c r="A13" s="735" t="s">
        <v>722</v>
      </c>
      <c r="B13" s="245">
        <v>5000</v>
      </c>
      <c r="C13" s="245">
        <v>5000</v>
      </c>
      <c r="D13" s="478">
        <v>1.7322916486219621E-3</v>
      </c>
    </row>
    <row r="14" spans="1:4" ht="20.100000000000001" customHeight="1">
      <c r="A14" s="735" t="s">
        <v>723</v>
      </c>
      <c r="B14" s="245">
        <v>0</v>
      </c>
      <c r="C14" s="245">
        <v>0</v>
      </c>
      <c r="D14" s="478">
        <v>0</v>
      </c>
    </row>
    <row r="15" spans="1:4" ht="20.100000000000001" customHeight="1">
      <c r="A15" s="735" t="s">
        <v>724</v>
      </c>
      <c r="B15" s="245">
        <v>0</v>
      </c>
      <c r="C15" s="245">
        <v>0</v>
      </c>
      <c r="D15" s="478">
        <v>0</v>
      </c>
    </row>
    <row r="16" spans="1:4" ht="20.100000000000001" customHeight="1">
      <c r="A16" s="735" t="s">
        <v>725</v>
      </c>
      <c r="B16" s="245">
        <v>2500</v>
      </c>
      <c r="C16" s="245">
        <v>2500</v>
      </c>
      <c r="D16" s="478">
        <v>8.6614582431098104E-4</v>
      </c>
    </row>
    <row r="17" spans="1:4" ht="20.100000000000001" customHeight="1">
      <c r="A17" s="735" t="s">
        <v>726</v>
      </c>
      <c r="B17" s="245">
        <v>0</v>
      </c>
      <c r="C17" s="245">
        <v>0</v>
      </c>
      <c r="D17" s="478">
        <v>0</v>
      </c>
    </row>
    <row r="18" spans="1:4" ht="20.100000000000001" customHeight="1">
      <c r="A18" s="735" t="s">
        <v>727</v>
      </c>
      <c r="B18" s="245">
        <v>0</v>
      </c>
      <c r="C18" s="245">
        <v>0</v>
      </c>
      <c r="D18" s="478">
        <v>0</v>
      </c>
    </row>
    <row r="19" spans="1:4" ht="20.100000000000001" customHeight="1">
      <c r="A19" s="735" t="s">
        <v>728</v>
      </c>
      <c r="B19" s="245">
        <v>0</v>
      </c>
      <c r="C19" s="245">
        <v>0</v>
      </c>
      <c r="D19" s="478">
        <v>0</v>
      </c>
    </row>
    <row r="20" spans="1:4" ht="20.100000000000001" customHeight="1" thickBot="1">
      <c r="A20" s="735" t="s">
        <v>729</v>
      </c>
      <c r="B20" s="245">
        <v>0</v>
      </c>
      <c r="C20" s="245">
        <v>0</v>
      </c>
      <c r="D20" s="478">
        <v>0</v>
      </c>
    </row>
    <row r="21" spans="1:4" ht="20.100000000000001" customHeight="1" thickTop="1" thickBot="1">
      <c r="A21" s="648" t="s">
        <v>6</v>
      </c>
      <c r="B21" s="736">
        <v>2886350</v>
      </c>
      <c r="C21" s="736">
        <v>2886350</v>
      </c>
      <c r="D21" s="745">
        <v>1</v>
      </c>
    </row>
    <row r="22" spans="1:4" ht="20.100000000000001" customHeight="1" thickTop="1" thickBot="1">
      <c r="A22" s="737" t="s">
        <v>730</v>
      </c>
      <c r="B22" s="183">
        <v>1</v>
      </c>
      <c r="C22" s="183">
        <v>1</v>
      </c>
      <c r="D22" s="617"/>
    </row>
    <row r="23" spans="1:4" ht="20.100000000000001" customHeight="1" thickTop="1" thickBot="1">
      <c r="A23" s="648" t="s">
        <v>734</v>
      </c>
      <c r="B23" s="733" t="s">
        <v>874</v>
      </c>
      <c r="C23" s="734" t="s">
        <v>300</v>
      </c>
      <c r="D23" s="744" t="s">
        <v>634</v>
      </c>
    </row>
    <row r="24" spans="1:4" ht="20.100000000000001" customHeight="1" thickTop="1">
      <c r="A24" s="735" t="s">
        <v>716</v>
      </c>
      <c r="B24" s="245">
        <v>45</v>
      </c>
      <c r="C24" s="245">
        <v>45</v>
      </c>
      <c r="D24" s="183">
        <v>9.8253275109170299E-2</v>
      </c>
    </row>
    <row r="25" spans="1:4" ht="20.100000000000001" customHeight="1">
      <c r="A25" s="735" t="s">
        <v>717</v>
      </c>
      <c r="B25" s="245">
        <v>118</v>
      </c>
      <c r="C25" s="245">
        <v>118</v>
      </c>
      <c r="D25" s="183">
        <v>0.2576419213973799</v>
      </c>
    </row>
    <row r="26" spans="1:4" ht="20.100000000000001" customHeight="1">
      <c r="A26" s="735" t="s">
        <v>718</v>
      </c>
      <c r="B26" s="245">
        <v>118</v>
      </c>
      <c r="C26" s="245">
        <v>118</v>
      </c>
      <c r="D26" s="183">
        <v>0.2576419213973799</v>
      </c>
    </row>
    <row r="27" spans="1:4" ht="20.100000000000001" customHeight="1">
      <c r="A27" s="735" t="s">
        <v>719</v>
      </c>
      <c r="B27" s="245">
        <v>73</v>
      </c>
      <c r="C27" s="245">
        <v>73</v>
      </c>
      <c r="D27" s="183">
        <v>0.15938864628820962</v>
      </c>
    </row>
    <row r="28" spans="1:4" ht="20.100000000000001" customHeight="1">
      <c r="A28" s="735" t="s">
        <v>720</v>
      </c>
      <c r="B28" s="245">
        <v>45</v>
      </c>
      <c r="C28" s="245">
        <v>45</v>
      </c>
      <c r="D28" s="183">
        <v>9.8253275109170299E-2</v>
      </c>
    </row>
    <row r="29" spans="1:4" ht="20.100000000000001" customHeight="1">
      <c r="A29" s="735" t="s">
        <v>721</v>
      </c>
      <c r="B29" s="245">
        <v>14</v>
      </c>
      <c r="C29" s="245">
        <v>14</v>
      </c>
      <c r="D29" s="183">
        <v>3.0567685589519649E-2</v>
      </c>
    </row>
    <row r="30" spans="1:4" ht="20.100000000000001" customHeight="1">
      <c r="A30" s="735" t="s">
        <v>722</v>
      </c>
      <c r="B30" s="245">
        <v>20</v>
      </c>
      <c r="C30" s="245">
        <v>20</v>
      </c>
      <c r="D30" s="183">
        <v>4.3668122270742356E-2</v>
      </c>
    </row>
    <row r="31" spans="1:4" ht="20.100000000000001" customHeight="1">
      <c r="A31" s="735" t="s">
        <v>723</v>
      </c>
      <c r="B31" s="245">
        <v>0</v>
      </c>
      <c r="C31" s="245">
        <v>0</v>
      </c>
      <c r="D31" s="183">
        <v>0</v>
      </c>
    </row>
    <row r="32" spans="1:4" ht="20.100000000000001" customHeight="1">
      <c r="A32" s="735" t="s">
        <v>724</v>
      </c>
      <c r="B32" s="245">
        <v>0</v>
      </c>
      <c r="C32" s="245">
        <v>0</v>
      </c>
      <c r="D32" s="183">
        <v>0</v>
      </c>
    </row>
    <row r="33" spans="1:4" ht="20.100000000000001" customHeight="1">
      <c r="A33" s="735" t="s">
        <v>725</v>
      </c>
      <c r="B33" s="245">
        <v>25</v>
      </c>
      <c r="C33" s="245">
        <v>25</v>
      </c>
      <c r="D33" s="183">
        <v>5.458515283842795E-2</v>
      </c>
    </row>
    <row r="34" spans="1:4" ht="20.100000000000001" customHeight="1">
      <c r="A34" s="735" t="s">
        <v>726</v>
      </c>
      <c r="B34" s="245">
        <v>0</v>
      </c>
      <c r="C34" s="245">
        <v>0</v>
      </c>
      <c r="D34" s="183">
        <v>0</v>
      </c>
    </row>
    <row r="35" spans="1:4" ht="20.100000000000001" customHeight="1">
      <c r="A35" s="735" t="s">
        <v>727</v>
      </c>
      <c r="B35" s="245">
        <v>0</v>
      </c>
      <c r="C35" s="245">
        <v>0</v>
      </c>
      <c r="D35" s="183">
        <v>0</v>
      </c>
    </row>
    <row r="36" spans="1:4" ht="20.100000000000001" customHeight="1">
      <c r="A36" s="735" t="s">
        <v>728</v>
      </c>
      <c r="B36" s="245">
        <v>0</v>
      </c>
      <c r="C36" s="245">
        <v>0</v>
      </c>
      <c r="D36" s="183">
        <v>0</v>
      </c>
    </row>
    <row r="37" spans="1:4" ht="20.100000000000001" customHeight="1" thickBot="1">
      <c r="A37" s="735" t="s">
        <v>729</v>
      </c>
      <c r="B37" s="245">
        <v>0</v>
      </c>
      <c r="C37" s="245">
        <v>0</v>
      </c>
      <c r="D37" s="183">
        <v>0</v>
      </c>
    </row>
    <row r="38" spans="1:4" ht="20.100000000000001" customHeight="1" thickTop="1" thickBot="1">
      <c r="A38" s="648" t="s">
        <v>6</v>
      </c>
      <c r="B38" s="736">
        <v>458</v>
      </c>
      <c r="C38" s="736">
        <v>458</v>
      </c>
      <c r="D38" s="681">
        <v>1</v>
      </c>
    </row>
    <row r="39" spans="1:4" ht="20.100000000000001" customHeight="1" thickTop="1">
      <c r="A39" s="737" t="s">
        <v>730</v>
      </c>
      <c r="B39" s="183">
        <v>1</v>
      </c>
      <c r="C39" s="183">
        <v>1</v>
      </c>
      <c r="D39" s="617"/>
    </row>
    <row r="40" spans="1:4" ht="9" customHeight="1" thickBot="1">
      <c r="A40" s="268"/>
      <c r="B40" s="490"/>
      <c r="C40" s="491"/>
      <c r="D40" s="491"/>
    </row>
    <row r="41" spans="1:4" s="75" customFormat="1" ht="20.25" customHeight="1" thickTop="1">
      <c r="A41" s="836" t="s">
        <v>739</v>
      </c>
      <c r="B41" s="262"/>
      <c r="C41" s="183"/>
      <c r="D41" s="617"/>
    </row>
    <row r="42" spans="1:4" ht="21" customHeight="1">
      <c r="A42" s="596"/>
      <c r="B42" s="165"/>
      <c r="C42" s="136"/>
      <c r="D42" s="181"/>
    </row>
    <row r="43" spans="1:4" ht="33.75" customHeight="1">
      <c r="A43" s="1138" t="s">
        <v>1300</v>
      </c>
      <c r="B43" s="1138"/>
      <c r="C43" s="1138"/>
      <c r="D43" s="1138"/>
    </row>
    <row r="44" spans="1:4" ht="33.75" customHeight="1">
      <c r="A44" s="1138" t="s">
        <v>737</v>
      </c>
      <c r="B44" s="1138"/>
      <c r="C44" s="1138"/>
      <c r="D44" s="1138"/>
    </row>
    <row r="45" spans="1:4" ht="33.75" customHeight="1">
      <c r="A45" s="1138" t="s">
        <v>1396</v>
      </c>
      <c r="B45" s="1138"/>
      <c r="C45" s="1138"/>
      <c r="D45" s="1138"/>
    </row>
    <row r="46" spans="1:4" ht="33.75" customHeight="1">
      <c r="A46" s="1162" t="s">
        <v>1223</v>
      </c>
      <c r="B46" s="1162"/>
      <c r="C46" s="1162"/>
      <c r="D46" s="1162"/>
    </row>
    <row r="47" spans="1:4" ht="9.75" customHeight="1" thickBot="1">
      <c r="A47" s="596"/>
      <c r="B47" s="165"/>
      <c r="C47" s="136"/>
      <c r="D47" s="181"/>
    </row>
    <row r="48" spans="1:4" ht="29.25" customHeight="1" thickTop="1" thickBot="1">
      <c r="A48" s="648" t="s">
        <v>714</v>
      </c>
      <c r="B48" s="733" t="s">
        <v>874</v>
      </c>
      <c r="C48" s="734" t="s">
        <v>300</v>
      </c>
      <c r="D48" s="733" t="s">
        <v>715</v>
      </c>
    </row>
    <row r="49" spans="1:4" ht="21" customHeight="1" thickTop="1">
      <c r="A49" s="735" t="s">
        <v>716</v>
      </c>
      <c r="B49" s="245">
        <v>900000</v>
      </c>
      <c r="C49" s="245">
        <v>900000</v>
      </c>
      <c r="D49" s="183">
        <v>0.31181249675195316</v>
      </c>
    </row>
    <row r="50" spans="1:4" ht="21" customHeight="1">
      <c r="A50" s="735" t="s">
        <v>717</v>
      </c>
      <c r="B50" s="245">
        <v>1172000</v>
      </c>
      <c r="C50" s="245">
        <v>1172000</v>
      </c>
      <c r="D50" s="183">
        <v>0.40604916243698791</v>
      </c>
    </row>
    <row r="51" spans="1:4" ht="21" customHeight="1">
      <c r="A51" s="735" t="s">
        <v>718</v>
      </c>
      <c r="B51" s="245">
        <v>583820</v>
      </c>
      <c r="C51" s="245">
        <v>583820</v>
      </c>
      <c r="D51" s="183">
        <v>0.20226930205969476</v>
      </c>
    </row>
    <row r="52" spans="1:4" ht="21" customHeight="1">
      <c r="A52" s="735" t="s">
        <v>719</v>
      </c>
      <c r="B52" s="245">
        <v>170580</v>
      </c>
      <c r="C52" s="245">
        <v>170580</v>
      </c>
      <c r="D52" s="183">
        <v>5.9098861884386858E-2</v>
      </c>
    </row>
    <row r="53" spans="1:4" ht="21" customHeight="1">
      <c r="A53" s="735" t="s">
        <v>720</v>
      </c>
      <c r="B53" s="245">
        <v>45150</v>
      </c>
      <c r="C53" s="245">
        <v>45150</v>
      </c>
      <c r="D53" s="183">
        <v>1.5642593587056317E-2</v>
      </c>
    </row>
    <row r="54" spans="1:4" ht="21" customHeight="1">
      <c r="A54" s="735" t="s">
        <v>721</v>
      </c>
      <c r="B54" s="245">
        <v>7300</v>
      </c>
      <c r="C54" s="245">
        <v>7300</v>
      </c>
      <c r="D54" s="183">
        <v>2.5291458069880645E-3</v>
      </c>
    </row>
    <row r="55" spans="1:4" ht="21" customHeight="1">
      <c r="A55" s="735" t="s">
        <v>722</v>
      </c>
      <c r="B55" s="245">
        <v>5000</v>
      </c>
      <c r="C55" s="245">
        <v>5000</v>
      </c>
      <c r="D55" s="183">
        <v>1.7322916486219621E-3</v>
      </c>
    </row>
    <row r="56" spans="1:4" ht="21" customHeight="1">
      <c r="A56" s="735" t="s">
        <v>723</v>
      </c>
      <c r="B56" s="245">
        <v>0</v>
      </c>
      <c r="C56" s="245">
        <v>0</v>
      </c>
      <c r="D56" s="183">
        <v>0</v>
      </c>
    </row>
    <row r="57" spans="1:4" ht="21" customHeight="1">
      <c r="A57" s="735" t="s">
        <v>724</v>
      </c>
      <c r="B57" s="245">
        <v>0</v>
      </c>
      <c r="C57" s="245">
        <v>0</v>
      </c>
      <c r="D57" s="183">
        <v>0</v>
      </c>
    </row>
    <row r="58" spans="1:4" ht="21" customHeight="1">
      <c r="A58" s="735" t="s">
        <v>725</v>
      </c>
      <c r="B58" s="245">
        <v>2500</v>
      </c>
      <c r="C58" s="245">
        <v>2500</v>
      </c>
      <c r="D58" s="183">
        <v>8.6614582431098104E-4</v>
      </c>
    </row>
    <row r="59" spans="1:4" ht="21" customHeight="1">
      <c r="A59" s="735" t="s">
        <v>726</v>
      </c>
      <c r="B59" s="245">
        <v>0</v>
      </c>
      <c r="C59" s="245">
        <v>0</v>
      </c>
      <c r="D59" s="183">
        <v>0</v>
      </c>
    </row>
    <row r="60" spans="1:4" ht="21" customHeight="1">
      <c r="A60" s="735" t="s">
        <v>727</v>
      </c>
      <c r="B60" s="245">
        <v>0</v>
      </c>
      <c r="C60" s="245">
        <v>0</v>
      </c>
      <c r="D60" s="183">
        <v>0</v>
      </c>
    </row>
    <row r="61" spans="1:4" ht="21" customHeight="1">
      <c r="A61" s="735" t="s">
        <v>728</v>
      </c>
      <c r="B61" s="245">
        <v>0</v>
      </c>
      <c r="C61" s="245">
        <v>0</v>
      </c>
      <c r="D61" s="183">
        <v>0</v>
      </c>
    </row>
    <row r="62" spans="1:4" ht="21" customHeight="1" thickBot="1">
      <c r="A62" s="735" t="s">
        <v>729</v>
      </c>
      <c r="B62" s="245">
        <v>0</v>
      </c>
      <c r="C62" s="245">
        <v>0</v>
      </c>
      <c r="D62" s="183">
        <v>0</v>
      </c>
    </row>
    <row r="63" spans="1:4" ht="21" customHeight="1" thickTop="1" thickBot="1">
      <c r="A63" s="648"/>
      <c r="B63" s="733">
        <v>2886350</v>
      </c>
      <c r="C63" s="733">
        <v>2886350</v>
      </c>
      <c r="D63" s="744">
        <v>1</v>
      </c>
    </row>
    <row r="64" spans="1:4" ht="18.75" customHeight="1" thickTop="1" thickBot="1">
      <c r="A64" s="737" t="s">
        <v>730</v>
      </c>
      <c r="B64" s="183">
        <v>1</v>
      </c>
      <c r="C64" s="183">
        <v>1</v>
      </c>
      <c r="D64" s="257"/>
    </row>
    <row r="65" spans="1:4" ht="18.75" customHeight="1" thickTop="1" thickBot="1">
      <c r="A65" s="738" t="s">
        <v>734</v>
      </c>
      <c r="B65" s="733" t="s">
        <v>874</v>
      </c>
      <c r="C65" s="734" t="s">
        <v>300</v>
      </c>
      <c r="D65" s="733" t="s">
        <v>634</v>
      </c>
    </row>
    <row r="66" spans="1:4" ht="18.75" customHeight="1" thickTop="1">
      <c r="A66" s="735" t="s">
        <v>716</v>
      </c>
      <c r="B66" s="245">
        <v>45</v>
      </c>
      <c r="C66" s="245">
        <v>45</v>
      </c>
      <c r="D66" s="183">
        <v>9.8253275109170299E-2</v>
      </c>
    </row>
    <row r="67" spans="1:4" ht="18.75" customHeight="1">
      <c r="A67" s="735" t="s">
        <v>717</v>
      </c>
      <c r="B67" s="245">
        <v>118</v>
      </c>
      <c r="C67" s="245">
        <v>118</v>
      </c>
      <c r="D67" s="183">
        <v>0.2576419213973799</v>
      </c>
    </row>
    <row r="68" spans="1:4" ht="18.75" customHeight="1">
      <c r="A68" s="735" t="s">
        <v>718</v>
      </c>
      <c r="B68" s="245">
        <v>118</v>
      </c>
      <c r="C68" s="245">
        <v>118</v>
      </c>
      <c r="D68" s="183">
        <v>0.2576419213973799</v>
      </c>
    </row>
    <row r="69" spans="1:4" ht="18.75" customHeight="1">
      <c r="A69" s="735" t="s">
        <v>719</v>
      </c>
      <c r="B69" s="245">
        <v>73</v>
      </c>
      <c r="C69" s="245">
        <v>73</v>
      </c>
      <c r="D69" s="183">
        <v>0.15938864628820962</v>
      </c>
    </row>
    <row r="70" spans="1:4" ht="18.75" customHeight="1">
      <c r="A70" s="735" t="s">
        <v>720</v>
      </c>
      <c r="B70" s="245">
        <v>45</v>
      </c>
      <c r="C70" s="245">
        <v>45</v>
      </c>
      <c r="D70" s="183">
        <v>9.8253275109170299E-2</v>
      </c>
    </row>
    <row r="71" spans="1:4" ht="18.75" customHeight="1">
      <c r="A71" s="735" t="s">
        <v>721</v>
      </c>
      <c r="B71" s="245">
        <v>14</v>
      </c>
      <c r="C71" s="245">
        <v>14</v>
      </c>
      <c r="D71" s="183">
        <v>3.0567685589519649E-2</v>
      </c>
    </row>
    <row r="72" spans="1:4" ht="18.75" customHeight="1">
      <c r="A72" s="735" t="s">
        <v>722</v>
      </c>
      <c r="B72" s="245">
        <v>20</v>
      </c>
      <c r="C72" s="245">
        <v>20</v>
      </c>
      <c r="D72" s="183">
        <v>4.3668122270742356E-2</v>
      </c>
    </row>
    <row r="73" spans="1:4" ht="18.75" customHeight="1">
      <c r="A73" s="735" t="s">
        <v>723</v>
      </c>
      <c r="B73" s="245">
        <v>0</v>
      </c>
      <c r="C73" s="245">
        <v>0</v>
      </c>
      <c r="D73" s="183">
        <v>0</v>
      </c>
    </row>
    <row r="74" spans="1:4" ht="18.75" customHeight="1">
      <c r="A74" s="735" t="s">
        <v>724</v>
      </c>
      <c r="B74" s="245">
        <v>0</v>
      </c>
      <c r="C74" s="245">
        <v>0</v>
      </c>
      <c r="D74" s="183">
        <v>0</v>
      </c>
    </row>
    <row r="75" spans="1:4" ht="18.75" customHeight="1">
      <c r="A75" s="735" t="s">
        <v>725</v>
      </c>
      <c r="B75" s="245">
        <v>25</v>
      </c>
      <c r="C75" s="245">
        <v>25</v>
      </c>
      <c r="D75" s="183">
        <v>5.458515283842795E-2</v>
      </c>
    </row>
    <row r="76" spans="1:4" ht="18.75" customHeight="1">
      <c r="A76" s="735" t="s">
        <v>726</v>
      </c>
      <c r="B76" s="245">
        <v>0</v>
      </c>
      <c r="C76" s="245">
        <v>0</v>
      </c>
      <c r="D76" s="183">
        <v>0</v>
      </c>
    </row>
    <row r="77" spans="1:4" ht="18.75" customHeight="1">
      <c r="A77" s="735" t="s">
        <v>727</v>
      </c>
      <c r="B77" s="245">
        <v>0</v>
      </c>
      <c r="C77" s="245">
        <v>0</v>
      </c>
      <c r="D77" s="183">
        <v>0</v>
      </c>
    </row>
    <row r="78" spans="1:4" ht="18.75" customHeight="1">
      <c r="A78" s="735" t="s">
        <v>728</v>
      </c>
      <c r="B78" s="245">
        <v>0</v>
      </c>
      <c r="C78" s="245">
        <v>0</v>
      </c>
      <c r="D78" s="183">
        <v>0</v>
      </c>
    </row>
    <row r="79" spans="1:4" ht="18.75" customHeight="1" thickBot="1">
      <c r="A79" s="735" t="s">
        <v>729</v>
      </c>
      <c r="B79" s="245">
        <v>0</v>
      </c>
      <c r="C79" s="245">
        <v>0</v>
      </c>
      <c r="D79" s="183">
        <v>0</v>
      </c>
    </row>
    <row r="80" spans="1:4" ht="18.75" customHeight="1" thickTop="1" thickBot="1">
      <c r="A80" s="648" t="s">
        <v>6</v>
      </c>
      <c r="B80" s="733">
        <v>458</v>
      </c>
      <c r="C80" s="733">
        <v>458</v>
      </c>
      <c r="D80" s="744">
        <v>1</v>
      </c>
    </row>
    <row r="81" spans="1:4" ht="18.75" customHeight="1" thickTop="1">
      <c r="A81" s="737" t="s">
        <v>730</v>
      </c>
      <c r="B81" s="183">
        <v>1</v>
      </c>
      <c r="C81" s="183">
        <v>1</v>
      </c>
      <c r="D81" s="617"/>
    </row>
    <row r="82" spans="1:4" ht="18.75" customHeight="1" thickBot="1">
      <c r="A82" s="268"/>
      <c r="B82" s="490"/>
      <c r="C82" s="491"/>
      <c r="D82" s="491"/>
    </row>
    <row r="83" spans="1:4" ht="35.25" customHeight="1" thickTop="1">
      <c r="A83" s="1201" t="s">
        <v>732</v>
      </c>
      <c r="B83" s="1200"/>
      <c r="C83" s="1200"/>
      <c r="D83" s="1200"/>
    </row>
    <row r="84" spans="1:4" ht="14.25" customHeight="1">
      <c r="A84" s="871" t="s">
        <v>1488</v>
      </c>
      <c r="B84" s="30"/>
      <c r="C84" s="640"/>
      <c r="D84" s="872"/>
    </row>
    <row r="85" spans="1:4" ht="18.75" customHeight="1">
      <c r="A85" s="96"/>
      <c r="C85" s="95"/>
    </row>
    <row r="86" spans="1:4" ht="18.75" customHeight="1">
      <c r="A86" s="96"/>
      <c r="C86" s="95"/>
    </row>
    <row r="87" spans="1:4" ht="18.75" customHeight="1">
      <c r="A87" s="96"/>
      <c r="C87" s="95"/>
    </row>
    <row r="88" spans="1:4" ht="9" customHeight="1">
      <c r="A88" s="96"/>
      <c r="C88" s="95"/>
    </row>
    <row r="89" spans="1:4" ht="9" customHeight="1">
      <c r="A89" s="96"/>
      <c r="C89" s="95"/>
    </row>
    <row r="90" spans="1:4" ht="9" customHeight="1">
      <c r="A90" s="101"/>
      <c r="C90" s="95"/>
    </row>
    <row r="91" spans="1:4" ht="9" customHeight="1">
      <c r="A91" s="96"/>
      <c r="C91" s="95"/>
    </row>
    <row r="92" spans="1:4" ht="9" customHeight="1">
      <c r="A92" s="96"/>
      <c r="C92" s="95"/>
    </row>
    <row r="93" spans="1:4" ht="9" customHeight="1">
      <c r="A93" s="96"/>
      <c r="C93" s="95"/>
    </row>
    <row r="94" spans="1:4">
      <c r="A94" s="102"/>
      <c r="C94" s="95"/>
    </row>
    <row r="95" spans="1:4">
      <c r="A95" s="102"/>
      <c r="C95" s="95"/>
    </row>
    <row r="96" spans="1:4">
      <c r="A96" s="102"/>
      <c r="C96" s="95"/>
    </row>
    <row r="97" spans="1:3">
      <c r="A97" s="102"/>
      <c r="C97" s="95"/>
    </row>
    <row r="98" spans="1:3">
      <c r="A98" s="102"/>
      <c r="C98" s="95"/>
    </row>
    <row r="99" spans="1:3">
      <c r="A99" s="102"/>
      <c r="C99" s="95"/>
    </row>
    <row r="100" spans="1:3">
      <c r="A100" s="102"/>
      <c r="C100" s="95"/>
    </row>
    <row r="101" spans="1:3" ht="15.75">
      <c r="A101" s="103"/>
      <c r="C101" s="95"/>
    </row>
    <row r="102" spans="1:3" ht="15.75">
      <c r="A102" s="103"/>
      <c r="C102" s="95"/>
    </row>
    <row r="103" spans="1:3" ht="15.75">
      <c r="A103" s="103"/>
      <c r="C103" s="95"/>
    </row>
    <row r="104" spans="1:3" ht="15.75">
      <c r="A104" s="103"/>
      <c r="C104" s="95"/>
    </row>
    <row r="105" spans="1:3" ht="15.75">
      <c r="A105" s="103"/>
      <c r="C105" s="95"/>
    </row>
    <row r="106" spans="1:3" ht="15.75">
      <c r="A106" s="103"/>
      <c r="C106" s="95"/>
    </row>
    <row r="107" spans="1:3" ht="15.75">
      <c r="A107" s="103"/>
      <c r="C107" s="95"/>
    </row>
    <row r="108" spans="1:3" ht="15.75">
      <c r="A108" s="103"/>
      <c r="C108" s="95"/>
    </row>
    <row r="109" spans="1:3" ht="15.75">
      <c r="A109" s="103"/>
      <c r="C109" s="95"/>
    </row>
    <row r="110" spans="1:3" ht="15.75">
      <c r="A110" s="103"/>
      <c r="C110" s="95"/>
    </row>
    <row r="111" spans="1:3" ht="15.75">
      <c r="A111" s="103"/>
      <c r="C111" s="95"/>
    </row>
    <row r="112" spans="1:3" ht="15.75">
      <c r="A112" s="103"/>
      <c r="C112" s="95"/>
    </row>
    <row r="113" spans="1:3" ht="15.75">
      <c r="A113" s="103"/>
      <c r="C113" s="95"/>
    </row>
    <row r="114" spans="1:3" ht="15.75">
      <c r="A114" s="103"/>
      <c r="C114" s="95"/>
    </row>
    <row r="115" spans="1:3" ht="15.75">
      <c r="A115" s="103"/>
      <c r="C115" s="95"/>
    </row>
    <row r="116" spans="1:3" ht="15.75">
      <c r="A116" s="103"/>
      <c r="C116" s="95"/>
    </row>
    <row r="117" spans="1:3" ht="15.75">
      <c r="A117" s="103"/>
      <c r="C117" s="95"/>
    </row>
    <row r="118" spans="1:3" ht="15.75">
      <c r="A118" s="103"/>
      <c r="C118" s="95"/>
    </row>
    <row r="119" spans="1:3" ht="15.75">
      <c r="A119" s="103"/>
      <c r="C119" s="95"/>
    </row>
    <row r="120" spans="1:3" ht="15.75">
      <c r="A120" s="103"/>
      <c r="C120" s="95"/>
    </row>
    <row r="121" spans="1:3" ht="15.75">
      <c r="A121" s="103"/>
      <c r="C121" s="95"/>
    </row>
    <row r="122" spans="1:3" ht="15.75">
      <c r="A122" s="103"/>
      <c r="C122" s="95"/>
    </row>
    <row r="123" spans="1:3" ht="15.75">
      <c r="A123" s="103"/>
      <c r="C123" s="95"/>
    </row>
    <row r="124" spans="1:3" ht="15.75">
      <c r="A124" s="103"/>
      <c r="C124" s="95"/>
    </row>
    <row r="125" spans="1:3" ht="15.75">
      <c r="A125" s="103"/>
      <c r="C125" s="95"/>
    </row>
    <row r="126" spans="1:3" ht="15.75">
      <c r="A126" s="103"/>
      <c r="C126" s="95"/>
    </row>
    <row r="127" spans="1:3" ht="15.75">
      <c r="A127" s="103"/>
      <c r="C127" s="95"/>
    </row>
    <row r="128" spans="1:3" ht="15.75">
      <c r="A128" s="103"/>
      <c r="C128" s="95"/>
    </row>
    <row r="129" spans="1:3" ht="15.75">
      <c r="A129" s="103"/>
      <c r="C129" s="95"/>
    </row>
    <row r="130" spans="1:3" ht="15.75">
      <c r="A130" s="103"/>
      <c r="C130" s="95"/>
    </row>
    <row r="131" spans="1:3" ht="15.75">
      <c r="A131" s="103"/>
      <c r="C131" s="95"/>
    </row>
    <row r="132" spans="1:3" ht="15.75">
      <c r="A132" s="103"/>
      <c r="C132" s="95"/>
    </row>
    <row r="133" spans="1:3" ht="15.75">
      <c r="A133" s="103"/>
      <c r="C133" s="95"/>
    </row>
    <row r="134" spans="1:3" ht="15.75">
      <c r="A134" s="103"/>
      <c r="C134" s="95"/>
    </row>
    <row r="135" spans="1:3" ht="15.75">
      <c r="A135" s="103"/>
      <c r="C135" s="95"/>
    </row>
    <row r="136" spans="1:3" ht="15.75">
      <c r="A136" s="103"/>
      <c r="C136" s="95"/>
    </row>
    <row r="137" spans="1:3" ht="15.75">
      <c r="A137" s="103"/>
      <c r="C137" s="95"/>
    </row>
    <row r="138" spans="1:3" ht="15.75">
      <c r="A138" s="103"/>
      <c r="C138" s="95"/>
    </row>
    <row r="139" spans="1:3" ht="15.75">
      <c r="A139" s="103"/>
      <c r="C139" s="95"/>
    </row>
    <row r="140" spans="1:3" ht="15.75">
      <c r="A140" s="103"/>
      <c r="C140" s="95"/>
    </row>
    <row r="141" spans="1:3" ht="15.75">
      <c r="A141" s="103"/>
      <c r="C141" s="95"/>
    </row>
    <row r="142" spans="1:3" ht="15.75">
      <c r="A142" s="103"/>
      <c r="C142" s="95"/>
    </row>
    <row r="143" spans="1:3" ht="15.75">
      <c r="A143" s="103"/>
      <c r="C143" s="95"/>
    </row>
    <row r="144" spans="1:3" ht="15.75">
      <c r="A144" s="103"/>
      <c r="C144" s="95"/>
    </row>
    <row r="145" spans="1:3" ht="15.75">
      <c r="A145" s="103"/>
      <c r="C145" s="95"/>
    </row>
    <row r="146" spans="1:3" ht="15.75">
      <c r="A146" s="103"/>
      <c r="C146" s="95"/>
    </row>
    <row r="147" spans="1:3" ht="15.75">
      <c r="A147" s="103"/>
      <c r="C147" s="95"/>
    </row>
    <row r="148" spans="1:3" ht="15.75">
      <c r="A148" s="103"/>
      <c r="C148" s="95"/>
    </row>
    <row r="149" spans="1:3" ht="15.75">
      <c r="A149" s="103"/>
      <c r="C149" s="95"/>
    </row>
    <row r="150" spans="1:3" ht="15.75">
      <c r="A150" s="103"/>
      <c r="C150" s="95"/>
    </row>
    <row r="151" spans="1:3" ht="15.75">
      <c r="A151" s="103"/>
      <c r="C151" s="95"/>
    </row>
    <row r="152" spans="1:3" ht="15.75">
      <c r="A152" s="103"/>
      <c r="C152" s="95"/>
    </row>
    <row r="153" spans="1:3" ht="15.75">
      <c r="A153" s="103"/>
      <c r="C153" s="95"/>
    </row>
    <row r="154" spans="1:3" ht="15.75">
      <c r="A154" s="103"/>
      <c r="C154" s="95"/>
    </row>
    <row r="155" spans="1:3" ht="15.75">
      <c r="A155" s="103"/>
      <c r="C155" s="95"/>
    </row>
    <row r="156" spans="1:3" ht="15.75">
      <c r="A156" s="103"/>
      <c r="C156" s="95"/>
    </row>
    <row r="157" spans="1:3" ht="15.75">
      <c r="A157" s="103"/>
      <c r="C157" s="95"/>
    </row>
    <row r="158" spans="1:3" ht="15.75">
      <c r="A158" s="103"/>
      <c r="C158" s="95"/>
    </row>
    <row r="159" spans="1:3" ht="15.75">
      <c r="A159" s="103"/>
      <c r="C159" s="95"/>
    </row>
    <row r="160" spans="1:3" ht="15.75">
      <c r="A160" s="103"/>
      <c r="C160" s="95"/>
    </row>
    <row r="161" spans="1:3" ht="15.75">
      <c r="A161" s="103"/>
      <c r="C161" s="95"/>
    </row>
    <row r="162" spans="1:3" ht="15.75">
      <c r="A162" s="103"/>
      <c r="C162" s="95"/>
    </row>
    <row r="163" spans="1:3" ht="15.75">
      <c r="A163" s="103"/>
      <c r="C163" s="95"/>
    </row>
    <row r="164" spans="1:3" ht="15.75">
      <c r="A164" s="103"/>
      <c r="C164" s="95"/>
    </row>
    <row r="165" spans="1:3" ht="15.75">
      <c r="A165" s="103"/>
      <c r="C165" s="95"/>
    </row>
    <row r="166" spans="1:3" ht="15.75">
      <c r="A166" s="103"/>
      <c r="C166" s="95"/>
    </row>
    <row r="167" spans="1:3" ht="15.75">
      <c r="A167" s="103"/>
      <c r="C167" s="95"/>
    </row>
    <row r="168" spans="1:3" ht="15.75">
      <c r="A168" s="103"/>
      <c r="C168" s="95"/>
    </row>
    <row r="169" spans="1:3" ht="15.75">
      <c r="A169" s="103"/>
      <c r="C169" s="95"/>
    </row>
    <row r="170" spans="1:3" ht="15.75">
      <c r="A170" s="103"/>
      <c r="C170" s="95"/>
    </row>
    <row r="171" spans="1:3" ht="15.75">
      <c r="A171" s="103"/>
      <c r="C171" s="95"/>
    </row>
    <row r="172" spans="1:3" ht="15.75">
      <c r="A172" s="103"/>
      <c r="C172" s="95"/>
    </row>
    <row r="173" spans="1:3" ht="15.75">
      <c r="A173" s="103"/>
      <c r="C173" s="95"/>
    </row>
    <row r="174" spans="1:3" ht="15.75">
      <c r="A174" s="103"/>
      <c r="C174" s="95"/>
    </row>
    <row r="175" spans="1:3" ht="15.75">
      <c r="A175" s="103"/>
      <c r="C175" s="95"/>
    </row>
    <row r="176" spans="1:3" ht="15.75">
      <c r="A176" s="103"/>
      <c r="C176" s="95"/>
    </row>
    <row r="177" spans="1:3" ht="15.75">
      <c r="A177" s="103"/>
      <c r="C177" s="95"/>
    </row>
    <row r="178" spans="1:3" ht="15.75">
      <c r="A178" s="103"/>
      <c r="C178" s="95"/>
    </row>
    <row r="179" spans="1:3" ht="15.75">
      <c r="A179" s="103"/>
      <c r="C179" s="95"/>
    </row>
    <row r="180" spans="1:3" ht="15.75">
      <c r="A180" s="103"/>
      <c r="C180" s="95"/>
    </row>
    <row r="181" spans="1:3" ht="15.75">
      <c r="A181" s="103"/>
      <c r="C181" s="95"/>
    </row>
    <row r="182" spans="1:3" ht="15.75">
      <c r="A182" s="103"/>
      <c r="C182" s="95"/>
    </row>
    <row r="183" spans="1:3" ht="15.75">
      <c r="A183" s="103"/>
      <c r="C183" s="95"/>
    </row>
    <row r="184" spans="1:3" ht="15.75">
      <c r="A184" s="103"/>
      <c r="C184" s="95"/>
    </row>
    <row r="185" spans="1:3" ht="15.75">
      <c r="A185" s="103"/>
      <c r="C185" s="95"/>
    </row>
    <row r="186" spans="1:3" ht="15.75">
      <c r="A186" s="103"/>
      <c r="C186" s="95"/>
    </row>
    <row r="187" spans="1:3" ht="15.75">
      <c r="A187" s="103"/>
      <c r="C187" s="95"/>
    </row>
    <row r="188" spans="1:3" ht="15.75">
      <c r="A188" s="103"/>
      <c r="C188" s="95"/>
    </row>
    <row r="189" spans="1:3" ht="15.75">
      <c r="A189" s="103"/>
      <c r="C189" s="95"/>
    </row>
    <row r="190" spans="1:3" ht="15.75">
      <c r="A190" s="103"/>
      <c r="C190" s="95"/>
    </row>
    <row r="191" spans="1:3" ht="15.75">
      <c r="A191" s="103"/>
      <c r="C191" s="95"/>
    </row>
    <row r="192" spans="1:3" ht="15.75">
      <c r="A192" s="37"/>
      <c r="C192" s="95"/>
    </row>
    <row r="193" spans="1:3" ht="15.75">
      <c r="A193" s="37"/>
      <c r="C193" s="95"/>
    </row>
    <row r="194" spans="1:3" ht="15.75">
      <c r="A194" s="37"/>
      <c r="C194" s="95"/>
    </row>
    <row r="195" spans="1:3" ht="15.75">
      <c r="A195" s="37"/>
    </row>
    <row r="196" spans="1:3" ht="15.75">
      <c r="A196" s="37"/>
    </row>
    <row r="197" spans="1:3" ht="15.75">
      <c r="A197" s="37"/>
    </row>
    <row r="198" spans="1:3" ht="15.75">
      <c r="A198" s="37"/>
    </row>
    <row r="199" spans="1:3" ht="15.75">
      <c r="A199" s="37"/>
    </row>
    <row r="200" spans="1:3" ht="15.75">
      <c r="A200" s="37"/>
    </row>
    <row r="201" spans="1:3" ht="15.75">
      <c r="A201" s="37"/>
    </row>
    <row r="202" spans="1:3" ht="15.75">
      <c r="A202" s="37"/>
    </row>
    <row r="203" spans="1:3" ht="15.75">
      <c r="A203" s="37"/>
    </row>
    <row r="204" spans="1:3" ht="15.75">
      <c r="A204" s="37"/>
    </row>
    <row r="205" spans="1:3" ht="15.75">
      <c r="A205" s="37"/>
    </row>
    <row r="206" spans="1:3" ht="15.75">
      <c r="A206" s="37"/>
    </row>
    <row r="207" spans="1:3" ht="15.75">
      <c r="A207" s="37"/>
    </row>
    <row r="208" spans="1:3" ht="15.75">
      <c r="A208" s="37"/>
    </row>
    <row r="209" spans="1:1" ht="15.75">
      <c r="A209" s="37"/>
    </row>
    <row r="210" spans="1:1" ht="15.75">
      <c r="A210" s="37"/>
    </row>
    <row r="211" spans="1:1" ht="15.75">
      <c r="A211" s="37"/>
    </row>
    <row r="212" spans="1:1" ht="15.75">
      <c r="A212" s="37"/>
    </row>
    <row r="213" spans="1:1" ht="15.75">
      <c r="A213" s="37"/>
    </row>
    <row r="214" spans="1:1" ht="15.75">
      <c r="A214" s="37"/>
    </row>
    <row r="215" spans="1:1" ht="15.75">
      <c r="A215" s="37"/>
    </row>
    <row r="216" spans="1:1" ht="15.75">
      <c r="A216" s="37"/>
    </row>
    <row r="217" spans="1:1" ht="15.75">
      <c r="A217" s="37"/>
    </row>
    <row r="218" spans="1:1" ht="15.75">
      <c r="A218" s="37"/>
    </row>
    <row r="219" spans="1:1" ht="15.75">
      <c r="A219" s="37"/>
    </row>
    <row r="220" spans="1:1" ht="15.75">
      <c r="A220" s="37"/>
    </row>
    <row r="221" spans="1:1" ht="15.75">
      <c r="A221" s="37"/>
    </row>
    <row r="222" spans="1:1" ht="15.75">
      <c r="A222" s="37"/>
    </row>
    <row r="223" spans="1:1" ht="15.75">
      <c r="A223" s="37"/>
    </row>
    <row r="224" spans="1:1" ht="15.75">
      <c r="A224" s="37"/>
    </row>
    <row r="225" spans="1:1" ht="15.75">
      <c r="A225" s="37"/>
    </row>
    <row r="226" spans="1:1" ht="15.75">
      <c r="A226" s="37"/>
    </row>
    <row r="227" spans="1:1" ht="15.75">
      <c r="A227" s="37"/>
    </row>
    <row r="228" spans="1:1" ht="15.75">
      <c r="A228" s="37"/>
    </row>
    <row r="229" spans="1:1" ht="15.75">
      <c r="A229" s="37"/>
    </row>
    <row r="230" spans="1:1" ht="15.75">
      <c r="A230" s="37"/>
    </row>
    <row r="231" spans="1:1" ht="15.75">
      <c r="A231" s="37"/>
    </row>
    <row r="232" spans="1:1" ht="15.75">
      <c r="A232" s="37"/>
    </row>
    <row r="233" spans="1:1" ht="15.75">
      <c r="A233" s="37"/>
    </row>
    <row r="234" spans="1:1" ht="15.75">
      <c r="A234" s="37"/>
    </row>
    <row r="235" spans="1:1" ht="15.75">
      <c r="A235" s="37"/>
    </row>
    <row r="236" spans="1:1" ht="15.75">
      <c r="A236" s="37"/>
    </row>
    <row r="237" spans="1:1" ht="15.75">
      <c r="A237" s="37"/>
    </row>
    <row r="238" spans="1:1" ht="15.75">
      <c r="A238" s="37"/>
    </row>
    <row r="239" spans="1:1" ht="15.75">
      <c r="A239" s="37"/>
    </row>
    <row r="240" spans="1:1" ht="15.75">
      <c r="A240" s="37"/>
    </row>
    <row r="241" spans="1:1" ht="15.75">
      <c r="A241" s="37"/>
    </row>
    <row r="242" spans="1:1" ht="15.75">
      <c r="A242" s="37"/>
    </row>
    <row r="243" spans="1:1" ht="15.75">
      <c r="A243" s="37"/>
    </row>
    <row r="244" spans="1:1" ht="15.75">
      <c r="A244" s="37"/>
    </row>
    <row r="245" spans="1:1" ht="15.75">
      <c r="A245" s="37"/>
    </row>
    <row r="246" spans="1:1" ht="15.75">
      <c r="A246" s="37"/>
    </row>
    <row r="247" spans="1:1" ht="15.75">
      <c r="A247" s="37"/>
    </row>
    <row r="248" spans="1:1" ht="15.75">
      <c r="A248" s="37"/>
    </row>
    <row r="249" spans="1:1" ht="15.75">
      <c r="A249" s="37"/>
    </row>
    <row r="250" spans="1:1" ht="15.75">
      <c r="A250" s="37"/>
    </row>
    <row r="251" spans="1:1" ht="15.75">
      <c r="A251" s="37"/>
    </row>
    <row r="252" spans="1:1" ht="15.75">
      <c r="A252" s="37"/>
    </row>
    <row r="253" spans="1:1" ht="15.75">
      <c r="A253" s="37"/>
    </row>
    <row r="254" spans="1:1" ht="15.75">
      <c r="A254" s="37"/>
    </row>
    <row r="255" spans="1:1" ht="15.75">
      <c r="A255" s="37"/>
    </row>
    <row r="256" spans="1:1" ht="15.75">
      <c r="A256" s="37"/>
    </row>
    <row r="257" spans="1:1" ht="15.75">
      <c r="A257" s="37"/>
    </row>
    <row r="258" spans="1:1" ht="15.75">
      <c r="A258" s="37"/>
    </row>
    <row r="259" spans="1:1" ht="15.75">
      <c r="A259" s="37"/>
    </row>
    <row r="260" spans="1:1" ht="15.75">
      <c r="A260" s="37"/>
    </row>
    <row r="261" spans="1:1" ht="15.75">
      <c r="A261" s="37"/>
    </row>
    <row r="262" spans="1:1" ht="15.75">
      <c r="A262" s="37"/>
    </row>
    <row r="263" spans="1:1" ht="15.75">
      <c r="A263" s="37"/>
    </row>
    <row r="264" spans="1:1" ht="15.75">
      <c r="A264" s="37"/>
    </row>
    <row r="265" spans="1:1" ht="15.75">
      <c r="A265" s="37"/>
    </row>
    <row r="266" spans="1:1" ht="15.75">
      <c r="A266" s="37"/>
    </row>
    <row r="267" spans="1:1" ht="15.75">
      <c r="A267" s="37"/>
    </row>
    <row r="268" spans="1:1" ht="15.75">
      <c r="A268" s="37"/>
    </row>
    <row r="269" spans="1:1" ht="15.75">
      <c r="A269" s="37"/>
    </row>
    <row r="270" spans="1:1" ht="15.75">
      <c r="A270" s="37"/>
    </row>
    <row r="271" spans="1:1" ht="15.75">
      <c r="A271" s="37"/>
    </row>
    <row r="272" spans="1:1" ht="15.75">
      <c r="A272" s="37"/>
    </row>
    <row r="273" spans="1:1" ht="15.75">
      <c r="A273" s="37"/>
    </row>
    <row r="274" spans="1:1" ht="15.75">
      <c r="A274" s="37"/>
    </row>
    <row r="275" spans="1:1" ht="15.75">
      <c r="A275" s="37"/>
    </row>
    <row r="276" spans="1:1" ht="15.75">
      <c r="A276" s="37"/>
    </row>
    <row r="277" spans="1:1" ht="15.75">
      <c r="A277" s="37"/>
    </row>
    <row r="278" spans="1:1" ht="15.75">
      <c r="A278" s="37"/>
    </row>
    <row r="279" spans="1:1" ht="15.75">
      <c r="A279" s="37"/>
    </row>
    <row r="280" spans="1:1" ht="15.75">
      <c r="A280" s="37"/>
    </row>
    <row r="281" spans="1:1" ht="15.75">
      <c r="A281" s="37"/>
    </row>
    <row r="282" spans="1:1" ht="15.75">
      <c r="A282" s="37"/>
    </row>
    <row r="283" spans="1:1" ht="15.75">
      <c r="A283" s="37"/>
    </row>
    <row r="284" spans="1:1" ht="15.75">
      <c r="A284" s="37"/>
    </row>
    <row r="285" spans="1:1" ht="15.75">
      <c r="A285" s="37"/>
    </row>
    <row r="286" spans="1:1" ht="15.75">
      <c r="A286" s="37"/>
    </row>
    <row r="287" spans="1:1" ht="15.75">
      <c r="A287" s="37"/>
    </row>
    <row r="288" spans="1:1" ht="15.75">
      <c r="A288" s="37"/>
    </row>
    <row r="289" spans="1:1" ht="15.75">
      <c r="A289" s="37"/>
    </row>
    <row r="290" spans="1:1" ht="15.75">
      <c r="A290" s="37"/>
    </row>
    <row r="291" spans="1:1" ht="15.75">
      <c r="A291" s="37"/>
    </row>
    <row r="292" spans="1:1" ht="15.75">
      <c r="A292" s="37"/>
    </row>
    <row r="293" spans="1:1" ht="15.75">
      <c r="A293" s="37"/>
    </row>
    <row r="294" spans="1:1" ht="15.75">
      <c r="A294" s="37"/>
    </row>
    <row r="295" spans="1:1" ht="15.75">
      <c r="A295" s="37"/>
    </row>
    <row r="296" spans="1:1" ht="15.75">
      <c r="A296" s="37"/>
    </row>
    <row r="297" spans="1:1" ht="15.75">
      <c r="A297" s="37"/>
    </row>
    <row r="298" spans="1:1" ht="15.75">
      <c r="A298" s="37"/>
    </row>
    <row r="299" spans="1:1" ht="15.75">
      <c r="A299" s="37"/>
    </row>
    <row r="300" spans="1:1" ht="15.75">
      <c r="A300" s="37"/>
    </row>
    <row r="301" spans="1:1" ht="15.75">
      <c r="A301" s="37"/>
    </row>
    <row r="302" spans="1:1" ht="15.75">
      <c r="A302" s="37"/>
    </row>
    <row r="303" spans="1:1" ht="15.75">
      <c r="A303" s="37"/>
    </row>
    <row r="304" spans="1:1" ht="15.75">
      <c r="A304" s="37"/>
    </row>
    <row r="305" spans="1:1" ht="15.75">
      <c r="A305" s="37"/>
    </row>
    <row r="306" spans="1:1" ht="15.75">
      <c r="A306" s="37"/>
    </row>
    <row r="307" spans="1:1" ht="15.75">
      <c r="A307" s="37"/>
    </row>
    <row r="308" spans="1:1" ht="15.75">
      <c r="A308" s="37"/>
    </row>
    <row r="309" spans="1:1" ht="15.75">
      <c r="A309" s="37"/>
    </row>
    <row r="310" spans="1:1" ht="15.75">
      <c r="A310" s="37"/>
    </row>
    <row r="311" spans="1:1" ht="15.75">
      <c r="A311" s="37"/>
    </row>
    <row r="312" spans="1:1" ht="15.75">
      <c r="A312" s="37"/>
    </row>
    <row r="313" spans="1:1" ht="15.75">
      <c r="A313" s="37"/>
    </row>
    <row r="314" spans="1:1" ht="15.75">
      <c r="A314" s="37"/>
    </row>
    <row r="315" spans="1:1" ht="15.75">
      <c r="A315" s="37"/>
    </row>
    <row r="316" spans="1:1" ht="15.75">
      <c r="A316" s="37"/>
    </row>
    <row r="317" spans="1:1" ht="15.75">
      <c r="A317" s="37"/>
    </row>
    <row r="318" spans="1:1" ht="15.75">
      <c r="A318" s="37"/>
    </row>
    <row r="319" spans="1:1" ht="15.75">
      <c r="A319" s="37"/>
    </row>
    <row r="320" spans="1:1" ht="15.75">
      <c r="A320" s="37"/>
    </row>
    <row r="321" spans="1:1" ht="15.75">
      <c r="A321" s="37"/>
    </row>
    <row r="322" spans="1:1" ht="15.75">
      <c r="A322" s="37"/>
    </row>
    <row r="323" spans="1:1" ht="15.75">
      <c r="A323" s="37"/>
    </row>
    <row r="324" spans="1:1" ht="15.75">
      <c r="A324" s="37"/>
    </row>
    <row r="325" spans="1:1" ht="15.75">
      <c r="A325" s="37"/>
    </row>
    <row r="326" spans="1:1" ht="15.75">
      <c r="A326" s="37"/>
    </row>
    <row r="327" spans="1:1" ht="15.75">
      <c r="A327" s="37"/>
    </row>
    <row r="328" spans="1:1" ht="15.75">
      <c r="A328" s="37"/>
    </row>
    <row r="329" spans="1:1" ht="15.75">
      <c r="A329" s="37"/>
    </row>
    <row r="330" spans="1:1" ht="15.75">
      <c r="A330" s="37"/>
    </row>
    <row r="331" spans="1:1" ht="15.75">
      <c r="A331" s="37"/>
    </row>
    <row r="332" spans="1:1" ht="15.75">
      <c r="A332" s="37"/>
    </row>
    <row r="333" spans="1:1" ht="15.75">
      <c r="A333" s="37"/>
    </row>
    <row r="334" spans="1:1" ht="15.75">
      <c r="A334" s="37"/>
    </row>
    <row r="335" spans="1:1" ht="15.75">
      <c r="A335" s="37"/>
    </row>
    <row r="336" spans="1:1" ht="15.75">
      <c r="A336" s="37"/>
    </row>
    <row r="337" spans="1:1" ht="15.75">
      <c r="A337" s="37"/>
    </row>
    <row r="338" spans="1:1" ht="15.75">
      <c r="A338" s="37"/>
    </row>
    <row r="339" spans="1:1" ht="15.75">
      <c r="A339" s="37"/>
    </row>
    <row r="340" spans="1:1" ht="15.75">
      <c r="A340" s="37"/>
    </row>
    <row r="341" spans="1:1" ht="15.75">
      <c r="A341" s="37"/>
    </row>
    <row r="342" spans="1:1" ht="15.75">
      <c r="A342" s="37"/>
    </row>
    <row r="343" spans="1:1" ht="15.75">
      <c r="A343" s="37"/>
    </row>
    <row r="344" spans="1:1" ht="15.75">
      <c r="A344" s="37"/>
    </row>
    <row r="345" spans="1:1" ht="15.75">
      <c r="A345" s="37"/>
    </row>
    <row r="346" spans="1:1" ht="15.75">
      <c r="A346" s="37"/>
    </row>
    <row r="347" spans="1:1" ht="15.75">
      <c r="A347" s="37"/>
    </row>
    <row r="348" spans="1:1" ht="15.75">
      <c r="A348" s="37"/>
    </row>
    <row r="349" spans="1:1" ht="15.75">
      <c r="A349" s="37"/>
    </row>
    <row r="350" spans="1:1" ht="15.75">
      <c r="A350" s="37"/>
    </row>
    <row r="351" spans="1:1" ht="15.75">
      <c r="A351" s="37"/>
    </row>
    <row r="352" spans="1:1" ht="15.75">
      <c r="A352" s="37"/>
    </row>
    <row r="353" spans="1:1" ht="15.75">
      <c r="A353" s="37"/>
    </row>
    <row r="354" spans="1:1" ht="15.75">
      <c r="A354" s="37"/>
    </row>
    <row r="355" spans="1:1" ht="15.75">
      <c r="A355" s="37"/>
    </row>
    <row r="356" spans="1:1" ht="15.75">
      <c r="A356" s="37"/>
    </row>
    <row r="357" spans="1:1" ht="15.75">
      <c r="A357" s="37"/>
    </row>
    <row r="358" spans="1:1" ht="15.75">
      <c r="A358" s="37"/>
    </row>
    <row r="359" spans="1:1" ht="15.75">
      <c r="A359" s="37"/>
    </row>
    <row r="360" spans="1:1" ht="15.75">
      <c r="A360" s="37"/>
    </row>
    <row r="361" spans="1:1" ht="15.75">
      <c r="A361" s="37"/>
    </row>
    <row r="362" spans="1:1" ht="15.75">
      <c r="A362" s="37"/>
    </row>
    <row r="363" spans="1:1" ht="15.75">
      <c r="A363" s="37"/>
    </row>
    <row r="364" spans="1:1" ht="15.75">
      <c r="A364" s="37"/>
    </row>
    <row r="365" spans="1:1" ht="15.75">
      <c r="A365" s="37"/>
    </row>
    <row r="366" spans="1:1" ht="15.75">
      <c r="A366" s="37"/>
    </row>
    <row r="367" spans="1:1" ht="15.75">
      <c r="A367" s="37"/>
    </row>
    <row r="368" spans="1:1" ht="15.75">
      <c r="A368" s="37"/>
    </row>
    <row r="369" spans="1:1" ht="15.75">
      <c r="A369" s="37"/>
    </row>
    <row r="370" spans="1:1" ht="15.75">
      <c r="A370" s="37"/>
    </row>
    <row r="371" spans="1:1" ht="15.75">
      <c r="A371" s="37"/>
    </row>
    <row r="372" spans="1:1" ht="15.75">
      <c r="A372" s="37"/>
    </row>
    <row r="373" spans="1:1" ht="15.75">
      <c r="A373" s="37"/>
    </row>
    <row r="374" spans="1:1" ht="15.75">
      <c r="A374" s="37"/>
    </row>
    <row r="375" spans="1:1" ht="15.75">
      <c r="A375" s="37"/>
    </row>
    <row r="376" spans="1:1" ht="15.75">
      <c r="A376" s="37"/>
    </row>
    <row r="377" spans="1:1" ht="15.75">
      <c r="A377" s="37"/>
    </row>
    <row r="378" spans="1:1" ht="15.75">
      <c r="A378" s="37"/>
    </row>
    <row r="379" spans="1:1" ht="15.75">
      <c r="A379" s="37"/>
    </row>
    <row r="380" spans="1:1" ht="15.75">
      <c r="A380" s="37"/>
    </row>
    <row r="381" spans="1:1" ht="15.75">
      <c r="A381" s="37"/>
    </row>
    <row r="382" spans="1:1" ht="15.75">
      <c r="A382" s="37"/>
    </row>
    <row r="383" spans="1:1" ht="15.75">
      <c r="A383" s="37"/>
    </row>
    <row r="384" spans="1:1" ht="15.75">
      <c r="A384" s="37"/>
    </row>
    <row r="385" spans="1:1" ht="15.75">
      <c r="A385" s="37"/>
    </row>
    <row r="386" spans="1:1" ht="15.75">
      <c r="A386" s="37"/>
    </row>
    <row r="387" spans="1:1" ht="15.75">
      <c r="A387" s="37"/>
    </row>
    <row r="388" spans="1:1" ht="15.75">
      <c r="A388" s="37"/>
    </row>
    <row r="389" spans="1:1" ht="15.75">
      <c r="A389" s="37"/>
    </row>
    <row r="390" spans="1:1" ht="15.75">
      <c r="A390" s="37"/>
    </row>
    <row r="391" spans="1:1" ht="15.75">
      <c r="A391" s="37"/>
    </row>
    <row r="392" spans="1:1" ht="15.75">
      <c r="A392" s="37"/>
    </row>
    <row r="393" spans="1:1" ht="15.75">
      <c r="A393" s="37"/>
    </row>
    <row r="394" spans="1:1" ht="15.75">
      <c r="A394" s="37"/>
    </row>
    <row r="395" spans="1:1" ht="15.75">
      <c r="A395" s="37"/>
    </row>
    <row r="396" spans="1:1" ht="15.75">
      <c r="A396" s="37"/>
    </row>
    <row r="397" spans="1:1" ht="15.75">
      <c r="A397" s="37"/>
    </row>
    <row r="398" spans="1:1" ht="15.75">
      <c r="A398" s="37"/>
    </row>
    <row r="399" spans="1:1" ht="15.75">
      <c r="A399" s="37"/>
    </row>
    <row r="400" spans="1:1" ht="15.75">
      <c r="A400" s="37"/>
    </row>
    <row r="401" spans="1:1" ht="15.75">
      <c r="A401" s="37"/>
    </row>
    <row r="402" spans="1:1" ht="15.75">
      <c r="A402" s="37"/>
    </row>
    <row r="403" spans="1:1" ht="15.75">
      <c r="A403" s="37"/>
    </row>
    <row r="404" spans="1:1" ht="15.75">
      <c r="A404" s="37"/>
    </row>
    <row r="405" spans="1:1" ht="15.75">
      <c r="A405" s="37"/>
    </row>
    <row r="406" spans="1:1" ht="15.75">
      <c r="A406" s="37"/>
    </row>
    <row r="407" spans="1:1" ht="15.75">
      <c r="A407" s="37"/>
    </row>
    <row r="408" spans="1:1" ht="15.75">
      <c r="A408" s="37"/>
    </row>
    <row r="409" spans="1:1" ht="15.75">
      <c r="A409" s="37"/>
    </row>
    <row r="410" spans="1:1" ht="15.75">
      <c r="A410" s="37"/>
    </row>
    <row r="411" spans="1:1" ht="15.75">
      <c r="A411" s="37"/>
    </row>
    <row r="412" spans="1:1" ht="15.75">
      <c r="A412" s="37"/>
    </row>
    <row r="413" spans="1:1" ht="15.75">
      <c r="A413" s="37"/>
    </row>
    <row r="414" spans="1:1" ht="15.75">
      <c r="A414" s="37"/>
    </row>
    <row r="415" spans="1:1" ht="15.75">
      <c r="A415" s="37"/>
    </row>
    <row r="416" spans="1:1" ht="15.75">
      <c r="A416" s="37"/>
    </row>
    <row r="417" spans="1:1" ht="15.75">
      <c r="A417" s="37"/>
    </row>
    <row r="418" spans="1:1" ht="15.75">
      <c r="A418" s="37"/>
    </row>
    <row r="419" spans="1:1" ht="15.75">
      <c r="A419" s="37"/>
    </row>
    <row r="420" spans="1:1" ht="15.75">
      <c r="A420" s="37"/>
    </row>
    <row r="421" spans="1:1" ht="15.75">
      <c r="A421" s="37"/>
    </row>
    <row r="422" spans="1:1" ht="15.75">
      <c r="A422" s="37"/>
    </row>
    <row r="423" spans="1:1" ht="15.75">
      <c r="A423" s="37"/>
    </row>
    <row r="424" spans="1:1" ht="15.75">
      <c r="A424" s="37"/>
    </row>
    <row r="425" spans="1:1" ht="15.75">
      <c r="A425" s="37"/>
    </row>
    <row r="426" spans="1:1" ht="15.75">
      <c r="A426" s="37"/>
    </row>
    <row r="427" spans="1:1" ht="15.75">
      <c r="A427" s="37"/>
    </row>
    <row r="428" spans="1:1" ht="15.75">
      <c r="A428" s="37"/>
    </row>
    <row r="429" spans="1:1" ht="15.75">
      <c r="A429" s="37"/>
    </row>
    <row r="430" spans="1:1" ht="15.75">
      <c r="A430" s="37"/>
    </row>
    <row r="431" spans="1:1" ht="15.75">
      <c r="A431" s="37"/>
    </row>
    <row r="432" spans="1:1" ht="15.75">
      <c r="A432" s="37"/>
    </row>
    <row r="433" spans="1:1" ht="15.75">
      <c r="A433" s="37"/>
    </row>
    <row r="434" spans="1:1" ht="15.75">
      <c r="A434" s="37"/>
    </row>
    <row r="435" spans="1:1" ht="15.75">
      <c r="A435" s="37"/>
    </row>
    <row r="436" spans="1:1" ht="15.75">
      <c r="A436" s="37"/>
    </row>
    <row r="437" spans="1:1" ht="15.75">
      <c r="A437" s="37"/>
    </row>
    <row r="438" spans="1:1" ht="15.75">
      <c r="A438" s="37"/>
    </row>
    <row r="439" spans="1:1" ht="15.75">
      <c r="A439" s="37"/>
    </row>
    <row r="440" spans="1:1" ht="15.75">
      <c r="A440" s="37"/>
    </row>
    <row r="441" spans="1:1" ht="15.75">
      <c r="A441" s="37"/>
    </row>
    <row r="442" spans="1:1" ht="15.75">
      <c r="A442" s="37"/>
    </row>
    <row r="443" spans="1:1" ht="15.75">
      <c r="A443" s="37"/>
    </row>
    <row r="444" spans="1:1" ht="15.75">
      <c r="A444" s="37"/>
    </row>
    <row r="445" spans="1:1" ht="15.75">
      <c r="A445" s="37"/>
    </row>
    <row r="446" spans="1:1" ht="15.75">
      <c r="A446" s="37"/>
    </row>
    <row r="447" spans="1:1" ht="15.75">
      <c r="A447" s="37"/>
    </row>
    <row r="448" spans="1:1" ht="15.75">
      <c r="A448" s="37"/>
    </row>
    <row r="449" spans="1:1" ht="15.75">
      <c r="A449" s="37"/>
    </row>
    <row r="450" spans="1:1" ht="15.75">
      <c r="A450" s="37"/>
    </row>
    <row r="451" spans="1:1" ht="15.75">
      <c r="A451" s="37"/>
    </row>
    <row r="452" spans="1:1" ht="15.75">
      <c r="A452" s="37"/>
    </row>
    <row r="453" spans="1:1" ht="15.75">
      <c r="A453" s="37"/>
    </row>
    <row r="454" spans="1:1" ht="15.75">
      <c r="A454" s="37"/>
    </row>
    <row r="455" spans="1:1" ht="15.75">
      <c r="A455" s="37"/>
    </row>
    <row r="456" spans="1:1" ht="15.75">
      <c r="A456" s="37"/>
    </row>
    <row r="457" spans="1:1" ht="15.75">
      <c r="A457" s="37"/>
    </row>
    <row r="458" spans="1:1" ht="15.75">
      <c r="A458" s="37"/>
    </row>
    <row r="459" spans="1:1" ht="15.75">
      <c r="A459" s="37"/>
    </row>
    <row r="460" spans="1:1" ht="15.75">
      <c r="A460" s="37"/>
    </row>
    <row r="461" spans="1:1" ht="15.75">
      <c r="A461" s="37"/>
    </row>
    <row r="462" spans="1:1" ht="15.75">
      <c r="A462" s="37"/>
    </row>
    <row r="463" spans="1:1" ht="15.75">
      <c r="A463" s="37"/>
    </row>
    <row r="464" spans="1:1" ht="15.75">
      <c r="A464" s="37"/>
    </row>
    <row r="465" spans="1:1" ht="15.75">
      <c r="A465" s="37"/>
    </row>
    <row r="466" spans="1:1" ht="15.75">
      <c r="A466" s="37"/>
    </row>
    <row r="467" spans="1:1" ht="15.75">
      <c r="A467" s="37"/>
    </row>
    <row r="468" spans="1:1" ht="15.75">
      <c r="A468" s="37"/>
    </row>
    <row r="469" spans="1:1" ht="15.75">
      <c r="A469" s="37"/>
    </row>
    <row r="470" spans="1:1" ht="15.75">
      <c r="A470" s="37"/>
    </row>
    <row r="471" spans="1:1" ht="15.75">
      <c r="A471" s="37"/>
    </row>
    <row r="472" spans="1:1" ht="15.75">
      <c r="A472" s="37"/>
    </row>
    <row r="473" spans="1:1" ht="15.75">
      <c r="A473" s="37"/>
    </row>
    <row r="474" spans="1:1" ht="15.75">
      <c r="A474" s="37"/>
    </row>
    <row r="475" spans="1:1" ht="15.75">
      <c r="A475" s="37"/>
    </row>
    <row r="476" spans="1:1" ht="15.75">
      <c r="A476" s="37"/>
    </row>
    <row r="477" spans="1:1" ht="15.75">
      <c r="A477" s="37"/>
    </row>
    <row r="478" spans="1:1" ht="15.75">
      <c r="A478" s="37"/>
    </row>
    <row r="479" spans="1:1" ht="15.75">
      <c r="A479" s="37"/>
    </row>
    <row r="480" spans="1:1" ht="15.75">
      <c r="A480" s="37"/>
    </row>
    <row r="481" spans="1:1" ht="15.75">
      <c r="A481" s="37"/>
    </row>
    <row r="482" spans="1:1" ht="15.75">
      <c r="A482" s="37"/>
    </row>
    <row r="483" spans="1:1" ht="15.75">
      <c r="A483" s="37"/>
    </row>
    <row r="484" spans="1:1" ht="15.75">
      <c r="A484" s="37"/>
    </row>
    <row r="485" spans="1:1" ht="15.75">
      <c r="A485" s="37"/>
    </row>
    <row r="486" spans="1:1" ht="15.75">
      <c r="A486" s="37"/>
    </row>
    <row r="487" spans="1:1" ht="15.75">
      <c r="A487" s="37"/>
    </row>
    <row r="488" spans="1:1" ht="15.75">
      <c r="A488" s="37"/>
    </row>
    <row r="489" spans="1:1" ht="15.75">
      <c r="A489" s="37"/>
    </row>
    <row r="490" spans="1:1" ht="15.75">
      <c r="A490" s="37"/>
    </row>
    <row r="491" spans="1:1" ht="15.75">
      <c r="A491" s="37"/>
    </row>
    <row r="492" spans="1:1" ht="15.75">
      <c r="A492" s="37"/>
    </row>
    <row r="493" spans="1:1" ht="15.75">
      <c r="A493" s="37"/>
    </row>
    <row r="494" spans="1:1" ht="15.75">
      <c r="A494" s="37"/>
    </row>
    <row r="495" spans="1:1" ht="15.75">
      <c r="A495" s="37"/>
    </row>
    <row r="496" spans="1:1" ht="15.75">
      <c r="A496" s="37"/>
    </row>
    <row r="497" spans="1:1" ht="15.75">
      <c r="A497" s="37"/>
    </row>
    <row r="498" spans="1:1" ht="15.75">
      <c r="A498" s="37"/>
    </row>
    <row r="499" spans="1:1" ht="15.75">
      <c r="A499" s="37"/>
    </row>
    <row r="500" spans="1:1" ht="15.75">
      <c r="A500" s="37"/>
    </row>
    <row r="501" spans="1:1" ht="15.75">
      <c r="A501" s="37"/>
    </row>
    <row r="502" spans="1:1" ht="15.75">
      <c r="A502" s="37"/>
    </row>
    <row r="503" spans="1:1" ht="15.75">
      <c r="A503" s="37"/>
    </row>
    <row r="504" spans="1:1" ht="15.75">
      <c r="A504" s="37"/>
    </row>
    <row r="505" spans="1:1" ht="15.75">
      <c r="A505" s="37"/>
    </row>
    <row r="506" spans="1:1" ht="15.75">
      <c r="A506" s="37"/>
    </row>
    <row r="507" spans="1:1" ht="15.75">
      <c r="A507" s="37"/>
    </row>
    <row r="508" spans="1:1" ht="15.75">
      <c r="A508" s="37"/>
    </row>
    <row r="509" spans="1:1" ht="15.75">
      <c r="A509" s="37"/>
    </row>
    <row r="510" spans="1:1" ht="15.75">
      <c r="A510" s="37"/>
    </row>
    <row r="511" spans="1:1" ht="15.75">
      <c r="A511" s="37"/>
    </row>
    <row r="512" spans="1:1" ht="15.75">
      <c r="A512" s="37"/>
    </row>
    <row r="513" spans="1:1" ht="15.75">
      <c r="A513" s="37"/>
    </row>
    <row r="514" spans="1:1" ht="15.75">
      <c r="A514" s="37"/>
    </row>
    <row r="515" spans="1:1" ht="15.75">
      <c r="A515" s="37"/>
    </row>
    <row r="516" spans="1:1" ht="15.75">
      <c r="A516" s="37"/>
    </row>
    <row r="517" spans="1:1" ht="15.75">
      <c r="A517" s="37"/>
    </row>
    <row r="518" spans="1:1" ht="15.75">
      <c r="A518" s="37"/>
    </row>
    <row r="519" spans="1:1" ht="15.75">
      <c r="A519" s="37"/>
    </row>
    <row r="520" spans="1:1" ht="15.75">
      <c r="A520" s="37"/>
    </row>
    <row r="521" spans="1:1" ht="15.75">
      <c r="A521" s="37"/>
    </row>
    <row r="522" spans="1:1" ht="15.75">
      <c r="A522" s="37"/>
    </row>
    <row r="523" spans="1:1" ht="15.75">
      <c r="A523" s="37"/>
    </row>
    <row r="524" spans="1:1" ht="15.75">
      <c r="A524" s="37"/>
    </row>
    <row r="525" spans="1:1" ht="15.75">
      <c r="A525" s="37"/>
    </row>
    <row r="526" spans="1:1" ht="15.75">
      <c r="A526" s="37"/>
    </row>
    <row r="527" spans="1:1" ht="15.75">
      <c r="A527" s="37"/>
    </row>
    <row r="528" spans="1:1" ht="15.75">
      <c r="A528" s="37"/>
    </row>
    <row r="529" spans="1:1" ht="15.75">
      <c r="A529" s="37"/>
    </row>
    <row r="530" spans="1:1" ht="15.75">
      <c r="A530" s="37"/>
    </row>
    <row r="531" spans="1:1" ht="15.75">
      <c r="A531" s="37"/>
    </row>
    <row r="532" spans="1:1" ht="15.75">
      <c r="A532" s="37"/>
    </row>
    <row r="533" spans="1:1" ht="15.75">
      <c r="A533" s="37"/>
    </row>
    <row r="534" spans="1:1" ht="15.75">
      <c r="A534" s="37"/>
    </row>
    <row r="535" spans="1:1" ht="15.75">
      <c r="A535" s="37"/>
    </row>
    <row r="536" spans="1:1" ht="15.75">
      <c r="A536" s="37"/>
    </row>
    <row r="537" spans="1:1" ht="15.75">
      <c r="A537" s="37"/>
    </row>
    <row r="538" spans="1:1" ht="15.75">
      <c r="A538" s="37"/>
    </row>
    <row r="539" spans="1:1" ht="15.75">
      <c r="A539" s="37"/>
    </row>
    <row r="540" spans="1:1" ht="15.75">
      <c r="A540" s="37"/>
    </row>
    <row r="541" spans="1:1" ht="15.75">
      <c r="A541" s="37"/>
    </row>
    <row r="542" spans="1:1" ht="15.75">
      <c r="A542" s="37"/>
    </row>
    <row r="543" spans="1:1" ht="15.75">
      <c r="A543" s="37"/>
    </row>
    <row r="544" spans="1:1" ht="15.75">
      <c r="A544" s="37"/>
    </row>
    <row r="545" spans="1:1" ht="15.75">
      <c r="A545" s="37"/>
    </row>
    <row r="546" spans="1:1" ht="15.75">
      <c r="A546" s="37"/>
    </row>
    <row r="547" spans="1:1" ht="15.75">
      <c r="A547" s="37"/>
    </row>
    <row r="548" spans="1:1" ht="15.75">
      <c r="A548" s="37"/>
    </row>
    <row r="549" spans="1:1" ht="15.75">
      <c r="A549" s="37"/>
    </row>
    <row r="550" spans="1:1" ht="15.75">
      <c r="A550" s="37"/>
    </row>
    <row r="551" spans="1:1" ht="15.75">
      <c r="A551" s="37"/>
    </row>
    <row r="552" spans="1:1" ht="15.75">
      <c r="A552" s="37"/>
    </row>
    <row r="553" spans="1:1" ht="15.75">
      <c r="A553" s="37"/>
    </row>
    <row r="554" spans="1:1" ht="15.75">
      <c r="A554" s="37"/>
    </row>
    <row r="555" spans="1:1" ht="15.75">
      <c r="A555" s="37"/>
    </row>
    <row r="556" spans="1:1" ht="15.75">
      <c r="A556" s="37"/>
    </row>
    <row r="557" spans="1:1" ht="15.75">
      <c r="A557" s="37"/>
    </row>
    <row r="558" spans="1:1" ht="15.75">
      <c r="A558" s="37"/>
    </row>
    <row r="559" spans="1:1" ht="15.75">
      <c r="A559" s="37"/>
    </row>
    <row r="560" spans="1:1" ht="15.75">
      <c r="A560" s="37"/>
    </row>
    <row r="561" spans="1:1" ht="15.75">
      <c r="A561" s="37"/>
    </row>
    <row r="562" spans="1:1" ht="15.75">
      <c r="A562" s="37"/>
    </row>
    <row r="563" spans="1:1" ht="15.75">
      <c r="A563" s="37"/>
    </row>
    <row r="564" spans="1:1" ht="15.75">
      <c r="A564" s="37"/>
    </row>
    <row r="565" spans="1:1" ht="15.75">
      <c r="A565" s="37"/>
    </row>
    <row r="566" spans="1:1" ht="15.75">
      <c r="A566" s="37"/>
    </row>
    <row r="567" spans="1:1" ht="15.75">
      <c r="A567" s="37"/>
    </row>
    <row r="568" spans="1:1" ht="15.75">
      <c r="A568" s="37"/>
    </row>
    <row r="569" spans="1:1" ht="15.75">
      <c r="A569" s="37"/>
    </row>
    <row r="570" spans="1:1" ht="15.75">
      <c r="A570" s="37"/>
    </row>
    <row r="571" spans="1:1" ht="15.75">
      <c r="A571" s="37"/>
    </row>
    <row r="572" spans="1:1" ht="15.75">
      <c r="A572" s="37"/>
    </row>
    <row r="573" spans="1:1" ht="15.75">
      <c r="A573" s="37"/>
    </row>
    <row r="574" spans="1:1" ht="15.75">
      <c r="A574" s="37"/>
    </row>
    <row r="575" spans="1:1" ht="15.75">
      <c r="A575" s="37"/>
    </row>
    <row r="576" spans="1:1" ht="15.75">
      <c r="A576" s="37"/>
    </row>
    <row r="577" spans="1:1" ht="15.75">
      <c r="A577" s="37"/>
    </row>
    <row r="578" spans="1:1" ht="15.75">
      <c r="A578" s="37"/>
    </row>
    <row r="579" spans="1:1" ht="15.75">
      <c r="A579" s="37"/>
    </row>
    <row r="580" spans="1:1" ht="15.75">
      <c r="A580" s="37"/>
    </row>
    <row r="581" spans="1:1" ht="15.75">
      <c r="A581" s="37"/>
    </row>
    <row r="582" spans="1:1" ht="15.75">
      <c r="A582" s="37"/>
    </row>
    <row r="583" spans="1:1" ht="15.75">
      <c r="A583" s="37"/>
    </row>
    <row r="584" spans="1:1" ht="15.75">
      <c r="A584" s="37"/>
    </row>
    <row r="585" spans="1:1" ht="15.75">
      <c r="A585" s="37"/>
    </row>
    <row r="586" spans="1:1" ht="15.75">
      <c r="A586" s="37"/>
    </row>
    <row r="587" spans="1:1" ht="15.75">
      <c r="A587" s="37"/>
    </row>
    <row r="588" spans="1:1" ht="15.75">
      <c r="A588" s="37"/>
    </row>
    <row r="589" spans="1:1" ht="15.75">
      <c r="A589" s="37"/>
    </row>
    <row r="590" spans="1:1" ht="15.75">
      <c r="A590" s="37"/>
    </row>
    <row r="591" spans="1:1" ht="15.75">
      <c r="A591" s="37"/>
    </row>
    <row r="592" spans="1:1" ht="15.75">
      <c r="A592" s="37"/>
    </row>
    <row r="593" spans="1:1" ht="15.75">
      <c r="A593" s="37"/>
    </row>
    <row r="594" spans="1:1" ht="15.75">
      <c r="A594" s="37"/>
    </row>
    <row r="595" spans="1:1" ht="15.75">
      <c r="A595" s="37"/>
    </row>
    <row r="596" spans="1:1" ht="15.75">
      <c r="A596" s="37"/>
    </row>
    <row r="597" spans="1:1" ht="15.75">
      <c r="A597" s="37"/>
    </row>
    <row r="598" spans="1:1" ht="15.75">
      <c r="A598" s="37"/>
    </row>
    <row r="599" spans="1:1" ht="15.75">
      <c r="A599" s="37"/>
    </row>
    <row r="600" spans="1:1" ht="15.75">
      <c r="A600" s="37"/>
    </row>
    <row r="601" spans="1:1" ht="15.75">
      <c r="A601" s="37"/>
    </row>
    <row r="602" spans="1:1" ht="15.75">
      <c r="A602" s="37"/>
    </row>
    <row r="603" spans="1:1" ht="15.75">
      <c r="A603" s="37"/>
    </row>
    <row r="604" spans="1:1" ht="15.75">
      <c r="A604" s="37"/>
    </row>
    <row r="605" spans="1:1" ht="15.75">
      <c r="A605" s="37"/>
    </row>
    <row r="606" spans="1:1" ht="15.75">
      <c r="A606" s="37"/>
    </row>
    <row r="607" spans="1:1" ht="15.75">
      <c r="A607" s="37"/>
    </row>
    <row r="608" spans="1:1" ht="15.75">
      <c r="A608" s="37"/>
    </row>
    <row r="609" spans="1:1" ht="15.75">
      <c r="A609" s="37"/>
    </row>
    <row r="610" spans="1:1" ht="15.75">
      <c r="A610" s="37"/>
    </row>
    <row r="611" spans="1:1" ht="15.75">
      <c r="A611" s="37"/>
    </row>
    <row r="612" spans="1:1" ht="15.75">
      <c r="A612" s="37"/>
    </row>
    <row r="613" spans="1:1" ht="15.75">
      <c r="A613" s="37"/>
    </row>
    <row r="614" spans="1:1" ht="15.75">
      <c r="A614" s="37"/>
    </row>
    <row r="615" spans="1:1" ht="15.75">
      <c r="A615" s="37"/>
    </row>
    <row r="616" spans="1:1" ht="15.75">
      <c r="A616" s="37"/>
    </row>
    <row r="617" spans="1:1" ht="15.75">
      <c r="A617" s="37"/>
    </row>
    <row r="618" spans="1:1" ht="15.75">
      <c r="A618" s="37"/>
    </row>
    <row r="619" spans="1:1" ht="15.75">
      <c r="A619" s="37"/>
    </row>
    <row r="620" spans="1:1" ht="15.75">
      <c r="A620" s="37"/>
    </row>
    <row r="621" spans="1:1" ht="15.75">
      <c r="A621" s="37"/>
    </row>
    <row r="622" spans="1:1" ht="15.75">
      <c r="A622" s="37"/>
    </row>
    <row r="623" spans="1:1" ht="15.75">
      <c r="A623" s="37"/>
    </row>
    <row r="624" spans="1:1" ht="15.75">
      <c r="A624" s="37"/>
    </row>
    <row r="625" spans="1:1" ht="15.75">
      <c r="A625" s="37"/>
    </row>
    <row r="626" spans="1:1" ht="15.75">
      <c r="A626" s="37"/>
    </row>
    <row r="627" spans="1:1" ht="15.75">
      <c r="A627" s="37"/>
    </row>
    <row r="628" spans="1:1" ht="15.75">
      <c r="A628" s="37"/>
    </row>
    <row r="629" spans="1:1" ht="15.75">
      <c r="A629" s="37"/>
    </row>
    <row r="630" spans="1:1" ht="15.75">
      <c r="A630" s="37"/>
    </row>
    <row r="631" spans="1:1" ht="15.75">
      <c r="A631" s="37"/>
    </row>
    <row r="632" spans="1:1" ht="15.75">
      <c r="A632" s="37"/>
    </row>
    <row r="633" spans="1:1" ht="15.75">
      <c r="A633" s="37"/>
    </row>
    <row r="634" spans="1:1" ht="15.75">
      <c r="A634" s="37"/>
    </row>
    <row r="635" spans="1:1" ht="15.75">
      <c r="A635" s="37"/>
    </row>
    <row r="636" spans="1:1" ht="15.75">
      <c r="A636" s="37"/>
    </row>
    <row r="637" spans="1:1" ht="15.75">
      <c r="A637" s="37"/>
    </row>
    <row r="638" spans="1:1" ht="15.75">
      <c r="A638" s="37"/>
    </row>
    <row r="639" spans="1:1" ht="15.75">
      <c r="A639" s="37"/>
    </row>
    <row r="640" spans="1:1" ht="15.75">
      <c r="A640" s="37"/>
    </row>
    <row r="641" spans="1:1" ht="15.75">
      <c r="A641" s="37"/>
    </row>
    <row r="642" spans="1:1" ht="15.75">
      <c r="A642" s="37"/>
    </row>
    <row r="643" spans="1:1" ht="15.75">
      <c r="A643" s="37"/>
    </row>
    <row r="644" spans="1:1" ht="15.75">
      <c r="A644" s="37"/>
    </row>
    <row r="645" spans="1:1" ht="15.75">
      <c r="A645" s="37"/>
    </row>
    <row r="646" spans="1:1" ht="15.75">
      <c r="A646" s="37"/>
    </row>
    <row r="647" spans="1:1" ht="15.75">
      <c r="A647" s="37"/>
    </row>
  </sheetData>
  <mergeCells count="9">
    <mergeCell ref="A83:D83"/>
    <mergeCell ref="A44:D44"/>
    <mergeCell ref="A45:D45"/>
    <mergeCell ref="A46:D46"/>
    <mergeCell ref="A1:D1"/>
    <mergeCell ref="A2:D2"/>
    <mergeCell ref="A3:D3"/>
    <mergeCell ref="A4:D4"/>
    <mergeCell ref="A43:D43"/>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29"/>
  <sheetViews>
    <sheetView showGridLines="0" topLeftCell="B1" zoomScale="90" zoomScaleNormal="90" workbookViewId="0">
      <selection activeCell="D6" sqref="D6"/>
    </sheetView>
  </sheetViews>
  <sheetFormatPr defaultColWidth="11.42578125" defaultRowHeight="15"/>
  <cols>
    <col min="1" max="1" width="25" style="366" hidden="1" customWidth="1"/>
    <col min="2" max="2" width="29" style="39" customWidth="1"/>
    <col min="3" max="3" width="15.28515625" style="366" customWidth="1"/>
    <col min="4" max="5" width="13.140625" style="366" customWidth="1"/>
    <col min="6" max="6" width="15.140625" style="366" bestFit="1" customWidth="1"/>
    <col min="7" max="7" width="18" style="366" bestFit="1" customWidth="1"/>
    <col min="8" max="8" width="13.140625" style="366" customWidth="1"/>
    <col min="9" max="9" width="15.28515625" style="366" customWidth="1"/>
    <col min="10" max="11" width="13.140625" style="366" customWidth="1"/>
    <col min="12" max="12" width="15.140625" style="366" bestFit="1" customWidth="1"/>
    <col min="13" max="13" width="18" style="366" bestFit="1" customWidth="1"/>
    <col min="14" max="14" width="13.140625" style="366" customWidth="1"/>
    <col min="15" max="15" width="14.140625" style="366" hidden="1" customWidth="1"/>
    <col min="16" max="16" width="13.28515625" style="366" hidden="1" customWidth="1"/>
    <col min="17" max="17" width="3" style="43" customWidth="1"/>
    <col min="18" max="256" width="11.42578125" style="366"/>
    <col min="257" max="257" width="0" style="366" hidden="1" customWidth="1"/>
    <col min="258" max="258" width="29" style="366" customWidth="1"/>
    <col min="259" max="259" width="14.140625" style="366" bestFit="1" customWidth="1"/>
    <col min="260" max="261" width="13.140625" style="366" customWidth="1"/>
    <col min="262" max="262" width="15.140625" style="366" bestFit="1" customWidth="1"/>
    <col min="263" max="263" width="18" style="366" bestFit="1" customWidth="1"/>
    <col min="264" max="264" width="13.140625" style="366" customWidth="1"/>
    <col min="265" max="265" width="14.140625" style="366" bestFit="1" customWidth="1"/>
    <col min="266" max="267" width="13.140625" style="366" customWidth="1"/>
    <col min="268" max="268" width="15.140625" style="366" bestFit="1" customWidth="1"/>
    <col min="269" max="269" width="18" style="366" bestFit="1" customWidth="1"/>
    <col min="270" max="270" width="13.140625" style="366" customWidth="1"/>
    <col min="271" max="272" width="0" style="366" hidden="1" customWidth="1"/>
    <col min="273" max="273" width="3" style="366" customWidth="1"/>
    <col min="274" max="512" width="11.42578125" style="366"/>
    <col min="513" max="513" width="0" style="366" hidden="1" customWidth="1"/>
    <col min="514" max="514" width="29" style="366" customWidth="1"/>
    <col min="515" max="515" width="14.140625" style="366" bestFit="1" customWidth="1"/>
    <col min="516" max="517" width="13.140625" style="366" customWidth="1"/>
    <col min="518" max="518" width="15.140625" style="366" bestFit="1" customWidth="1"/>
    <col min="519" max="519" width="18" style="366" bestFit="1" customWidth="1"/>
    <col min="520" max="520" width="13.140625" style="366" customWidth="1"/>
    <col min="521" max="521" width="14.140625" style="366" bestFit="1" customWidth="1"/>
    <col min="522" max="523" width="13.140625" style="366" customWidth="1"/>
    <col min="524" max="524" width="15.140625" style="366" bestFit="1" customWidth="1"/>
    <col min="525" max="525" width="18" style="366" bestFit="1" customWidth="1"/>
    <col min="526" max="526" width="13.140625" style="366" customWidth="1"/>
    <col min="527" max="528" width="0" style="366" hidden="1" customWidth="1"/>
    <col min="529" max="529" width="3" style="366" customWidth="1"/>
    <col min="530" max="768" width="11.42578125" style="366"/>
    <col min="769" max="769" width="0" style="366" hidden="1" customWidth="1"/>
    <col min="770" max="770" width="29" style="366" customWidth="1"/>
    <col min="771" max="771" width="14.140625" style="366" bestFit="1" customWidth="1"/>
    <col min="772" max="773" width="13.140625" style="366" customWidth="1"/>
    <col min="774" max="774" width="15.140625" style="366" bestFit="1" customWidth="1"/>
    <col min="775" max="775" width="18" style="366" bestFit="1" customWidth="1"/>
    <col min="776" max="776" width="13.140625" style="366" customWidth="1"/>
    <col min="777" max="777" width="14.140625" style="366" bestFit="1" customWidth="1"/>
    <col min="778" max="779" width="13.140625" style="366" customWidth="1"/>
    <col min="780" max="780" width="15.140625" style="366" bestFit="1" customWidth="1"/>
    <col min="781" max="781" width="18" style="366" bestFit="1" customWidth="1"/>
    <col min="782" max="782" width="13.140625" style="366" customWidth="1"/>
    <col min="783" max="784" width="0" style="366" hidden="1" customWidth="1"/>
    <col min="785" max="785" width="3" style="366" customWidth="1"/>
    <col min="786" max="1024" width="11.42578125" style="366"/>
    <col min="1025" max="1025" width="0" style="366" hidden="1" customWidth="1"/>
    <col min="1026" max="1026" width="29" style="366" customWidth="1"/>
    <col min="1027" max="1027" width="14.140625" style="366" bestFit="1" customWidth="1"/>
    <col min="1028" max="1029" width="13.140625" style="366" customWidth="1"/>
    <col min="1030" max="1030" width="15.140625" style="366" bestFit="1" customWidth="1"/>
    <col min="1031" max="1031" width="18" style="366" bestFit="1" customWidth="1"/>
    <col min="1032" max="1032" width="13.140625" style="366" customWidth="1"/>
    <col min="1033" max="1033" width="14.140625" style="366" bestFit="1" customWidth="1"/>
    <col min="1034" max="1035" width="13.140625" style="366" customWidth="1"/>
    <col min="1036" max="1036" width="15.140625" style="366" bestFit="1" customWidth="1"/>
    <col min="1037" max="1037" width="18" style="366" bestFit="1" customWidth="1"/>
    <col min="1038" max="1038" width="13.140625" style="366" customWidth="1"/>
    <col min="1039" max="1040" width="0" style="366" hidden="1" customWidth="1"/>
    <col min="1041" max="1041" width="3" style="366" customWidth="1"/>
    <col min="1042" max="1280" width="11.42578125" style="366"/>
    <col min="1281" max="1281" width="0" style="366" hidden="1" customWidth="1"/>
    <col min="1282" max="1282" width="29" style="366" customWidth="1"/>
    <col min="1283" max="1283" width="14.140625" style="366" bestFit="1" customWidth="1"/>
    <col min="1284" max="1285" width="13.140625" style="366" customWidth="1"/>
    <col min="1286" max="1286" width="15.140625" style="366" bestFit="1" customWidth="1"/>
    <col min="1287" max="1287" width="18" style="366" bestFit="1" customWidth="1"/>
    <col min="1288" max="1288" width="13.140625" style="366" customWidth="1"/>
    <col min="1289" max="1289" width="14.140625" style="366" bestFit="1" customWidth="1"/>
    <col min="1290" max="1291" width="13.140625" style="366" customWidth="1"/>
    <col min="1292" max="1292" width="15.140625" style="366" bestFit="1" customWidth="1"/>
    <col min="1293" max="1293" width="18" style="366" bestFit="1" customWidth="1"/>
    <col min="1294" max="1294" width="13.140625" style="366" customWidth="1"/>
    <col min="1295" max="1296" width="0" style="366" hidden="1" customWidth="1"/>
    <col min="1297" max="1297" width="3" style="366" customWidth="1"/>
    <col min="1298" max="1536" width="11.42578125" style="366"/>
    <col min="1537" max="1537" width="0" style="366" hidden="1" customWidth="1"/>
    <col min="1538" max="1538" width="29" style="366" customWidth="1"/>
    <col min="1539" max="1539" width="14.140625" style="366" bestFit="1" customWidth="1"/>
    <col min="1540" max="1541" width="13.140625" style="366" customWidth="1"/>
    <col min="1542" max="1542" width="15.140625" style="366" bestFit="1" customWidth="1"/>
    <col min="1543" max="1543" width="18" style="366" bestFit="1" customWidth="1"/>
    <col min="1544" max="1544" width="13.140625" style="366" customWidth="1"/>
    <col min="1545" max="1545" width="14.140625" style="366" bestFit="1" customWidth="1"/>
    <col min="1546" max="1547" width="13.140625" style="366" customWidth="1"/>
    <col min="1548" max="1548" width="15.140625" style="366" bestFit="1" customWidth="1"/>
    <col min="1549" max="1549" width="18" style="366" bestFit="1" customWidth="1"/>
    <col min="1550" max="1550" width="13.140625" style="366" customWidth="1"/>
    <col min="1551" max="1552" width="0" style="366" hidden="1" customWidth="1"/>
    <col min="1553" max="1553" width="3" style="366" customWidth="1"/>
    <col min="1554" max="1792" width="11.42578125" style="366"/>
    <col min="1793" max="1793" width="0" style="366" hidden="1" customWidth="1"/>
    <col min="1794" max="1794" width="29" style="366" customWidth="1"/>
    <col min="1795" max="1795" width="14.140625" style="366" bestFit="1" customWidth="1"/>
    <col min="1796" max="1797" width="13.140625" style="366" customWidth="1"/>
    <col min="1798" max="1798" width="15.140625" style="366" bestFit="1" customWidth="1"/>
    <col min="1799" max="1799" width="18" style="366" bestFit="1" customWidth="1"/>
    <col min="1800" max="1800" width="13.140625" style="366" customWidth="1"/>
    <col min="1801" max="1801" width="14.140625" style="366" bestFit="1" customWidth="1"/>
    <col min="1802" max="1803" width="13.140625" style="366" customWidth="1"/>
    <col min="1804" max="1804" width="15.140625" style="366" bestFit="1" customWidth="1"/>
    <col min="1805" max="1805" width="18" style="366" bestFit="1" customWidth="1"/>
    <col min="1806" max="1806" width="13.140625" style="366" customWidth="1"/>
    <col min="1807" max="1808" width="0" style="366" hidden="1" customWidth="1"/>
    <col min="1809" max="1809" width="3" style="366" customWidth="1"/>
    <col min="1810" max="2048" width="11.42578125" style="366"/>
    <col min="2049" max="2049" width="0" style="366" hidden="1" customWidth="1"/>
    <col min="2050" max="2050" width="29" style="366" customWidth="1"/>
    <col min="2051" max="2051" width="14.140625" style="366" bestFit="1" customWidth="1"/>
    <col min="2052" max="2053" width="13.140625" style="366" customWidth="1"/>
    <col min="2054" max="2054" width="15.140625" style="366" bestFit="1" customWidth="1"/>
    <col min="2055" max="2055" width="18" style="366" bestFit="1" customWidth="1"/>
    <col min="2056" max="2056" width="13.140625" style="366" customWidth="1"/>
    <col min="2057" max="2057" width="14.140625" style="366" bestFit="1" customWidth="1"/>
    <col min="2058" max="2059" width="13.140625" style="366" customWidth="1"/>
    <col min="2060" max="2060" width="15.140625" style="366" bestFit="1" customWidth="1"/>
    <col min="2061" max="2061" width="18" style="366" bestFit="1" customWidth="1"/>
    <col min="2062" max="2062" width="13.140625" style="366" customWidth="1"/>
    <col min="2063" max="2064" width="0" style="366" hidden="1" customWidth="1"/>
    <col min="2065" max="2065" width="3" style="366" customWidth="1"/>
    <col min="2066" max="2304" width="11.42578125" style="366"/>
    <col min="2305" max="2305" width="0" style="366" hidden="1" customWidth="1"/>
    <col min="2306" max="2306" width="29" style="366" customWidth="1"/>
    <col min="2307" max="2307" width="14.140625" style="366" bestFit="1" customWidth="1"/>
    <col min="2308" max="2309" width="13.140625" style="366" customWidth="1"/>
    <col min="2310" max="2310" width="15.140625" style="366" bestFit="1" customWidth="1"/>
    <col min="2311" max="2311" width="18" style="366" bestFit="1" customWidth="1"/>
    <col min="2312" max="2312" width="13.140625" style="366" customWidth="1"/>
    <col min="2313" max="2313" width="14.140625" style="366" bestFit="1" customWidth="1"/>
    <col min="2314" max="2315" width="13.140625" style="366" customWidth="1"/>
    <col min="2316" max="2316" width="15.140625" style="366" bestFit="1" customWidth="1"/>
    <col min="2317" max="2317" width="18" style="366" bestFit="1" customWidth="1"/>
    <col min="2318" max="2318" width="13.140625" style="366" customWidth="1"/>
    <col min="2319" max="2320" width="0" style="366" hidden="1" customWidth="1"/>
    <col min="2321" max="2321" width="3" style="366" customWidth="1"/>
    <col min="2322" max="2560" width="11.42578125" style="366"/>
    <col min="2561" max="2561" width="0" style="366" hidden="1" customWidth="1"/>
    <col min="2562" max="2562" width="29" style="366" customWidth="1"/>
    <col min="2563" max="2563" width="14.140625" style="366" bestFit="1" customWidth="1"/>
    <col min="2564" max="2565" width="13.140625" style="366" customWidth="1"/>
    <col min="2566" max="2566" width="15.140625" style="366" bestFit="1" customWidth="1"/>
    <col min="2567" max="2567" width="18" style="366" bestFit="1" customWidth="1"/>
    <col min="2568" max="2568" width="13.140625" style="366" customWidth="1"/>
    <col min="2569" max="2569" width="14.140625" style="366" bestFit="1" customWidth="1"/>
    <col min="2570" max="2571" width="13.140625" style="366" customWidth="1"/>
    <col min="2572" max="2572" width="15.140625" style="366" bestFit="1" customWidth="1"/>
    <col min="2573" max="2573" width="18" style="366" bestFit="1" customWidth="1"/>
    <col min="2574" max="2574" width="13.140625" style="366" customWidth="1"/>
    <col min="2575" max="2576" width="0" style="366" hidden="1" customWidth="1"/>
    <col min="2577" max="2577" width="3" style="366" customWidth="1"/>
    <col min="2578" max="2816" width="11.42578125" style="366"/>
    <col min="2817" max="2817" width="0" style="366" hidden="1" customWidth="1"/>
    <col min="2818" max="2818" width="29" style="366" customWidth="1"/>
    <col min="2819" max="2819" width="14.140625" style="366" bestFit="1" customWidth="1"/>
    <col min="2820" max="2821" width="13.140625" style="366" customWidth="1"/>
    <col min="2822" max="2822" width="15.140625" style="366" bestFit="1" customWidth="1"/>
    <col min="2823" max="2823" width="18" style="366" bestFit="1" customWidth="1"/>
    <col min="2824" max="2824" width="13.140625" style="366" customWidth="1"/>
    <col min="2825" max="2825" width="14.140625" style="366" bestFit="1" customWidth="1"/>
    <col min="2826" max="2827" width="13.140625" style="366" customWidth="1"/>
    <col min="2828" max="2828" width="15.140625" style="366" bestFit="1" customWidth="1"/>
    <col min="2829" max="2829" width="18" style="366" bestFit="1" customWidth="1"/>
    <col min="2830" max="2830" width="13.140625" style="366" customWidth="1"/>
    <col min="2831" max="2832" width="0" style="366" hidden="1" customWidth="1"/>
    <col min="2833" max="2833" width="3" style="366" customWidth="1"/>
    <col min="2834" max="3072" width="11.42578125" style="366"/>
    <col min="3073" max="3073" width="0" style="366" hidden="1" customWidth="1"/>
    <col min="3074" max="3074" width="29" style="366" customWidth="1"/>
    <col min="3075" max="3075" width="14.140625" style="366" bestFit="1" customWidth="1"/>
    <col min="3076" max="3077" width="13.140625" style="366" customWidth="1"/>
    <col min="3078" max="3078" width="15.140625" style="366" bestFit="1" customWidth="1"/>
    <col min="3079" max="3079" width="18" style="366" bestFit="1" customWidth="1"/>
    <col min="3080" max="3080" width="13.140625" style="366" customWidth="1"/>
    <col min="3081" max="3081" width="14.140625" style="366" bestFit="1" customWidth="1"/>
    <col min="3082" max="3083" width="13.140625" style="366" customWidth="1"/>
    <col min="3084" max="3084" width="15.140625" style="366" bestFit="1" customWidth="1"/>
    <col min="3085" max="3085" width="18" style="366" bestFit="1" customWidth="1"/>
    <col min="3086" max="3086" width="13.140625" style="366" customWidth="1"/>
    <col min="3087" max="3088" width="0" style="366" hidden="1" customWidth="1"/>
    <col min="3089" max="3089" width="3" style="366" customWidth="1"/>
    <col min="3090" max="3328" width="11.42578125" style="366"/>
    <col min="3329" max="3329" width="0" style="366" hidden="1" customWidth="1"/>
    <col min="3330" max="3330" width="29" style="366" customWidth="1"/>
    <col min="3331" max="3331" width="14.140625" style="366" bestFit="1" customWidth="1"/>
    <col min="3332" max="3333" width="13.140625" style="366" customWidth="1"/>
    <col min="3334" max="3334" width="15.140625" style="366" bestFit="1" customWidth="1"/>
    <col min="3335" max="3335" width="18" style="366" bestFit="1" customWidth="1"/>
    <col min="3336" max="3336" width="13.140625" style="366" customWidth="1"/>
    <col min="3337" max="3337" width="14.140625" style="366" bestFit="1" customWidth="1"/>
    <col min="3338" max="3339" width="13.140625" style="366" customWidth="1"/>
    <col min="3340" max="3340" width="15.140625" style="366" bestFit="1" customWidth="1"/>
    <col min="3341" max="3341" width="18" style="366" bestFit="1" customWidth="1"/>
    <col min="3342" max="3342" width="13.140625" style="366" customWidth="1"/>
    <col min="3343" max="3344" width="0" style="366" hidden="1" customWidth="1"/>
    <col min="3345" max="3345" width="3" style="366" customWidth="1"/>
    <col min="3346" max="3584" width="11.42578125" style="366"/>
    <col min="3585" max="3585" width="0" style="366" hidden="1" customWidth="1"/>
    <col min="3586" max="3586" width="29" style="366" customWidth="1"/>
    <col min="3587" max="3587" width="14.140625" style="366" bestFit="1" customWidth="1"/>
    <col min="3588" max="3589" width="13.140625" style="366" customWidth="1"/>
    <col min="3590" max="3590" width="15.140625" style="366" bestFit="1" customWidth="1"/>
    <col min="3591" max="3591" width="18" style="366" bestFit="1" customWidth="1"/>
    <col min="3592" max="3592" width="13.140625" style="366" customWidth="1"/>
    <col min="3593" max="3593" width="14.140625" style="366" bestFit="1" customWidth="1"/>
    <col min="3594" max="3595" width="13.140625" style="366" customWidth="1"/>
    <col min="3596" max="3596" width="15.140625" style="366" bestFit="1" customWidth="1"/>
    <col min="3597" max="3597" width="18" style="366" bestFit="1" customWidth="1"/>
    <col min="3598" max="3598" width="13.140625" style="366" customWidth="1"/>
    <col min="3599" max="3600" width="0" style="366" hidden="1" customWidth="1"/>
    <col min="3601" max="3601" width="3" style="366" customWidth="1"/>
    <col min="3602" max="3840" width="11.42578125" style="366"/>
    <col min="3841" max="3841" width="0" style="366" hidden="1" customWidth="1"/>
    <col min="3842" max="3842" width="29" style="366" customWidth="1"/>
    <col min="3843" max="3843" width="14.140625" style="366" bestFit="1" customWidth="1"/>
    <col min="3844" max="3845" width="13.140625" style="366" customWidth="1"/>
    <col min="3846" max="3846" width="15.140625" style="366" bestFit="1" customWidth="1"/>
    <col min="3847" max="3847" width="18" style="366" bestFit="1" customWidth="1"/>
    <col min="3848" max="3848" width="13.140625" style="366" customWidth="1"/>
    <col min="3849" max="3849" width="14.140625" style="366" bestFit="1" customWidth="1"/>
    <col min="3850" max="3851" width="13.140625" style="366" customWidth="1"/>
    <col min="3852" max="3852" width="15.140625" style="366" bestFit="1" customWidth="1"/>
    <col min="3853" max="3853" width="18" style="366" bestFit="1" customWidth="1"/>
    <col min="3854" max="3854" width="13.140625" style="366" customWidth="1"/>
    <col min="3855" max="3856" width="0" style="366" hidden="1" customWidth="1"/>
    <col min="3857" max="3857" width="3" style="366" customWidth="1"/>
    <col min="3858" max="4096" width="11.42578125" style="366"/>
    <col min="4097" max="4097" width="0" style="366" hidden="1" customWidth="1"/>
    <col min="4098" max="4098" width="29" style="366" customWidth="1"/>
    <col min="4099" max="4099" width="14.140625" style="366" bestFit="1" customWidth="1"/>
    <col min="4100" max="4101" width="13.140625" style="366" customWidth="1"/>
    <col min="4102" max="4102" width="15.140625" style="366" bestFit="1" customWidth="1"/>
    <col min="4103" max="4103" width="18" style="366" bestFit="1" customWidth="1"/>
    <col min="4104" max="4104" width="13.140625" style="366" customWidth="1"/>
    <col min="4105" max="4105" width="14.140625" style="366" bestFit="1" customWidth="1"/>
    <col min="4106" max="4107" width="13.140625" style="366" customWidth="1"/>
    <col min="4108" max="4108" width="15.140625" style="366" bestFit="1" customWidth="1"/>
    <col min="4109" max="4109" width="18" style="366" bestFit="1" customWidth="1"/>
    <col min="4110" max="4110" width="13.140625" style="366" customWidth="1"/>
    <col min="4111" max="4112" width="0" style="366" hidden="1" customWidth="1"/>
    <col min="4113" max="4113" width="3" style="366" customWidth="1"/>
    <col min="4114" max="4352" width="11.42578125" style="366"/>
    <col min="4353" max="4353" width="0" style="366" hidden="1" customWidth="1"/>
    <col min="4354" max="4354" width="29" style="366" customWidth="1"/>
    <col min="4355" max="4355" width="14.140625" style="366" bestFit="1" customWidth="1"/>
    <col min="4356" max="4357" width="13.140625" style="366" customWidth="1"/>
    <col min="4358" max="4358" width="15.140625" style="366" bestFit="1" customWidth="1"/>
    <col min="4359" max="4359" width="18" style="366" bestFit="1" customWidth="1"/>
    <col min="4360" max="4360" width="13.140625" style="366" customWidth="1"/>
    <col min="4361" max="4361" width="14.140625" style="366" bestFit="1" customWidth="1"/>
    <col min="4362" max="4363" width="13.140625" style="366" customWidth="1"/>
    <col min="4364" max="4364" width="15.140625" style="366" bestFit="1" customWidth="1"/>
    <col min="4365" max="4365" width="18" style="366" bestFit="1" customWidth="1"/>
    <col min="4366" max="4366" width="13.140625" style="366" customWidth="1"/>
    <col min="4367" max="4368" width="0" style="366" hidden="1" customWidth="1"/>
    <col min="4369" max="4369" width="3" style="366" customWidth="1"/>
    <col min="4370" max="4608" width="11.42578125" style="366"/>
    <col min="4609" max="4609" width="0" style="366" hidden="1" customWidth="1"/>
    <col min="4610" max="4610" width="29" style="366" customWidth="1"/>
    <col min="4611" max="4611" width="14.140625" style="366" bestFit="1" customWidth="1"/>
    <col min="4612" max="4613" width="13.140625" style="366" customWidth="1"/>
    <col min="4614" max="4614" width="15.140625" style="366" bestFit="1" customWidth="1"/>
    <col min="4615" max="4615" width="18" style="366" bestFit="1" customWidth="1"/>
    <col min="4616" max="4616" width="13.140625" style="366" customWidth="1"/>
    <col min="4617" max="4617" width="14.140625" style="366" bestFit="1" customWidth="1"/>
    <col min="4618" max="4619" width="13.140625" style="366" customWidth="1"/>
    <col min="4620" max="4620" width="15.140625" style="366" bestFit="1" customWidth="1"/>
    <col min="4621" max="4621" width="18" style="366" bestFit="1" customWidth="1"/>
    <col min="4622" max="4622" width="13.140625" style="366" customWidth="1"/>
    <col min="4623" max="4624" width="0" style="366" hidden="1" customWidth="1"/>
    <col min="4625" max="4625" width="3" style="366" customWidth="1"/>
    <col min="4626" max="4864" width="11.42578125" style="366"/>
    <col min="4865" max="4865" width="0" style="366" hidden="1" customWidth="1"/>
    <col min="4866" max="4866" width="29" style="366" customWidth="1"/>
    <col min="4867" max="4867" width="14.140625" style="366" bestFit="1" customWidth="1"/>
    <col min="4868" max="4869" width="13.140625" style="366" customWidth="1"/>
    <col min="4870" max="4870" width="15.140625" style="366" bestFit="1" customWidth="1"/>
    <col min="4871" max="4871" width="18" style="366" bestFit="1" customWidth="1"/>
    <col min="4872" max="4872" width="13.140625" style="366" customWidth="1"/>
    <col min="4873" max="4873" width="14.140625" style="366" bestFit="1" customWidth="1"/>
    <col min="4874" max="4875" width="13.140625" style="366" customWidth="1"/>
    <col min="4876" max="4876" width="15.140625" style="366" bestFit="1" customWidth="1"/>
    <col min="4877" max="4877" width="18" style="366" bestFit="1" customWidth="1"/>
    <col min="4878" max="4878" width="13.140625" style="366" customWidth="1"/>
    <col min="4879" max="4880" width="0" style="366" hidden="1" customWidth="1"/>
    <col min="4881" max="4881" width="3" style="366" customWidth="1"/>
    <col min="4882" max="5120" width="11.42578125" style="366"/>
    <col min="5121" max="5121" width="0" style="366" hidden="1" customWidth="1"/>
    <col min="5122" max="5122" width="29" style="366" customWidth="1"/>
    <col min="5123" max="5123" width="14.140625" style="366" bestFit="1" customWidth="1"/>
    <col min="5124" max="5125" width="13.140625" style="366" customWidth="1"/>
    <col min="5126" max="5126" width="15.140625" style="366" bestFit="1" customWidth="1"/>
    <col min="5127" max="5127" width="18" style="366" bestFit="1" customWidth="1"/>
    <col min="5128" max="5128" width="13.140625" style="366" customWidth="1"/>
    <col min="5129" max="5129" width="14.140625" style="366" bestFit="1" customWidth="1"/>
    <col min="5130" max="5131" width="13.140625" style="366" customWidth="1"/>
    <col min="5132" max="5132" width="15.140625" style="366" bestFit="1" customWidth="1"/>
    <col min="5133" max="5133" width="18" style="366" bestFit="1" customWidth="1"/>
    <col min="5134" max="5134" width="13.140625" style="366" customWidth="1"/>
    <col min="5135" max="5136" width="0" style="366" hidden="1" customWidth="1"/>
    <col min="5137" max="5137" width="3" style="366" customWidth="1"/>
    <col min="5138" max="5376" width="11.42578125" style="366"/>
    <col min="5377" max="5377" width="0" style="366" hidden="1" customWidth="1"/>
    <col min="5378" max="5378" width="29" style="366" customWidth="1"/>
    <col min="5379" max="5379" width="14.140625" style="366" bestFit="1" customWidth="1"/>
    <col min="5380" max="5381" width="13.140625" style="366" customWidth="1"/>
    <col min="5382" max="5382" width="15.140625" style="366" bestFit="1" customWidth="1"/>
    <col min="5383" max="5383" width="18" style="366" bestFit="1" customWidth="1"/>
    <col min="5384" max="5384" width="13.140625" style="366" customWidth="1"/>
    <col min="5385" max="5385" width="14.140625" style="366" bestFit="1" customWidth="1"/>
    <col min="5386" max="5387" width="13.140625" style="366" customWidth="1"/>
    <col min="5388" max="5388" width="15.140625" style="366" bestFit="1" customWidth="1"/>
    <col min="5389" max="5389" width="18" style="366" bestFit="1" customWidth="1"/>
    <col min="5390" max="5390" width="13.140625" style="366" customWidth="1"/>
    <col min="5391" max="5392" width="0" style="366" hidden="1" customWidth="1"/>
    <col min="5393" max="5393" width="3" style="366" customWidth="1"/>
    <col min="5394" max="5632" width="11.42578125" style="366"/>
    <col min="5633" max="5633" width="0" style="366" hidden="1" customWidth="1"/>
    <col min="5634" max="5634" width="29" style="366" customWidth="1"/>
    <col min="5635" max="5635" width="14.140625" style="366" bestFit="1" customWidth="1"/>
    <col min="5636" max="5637" width="13.140625" style="366" customWidth="1"/>
    <col min="5638" max="5638" width="15.140625" style="366" bestFit="1" customWidth="1"/>
    <col min="5639" max="5639" width="18" style="366" bestFit="1" customWidth="1"/>
    <col min="5640" max="5640" width="13.140625" style="366" customWidth="1"/>
    <col min="5641" max="5641" width="14.140625" style="366" bestFit="1" customWidth="1"/>
    <col min="5642" max="5643" width="13.140625" style="366" customWidth="1"/>
    <col min="5644" max="5644" width="15.140625" style="366" bestFit="1" customWidth="1"/>
    <col min="5645" max="5645" width="18" style="366" bestFit="1" customWidth="1"/>
    <col min="5646" max="5646" width="13.140625" style="366" customWidth="1"/>
    <col min="5647" max="5648" width="0" style="366" hidden="1" customWidth="1"/>
    <col min="5649" max="5649" width="3" style="366" customWidth="1"/>
    <col min="5650" max="5888" width="11.42578125" style="366"/>
    <col min="5889" max="5889" width="0" style="366" hidden="1" customWidth="1"/>
    <col min="5890" max="5890" width="29" style="366" customWidth="1"/>
    <col min="5891" max="5891" width="14.140625" style="366" bestFit="1" customWidth="1"/>
    <col min="5892" max="5893" width="13.140625" style="366" customWidth="1"/>
    <col min="5894" max="5894" width="15.140625" style="366" bestFit="1" customWidth="1"/>
    <col min="5895" max="5895" width="18" style="366" bestFit="1" customWidth="1"/>
    <col min="5896" max="5896" width="13.140625" style="366" customWidth="1"/>
    <col min="5897" max="5897" width="14.140625" style="366" bestFit="1" customWidth="1"/>
    <col min="5898" max="5899" width="13.140625" style="366" customWidth="1"/>
    <col min="5900" max="5900" width="15.140625" style="366" bestFit="1" customWidth="1"/>
    <col min="5901" max="5901" width="18" style="366" bestFit="1" customWidth="1"/>
    <col min="5902" max="5902" width="13.140625" style="366" customWidth="1"/>
    <col min="5903" max="5904" width="0" style="366" hidden="1" customWidth="1"/>
    <col min="5905" max="5905" width="3" style="366" customWidth="1"/>
    <col min="5906" max="6144" width="11.42578125" style="366"/>
    <col min="6145" max="6145" width="0" style="366" hidden="1" customWidth="1"/>
    <col min="6146" max="6146" width="29" style="366" customWidth="1"/>
    <col min="6147" max="6147" width="14.140625" style="366" bestFit="1" customWidth="1"/>
    <col min="6148" max="6149" width="13.140625" style="366" customWidth="1"/>
    <col min="6150" max="6150" width="15.140625" style="366" bestFit="1" customWidth="1"/>
    <col min="6151" max="6151" width="18" style="366" bestFit="1" customWidth="1"/>
    <col min="6152" max="6152" width="13.140625" style="366" customWidth="1"/>
    <col min="6153" max="6153" width="14.140625" style="366" bestFit="1" customWidth="1"/>
    <col min="6154" max="6155" width="13.140625" style="366" customWidth="1"/>
    <col min="6156" max="6156" width="15.140625" style="366" bestFit="1" customWidth="1"/>
    <col min="6157" max="6157" width="18" style="366" bestFit="1" customWidth="1"/>
    <col min="6158" max="6158" width="13.140625" style="366" customWidth="1"/>
    <col min="6159" max="6160" width="0" style="366" hidden="1" customWidth="1"/>
    <col min="6161" max="6161" width="3" style="366" customWidth="1"/>
    <col min="6162" max="6400" width="11.42578125" style="366"/>
    <col min="6401" max="6401" width="0" style="366" hidden="1" customWidth="1"/>
    <col min="6402" max="6402" width="29" style="366" customWidth="1"/>
    <col min="6403" max="6403" width="14.140625" style="366" bestFit="1" customWidth="1"/>
    <col min="6404" max="6405" width="13.140625" style="366" customWidth="1"/>
    <col min="6406" max="6406" width="15.140625" style="366" bestFit="1" customWidth="1"/>
    <col min="6407" max="6407" width="18" style="366" bestFit="1" customWidth="1"/>
    <col min="6408" max="6408" width="13.140625" style="366" customWidth="1"/>
    <col min="6409" max="6409" width="14.140625" style="366" bestFit="1" customWidth="1"/>
    <col min="6410" max="6411" width="13.140625" style="366" customWidth="1"/>
    <col min="6412" max="6412" width="15.140625" style="366" bestFit="1" customWidth="1"/>
    <col min="6413" max="6413" width="18" style="366" bestFit="1" customWidth="1"/>
    <col min="6414" max="6414" width="13.140625" style="366" customWidth="1"/>
    <col min="6415" max="6416" width="0" style="366" hidden="1" customWidth="1"/>
    <col min="6417" max="6417" width="3" style="366" customWidth="1"/>
    <col min="6418" max="6656" width="11.42578125" style="366"/>
    <col min="6657" max="6657" width="0" style="366" hidden="1" customWidth="1"/>
    <col min="6658" max="6658" width="29" style="366" customWidth="1"/>
    <col min="6659" max="6659" width="14.140625" style="366" bestFit="1" customWidth="1"/>
    <col min="6660" max="6661" width="13.140625" style="366" customWidth="1"/>
    <col min="6662" max="6662" width="15.140625" style="366" bestFit="1" customWidth="1"/>
    <col min="6663" max="6663" width="18" style="366" bestFit="1" customWidth="1"/>
    <col min="6664" max="6664" width="13.140625" style="366" customWidth="1"/>
    <col min="6665" max="6665" width="14.140625" style="366" bestFit="1" customWidth="1"/>
    <col min="6666" max="6667" width="13.140625" style="366" customWidth="1"/>
    <col min="6668" max="6668" width="15.140625" style="366" bestFit="1" customWidth="1"/>
    <col min="6669" max="6669" width="18" style="366" bestFit="1" customWidth="1"/>
    <col min="6670" max="6670" width="13.140625" style="366" customWidth="1"/>
    <col min="6671" max="6672" width="0" style="366" hidden="1" customWidth="1"/>
    <col min="6673" max="6673" width="3" style="366" customWidth="1"/>
    <col min="6674" max="6912" width="11.42578125" style="366"/>
    <col min="6913" max="6913" width="0" style="366" hidden="1" customWidth="1"/>
    <col min="6914" max="6914" width="29" style="366" customWidth="1"/>
    <col min="6915" max="6915" width="14.140625" style="366" bestFit="1" customWidth="1"/>
    <col min="6916" max="6917" width="13.140625" style="366" customWidth="1"/>
    <col min="6918" max="6918" width="15.140625" style="366" bestFit="1" customWidth="1"/>
    <col min="6919" max="6919" width="18" style="366" bestFit="1" customWidth="1"/>
    <col min="6920" max="6920" width="13.140625" style="366" customWidth="1"/>
    <col min="6921" max="6921" width="14.140625" style="366" bestFit="1" customWidth="1"/>
    <col min="6922" max="6923" width="13.140625" style="366" customWidth="1"/>
    <col min="6924" max="6924" width="15.140625" style="366" bestFit="1" customWidth="1"/>
    <col min="6925" max="6925" width="18" style="366" bestFit="1" customWidth="1"/>
    <col min="6926" max="6926" width="13.140625" style="366" customWidth="1"/>
    <col min="6927" max="6928" width="0" style="366" hidden="1" customWidth="1"/>
    <col min="6929" max="6929" width="3" style="366" customWidth="1"/>
    <col min="6930" max="7168" width="11.42578125" style="366"/>
    <col min="7169" max="7169" width="0" style="366" hidden="1" customWidth="1"/>
    <col min="7170" max="7170" width="29" style="366" customWidth="1"/>
    <col min="7171" max="7171" width="14.140625" style="366" bestFit="1" customWidth="1"/>
    <col min="7172" max="7173" width="13.140625" style="366" customWidth="1"/>
    <col min="7174" max="7174" width="15.140625" style="366" bestFit="1" customWidth="1"/>
    <col min="7175" max="7175" width="18" style="366" bestFit="1" customWidth="1"/>
    <col min="7176" max="7176" width="13.140625" style="366" customWidth="1"/>
    <col min="7177" max="7177" width="14.140625" style="366" bestFit="1" customWidth="1"/>
    <col min="7178" max="7179" width="13.140625" style="366" customWidth="1"/>
    <col min="7180" max="7180" width="15.140625" style="366" bestFit="1" customWidth="1"/>
    <col min="7181" max="7181" width="18" style="366" bestFit="1" customWidth="1"/>
    <col min="7182" max="7182" width="13.140625" style="366" customWidth="1"/>
    <col min="7183" max="7184" width="0" style="366" hidden="1" customWidth="1"/>
    <col min="7185" max="7185" width="3" style="366" customWidth="1"/>
    <col min="7186" max="7424" width="11.42578125" style="366"/>
    <col min="7425" max="7425" width="0" style="366" hidden="1" customWidth="1"/>
    <col min="7426" max="7426" width="29" style="366" customWidth="1"/>
    <col min="7427" max="7427" width="14.140625" style="366" bestFit="1" customWidth="1"/>
    <col min="7428" max="7429" width="13.140625" style="366" customWidth="1"/>
    <col min="7430" max="7430" width="15.140625" style="366" bestFit="1" customWidth="1"/>
    <col min="7431" max="7431" width="18" style="366" bestFit="1" customWidth="1"/>
    <col min="7432" max="7432" width="13.140625" style="366" customWidth="1"/>
    <col min="7433" max="7433" width="14.140625" style="366" bestFit="1" customWidth="1"/>
    <col min="7434" max="7435" width="13.140625" style="366" customWidth="1"/>
    <col min="7436" max="7436" width="15.140625" style="366" bestFit="1" customWidth="1"/>
    <col min="7437" max="7437" width="18" style="366" bestFit="1" customWidth="1"/>
    <col min="7438" max="7438" width="13.140625" style="366" customWidth="1"/>
    <col min="7439" max="7440" width="0" style="366" hidden="1" customWidth="1"/>
    <col min="7441" max="7441" width="3" style="366" customWidth="1"/>
    <col min="7442" max="7680" width="11.42578125" style="366"/>
    <col min="7681" max="7681" width="0" style="366" hidden="1" customWidth="1"/>
    <col min="7682" max="7682" width="29" style="366" customWidth="1"/>
    <col min="7683" max="7683" width="14.140625" style="366" bestFit="1" customWidth="1"/>
    <col min="7684" max="7685" width="13.140625" style="366" customWidth="1"/>
    <col min="7686" max="7686" width="15.140625" style="366" bestFit="1" customWidth="1"/>
    <col min="7687" max="7687" width="18" style="366" bestFit="1" customWidth="1"/>
    <col min="7688" max="7688" width="13.140625" style="366" customWidth="1"/>
    <col min="7689" max="7689" width="14.140625" style="366" bestFit="1" customWidth="1"/>
    <col min="7690" max="7691" width="13.140625" style="366" customWidth="1"/>
    <col min="7692" max="7692" width="15.140625" style="366" bestFit="1" customWidth="1"/>
    <col min="7693" max="7693" width="18" style="366" bestFit="1" customWidth="1"/>
    <col min="7694" max="7694" width="13.140625" style="366" customWidth="1"/>
    <col min="7695" max="7696" width="0" style="366" hidden="1" customWidth="1"/>
    <col min="7697" max="7697" width="3" style="366" customWidth="1"/>
    <col min="7698" max="7936" width="11.42578125" style="366"/>
    <col min="7937" max="7937" width="0" style="366" hidden="1" customWidth="1"/>
    <col min="7938" max="7938" width="29" style="366" customWidth="1"/>
    <col min="7939" max="7939" width="14.140625" style="366" bestFit="1" customWidth="1"/>
    <col min="7940" max="7941" width="13.140625" style="366" customWidth="1"/>
    <col min="7942" max="7942" width="15.140625" style="366" bestFit="1" customWidth="1"/>
    <col min="7943" max="7943" width="18" style="366" bestFit="1" customWidth="1"/>
    <col min="7944" max="7944" width="13.140625" style="366" customWidth="1"/>
    <col min="7945" max="7945" width="14.140625" style="366" bestFit="1" customWidth="1"/>
    <col min="7946" max="7947" width="13.140625" style="366" customWidth="1"/>
    <col min="7948" max="7948" width="15.140625" style="366" bestFit="1" customWidth="1"/>
    <col min="7949" max="7949" width="18" style="366" bestFit="1" customWidth="1"/>
    <col min="7950" max="7950" width="13.140625" style="366" customWidth="1"/>
    <col min="7951" max="7952" width="0" style="366" hidden="1" customWidth="1"/>
    <col min="7953" max="7953" width="3" style="366" customWidth="1"/>
    <col min="7954" max="8192" width="11.42578125" style="366"/>
    <col min="8193" max="8193" width="0" style="366" hidden="1" customWidth="1"/>
    <col min="8194" max="8194" width="29" style="366" customWidth="1"/>
    <col min="8195" max="8195" width="14.140625" style="366" bestFit="1" customWidth="1"/>
    <col min="8196" max="8197" width="13.140625" style="366" customWidth="1"/>
    <col min="8198" max="8198" width="15.140625" style="366" bestFit="1" customWidth="1"/>
    <col min="8199" max="8199" width="18" style="366" bestFit="1" customWidth="1"/>
    <col min="8200" max="8200" width="13.140625" style="366" customWidth="1"/>
    <col min="8201" max="8201" width="14.140625" style="366" bestFit="1" customWidth="1"/>
    <col min="8202" max="8203" width="13.140625" style="366" customWidth="1"/>
    <col min="8204" max="8204" width="15.140625" style="366" bestFit="1" customWidth="1"/>
    <col min="8205" max="8205" width="18" style="366" bestFit="1" customWidth="1"/>
    <col min="8206" max="8206" width="13.140625" style="366" customWidth="1"/>
    <col min="8207" max="8208" width="0" style="366" hidden="1" customWidth="1"/>
    <col min="8209" max="8209" width="3" style="366" customWidth="1"/>
    <col min="8210" max="8448" width="11.42578125" style="366"/>
    <col min="8449" max="8449" width="0" style="366" hidden="1" customWidth="1"/>
    <col min="8450" max="8450" width="29" style="366" customWidth="1"/>
    <col min="8451" max="8451" width="14.140625" style="366" bestFit="1" customWidth="1"/>
    <col min="8452" max="8453" width="13.140625" style="366" customWidth="1"/>
    <col min="8454" max="8454" width="15.140625" style="366" bestFit="1" customWidth="1"/>
    <col min="8455" max="8455" width="18" style="366" bestFit="1" customWidth="1"/>
    <col min="8456" max="8456" width="13.140625" style="366" customWidth="1"/>
    <col min="8457" max="8457" width="14.140625" style="366" bestFit="1" customWidth="1"/>
    <col min="8458" max="8459" width="13.140625" style="366" customWidth="1"/>
    <col min="8460" max="8460" width="15.140625" style="366" bestFit="1" customWidth="1"/>
    <col min="8461" max="8461" width="18" style="366" bestFit="1" customWidth="1"/>
    <col min="8462" max="8462" width="13.140625" style="366" customWidth="1"/>
    <col min="8463" max="8464" width="0" style="366" hidden="1" customWidth="1"/>
    <col min="8465" max="8465" width="3" style="366" customWidth="1"/>
    <col min="8466" max="8704" width="11.42578125" style="366"/>
    <col min="8705" max="8705" width="0" style="366" hidden="1" customWidth="1"/>
    <col min="8706" max="8706" width="29" style="366" customWidth="1"/>
    <col min="8707" max="8707" width="14.140625" style="366" bestFit="1" customWidth="1"/>
    <col min="8708" max="8709" width="13.140625" style="366" customWidth="1"/>
    <col min="8710" max="8710" width="15.140625" style="366" bestFit="1" customWidth="1"/>
    <col min="8711" max="8711" width="18" style="366" bestFit="1" customWidth="1"/>
    <col min="8712" max="8712" width="13.140625" style="366" customWidth="1"/>
    <col min="8713" max="8713" width="14.140625" style="366" bestFit="1" customWidth="1"/>
    <col min="8714" max="8715" width="13.140625" style="366" customWidth="1"/>
    <col min="8716" max="8716" width="15.140625" style="366" bestFit="1" customWidth="1"/>
    <col min="8717" max="8717" width="18" style="366" bestFit="1" customWidth="1"/>
    <col min="8718" max="8718" width="13.140625" style="366" customWidth="1"/>
    <col min="8719" max="8720" width="0" style="366" hidden="1" customWidth="1"/>
    <col min="8721" max="8721" width="3" style="366" customWidth="1"/>
    <col min="8722" max="8960" width="11.42578125" style="366"/>
    <col min="8961" max="8961" width="0" style="366" hidden="1" customWidth="1"/>
    <col min="8962" max="8962" width="29" style="366" customWidth="1"/>
    <col min="8963" max="8963" width="14.140625" style="366" bestFit="1" customWidth="1"/>
    <col min="8964" max="8965" width="13.140625" style="366" customWidth="1"/>
    <col min="8966" max="8966" width="15.140625" style="366" bestFit="1" customWidth="1"/>
    <col min="8967" max="8967" width="18" style="366" bestFit="1" customWidth="1"/>
    <col min="8968" max="8968" width="13.140625" style="366" customWidth="1"/>
    <col min="8969" max="8969" width="14.140625" style="366" bestFit="1" customWidth="1"/>
    <col min="8970" max="8971" width="13.140625" style="366" customWidth="1"/>
    <col min="8972" max="8972" width="15.140625" style="366" bestFit="1" customWidth="1"/>
    <col min="8973" max="8973" width="18" style="366" bestFit="1" customWidth="1"/>
    <col min="8974" max="8974" width="13.140625" style="366" customWidth="1"/>
    <col min="8975" max="8976" width="0" style="366" hidden="1" customWidth="1"/>
    <col min="8977" max="8977" width="3" style="366" customWidth="1"/>
    <col min="8978" max="9216" width="11.42578125" style="366"/>
    <col min="9217" max="9217" width="0" style="366" hidden="1" customWidth="1"/>
    <col min="9218" max="9218" width="29" style="366" customWidth="1"/>
    <col min="9219" max="9219" width="14.140625" style="366" bestFit="1" customWidth="1"/>
    <col min="9220" max="9221" width="13.140625" style="366" customWidth="1"/>
    <col min="9222" max="9222" width="15.140625" style="366" bestFit="1" customWidth="1"/>
    <col min="9223" max="9223" width="18" style="366" bestFit="1" customWidth="1"/>
    <col min="9224" max="9224" width="13.140625" style="366" customWidth="1"/>
    <col min="9225" max="9225" width="14.140625" style="366" bestFit="1" customWidth="1"/>
    <col min="9226" max="9227" width="13.140625" style="366" customWidth="1"/>
    <col min="9228" max="9228" width="15.140625" style="366" bestFit="1" customWidth="1"/>
    <col min="9229" max="9229" width="18" style="366" bestFit="1" customWidth="1"/>
    <col min="9230" max="9230" width="13.140625" style="366" customWidth="1"/>
    <col min="9231" max="9232" width="0" style="366" hidden="1" customWidth="1"/>
    <col min="9233" max="9233" width="3" style="366" customWidth="1"/>
    <col min="9234" max="9472" width="11.42578125" style="366"/>
    <col min="9473" max="9473" width="0" style="366" hidden="1" customWidth="1"/>
    <col min="9474" max="9474" width="29" style="366" customWidth="1"/>
    <col min="9475" max="9475" width="14.140625" style="366" bestFit="1" customWidth="1"/>
    <col min="9476" max="9477" width="13.140625" style="366" customWidth="1"/>
    <col min="9478" max="9478" width="15.140625" style="366" bestFit="1" customWidth="1"/>
    <col min="9479" max="9479" width="18" style="366" bestFit="1" customWidth="1"/>
    <col min="9480" max="9480" width="13.140625" style="366" customWidth="1"/>
    <col min="9481" max="9481" width="14.140625" style="366" bestFit="1" customWidth="1"/>
    <col min="9482" max="9483" width="13.140625" style="366" customWidth="1"/>
    <col min="9484" max="9484" width="15.140625" style="366" bestFit="1" customWidth="1"/>
    <col min="9485" max="9485" width="18" style="366" bestFit="1" customWidth="1"/>
    <col min="9486" max="9486" width="13.140625" style="366" customWidth="1"/>
    <col min="9487" max="9488" width="0" style="366" hidden="1" customWidth="1"/>
    <col min="9489" max="9489" width="3" style="366" customWidth="1"/>
    <col min="9490" max="9728" width="11.42578125" style="366"/>
    <col min="9729" max="9729" width="0" style="366" hidden="1" customWidth="1"/>
    <col min="9730" max="9730" width="29" style="366" customWidth="1"/>
    <col min="9731" max="9731" width="14.140625" style="366" bestFit="1" customWidth="1"/>
    <col min="9732" max="9733" width="13.140625" style="366" customWidth="1"/>
    <col min="9734" max="9734" width="15.140625" style="366" bestFit="1" customWidth="1"/>
    <col min="9735" max="9735" width="18" style="366" bestFit="1" customWidth="1"/>
    <col min="9736" max="9736" width="13.140625" style="366" customWidth="1"/>
    <col min="9737" max="9737" width="14.140625" style="366" bestFit="1" customWidth="1"/>
    <col min="9738" max="9739" width="13.140625" style="366" customWidth="1"/>
    <col min="9740" max="9740" width="15.140625" style="366" bestFit="1" customWidth="1"/>
    <col min="9741" max="9741" width="18" style="366" bestFit="1" customWidth="1"/>
    <col min="9742" max="9742" width="13.140625" style="366" customWidth="1"/>
    <col min="9743" max="9744" width="0" style="366" hidden="1" customWidth="1"/>
    <col min="9745" max="9745" width="3" style="366" customWidth="1"/>
    <col min="9746" max="9984" width="11.42578125" style="366"/>
    <col min="9985" max="9985" width="0" style="366" hidden="1" customWidth="1"/>
    <col min="9986" max="9986" width="29" style="366" customWidth="1"/>
    <col min="9987" max="9987" width="14.140625" style="366" bestFit="1" customWidth="1"/>
    <col min="9988" max="9989" width="13.140625" style="366" customWidth="1"/>
    <col min="9990" max="9990" width="15.140625" style="366" bestFit="1" customWidth="1"/>
    <col min="9991" max="9991" width="18" style="366" bestFit="1" customWidth="1"/>
    <col min="9992" max="9992" width="13.140625" style="366" customWidth="1"/>
    <col min="9993" max="9993" width="14.140625" style="366" bestFit="1" customWidth="1"/>
    <col min="9994" max="9995" width="13.140625" style="366" customWidth="1"/>
    <col min="9996" max="9996" width="15.140625" style="366" bestFit="1" customWidth="1"/>
    <col min="9997" max="9997" width="18" style="366" bestFit="1" customWidth="1"/>
    <col min="9998" max="9998" width="13.140625" style="366" customWidth="1"/>
    <col min="9999" max="10000" width="0" style="366" hidden="1" customWidth="1"/>
    <col min="10001" max="10001" width="3" style="366" customWidth="1"/>
    <col min="10002" max="10240" width="11.42578125" style="366"/>
    <col min="10241" max="10241" width="0" style="366" hidden="1" customWidth="1"/>
    <col min="10242" max="10242" width="29" style="366" customWidth="1"/>
    <col min="10243" max="10243" width="14.140625" style="366" bestFit="1" customWidth="1"/>
    <col min="10244" max="10245" width="13.140625" style="366" customWidth="1"/>
    <col min="10246" max="10246" width="15.140625" style="366" bestFit="1" customWidth="1"/>
    <col min="10247" max="10247" width="18" style="366" bestFit="1" customWidth="1"/>
    <col min="10248" max="10248" width="13.140625" style="366" customWidth="1"/>
    <col min="10249" max="10249" width="14.140625" style="366" bestFit="1" customWidth="1"/>
    <col min="10250" max="10251" width="13.140625" style="366" customWidth="1"/>
    <col min="10252" max="10252" width="15.140625" style="366" bestFit="1" customWidth="1"/>
    <col min="10253" max="10253" width="18" style="366" bestFit="1" customWidth="1"/>
    <col min="10254" max="10254" width="13.140625" style="366" customWidth="1"/>
    <col min="10255" max="10256" width="0" style="366" hidden="1" customWidth="1"/>
    <col min="10257" max="10257" width="3" style="366" customWidth="1"/>
    <col min="10258" max="10496" width="11.42578125" style="366"/>
    <col min="10497" max="10497" width="0" style="366" hidden="1" customWidth="1"/>
    <col min="10498" max="10498" width="29" style="366" customWidth="1"/>
    <col min="10499" max="10499" width="14.140625" style="366" bestFit="1" customWidth="1"/>
    <col min="10500" max="10501" width="13.140625" style="366" customWidth="1"/>
    <col min="10502" max="10502" width="15.140625" style="366" bestFit="1" customWidth="1"/>
    <col min="10503" max="10503" width="18" style="366" bestFit="1" customWidth="1"/>
    <col min="10504" max="10504" width="13.140625" style="366" customWidth="1"/>
    <col min="10505" max="10505" width="14.140625" style="366" bestFit="1" customWidth="1"/>
    <col min="10506" max="10507" width="13.140625" style="366" customWidth="1"/>
    <col min="10508" max="10508" width="15.140625" style="366" bestFit="1" customWidth="1"/>
    <col min="10509" max="10509" width="18" style="366" bestFit="1" customWidth="1"/>
    <col min="10510" max="10510" width="13.140625" style="366" customWidth="1"/>
    <col min="10511" max="10512" width="0" style="366" hidden="1" customWidth="1"/>
    <col min="10513" max="10513" width="3" style="366" customWidth="1"/>
    <col min="10514" max="10752" width="11.42578125" style="366"/>
    <col min="10753" max="10753" width="0" style="366" hidden="1" customWidth="1"/>
    <col min="10754" max="10754" width="29" style="366" customWidth="1"/>
    <col min="10755" max="10755" width="14.140625" style="366" bestFit="1" customWidth="1"/>
    <col min="10756" max="10757" width="13.140625" style="366" customWidth="1"/>
    <col min="10758" max="10758" width="15.140625" style="366" bestFit="1" customWidth="1"/>
    <col min="10759" max="10759" width="18" style="366" bestFit="1" customWidth="1"/>
    <col min="10760" max="10760" width="13.140625" style="366" customWidth="1"/>
    <col min="10761" max="10761" width="14.140625" style="366" bestFit="1" customWidth="1"/>
    <col min="10762" max="10763" width="13.140625" style="366" customWidth="1"/>
    <col min="10764" max="10764" width="15.140625" style="366" bestFit="1" customWidth="1"/>
    <col min="10765" max="10765" width="18" style="366" bestFit="1" customWidth="1"/>
    <col min="10766" max="10766" width="13.140625" style="366" customWidth="1"/>
    <col min="10767" max="10768" width="0" style="366" hidden="1" customWidth="1"/>
    <col min="10769" max="10769" width="3" style="366" customWidth="1"/>
    <col min="10770" max="11008" width="11.42578125" style="366"/>
    <col min="11009" max="11009" width="0" style="366" hidden="1" customWidth="1"/>
    <col min="11010" max="11010" width="29" style="366" customWidth="1"/>
    <col min="11011" max="11011" width="14.140625" style="366" bestFit="1" customWidth="1"/>
    <col min="11012" max="11013" width="13.140625" style="366" customWidth="1"/>
    <col min="11014" max="11014" width="15.140625" style="366" bestFit="1" customWidth="1"/>
    <col min="11015" max="11015" width="18" style="366" bestFit="1" customWidth="1"/>
    <col min="11016" max="11016" width="13.140625" style="366" customWidth="1"/>
    <col min="11017" max="11017" width="14.140625" style="366" bestFit="1" customWidth="1"/>
    <col min="11018" max="11019" width="13.140625" style="366" customWidth="1"/>
    <col min="11020" max="11020" width="15.140625" style="366" bestFit="1" customWidth="1"/>
    <col min="11021" max="11021" width="18" style="366" bestFit="1" customWidth="1"/>
    <col min="11022" max="11022" width="13.140625" style="366" customWidth="1"/>
    <col min="11023" max="11024" width="0" style="366" hidden="1" customWidth="1"/>
    <col min="11025" max="11025" width="3" style="366" customWidth="1"/>
    <col min="11026" max="11264" width="11.42578125" style="366"/>
    <col min="11265" max="11265" width="0" style="366" hidden="1" customWidth="1"/>
    <col min="11266" max="11266" width="29" style="366" customWidth="1"/>
    <col min="11267" max="11267" width="14.140625" style="366" bestFit="1" customWidth="1"/>
    <col min="11268" max="11269" width="13.140625" style="366" customWidth="1"/>
    <col min="11270" max="11270" width="15.140625" style="366" bestFit="1" customWidth="1"/>
    <col min="11271" max="11271" width="18" style="366" bestFit="1" customWidth="1"/>
    <col min="11272" max="11272" width="13.140625" style="366" customWidth="1"/>
    <col min="11273" max="11273" width="14.140625" style="366" bestFit="1" customWidth="1"/>
    <col min="11274" max="11275" width="13.140625" style="366" customWidth="1"/>
    <col min="11276" max="11276" width="15.140625" style="366" bestFit="1" customWidth="1"/>
    <col min="11277" max="11277" width="18" style="366" bestFit="1" customWidth="1"/>
    <col min="11278" max="11278" width="13.140625" style="366" customWidth="1"/>
    <col min="11279" max="11280" width="0" style="366" hidden="1" customWidth="1"/>
    <col min="11281" max="11281" width="3" style="366" customWidth="1"/>
    <col min="11282" max="11520" width="11.42578125" style="366"/>
    <col min="11521" max="11521" width="0" style="366" hidden="1" customWidth="1"/>
    <col min="11522" max="11522" width="29" style="366" customWidth="1"/>
    <col min="11523" max="11523" width="14.140625" style="366" bestFit="1" customWidth="1"/>
    <col min="11524" max="11525" width="13.140625" style="366" customWidth="1"/>
    <col min="11526" max="11526" width="15.140625" style="366" bestFit="1" customWidth="1"/>
    <col min="11527" max="11527" width="18" style="366" bestFit="1" customWidth="1"/>
    <col min="11528" max="11528" width="13.140625" style="366" customWidth="1"/>
    <col min="11529" max="11529" width="14.140625" style="366" bestFit="1" customWidth="1"/>
    <col min="11530" max="11531" width="13.140625" style="366" customWidth="1"/>
    <col min="11532" max="11532" width="15.140625" style="366" bestFit="1" customWidth="1"/>
    <col min="11533" max="11533" width="18" style="366" bestFit="1" customWidth="1"/>
    <col min="11534" max="11534" width="13.140625" style="366" customWidth="1"/>
    <col min="11535" max="11536" width="0" style="366" hidden="1" customWidth="1"/>
    <col min="11537" max="11537" width="3" style="366" customWidth="1"/>
    <col min="11538" max="11776" width="11.42578125" style="366"/>
    <col min="11777" max="11777" width="0" style="366" hidden="1" customWidth="1"/>
    <col min="11778" max="11778" width="29" style="366" customWidth="1"/>
    <col min="11779" max="11779" width="14.140625" style="366" bestFit="1" customWidth="1"/>
    <col min="11780" max="11781" width="13.140625" style="366" customWidth="1"/>
    <col min="11782" max="11782" width="15.140625" style="366" bestFit="1" customWidth="1"/>
    <col min="11783" max="11783" width="18" style="366" bestFit="1" customWidth="1"/>
    <col min="11784" max="11784" width="13.140625" style="366" customWidth="1"/>
    <col min="11785" max="11785" width="14.140625" style="366" bestFit="1" customWidth="1"/>
    <col min="11786" max="11787" width="13.140625" style="366" customWidth="1"/>
    <col min="11788" max="11788" width="15.140625" style="366" bestFit="1" customWidth="1"/>
    <col min="11789" max="11789" width="18" style="366" bestFit="1" customWidth="1"/>
    <col min="11790" max="11790" width="13.140625" style="366" customWidth="1"/>
    <col min="11791" max="11792" width="0" style="366" hidden="1" customWidth="1"/>
    <col min="11793" max="11793" width="3" style="366" customWidth="1"/>
    <col min="11794" max="12032" width="11.42578125" style="366"/>
    <col min="12033" max="12033" width="0" style="366" hidden="1" customWidth="1"/>
    <col min="12034" max="12034" width="29" style="366" customWidth="1"/>
    <col min="12035" max="12035" width="14.140625" style="366" bestFit="1" customWidth="1"/>
    <col min="12036" max="12037" width="13.140625" style="366" customWidth="1"/>
    <col min="12038" max="12038" width="15.140625" style="366" bestFit="1" customWidth="1"/>
    <col min="12039" max="12039" width="18" style="366" bestFit="1" customWidth="1"/>
    <col min="12040" max="12040" width="13.140625" style="366" customWidth="1"/>
    <col min="12041" max="12041" width="14.140625" style="366" bestFit="1" customWidth="1"/>
    <col min="12042" max="12043" width="13.140625" style="366" customWidth="1"/>
    <col min="12044" max="12044" width="15.140625" style="366" bestFit="1" customWidth="1"/>
    <col min="12045" max="12045" width="18" style="366" bestFit="1" customWidth="1"/>
    <col min="12046" max="12046" width="13.140625" style="366" customWidth="1"/>
    <col min="12047" max="12048" width="0" style="366" hidden="1" customWidth="1"/>
    <col min="12049" max="12049" width="3" style="366" customWidth="1"/>
    <col min="12050" max="12288" width="11.42578125" style="366"/>
    <col min="12289" max="12289" width="0" style="366" hidden="1" customWidth="1"/>
    <col min="12290" max="12290" width="29" style="366" customWidth="1"/>
    <col min="12291" max="12291" width="14.140625" style="366" bestFit="1" customWidth="1"/>
    <col min="12292" max="12293" width="13.140625" style="366" customWidth="1"/>
    <col min="12294" max="12294" width="15.140625" style="366" bestFit="1" customWidth="1"/>
    <col min="12295" max="12295" width="18" style="366" bestFit="1" customWidth="1"/>
    <col min="12296" max="12296" width="13.140625" style="366" customWidth="1"/>
    <col min="12297" max="12297" width="14.140625" style="366" bestFit="1" customWidth="1"/>
    <col min="12298" max="12299" width="13.140625" style="366" customWidth="1"/>
    <col min="12300" max="12300" width="15.140625" style="366" bestFit="1" customWidth="1"/>
    <col min="12301" max="12301" width="18" style="366" bestFit="1" customWidth="1"/>
    <col min="12302" max="12302" width="13.140625" style="366" customWidth="1"/>
    <col min="12303" max="12304" width="0" style="366" hidden="1" customWidth="1"/>
    <col min="12305" max="12305" width="3" style="366" customWidth="1"/>
    <col min="12306" max="12544" width="11.42578125" style="366"/>
    <col min="12545" max="12545" width="0" style="366" hidden="1" customWidth="1"/>
    <col min="12546" max="12546" width="29" style="366" customWidth="1"/>
    <col min="12547" max="12547" width="14.140625" style="366" bestFit="1" customWidth="1"/>
    <col min="12548" max="12549" width="13.140625" style="366" customWidth="1"/>
    <col min="12550" max="12550" width="15.140625" style="366" bestFit="1" customWidth="1"/>
    <col min="12551" max="12551" width="18" style="366" bestFit="1" customWidth="1"/>
    <col min="12552" max="12552" width="13.140625" style="366" customWidth="1"/>
    <col min="12553" max="12553" width="14.140625" style="366" bestFit="1" customWidth="1"/>
    <col min="12554" max="12555" width="13.140625" style="366" customWidth="1"/>
    <col min="12556" max="12556" width="15.140625" style="366" bestFit="1" customWidth="1"/>
    <col min="12557" max="12557" width="18" style="366" bestFit="1" customWidth="1"/>
    <col min="12558" max="12558" width="13.140625" style="366" customWidth="1"/>
    <col min="12559" max="12560" width="0" style="366" hidden="1" customWidth="1"/>
    <col min="12561" max="12561" width="3" style="366" customWidth="1"/>
    <col min="12562" max="12800" width="11.42578125" style="366"/>
    <col min="12801" max="12801" width="0" style="366" hidden="1" customWidth="1"/>
    <col min="12802" max="12802" width="29" style="366" customWidth="1"/>
    <col min="12803" max="12803" width="14.140625" style="366" bestFit="1" customWidth="1"/>
    <col min="12804" max="12805" width="13.140625" style="366" customWidth="1"/>
    <col min="12806" max="12806" width="15.140625" style="366" bestFit="1" customWidth="1"/>
    <col min="12807" max="12807" width="18" style="366" bestFit="1" customWidth="1"/>
    <col min="12808" max="12808" width="13.140625" style="366" customWidth="1"/>
    <col min="12809" max="12809" width="14.140625" style="366" bestFit="1" customWidth="1"/>
    <col min="12810" max="12811" width="13.140625" style="366" customWidth="1"/>
    <col min="12812" max="12812" width="15.140625" style="366" bestFit="1" customWidth="1"/>
    <col min="12813" max="12813" width="18" style="366" bestFit="1" customWidth="1"/>
    <col min="12814" max="12814" width="13.140625" style="366" customWidth="1"/>
    <col min="12815" max="12816" width="0" style="366" hidden="1" customWidth="1"/>
    <col min="12817" max="12817" width="3" style="366" customWidth="1"/>
    <col min="12818" max="13056" width="11.42578125" style="366"/>
    <col min="13057" max="13057" width="0" style="366" hidden="1" customWidth="1"/>
    <col min="13058" max="13058" width="29" style="366" customWidth="1"/>
    <col min="13059" max="13059" width="14.140625" style="366" bestFit="1" customWidth="1"/>
    <col min="13060" max="13061" width="13.140625" style="366" customWidth="1"/>
    <col min="13062" max="13062" width="15.140625" style="366" bestFit="1" customWidth="1"/>
    <col min="13063" max="13063" width="18" style="366" bestFit="1" customWidth="1"/>
    <col min="13064" max="13064" width="13.140625" style="366" customWidth="1"/>
    <col min="13065" max="13065" width="14.140625" style="366" bestFit="1" customWidth="1"/>
    <col min="13066" max="13067" width="13.140625" style="366" customWidth="1"/>
    <col min="13068" max="13068" width="15.140625" style="366" bestFit="1" customWidth="1"/>
    <col min="13069" max="13069" width="18" style="366" bestFit="1" customWidth="1"/>
    <col min="13070" max="13070" width="13.140625" style="366" customWidth="1"/>
    <col min="13071" max="13072" width="0" style="366" hidden="1" customWidth="1"/>
    <col min="13073" max="13073" width="3" style="366" customWidth="1"/>
    <col min="13074" max="13312" width="11.42578125" style="366"/>
    <col min="13313" max="13313" width="0" style="366" hidden="1" customWidth="1"/>
    <col min="13314" max="13314" width="29" style="366" customWidth="1"/>
    <col min="13315" max="13315" width="14.140625" style="366" bestFit="1" customWidth="1"/>
    <col min="13316" max="13317" width="13.140625" style="366" customWidth="1"/>
    <col min="13318" max="13318" width="15.140625" style="366" bestFit="1" customWidth="1"/>
    <col min="13319" max="13319" width="18" style="366" bestFit="1" customWidth="1"/>
    <col min="13320" max="13320" width="13.140625" style="366" customWidth="1"/>
    <col min="13321" max="13321" width="14.140625" style="366" bestFit="1" customWidth="1"/>
    <col min="13322" max="13323" width="13.140625" style="366" customWidth="1"/>
    <col min="13324" max="13324" width="15.140625" style="366" bestFit="1" customWidth="1"/>
    <col min="13325" max="13325" width="18" style="366" bestFit="1" customWidth="1"/>
    <col min="13326" max="13326" width="13.140625" style="366" customWidth="1"/>
    <col min="13327" max="13328" width="0" style="366" hidden="1" customWidth="1"/>
    <col min="13329" max="13329" width="3" style="366" customWidth="1"/>
    <col min="13330" max="13568" width="11.42578125" style="366"/>
    <col min="13569" max="13569" width="0" style="366" hidden="1" customWidth="1"/>
    <col min="13570" max="13570" width="29" style="366" customWidth="1"/>
    <col min="13571" max="13571" width="14.140625" style="366" bestFit="1" customWidth="1"/>
    <col min="13572" max="13573" width="13.140625" style="366" customWidth="1"/>
    <col min="13574" max="13574" width="15.140625" style="366" bestFit="1" customWidth="1"/>
    <col min="13575" max="13575" width="18" style="366" bestFit="1" customWidth="1"/>
    <col min="13576" max="13576" width="13.140625" style="366" customWidth="1"/>
    <col min="13577" max="13577" width="14.140625" style="366" bestFit="1" customWidth="1"/>
    <col min="13578" max="13579" width="13.140625" style="366" customWidth="1"/>
    <col min="13580" max="13580" width="15.140625" style="366" bestFit="1" customWidth="1"/>
    <col min="13581" max="13581" width="18" style="366" bestFit="1" customWidth="1"/>
    <col min="13582" max="13582" width="13.140625" style="366" customWidth="1"/>
    <col min="13583" max="13584" width="0" style="366" hidden="1" customWidth="1"/>
    <col min="13585" max="13585" width="3" style="366" customWidth="1"/>
    <col min="13586" max="13824" width="11.42578125" style="366"/>
    <col min="13825" max="13825" width="0" style="366" hidden="1" customWidth="1"/>
    <col min="13826" max="13826" width="29" style="366" customWidth="1"/>
    <col min="13827" max="13827" width="14.140625" style="366" bestFit="1" customWidth="1"/>
    <col min="13828" max="13829" width="13.140625" style="366" customWidth="1"/>
    <col min="13830" max="13830" width="15.140625" style="366" bestFit="1" customWidth="1"/>
    <col min="13831" max="13831" width="18" style="366" bestFit="1" customWidth="1"/>
    <col min="13832" max="13832" width="13.140625" style="366" customWidth="1"/>
    <col min="13833" max="13833" width="14.140625" style="366" bestFit="1" customWidth="1"/>
    <col min="13834" max="13835" width="13.140625" style="366" customWidth="1"/>
    <col min="13836" max="13836" width="15.140625" style="366" bestFit="1" customWidth="1"/>
    <col min="13837" max="13837" width="18" style="366" bestFit="1" customWidth="1"/>
    <col min="13838" max="13838" width="13.140625" style="366" customWidth="1"/>
    <col min="13839" max="13840" width="0" style="366" hidden="1" customWidth="1"/>
    <col min="13841" max="13841" width="3" style="366" customWidth="1"/>
    <col min="13842" max="14080" width="11.42578125" style="366"/>
    <col min="14081" max="14081" width="0" style="366" hidden="1" customWidth="1"/>
    <col min="14082" max="14082" width="29" style="366" customWidth="1"/>
    <col min="14083" max="14083" width="14.140625" style="366" bestFit="1" customWidth="1"/>
    <col min="14084" max="14085" width="13.140625" style="366" customWidth="1"/>
    <col min="14086" max="14086" width="15.140625" style="366" bestFit="1" customWidth="1"/>
    <col min="14087" max="14087" width="18" style="366" bestFit="1" customWidth="1"/>
    <col min="14088" max="14088" width="13.140625" style="366" customWidth="1"/>
    <col min="14089" max="14089" width="14.140625" style="366" bestFit="1" customWidth="1"/>
    <col min="14090" max="14091" width="13.140625" style="366" customWidth="1"/>
    <col min="14092" max="14092" width="15.140625" style="366" bestFit="1" customWidth="1"/>
    <col min="14093" max="14093" width="18" style="366" bestFit="1" customWidth="1"/>
    <col min="14094" max="14094" width="13.140625" style="366" customWidth="1"/>
    <col min="14095" max="14096" width="0" style="366" hidden="1" customWidth="1"/>
    <col min="14097" max="14097" width="3" style="366" customWidth="1"/>
    <col min="14098" max="14336" width="11.42578125" style="366"/>
    <col min="14337" max="14337" width="0" style="366" hidden="1" customWidth="1"/>
    <col min="14338" max="14338" width="29" style="366" customWidth="1"/>
    <col min="14339" max="14339" width="14.140625" style="366" bestFit="1" customWidth="1"/>
    <col min="14340" max="14341" width="13.140625" style="366" customWidth="1"/>
    <col min="14342" max="14342" width="15.140625" style="366" bestFit="1" customWidth="1"/>
    <col min="14343" max="14343" width="18" style="366" bestFit="1" customWidth="1"/>
    <col min="14344" max="14344" width="13.140625" style="366" customWidth="1"/>
    <col min="14345" max="14345" width="14.140625" style="366" bestFit="1" customWidth="1"/>
    <col min="14346" max="14347" width="13.140625" style="366" customWidth="1"/>
    <col min="14348" max="14348" width="15.140625" style="366" bestFit="1" customWidth="1"/>
    <col min="14349" max="14349" width="18" style="366" bestFit="1" customWidth="1"/>
    <col min="14350" max="14350" width="13.140625" style="366" customWidth="1"/>
    <col min="14351" max="14352" width="0" style="366" hidden="1" customWidth="1"/>
    <col min="14353" max="14353" width="3" style="366" customWidth="1"/>
    <col min="14354" max="14592" width="11.42578125" style="366"/>
    <col min="14593" max="14593" width="0" style="366" hidden="1" customWidth="1"/>
    <col min="14594" max="14594" width="29" style="366" customWidth="1"/>
    <col min="14595" max="14595" width="14.140625" style="366" bestFit="1" customWidth="1"/>
    <col min="14596" max="14597" width="13.140625" style="366" customWidth="1"/>
    <col min="14598" max="14598" width="15.140625" style="366" bestFit="1" customWidth="1"/>
    <col min="14599" max="14599" width="18" style="366" bestFit="1" customWidth="1"/>
    <col min="14600" max="14600" width="13.140625" style="366" customWidth="1"/>
    <col min="14601" max="14601" width="14.140625" style="366" bestFit="1" customWidth="1"/>
    <col min="14602" max="14603" width="13.140625" style="366" customWidth="1"/>
    <col min="14604" max="14604" width="15.140625" style="366" bestFit="1" customWidth="1"/>
    <col min="14605" max="14605" width="18" style="366" bestFit="1" customWidth="1"/>
    <col min="14606" max="14606" width="13.140625" style="366" customWidth="1"/>
    <col min="14607" max="14608" width="0" style="366" hidden="1" customWidth="1"/>
    <col min="14609" max="14609" width="3" style="366" customWidth="1"/>
    <col min="14610" max="14848" width="11.42578125" style="366"/>
    <col min="14849" max="14849" width="0" style="366" hidden="1" customWidth="1"/>
    <col min="14850" max="14850" width="29" style="366" customWidth="1"/>
    <col min="14851" max="14851" width="14.140625" style="366" bestFit="1" customWidth="1"/>
    <col min="14852" max="14853" width="13.140625" style="366" customWidth="1"/>
    <col min="14854" max="14854" width="15.140625" style="366" bestFit="1" customWidth="1"/>
    <col min="14855" max="14855" width="18" style="366" bestFit="1" customWidth="1"/>
    <col min="14856" max="14856" width="13.140625" style="366" customWidth="1"/>
    <col min="14857" max="14857" width="14.140625" style="366" bestFit="1" customWidth="1"/>
    <col min="14858" max="14859" width="13.140625" style="366" customWidth="1"/>
    <col min="14860" max="14860" width="15.140625" style="366" bestFit="1" customWidth="1"/>
    <col min="14861" max="14861" width="18" style="366" bestFit="1" customWidth="1"/>
    <col min="14862" max="14862" width="13.140625" style="366" customWidth="1"/>
    <col min="14863" max="14864" width="0" style="366" hidden="1" customWidth="1"/>
    <col min="14865" max="14865" width="3" style="366" customWidth="1"/>
    <col min="14866" max="15104" width="11.42578125" style="366"/>
    <col min="15105" max="15105" width="0" style="366" hidden="1" customWidth="1"/>
    <col min="15106" max="15106" width="29" style="366" customWidth="1"/>
    <col min="15107" max="15107" width="14.140625" style="366" bestFit="1" customWidth="1"/>
    <col min="15108" max="15109" width="13.140625" style="366" customWidth="1"/>
    <col min="15110" max="15110" width="15.140625" style="366" bestFit="1" customWidth="1"/>
    <col min="15111" max="15111" width="18" style="366" bestFit="1" customWidth="1"/>
    <col min="15112" max="15112" width="13.140625" style="366" customWidth="1"/>
    <col min="15113" max="15113" width="14.140625" style="366" bestFit="1" customWidth="1"/>
    <col min="15114" max="15115" width="13.140625" style="366" customWidth="1"/>
    <col min="15116" max="15116" width="15.140625" style="366" bestFit="1" customWidth="1"/>
    <col min="15117" max="15117" width="18" style="366" bestFit="1" customWidth="1"/>
    <col min="15118" max="15118" width="13.140625" style="366" customWidth="1"/>
    <col min="15119" max="15120" width="0" style="366" hidden="1" customWidth="1"/>
    <col min="15121" max="15121" width="3" style="366" customWidth="1"/>
    <col min="15122" max="15360" width="11.42578125" style="366"/>
    <col min="15361" max="15361" width="0" style="366" hidden="1" customWidth="1"/>
    <col min="15362" max="15362" width="29" style="366" customWidth="1"/>
    <col min="15363" max="15363" width="14.140625" style="366" bestFit="1" customWidth="1"/>
    <col min="15364" max="15365" width="13.140625" style="366" customWidth="1"/>
    <col min="15366" max="15366" width="15.140625" style="366" bestFit="1" customWidth="1"/>
    <col min="15367" max="15367" width="18" style="366" bestFit="1" customWidth="1"/>
    <col min="15368" max="15368" width="13.140625" style="366" customWidth="1"/>
    <col min="15369" max="15369" width="14.140625" style="366" bestFit="1" customWidth="1"/>
    <col min="15370" max="15371" width="13.140625" style="366" customWidth="1"/>
    <col min="15372" max="15372" width="15.140625" style="366" bestFit="1" customWidth="1"/>
    <col min="15373" max="15373" width="18" style="366" bestFit="1" customWidth="1"/>
    <col min="15374" max="15374" width="13.140625" style="366" customWidth="1"/>
    <col min="15375" max="15376" width="0" style="366" hidden="1" customWidth="1"/>
    <col min="15377" max="15377" width="3" style="366" customWidth="1"/>
    <col min="15378" max="15616" width="11.42578125" style="366"/>
    <col min="15617" max="15617" width="0" style="366" hidden="1" customWidth="1"/>
    <col min="15618" max="15618" width="29" style="366" customWidth="1"/>
    <col min="15619" max="15619" width="14.140625" style="366" bestFit="1" customWidth="1"/>
    <col min="15620" max="15621" width="13.140625" style="366" customWidth="1"/>
    <col min="15622" max="15622" width="15.140625" style="366" bestFit="1" customWidth="1"/>
    <col min="15623" max="15623" width="18" style="366" bestFit="1" customWidth="1"/>
    <col min="15624" max="15624" width="13.140625" style="366" customWidth="1"/>
    <col min="15625" max="15625" width="14.140625" style="366" bestFit="1" customWidth="1"/>
    <col min="15626" max="15627" width="13.140625" style="366" customWidth="1"/>
    <col min="15628" max="15628" width="15.140625" style="366" bestFit="1" customWidth="1"/>
    <col min="15629" max="15629" width="18" style="366" bestFit="1" customWidth="1"/>
    <col min="15630" max="15630" width="13.140625" style="366" customWidth="1"/>
    <col min="15631" max="15632" width="0" style="366" hidden="1" customWidth="1"/>
    <col min="15633" max="15633" width="3" style="366" customWidth="1"/>
    <col min="15634" max="15872" width="11.42578125" style="366"/>
    <col min="15873" max="15873" width="0" style="366" hidden="1" customWidth="1"/>
    <col min="15874" max="15874" width="29" style="366" customWidth="1"/>
    <col min="15875" max="15875" width="14.140625" style="366" bestFit="1" customWidth="1"/>
    <col min="15876" max="15877" width="13.140625" style="366" customWidth="1"/>
    <col min="15878" max="15878" width="15.140625" style="366" bestFit="1" customWidth="1"/>
    <col min="15879" max="15879" width="18" style="366" bestFit="1" customWidth="1"/>
    <col min="15880" max="15880" width="13.140625" style="366" customWidth="1"/>
    <col min="15881" max="15881" width="14.140625" style="366" bestFit="1" customWidth="1"/>
    <col min="15882" max="15883" width="13.140625" style="366" customWidth="1"/>
    <col min="15884" max="15884" width="15.140625" style="366" bestFit="1" customWidth="1"/>
    <col min="15885" max="15885" width="18" style="366" bestFit="1" customWidth="1"/>
    <col min="15886" max="15886" width="13.140625" style="366" customWidth="1"/>
    <col min="15887" max="15888" width="0" style="366" hidden="1" customWidth="1"/>
    <col min="15889" max="15889" width="3" style="366" customWidth="1"/>
    <col min="15890" max="16128" width="11.42578125" style="366"/>
    <col min="16129" max="16129" width="0" style="366" hidden="1" customWidth="1"/>
    <col min="16130" max="16130" width="29" style="366" customWidth="1"/>
    <col min="16131" max="16131" width="14.140625" style="366" bestFit="1" customWidth="1"/>
    <col min="16132" max="16133" width="13.140625" style="366" customWidth="1"/>
    <col min="16134" max="16134" width="15.140625" style="366" bestFit="1" customWidth="1"/>
    <col min="16135" max="16135" width="18" style="366" bestFit="1" customWidth="1"/>
    <col min="16136" max="16136" width="13.140625" style="366" customWidth="1"/>
    <col min="16137" max="16137" width="14.140625" style="366" bestFit="1" customWidth="1"/>
    <col min="16138" max="16139" width="13.140625" style="366" customWidth="1"/>
    <col min="16140" max="16140" width="15.140625" style="366" bestFit="1" customWidth="1"/>
    <col min="16141" max="16141" width="18" style="366" bestFit="1" customWidth="1"/>
    <col min="16142" max="16142" width="13.140625" style="366" customWidth="1"/>
    <col min="16143" max="16144" width="0" style="366" hidden="1" customWidth="1"/>
    <col min="16145" max="16145" width="3" style="366" customWidth="1"/>
    <col min="16146" max="16384" width="11.42578125" style="366"/>
  </cols>
  <sheetData>
    <row r="1" spans="1:24" s="42" customFormat="1" ht="27.95" customHeight="1">
      <c r="B1" s="1138" t="s">
        <v>1225</v>
      </c>
      <c r="C1" s="1138"/>
      <c r="D1" s="1138"/>
      <c r="E1" s="1138"/>
      <c r="F1" s="1138"/>
      <c r="G1" s="1138"/>
      <c r="H1" s="1138"/>
      <c r="I1" s="1138"/>
      <c r="J1" s="1138"/>
      <c r="K1" s="1138"/>
      <c r="L1" s="1138"/>
      <c r="M1" s="1138"/>
      <c r="N1" s="1138"/>
      <c r="O1" s="1138"/>
      <c r="P1" s="1138"/>
      <c r="Q1" s="416"/>
    </row>
    <row r="2" spans="1:24" s="42" customFormat="1" ht="27.95" customHeight="1">
      <c r="B2" s="1138" t="s">
        <v>875</v>
      </c>
      <c r="C2" s="1138"/>
      <c r="D2" s="1138"/>
      <c r="E2" s="1138"/>
      <c r="F2" s="1138"/>
      <c r="G2" s="1138"/>
      <c r="H2" s="1138"/>
      <c r="I2" s="1138"/>
      <c r="J2" s="1138"/>
      <c r="K2" s="1138"/>
      <c r="L2" s="1138"/>
      <c r="M2" s="1138"/>
      <c r="N2" s="1138"/>
      <c r="O2" s="1138"/>
      <c r="P2" s="1138"/>
      <c r="Q2" s="416"/>
    </row>
    <row r="3" spans="1:24" s="158" customFormat="1" ht="27.95" customHeight="1">
      <c r="B3" s="1144" t="s">
        <v>1122</v>
      </c>
      <c r="C3" s="1144"/>
      <c r="D3" s="1144"/>
      <c r="E3" s="1144"/>
      <c r="F3" s="1144"/>
      <c r="G3" s="1144"/>
      <c r="H3" s="1144"/>
      <c r="I3" s="1144"/>
      <c r="J3" s="1144"/>
      <c r="K3" s="1144"/>
      <c r="L3" s="1144"/>
      <c r="M3" s="1144"/>
      <c r="N3" s="1144"/>
      <c r="O3" s="1144"/>
      <c r="P3" s="1144"/>
      <c r="Q3" s="427"/>
    </row>
    <row r="4" spans="1:24" s="44" customFormat="1" ht="9">
      <c r="C4" s="159"/>
      <c r="Q4" s="147"/>
    </row>
    <row r="5" spans="1:24" s="44" customFormat="1" ht="24" customHeight="1">
      <c r="B5" s="920"/>
      <c r="C5" s="1225" t="str">
        <f>"DIC-16"</f>
        <v>DIC-16</v>
      </c>
      <c r="D5" s="1225"/>
      <c r="E5" s="1225"/>
      <c r="F5" s="1225" t="str">
        <f>"DIC-17"</f>
        <v>DIC-17</v>
      </c>
      <c r="G5" s="1225"/>
      <c r="H5" s="1225"/>
      <c r="I5" s="1225" t="str">
        <f>"DIC-18"</f>
        <v>DIC-18</v>
      </c>
      <c r="J5" s="1225"/>
      <c r="K5" s="1225"/>
      <c r="L5" s="1225" t="str">
        <f>"ENE-19"</f>
        <v>ENE-19</v>
      </c>
      <c r="M5" s="1225"/>
      <c r="N5" s="1225"/>
      <c r="O5" s="327" t="s">
        <v>1307</v>
      </c>
      <c r="P5" s="327"/>
      <c r="Q5" s="428"/>
    </row>
    <row r="6" spans="1:24" s="44" customFormat="1" ht="24" customHeight="1" thickBot="1">
      <c r="B6" s="921" t="s">
        <v>876</v>
      </c>
      <c r="C6" s="922" t="s">
        <v>877</v>
      </c>
      <c r="D6" s="923" t="s">
        <v>878</v>
      </c>
      <c r="E6" s="922" t="s">
        <v>879</v>
      </c>
      <c r="F6" s="922" t="s">
        <v>877</v>
      </c>
      <c r="G6" s="923" t="s">
        <v>878</v>
      </c>
      <c r="H6" s="922" t="s">
        <v>879</v>
      </c>
      <c r="I6" s="922" t="s">
        <v>877</v>
      </c>
      <c r="J6" s="923" t="s">
        <v>878</v>
      </c>
      <c r="K6" s="922" t="s">
        <v>879</v>
      </c>
      <c r="L6" s="922" t="s">
        <v>877</v>
      </c>
      <c r="M6" s="923" t="s">
        <v>878</v>
      </c>
      <c r="N6" s="922" t="s">
        <v>879</v>
      </c>
      <c r="O6" s="429" t="s">
        <v>1308</v>
      </c>
      <c r="P6" s="160" t="s">
        <v>1309</v>
      </c>
      <c r="Q6" s="428"/>
    </row>
    <row r="7" spans="1:24" s="64" customFormat="1" ht="24" customHeight="1" thickTop="1" thickBot="1">
      <c r="B7" s="924" t="s">
        <v>1431</v>
      </c>
      <c r="C7" s="925"/>
      <c r="D7" s="925"/>
      <c r="E7" s="925"/>
      <c r="F7" s="925"/>
      <c r="G7" s="925"/>
      <c r="H7" s="925"/>
      <c r="I7" s="925"/>
      <c r="J7" s="925"/>
      <c r="K7" s="925"/>
      <c r="L7" s="925"/>
      <c r="M7" s="925"/>
      <c r="N7" s="925"/>
      <c r="O7" s="61"/>
      <c r="P7" s="61"/>
      <c r="Q7" s="430"/>
      <c r="V7" s="239"/>
      <c r="X7" s="137"/>
    </row>
    <row r="8" spans="1:24" s="64" customFormat="1" ht="24" customHeight="1" thickTop="1">
      <c r="A8" s="64" t="s">
        <v>1304</v>
      </c>
      <c r="B8" s="77" t="s">
        <v>288</v>
      </c>
      <c r="C8" s="725">
        <v>17728049.874889996</v>
      </c>
      <c r="D8" s="726">
        <f t="shared" ref="D8:D22" si="0">+C8/C$74</f>
        <v>0.12019231091847729</v>
      </c>
      <c r="E8" s="725">
        <v>2</v>
      </c>
      <c r="F8" s="725">
        <v>20058770</v>
      </c>
      <c r="G8" s="726">
        <v>0.1234</v>
      </c>
      <c r="H8" s="725">
        <v>2</v>
      </c>
      <c r="I8" s="725">
        <v>20736691.288250003</v>
      </c>
      <c r="J8" s="726">
        <v>0.12020736398874966</v>
      </c>
      <c r="K8" s="725">
        <v>3</v>
      </c>
      <c r="L8" s="725">
        <v>20470449.871590007</v>
      </c>
      <c r="M8" s="726">
        <f t="shared" ref="M8:M21" si="1">+L8/L$74</f>
        <v>0.12085389041412045</v>
      </c>
      <c r="N8" s="725">
        <v>3</v>
      </c>
      <c r="O8" s="431">
        <f t="shared" ref="O8:O17" si="2">IF(C8=0,0,(L8/C8)-1)</f>
        <v>0.15469270540491564</v>
      </c>
      <c r="P8" s="431" t="e">
        <f t="shared" ref="P8:P17" si="3">IF(C8=0,0,((+L8/AA$7)/(C8/Z$7))-1)</f>
        <v>#DIV/0!</v>
      </c>
      <c r="Q8" s="432"/>
      <c r="V8" s="239"/>
      <c r="X8" s="137"/>
    </row>
    <row r="9" spans="1:24" s="64" customFormat="1" ht="24" customHeight="1">
      <c r="A9" s="64" t="s">
        <v>1304</v>
      </c>
      <c r="B9" s="77" t="s">
        <v>289</v>
      </c>
      <c r="C9" s="725">
        <v>16618225.543059999</v>
      </c>
      <c r="D9" s="726">
        <f t="shared" si="0"/>
        <v>0.11266794404803324</v>
      </c>
      <c r="E9" s="725">
        <v>3</v>
      </c>
      <c r="F9" s="725">
        <v>18946677</v>
      </c>
      <c r="G9" s="726">
        <v>0.11650000000000001</v>
      </c>
      <c r="H9" s="725">
        <v>3</v>
      </c>
      <c r="I9" s="725">
        <v>23236078.39695999</v>
      </c>
      <c r="J9" s="726">
        <v>0.13469592109504802</v>
      </c>
      <c r="K9" s="725">
        <v>2</v>
      </c>
      <c r="L9" s="725">
        <v>20623082.98491</v>
      </c>
      <c r="M9" s="726">
        <f t="shared" si="1"/>
        <v>0.12175500913239255</v>
      </c>
      <c r="N9" s="725">
        <v>2</v>
      </c>
      <c r="O9" s="431">
        <f t="shared" si="2"/>
        <v>0.24099188156237816</v>
      </c>
      <c r="P9" s="431" t="e">
        <f t="shared" si="3"/>
        <v>#DIV/0!</v>
      </c>
      <c r="Q9" s="432"/>
      <c r="V9" s="239"/>
      <c r="X9" s="137"/>
    </row>
    <row r="10" spans="1:24" s="64" customFormat="1" ht="24" customHeight="1">
      <c r="A10" s="64" t="s">
        <v>1304</v>
      </c>
      <c r="B10" s="77" t="s">
        <v>290</v>
      </c>
      <c r="C10" s="725">
        <v>23312321.438549999</v>
      </c>
      <c r="D10" s="726">
        <f t="shared" si="0"/>
        <v>0.15805245395560305</v>
      </c>
      <c r="E10" s="725">
        <v>1</v>
      </c>
      <c r="F10" s="725">
        <v>28623183</v>
      </c>
      <c r="G10" s="726">
        <v>0.17610000000000001</v>
      </c>
      <c r="H10" s="725">
        <v>1</v>
      </c>
      <c r="I10" s="725">
        <v>28284389.971500002</v>
      </c>
      <c r="J10" s="726">
        <v>0.16396019563788236</v>
      </c>
      <c r="K10" s="725">
        <v>1</v>
      </c>
      <c r="L10" s="725">
        <v>28185979.289810006</v>
      </c>
      <c r="M10" s="726">
        <f t="shared" si="1"/>
        <v>0.16640500202357214</v>
      </c>
      <c r="N10" s="725">
        <v>1</v>
      </c>
      <c r="O10" s="431">
        <f t="shared" si="2"/>
        <v>0.20905931072144401</v>
      </c>
      <c r="P10" s="431" t="e">
        <f t="shared" si="3"/>
        <v>#DIV/0!</v>
      </c>
      <c r="Q10" s="432"/>
      <c r="V10" s="239"/>
      <c r="X10" s="137"/>
    </row>
    <row r="11" spans="1:24" s="64" customFormat="1" ht="24" customHeight="1">
      <c r="A11" s="64" t="s">
        <v>1304</v>
      </c>
      <c r="B11" s="77" t="s">
        <v>291</v>
      </c>
      <c r="C11" s="725">
        <v>13794722.455469999</v>
      </c>
      <c r="D11" s="726">
        <f t="shared" si="0"/>
        <v>9.3525209038946192E-2</v>
      </c>
      <c r="E11" s="725">
        <v>4</v>
      </c>
      <c r="F11" s="725">
        <v>15912767</v>
      </c>
      <c r="G11" s="726">
        <v>9.7900000000000001E-2</v>
      </c>
      <c r="H11" s="725">
        <v>4</v>
      </c>
      <c r="I11" s="725">
        <v>16271119.966759998</v>
      </c>
      <c r="J11" s="726">
        <v>9.4321143771726235E-2</v>
      </c>
      <c r="K11" s="725">
        <v>4</v>
      </c>
      <c r="L11" s="725">
        <v>15922723.10527</v>
      </c>
      <c r="M11" s="726">
        <f t="shared" si="1"/>
        <v>9.4004921500497329E-2</v>
      </c>
      <c r="N11" s="725">
        <v>4</v>
      </c>
      <c r="O11" s="431">
        <f t="shared" si="2"/>
        <v>0.15426194014916095</v>
      </c>
      <c r="P11" s="431" t="e">
        <f t="shared" si="3"/>
        <v>#DIV/0!</v>
      </c>
      <c r="Q11" s="432"/>
      <c r="V11" s="239"/>
      <c r="X11" s="137"/>
    </row>
    <row r="12" spans="1:24" s="64" customFormat="1" ht="24" customHeight="1">
      <c r="A12" s="64" t="s">
        <v>1304</v>
      </c>
      <c r="B12" s="77" t="s">
        <v>292</v>
      </c>
      <c r="C12" s="725">
        <v>12324794.820699997</v>
      </c>
      <c r="D12" s="726">
        <f t="shared" si="0"/>
        <v>8.3559420328244344E-2</v>
      </c>
      <c r="E12" s="725">
        <v>5</v>
      </c>
      <c r="F12" s="725">
        <v>15226029</v>
      </c>
      <c r="G12" s="726">
        <v>9.3700000000000006E-2</v>
      </c>
      <c r="H12" s="725">
        <v>5</v>
      </c>
      <c r="I12" s="725">
        <v>15941866.30373</v>
      </c>
      <c r="J12" s="726">
        <v>9.241251165841978E-2</v>
      </c>
      <c r="K12" s="725">
        <v>5</v>
      </c>
      <c r="L12" s="725">
        <v>15699240.104780002</v>
      </c>
      <c r="M12" s="726">
        <f t="shared" si="1"/>
        <v>9.2685517666186809E-2</v>
      </c>
      <c r="N12" s="725">
        <v>5</v>
      </c>
      <c r="O12" s="431">
        <f t="shared" si="2"/>
        <v>0.27379322197011224</v>
      </c>
      <c r="P12" s="431" t="e">
        <f t="shared" si="3"/>
        <v>#DIV/0!</v>
      </c>
      <c r="Q12" s="432"/>
      <c r="V12" s="239"/>
      <c r="X12" s="137"/>
    </row>
    <row r="13" spans="1:24" s="64" customFormat="1" ht="24" customHeight="1">
      <c r="A13" s="64" t="s">
        <v>1304</v>
      </c>
      <c r="B13" s="77" t="s">
        <v>293</v>
      </c>
      <c r="C13" s="725">
        <v>7393961.2400700012</v>
      </c>
      <c r="D13" s="726">
        <f t="shared" si="0"/>
        <v>5.0129444273755909E-2</v>
      </c>
      <c r="E13" s="725">
        <v>8</v>
      </c>
      <c r="F13" s="725">
        <v>8429404</v>
      </c>
      <c r="G13" s="726">
        <v>5.1799999999999999E-2</v>
      </c>
      <c r="H13" s="725">
        <v>7</v>
      </c>
      <c r="I13" s="725">
        <v>8470071.4845300019</v>
      </c>
      <c r="J13" s="726">
        <v>4.9099682866405418E-2</v>
      </c>
      <c r="K13" s="725">
        <v>8</v>
      </c>
      <c r="L13" s="725">
        <v>8501295.8541600015</v>
      </c>
      <c r="M13" s="726">
        <f t="shared" si="1"/>
        <v>5.0190136708356897E-2</v>
      </c>
      <c r="N13" s="725">
        <v>9</v>
      </c>
      <c r="O13" s="431">
        <f t="shared" si="2"/>
        <v>0.14976202581223119</v>
      </c>
      <c r="P13" s="431" t="e">
        <f t="shared" si="3"/>
        <v>#DIV/0!</v>
      </c>
      <c r="Q13" s="432"/>
      <c r="V13" s="239"/>
      <c r="X13" s="137"/>
    </row>
    <row r="14" spans="1:24" s="64" customFormat="1" ht="24" customHeight="1">
      <c r="A14" s="64" t="s">
        <v>1304</v>
      </c>
      <c r="B14" s="77" t="s">
        <v>294</v>
      </c>
      <c r="C14" s="725">
        <v>7115733.0353399981</v>
      </c>
      <c r="D14" s="726">
        <f t="shared" si="0"/>
        <v>4.8243117738959548E-2</v>
      </c>
      <c r="E14" s="725">
        <v>9</v>
      </c>
      <c r="F14" s="725">
        <v>7742229</v>
      </c>
      <c r="G14" s="726">
        <v>4.7600000000000003E-2</v>
      </c>
      <c r="H14" s="725">
        <v>9</v>
      </c>
      <c r="I14" s="725">
        <v>7688557.9326999998</v>
      </c>
      <c r="J14" s="726">
        <v>4.4569370740854278E-2</v>
      </c>
      <c r="K14" s="725">
        <v>10</v>
      </c>
      <c r="L14" s="725">
        <v>7551777.1096200002</v>
      </c>
      <c r="M14" s="726">
        <f t="shared" si="1"/>
        <v>4.4584347142488538E-2</v>
      </c>
      <c r="N14" s="725">
        <v>10</v>
      </c>
      <c r="O14" s="431">
        <f t="shared" si="2"/>
        <v>6.1278869248523993E-2</v>
      </c>
      <c r="P14" s="431" t="e">
        <f t="shared" si="3"/>
        <v>#DIV/0!</v>
      </c>
      <c r="Q14" s="432"/>
      <c r="V14" s="239"/>
      <c r="X14" s="137"/>
    </row>
    <row r="15" spans="1:24" s="64" customFormat="1" ht="24" customHeight="1">
      <c r="A15" s="64" t="s">
        <v>1304</v>
      </c>
      <c r="B15" s="77" t="s">
        <v>295</v>
      </c>
      <c r="C15" s="725">
        <v>6985483.5407999996</v>
      </c>
      <c r="D15" s="726">
        <f t="shared" si="0"/>
        <v>4.7360054578871102E-2</v>
      </c>
      <c r="E15" s="725">
        <v>10</v>
      </c>
      <c r="F15" s="725">
        <v>7243213</v>
      </c>
      <c r="G15" s="726">
        <v>4.4600000000000001E-2</v>
      </c>
      <c r="H15" s="725">
        <v>10</v>
      </c>
      <c r="I15" s="725">
        <v>8241445.3716200003</v>
      </c>
      <c r="J15" s="726">
        <v>4.777437296089132E-2</v>
      </c>
      <c r="K15" s="725">
        <v>9</v>
      </c>
      <c r="L15" s="725">
        <v>8512965.0980200004</v>
      </c>
      <c r="M15" s="726">
        <f t="shared" si="1"/>
        <v>5.025902984590485E-2</v>
      </c>
      <c r="N15" s="725">
        <v>8</v>
      </c>
      <c r="O15" s="431">
        <f t="shared" si="2"/>
        <v>0.21866511434726954</v>
      </c>
      <c r="P15" s="431" t="e">
        <f t="shared" si="3"/>
        <v>#DIV/0!</v>
      </c>
      <c r="Q15" s="432"/>
      <c r="V15" s="239"/>
      <c r="X15" s="137"/>
    </row>
    <row r="16" spans="1:24" s="64" customFormat="1" ht="24" customHeight="1">
      <c r="A16" s="64" t="s">
        <v>1304</v>
      </c>
      <c r="B16" s="77" t="s">
        <v>296</v>
      </c>
      <c r="C16" s="725">
        <v>64068.78168</v>
      </c>
      <c r="D16" s="726">
        <f t="shared" si="0"/>
        <v>4.3437236369453665E-4</v>
      </c>
      <c r="E16" s="725">
        <v>46</v>
      </c>
      <c r="F16" s="725">
        <v>63412</v>
      </c>
      <c r="G16" s="726">
        <v>4.0000000000000002E-4</v>
      </c>
      <c r="H16" s="725">
        <v>46</v>
      </c>
      <c r="I16" s="725">
        <v>59492.208579999991</v>
      </c>
      <c r="J16" s="726">
        <v>3.4486705096115603E-4</v>
      </c>
      <c r="K16" s="725">
        <v>46</v>
      </c>
      <c r="L16" s="725">
        <v>61291.736809999988</v>
      </c>
      <c r="M16" s="726">
        <f t="shared" si="1"/>
        <v>3.6185549854510836E-4</v>
      </c>
      <c r="N16" s="725">
        <v>46</v>
      </c>
      <c r="O16" s="431">
        <f t="shared" si="2"/>
        <v>-4.3344742902562627E-2</v>
      </c>
      <c r="P16" s="431" t="e">
        <f t="shared" si="3"/>
        <v>#DIV/0!</v>
      </c>
      <c r="Q16" s="432"/>
      <c r="V16" s="239"/>
      <c r="X16" s="137"/>
    </row>
    <row r="17" spans="1:24" s="64" customFormat="1" ht="24" customHeight="1">
      <c r="A17" s="64" t="s">
        <v>1304</v>
      </c>
      <c r="B17" s="77" t="s">
        <v>297</v>
      </c>
      <c r="C17" s="725">
        <v>124543.81117</v>
      </c>
      <c r="D17" s="726">
        <f t="shared" si="0"/>
        <v>8.443798714893705E-4</v>
      </c>
      <c r="E17" s="725">
        <v>34</v>
      </c>
      <c r="F17" s="725">
        <v>92680</v>
      </c>
      <c r="G17" s="726">
        <v>5.9999999999999995E-4</v>
      </c>
      <c r="H17" s="725">
        <v>41</v>
      </c>
      <c r="I17" s="725">
        <v>93553.302759999991</v>
      </c>
      <c r="J17" s="726">
        <v>5.4231389959463804E-4</v>
      </c>
      <c r="K17" s="725">
        <v>42</v>
      </c>
      <c r="L17" s="725">
        <v>89736.771260000009</v>
      </c>
      <c r="M17" s="726">
        <f t="shared" si="1"/>
        <v>5.2978991609873519E-4</v>
      </c>
      <c r="N17" s="725">
        <v>43</v>
      </c>
      <c r="O17" s="431">
        <f t="shared" si="2"/>
        <v>-0.27947627090429272</v>
      </c>
      <c r="P17" s="431" t="e">
        <f t="shared" si="3"/>
        <v>#DIV/0!</v>
      </c>
      <c r="Q17" s="432"/>
      <c r="V17" s="239"/>
      <c r="X17" s="137"/>
    </row>
    <row r="18" spans="1:24" s="64" customFormat="1" ht="24" customHeight="1">
      <c r="A18" s="64" t="s">
        <v>1304</v>
      </c>
      <c r="B18" s="77" t="s">
        <v>298</v>
      </c>
      <c r="C18" s="725">
        <v>8190860.4363599997</v>
      </c>
      <c r="D18" s="726">
        <f t="shared" si="0"/>
        <v>5.5532246987371726E-2</v>
      </c>
      <c r="E18" s="725">
        <v>7</v>
      </c>
      <c r="F18" s="725">
        <v>8264119</v>
      </c>
      <c r="G18" s="726">
        <v>5.0799999999999998E-2</v>
      </c>
      <c r="H18" s="725">
        <v>8</v>
      </c>
      <c r="I18" s="725">
        <v>9352024.9442999978</v>
      </c>
      <c r="J18" s="726">
        <v>5.4212229467308012E-2</v>
      </c>
      <c r="K18" s="725">
        <v>7</v>
      </c>
      <c r="L18" s="725">
        <v>9537719.8901300002</v>
      </c>
      <c r="M18" s="726">
        <f t="shared" si="1"/>
        <v>5.630899963767217E-2</v>
      </c>
      <c r="N18" s="725">
        <v>7</v>
      </c>
      <c r="O18" s="431">
        <f>IF(OR(C18=0,C18=" - - -"),0,(L18/C18)-1)</f>
        <v>0.16443442837716593</v>
      </c>
      <c r="P18" s="431" t="e">
        <f>IF(OR(C18=0,C18=" - - -"),0,((+L18/AA$7)/(C18/Z$7))-1)</f>
        <v>#DIV/0!</v>
      </c>
      <c r="Q18" s="432"/>
      <c r="V18" s="239"/>
      <c r="X18" s="137"/>
    </row>
    <row r="19" spans="1:24" s="64" customFormat="1" ht="24" customHeight="1">
      <c r="B19" s="77" t="s">
        <v>299</v>
      </c>
      <c r="C19" s="725">
        <v>2127895.4636499998</v>
      </c>
      <c r="D19" s="726">
        <f t="shared" si="0"/>
        <v>1.4426667060052209E-2</v>
      </c>
      <c r="E19" s="926">
        <v>14</v>
      </c>
      <c r="F19" s="725">
        <v>2406458</v>
      </c>
      <c r="G19" s="726">
        <v>1.4800000000000001E-2</v>
      </c>
      <c r="H19" s="926">
        <v>13</v>
      </c>
      <c r="I19" s="725">
        <v>2532071.8388699996</v>
      </c>
      <c r="J19" s="726">
        <v>1.4678025387452987E-2</v>
      </c>
      <c r="K19" s="725">
        <v>13</v>
      </c>
      <c r="L19" s="725">
        <v>2573418.5350000001</v>
      </c>
      <c r="M19" s="726">
        <f t="shared" si="1"/>
        <v>1.5193004724834581E-2</v>
      </c>
      <c r="N19" s="725">
        <v>13</v>
      </c>
      <c r="O19" s="431">
        <f>IF(OR(C19=0,C19=" - - -"),0,(L19/C19)-1)</f>
        <v>0.20937263082735758</v>
      </c>
      <c r="P19" s="431" t="e">
        <f>IF(OR(C19=0,C19=" - - -"),0,((+L19/AA$7)/(C19/Z$7))-1)</f>
        <v>#DIV/0!</v>
      </c>
      <c r="Q19" s="432"/>
      <c r="V19" s="239"/>
      <c r="X19" s="137"/>
    </row>
    <row r="20" spans="1:24" s="64" customFormat="1" ht="24" customHeight="1">
      <c r="A20" s="64" t="s">
        <v>1304</v>
      </c>
      <c r="B20" s="77" t="s">
        <v>986</v>
      </c>
      <c r="C20" s="725">
        <v>10323670.546439998</v>
      </c>
      <c r="D20" s="726">
        <f t="shared" si="0"/>
        <v>6.9992234278128243E-2</v>
      </c>
      <c r="E20" s="926">
        <v>6</v>
      </c>
      <c r="F20" s="725">
        <v>11019530</v>
      </c>
      <c r="G20" s="726">
        <v>6.7799999999999999E-2</v>
      </c>
      <c r="H20" s="926">
        <v>6</v>
      </c>
      <c r="I20" s="725">
        <v>12057631.436779998</v>
      </c>
      <c r="J20" s="726">
        <v>6.9896208166270193E-2</v>
      </c>
      <c r="K20" s="725">
        <v>6</v>
      </c>
      <c r="L20" s="725">
        <v>12278526.94562</v>
      </c>
      <c r="M20" s="726">
        <f t="shared" si="1"/>
        <v>7.2490236376887437E-2</v>
      </c>
      <c r="N20" s="725">
        <v>6</v>
      </c>
      <c r="O20" s="431">
        <f>IF(C20=0,0,(L20/C20)-1)</f>
        <v>0.18935672059528419</v>
      </c>
      <c r="P20" s="431" t="e">
        <f>IF(C20=0,0,((+L20/AA$7)/(C20/Z$7))-1)</f>
        <v>#DIV/0!</v>
      </c>
      <c r="Q20" s="432"/>
      <c r="V20" s="239"/>
      <c r="X20" s="137"/>
    </row>
    <row r="21" spans="1:24" s="64" customFormat="1" ht="24" customHeight="1">
      <c r="A21" s="64" t="s">
        <v>1304</v>
      </c>
      <c r="B21" s="77" t="s">
        <v>987</v>
      </c>
      <c r="C21" s="725">
        <v>6124336.7705499995</v>
      </c>
      <c r="D21" s="726">
        <f t="shared" si="0"/>
        <v>4.1521667328904457E-2</v>
      </c>
      <c r="E21" s="926">
        <v>11</v>
      </c>
      <c r="F21" s="725">
        <v>6370720</v>
      </c>
      <c r="G21" s="726">
        <v>3.9199999999999999E-2</v>
      </c>
      <c r="H21" s="926">
        <v>11</v>
      </c>
      <c r="I21" s="725">
        <v>6971056.9083700003</v>
      </c>
      <c r="J21" s="726">
        <v>4.0410129249767987E-2</v>
      </c>
      <c r="K21" s="725">
        <v>11</v>
      </c>
      <c r="L21" s="725">
        <v>6950191.8381099999</v>
      </c>
      <c r="M21" s="726">
        <f t="shared" si="1"/>
        <v>4.1032694837146638E-2</v>
      </c>
      <c r="N21" s="725">
        <v>11</v>
      </c>
      <c r="O21" s="431">
        <f>IF(C21=0,0,(L21/C21)-1)</f>
        <v>0.13484808208641885</v>
      </c>
      <c r="P21" s="431" t="e">
        <f>IF(C21=0,0,((+L21/AA$7)/(C21/Z$7))-1)</f>
        <v>#DIV/0!</v>
      </c>
      <c r="Q21" s="432"/>
      <c r="V21" s="239"/>
      <c r="X21" s="137"/>
    </row>
    <row r="22" spans="1:24" s="64" customFormat="1" ht="24" customHeight="1">
      <c r="A22" s="64" t="s">
        <v>1304</v>
      </c>
      <c r="B22" s="975" t="s">
        <v>881</v>
      </c>
      <c r="C22" s="725">
        <f>SUM(C8:C21)</f>
        <v>132228667.75872998</v>
      </c>
      <c r="D22" s="726">
        <f t="shared" si="0"/>
        <v>0.89648152277053117</v>
      </c>
      <c r="E22" s="926"/>
      <c r="F22" s="725">
        <v>150399190</v>
      </c>
      <c r="G22" s="726">
        <v>0.92510000000000003</v>
      </c>
      <c r="H22" s="926"/>
      <c r="I22" s="725">
        <v>159936051.35570997</v>
      </c>
      <c r="J22" s="726">
        <v>0.92712433594133192</v>
      </c>
      <c r="K22" s="926"/>
      <c r="L22" s="725">
        <f>SUM(L8:L21)</f>
        <v>156958399.13509002</v>
      </c>
      <c r="M22" s="726">
        <f>SUM(M8:M21)</f>
        <v>0.92665443542470416</v>
      </c>
      <c r="N22" s="926"/>
      <c r="O22" s="431">
        <f>IF(C22=0,0,(L22/C22)-1)</f>
        <v>0.18702246491269925</v>
      </c>
      <c r="P22" s="431" t="e">
        <f>IF(C22=0,0,((+L22/AA$7)/(C22/Z$7))-1)</f>
        <v>#DIV/0!</v>
      </c>
      <c r="Q22" s="432"/>
      <c r="V22" s="239"/>
      <c r="X22" s="137"/>
    </row>
    <row r="23" spans="1:24" s="64" customFormat="1" ht="24" customHeight="1">
      <c r="B23" s="77"/>
      <c r="C23" s="725"/>
      <c r="D23" s="726"/>
      <c r="E23" s="926"/>
      <c r="F23" s="725"/>
      <c r="G23" s="726"/>
      <c r="H23" s="926"/>
      <c r="I23" s="725"/>
      <c r="J23" s="726"/>
      <c r="K23" s="926"/>
      <c r="L23" s="725"/>
      <c r="M23" s="726"/>
      <c r="N23" s="926"/>
      <c r="O23" s="431"/>
      <c r="P23" s="431"/>
      <c r="Q23" s="432"/>
      <c r="V23" s="239"/>
      <c r="X23" s="137"/>
    </row>
    <row r="24" spans="1:24" s="64" customFormat="1" ht="24" customHeight="1">
      <c r="A24" s="157"/>
      <c r="B24" s="933" t="s">
        <v>985</v>
      </c>
      <c r="C24" s="937"/>
      <c r="D24" s="826"/>
      <c r="E24" s="937"/>
      <c r="F24" s="937"/>
      <c r="G24" s="826"/>
      <c r="H24" s="826"/>
      <c r="I24" s="826"/>
      <c r="J24" s="826"/>
      <c r="K24" s="826"/>
      <c r="L24" s="826"/>
      <c r="M24" s="826"/>
      <c r="N24" s="937"/>
      <c r="O24" s="328"/>
      <c r="P24" s="433"/>
      <c r="Q24" s="430"/>
      <c r="V24" s="239"/>
      <c r="X24" s="137"/>
    </row>
    <row r="25" spans="1:24" s="64" customFormat="1" ht="24" customHeight="1">
      <c r="A25" s="64" t="s">
        <v>1304</v>
      </c>
      <c r="B25" s="77" t="s">
        <v>1425</v>
      </c>
      <c r="C25" s="725">
        <v>3669332.5883599999</v>
      </c>
      <c r="D25" s="726">
        <f>+C25/C$74</f>
        <v>2.4877274513319968E-2</v>
      </c>
      <c r="E25" s="725">
        <v>12</v>
      </c>
      <c r="F25" s="726" t="s">
        <v>880</v>
      </c>
      <c r="G25" s="726" t="s">
        <v>880</v>
      </c>
      <c r="H25" s="726" t="s">
        <v>880</v>
      </c>
      <c r="I25" s="726" t="s">
        <v>880</v>
      </c>
      <c r="J25" s="726" t="s">
        <v>880</v>
      </c>
      <c r="K25" s="726" t="s">
        <v>880</v>
      </c>
      <c r="L25" s="726" t="s">
        <v>880</v>
      </c>
      <c r="M25" s="726" t="s">
        <v>880</v>
      </c>
      <c r="N25" s="726" t="s">
        <v>880</v>
      </c>
      <c r="O25" s="431" t="e">
        <f>IF(C25=0,0,(L25/C25)-1)</f>
        <v>#VALUE!</v>
      </c>
      <c r="P25" s="431" t="e">
        <f>IF(C25=0,0,((+L25/AA$7)/(C25/Z$7))-1)</f>
        <v>#VALUE!</v>
      </c>
      <c r="Q25" s="432"/>
      <c r="V25" s="239"/>
      <c r="X25" s="137"/>
    </row>
    <row r="26" spans="1:24" s="64" customFormat="1" ht="24" customHeight="1">
      <c r="A26" s="64" t="s">
        <v>1304</v>
      </c>
      <c r="B26" s="77" t="s">
        <v>989</v>
      </c>
      <c r="C26" s="725">
        <v>2544755.2760900003</v>
      </c>
      <c r="D26" s="726">
        <f>+C26/C$74</f>
        <v>1.7252885653738198E-2</v>
      </c>
      <c r="E26" s="926">
        <v>13</v>
      </c>
      <c r="F26" s="725">
        <v>2582576</v>
      </c>
      <c r="G26" s="726">
        <v>1.5900000000000001E-2</v>
      </c>
      <c r="H26" s="926">
        <v>12</v>
      </c>
      <c r="I26" s="725">
        <v>2704387.73691</v>
      </c>
      <c r="J26" s="726">
        <v>1.5676913763077286E-2</v>
      </c>
      <c r="K26" s="725">
        <v>12</v>
      </c>
      <c r="L26" s="725">
        <v>2599639.8914299998</v>
      </c>
      <c r="M26" s="726">
        <f>+L26/L$74</f>
        <v>1.5347810943377869E-2</v>
      </c>
      <c r="N26" s="725">
        <v>12</v>
      </c>
      <c r="O26" s="431">
        <f>IF(C26=0,0,(L26/C26)-1)</f>
        <v>2.156773810656154E-2</v>
      </c>
      <c r="P26" s="431" t="e">
        <f>IF(C26=0,0,((+L26/AA$7)/(C26/Z$7))-1)</f>
        <v>#DIV/0!</v>
      </c>
      <c r="Q26" s="432"/>
      <c r="V26" s="239"/>
      <c r="X26" s="137"/>
    </row>
    <row r="27" spans="1:24" s="64" customFormat="1" ht="24" customHeight="1">
      <c r="A27" s="64" t="s">
        <v>1304</v>
      </c>
      <c r="B27" s="77" t="s">
        <v>990</v>
      </c>
      <c r="C27" s="725">
        <v>807967.51011999999</v>
      </c>
      <c r="D27" s="726">
        <f>+C27/C$74</f>
        <v>5.4778434669184714E-3</v>
      </c>
      <c r="E27" s="926">
        <v>17</v>
      </c>
      <c r="F27" s="725">
        <v>846509</v>
      </c>
      <c r="G27" s="726">
        <v>5.1999999999999998E-3</v>
      </c>
      <c r="H27" s="926">
        <v>16</v>
      </c>
      <c r="I27" s="725">
        <v>825325.81914000004</v>
      </c>
      <c r="J27" s="726">
        <v>4.7842850034079589E-3</v>
      </c>
      <c r="K27" s="725">
        <v>16</v>
      </c>
      <c r="L27" s="725">
        <v>828467.08541000006</v>
      </c>
      <c r="M27" s="726">
        <f>+L27/L$74</f>
        <v>4.89112212872286E-3</v>
      </c>
      <c r="N27" s="725">
        <v>16</v>
      </c>
      <c r="O27" s="431">
        <f>IF(C27=0,0,(L27/C27)-1)</f>
        <v>2.5371781703147356E-2</v>
      </c>
      <c r="P27" s="431" t="e">
        <f>IF(C27=0,0,((+L27/AA$7)/(C27/Z$7))-1)</f>
        <v>#DIV/0!</v>
      </c>
      <c r="Q27" s="432"/>
      <c r="V27" s="239"/>
      <c r="X27" s="137"/>
    </row>
    <row r="28" spans="1:24" s="64" customFormat="1" ht="24" customHeight="1">
      <c r="A28" s="64" t="s">
        <v>1304</v>
      </c>
      <c r="B28" s="975" t="s">
        <v>881</v>
      </c>
      <c r="C28" s="725">
        <f>SUM(C25:C27)</f>
        <v>7022055.37457</v>
      </c>
      <c r="D28" s="726">
        <f>SUM(D25:D27)</f>
        <v>4.7608003633976638E-2</v>
      </c>
      <c r="E28" s="926"/>
      <c r="F28" s="725">
        <v>3429085</v>
      </c>
      <c r="G28" s="726">
        <v>2.1100000000000001E-2</v>
      </c>
      <c r="H28" s="926"/>
      <c r="I28" s="725">
        <v>3529713.5560499998</v>
      </c>
      <c r="J28" s="726">
        <v>2.0461198766485243E-2</v>
      </c>
      <c r="K28" s="926"/>
      <c r="L28" s="725">
        <f>SUM(L25:L27)</f>
        <v>3428106.9768399997</v>
      </c>
      <c r="M28" s="726">
        <f>SUM(M25:M27)</f>
        <v>2.0238933072100729E-2</v>
      </c>
      <c r="N28" s="926"/>
      <c r="O28" s="431">
        <f>IF(C28=0,0,(L28/C28)-1)</f>
        <v>-0.51180860959104557</v>
      </c>
      <c r="P28" s="431" t="e">
        <f>IF(C28=0,0,((+L28/AA$7)/(C28/Z$7))-1)</f>
        <v>#DIV/0!</v>
      </c>
      <c r="Q28" s="432"/>
      <c r="V28" s="239"/>
      <c r="X28" s="137"/>
    </row>
    <row r="29" spans="1:24" s="64" customFormat="1" ht="18" customHeight="1">
      <c r="B29" s="77"/>
      <c r="C29" s="725"/>
      <c r="D29" s="726"/>
      <c r="E29" s="926"/>
      <c r="F29" s="725"/>
      <c r="G29" s="726"/>
      <c r="H29" s="926"/>
      <c r="I29" s="725"/>
      <c r="J29" s="726"/>
      <c r="K29" s="926"/>
      <c r="L29" s="725"/>
      <c r="M29" s="726"/>
      <c r="N29" s="926"/>
      <c r="O29" s="431"/>
      <c r="P29" s="431"/>
      <c r="Q29" s="432"/>
      <c r="V29" s="239"/>
      <c r="X29" s="137"/>
    </row>
    <row r="30" spans="1:24" s="64" customFormat="1" ht="24" customHeight="1">
      <c r="A30" s="157"/>
      <c r="B30" s="933" t="s">
        <v>1294</v>
      </c>
      <c r="C30" s="937"/>
      <c r="D30" s="826"/>
      <c r="E30" s="937"/>
      <c r="F30" s="937"/>
      <c r="G30" s="826"/>
      <c r="H30" s="826"/>
      <c r="I30" s="826"/>
      <c r="J30" s="826"/>
      <c r="K30" s="826"/>
      <c r="L30" s="826"/>
      <c r="M30" s="826"/>
      <c r="N30" s="937"/>
      <c r="O30" s="328"/>
      <c r="P30" s="433"/>
      <c r="Q30" s="430"/>
      <c r="V30" s="239"/>
      <c r="X30" s="137"/>
    </row>
    <row r="31" spans="1:24" s="64" customFormat="1" ht="24" customHeight="1">
      <c r="A31" s="64" t="s">
        <v>1304</v>
      </c>
      <c r="B31" s="77" t="s">
        <v>1189</v>
      </c>
      <c r="C31" s="725">
        <v>1567505.7094699997</v>
      </c>
      <c r="D31" s="726">
        <f>+C31/C$74</f>
        <v>1.062734677128584E-2</v>
      </c>
      <c r="E31" s="926">
        <v>15</v>
      </c>
      <c r="F31" s="725">
        <v>1740187</v>
      </c>
      <c r="G31" s="726">
        <v>1.0699999999999999E-2</v>
      </c>
      <c r="H31" s="926">
        <v>14</v>
      </c>
      <c r="I31" s="725">
        <v>1736741.5678399999</v>
      </c>
      <c r="J31" s="726">
        <v>1.0067619896431073E-2</v>
      </c>
      <c r="K31" s="725">
        <v>14</v>
      </c>
      <c r="L31" s="725">
        <v>1757422.2431600001</v>
      </c>
      <c r="M31" s="726">
        <f>+L31/L$74</f>
        <v>1.0375507940397759E-2</v>
      </c>
      <c r="N31" s="725">
        <v>14</v>
      </c>
      <c r="O31" s="431">
        <f t="shared" ref="O31:O39" si="4">IF(C31=0,0,(L31/C31)-1)</f>
        <v>0.12115843185937392</v>
      </c>
      <c r="P31" s="431" t="e">
        <f t="shared" ref="P31:P39" si="5">IF(C31=0,0,((+L31/AA$7)/(C31/Z$7))-1)</f>
        <v>#DIV/0!</v>
      </c>
      <c r="Q31" s="432"/>
      <c r="V31" s="239"/>
      <c r="X31" s="137"/>
    </row>
    <row r="32" spans="1:24" s="64" customFormat="1" ht="24" customHeight="1">
      <c r="A32" s="64" t="s">
        <v>1304</v>
      </c>
      <c r="B32" s="77" t="s">
        <v>1379</v>
      </c>
      <c r="C32" s="928" t="s">
        <v>880</v>
      </c>
      <c r="D32" s="928" t="s">
        <v>880</v>
      </c>
      <c r="E32" s="928" t="s">
        <v>880</v>
      </c>
      <c r="F32" s="928" t="s">
        <v>880</v>
      </c>
      <c r="G32" s="928" t="s">
        <v>880</v>
      </c>
      <c r="H32" s="928" t="s">
        <v>880</v>
      </c>
      <c r="I32" s="725" t="s">
        <v>880</v>
      </c>
      <c r="J32" s="725" t="s">
        <v>880</v>
      </c>
      <c r="K32" s="725" t="s">
        <v>880</v>
      </c>
      <c r="L32" s="928" t="s">
        <v>880</v>
      </c>
      <c r="M32" s="928" t="s">
        <v>880</v>
      </c>
      <c r="N32" s="928" t="s">
        <v>880</v>
      </c>
      <c r="O32" s="431" t="e">
        <f t="shared" si="4"/>
        <v>#VALUE!</v>
      </c>
      <c r="P32" s="431" t="e">
        <f t="shared" si="5"/>
        <v>#VALUE!</v>
      </c>
      <c r="Q32" s="432"/>
      <c r="V32" s="239"/>
      <c r="X32" s="137"/>
    </row>
    <row r="33" spans="1:24" s="64" customFormat="1" ht="24" customHeight="1">
      <c r="A33" s="64" t="s">
        <v>1304</v>
      </c>
      <c r="B33" s="77" t="s">
        <v>1193</v>
      </c>
      <c r="C33" s="725">
        <v>576522.20542999997</v>
      </c>
      <c r="D33" s="726">
        <f t="shared" ref="D33:D38" si="6">+C33/C$74</f>
        <v>3.9086947890752573E-3</v>
      </c>
      <c r="E33" s="926">
        <v>19</v>
      </c>
      <c r="F33" s="725">
        <v>611080</v>
      </c>
      <c r="G33" s="726">
        <v>3.8E-3</v>
      </c>
      <c r="H33" s="926">
        <v>18</v>
      </c>
      <c r="I33" s="725">
        <v>779716.51650999999</v>
      </c>
      <c r="J33" s="726">
        <v>4.5198949921806597E-3</v>
      </c>
      <c r="K33" s="725">
        <v>17</v>
      </c>
      <c r="L33" s="725">
        <v>778017.57913000009</v>
      </c>
      <c r="M33" s="726">
        <f>+L33/L$74</f>
        <v>4.5932772283100278E-3</v>
      </c>
      <c r="N33" s="725">
        <v>17</v>
      </c>
      <c r="O33" s="431">
        <f t="shared" si="4"/>
        <v>0.34950149673717168</v>
      </c>
      <c r="P33" s="431" t="e">
        <f t="shared" si="5"/>
        <v>#DIV/0!</v>
      </c>
      <c r="Q33" s="432"/>
      <c r="V33" s="239"/>
      <c r="X33" s="137"/>
    </row>
    <row r="34" spans="1:24" s="64" customFormat="1" ht="24" customHeight="1">
      <c r="A34" s="64" t="s">
        <v>1304</v>
      </c>
      <c r="B34" s="77" t="s">
        <v>1192</v>
      </c>
      <c r="C34" s="725">
        <v>190690.234</v>
      </c>
      <c r="D34" s="726">
        <f t="shared" si="6"/>
        <v>1.2928381889599917E-3</v>
      </c>
      <c r="E34" s="926">
        <v>25</v>
      </c>
      <c r="F34" s="725">
        <v>197130</v>
      </c>
      <c r="G34" s="726">
        <v>1.1999999999999999E-3</v>
      </c>
      <c r="H34" s="926">
        <v>25</v>
      </c>
      <c r="I34" s="725">
        <v>203097.80533</v>
      </c>
      <c r="J34" s="726">
        <v>1.1773262894863613E-3</v>
      </c>
      <c r="K34" s="725">
        <v>27</v>
      </c>
      <c r="L34" s="725">
        <v>204605.89923999997</v>
      </c>
      <c r="M34" s="726">
        <f>+L34/L$74</f>
        <v>1.2079567903952894E-3</v>
      </c>
      <c r="N34" s="725">
        <v>27</v>
      </c>
      <c r="O34" s="431">
        <f t="shared" si="4"/>
        <v>7.2975238155090771E-2</v>
      </c>
      <c r="P34" s="431" t="e">
        <f t="shared" si="5"/>
        <v>#DIV/0!</v>
      </c>
      <c r="Q34" s="432"/>
      <c r="V34" s="239"/>
      <c r="X34" s="137"/>
    </row>
    <row r="35" spans="1:24" s="64" customFormat="1" ht="24" customHeight="1">
      <c r="A35" s="64" t="s">
        <v>1304</v>
      </c>
      <c r="B35" s="77" t="s">
        <v>1380</v>
      </c>
      <c r="C35" s="725">
        <v>94851.632230000003</v>
      </c>
      <c r="D35" s="726">
        <f t="shared" si="6"/>
        <v>6.4307337538917902E-4</v>
      </c>
      <c r="E35" s="926">
        <v>39</v>
      </c>
      <c r="F35" s="726" t="s">
        <v>880</v>
      </c>
      <c r="G35" s="726" t="s">
        <v>880</v>
      </c>
      <c r="H35" s="726" t="s">
        <v>880</v>
      </c>
      <c r="I35" s="726" t="s">
        <v>880</v>
      </c>
      <c r="J35" s="726" t="s">
        <v>880</v>
      </c>
      <c r="K35" s="726" t="s">
        <v>880</v>
      </c>
      <c r="L35" s="726" t="s">
        <v>880</v>
      </c>
      <c r="M35" s="726" t="s">
        <v>880</v>
      </c>
      <c r="N35" s="726" t="s">
        <v>880</v>
      </c>
      <c r="O35" s="431" t="e">
        <f t="shared" si="4"/>
        <v>#VALUE!</v>
      </c>
      <c r="P35" s="431" t="e">
        <f t="shared" si="5"/>
        <v>#VALUE!</v>
      </c>
      <c r="Q35" s="432"/>
      <c r="V35" s="239"/>
      <c r="X35" s="137"/>
    </row>
    <row r="36" spans="1:24" s="64" customFormat="1" ht="24" customHeight="1">
      <c r="A36" s="64" t="s">
        <v>1304</v>
      </c>
      <c r="B36" s="77" t="s">
        <v>1194</v>
      </c>
      <c r="C36" s="725">
        <v>78787.521559999994</v>
      </c>
      <c r="D36" s="726">
        <f t="shared" si="6"/>
        <v>5.3416220930473394E-4</v>
      </c>
      <c r="E36" s="926">
        <v>45</v>
      </c>
      <c r="F36" s="725">
        <v>74533</v>
      </c>
      <c r="G36" s="726">
        <v>5.0000000000000001E-4</v>
      </c>
      <c r="H36" s="926">
        <v>44</v>
      </c>
      <c r="I36" s="726" t="s">
        <v>880</v>
      </c>
      <c r="J36" s="726" t="s">
        <v>880</v>
      </c>
      <c r="K36" s="726" t="s">
        <v>880</v>
      </c>
      <c r="L36" s="725">
        <v>0</v>
      </c>
      <c r="M36" s="726">
        <f>+L36/L$74</f>
        <v>0</v>
      </c>
      <c r="N36" s="725">
        <v>52</v>
      </c>
      <c r="O36" s="431">
        <f t="shared" si="4"/>
        <v>-1</v>
      </c>
      <c r="P36" s="431" t="e">
        <f t="shared" si="5"/>
        <v>#DIV/0!</v>
      </c>
      <c r="Q36" s="432"/>
      <c r="V36" s="239"/>
      <c r="X36" s="137"/>
    </row>
    <row r="37" spans="1:24" s="64" customFormat="1" ht="24" customHeight="1">
      <c r="A37" s="64" t="s">
        <v>1304</v>
      </c>
      <c r="B37" s="77" t="s">
        <v>1195</v>
      </c>
      <c r="C37" s="725">
        <v>49178.593770000007</v>
      </c>
      <c r="D37" s="726">
        <f t="shared" si="6"/>
        <v>3.3342013784096538E-4</v>
      </c>
      <c r="E37" s="926">
        <v>49</v>
      </c>
      <c r="F37" s="725">
        <v>45616</v>
      </c>
      <c r="G37" s="726">
        <v>2.9999999999999997E-4</v>
      </c>
      <c r="H37" s="926">
        <v>50</v>
      </c>
      <c r="I37" s="726" t="s">
        <v>880</v>
      </c>
      <c r="J37" s="726" t="s">
        <v>880</v>
      </c>
      <c r="K37" s="726" t="s">
        <v>880</v>
      </c>
      <c r="L37" s="725">
        <v>0</v>
      </c>
      <c r="M37" s="726">
        <f>+L37/L$74</f>
        <v>0</v>
      </c>
      <c r="N37" s="725">
        <v>54</v>
      </c>
      <c r="O37" s="431">
        <f t="shared" si="4"/>
        <v>-1</v>
      </c>
      <c r="P37" s="431" t="e">
        <f t="shared" si="5"/>
        <v>#DIV/0!</v>
      </c>
      <c r="Q37" s="432"/>
      <c r="V37" s="239"/>
      <c r="X37" s="137"/>
    </row>
    <row r="38" spans="1:24" s="64" customFormat="1" ht="24" customHeight="1">
      <c r="A38" s="64" t="s">
        <v>1304</v>
      </c>
      <c r="B38" s="77" t="s">
        <v>1191</v>
      </c>
      <c r="C38" s="725">
        <v>37825.399609999993</v>
      </c>
      <c r="D38" s="726">
        <f t="shared" si="6"/>
        <v>2.5644795804529965E-4</v>
      </c>
      <c r="E38" s="926">
        <v>52</v>
      </c>
      <c r="F38" s="725">
        <v>40147</v>
      </c>
      <c r="G38" s="726">
        <v>2.0000000000000001E-4</v>
      </c>
      <c r="H38" s="926">
        <v>51</v>
      </c>
      <c r="I38" s="726" t="s">
        <v>880</v>
      </c>
      <c r="J38" s="726" t="s">
        <v>880</v>
      </c>
      <c r="K38" s="726" t="s">
        <v>880</v>
      </c>
      <c r="L38" s="725">
        <v>0</v>
      </c>
      <c r="M38" s="726">
        <f>+L38/L$74</f>
        <v>0</v>
      </c>
      <c r="N38" s="725">
        <v>53</v>
      </c>
      <c r="O38" s="431">
        <f t="shared" si="4"/>
        <v>-1</v>
      </c>
      <c r="P38" s="431" t="e">
        <f t="shared" si="5"/>
        <v>#DIV/0!</v>
      </c>
      <c r="Q38" s="432"/>
      <c r="V38" s="239"/>
      <c r="X38" s="137"/>
    </row>
    <row r="39" spans="1:24" s="64" customFormat="1" ht="24" customHeight="1">
      <c r="A39" s="64" t="s">
        <v>1304</v>
      </c>
      <c r="B39" s="975" t="s">
        <v>881</v>
      </c>
      <c r="C39" s="725">
        <f>SUM(C31:C38)</f>
        <v>2595361.2960700002</v>
      </c>
      <c r="D39" s="726">
        <f>SUM(D31:D38)</f>
        <v>1.7595983429901266E-2</v>
      </c>
      <c r="E39" s="926"/>
      <c r="F39" s="725">
        <v>2708692</v>
      </c>
      <c r="G39" s="726">
        <v>1.67E-2</v>
      </c>
      <c r="H39" s="926"/>
      <c r="I39" s="725">
        <v>2719555.88968</v>
      </c>
      <c r="J39" s="726">
        <v>1.5764841178098093E-2</v>
      </c>
      <c r="K39" s="926"/>
      <c r="L39" s="725">
        <f>SUM(L31:L38)</f>
        <v>2740045.7215300002</v>
      </c>
      <c r="M39" s="726">
        <f>SUM(M31:M38)</f>
        <v>1.6176741959103076E-2</v>
      </c>
      <c r="N39" s="926"/>
      <c r="O39" s="431">
        <f t="shared" si="4"/>
        <v>5.5747315673962961E-2</v>
      </c>
      <c r="P39" s="431" t="e">
        <f t="shared" si="5"/>
        <v>#DIV/0!</v>
      </c>
      <c r="Q39" s="432"/>
      <c r="V39" s="239"/>
      <c r="X39" s="137"/>
    </row>
    <row r="40" spans="1:24" s="64" customFormat="1" ht="15" customHeight="1">
      <c r="B40" s="77"/>
      <c r="C40" s="725"/>
      <c r="D40" s="726"/>
      <c r="E40" s="926"/>
      <c r="F40" s="725"/>
      <c r="G40" s="726"/>
      <c r="H40" s="926"/>
      <c r="I40" s="725"/>
      <c r="J40" s="726"/>
      <c r="K40" s="926"/>
      <c r="L40" s="725"/>
      <c r="M40" s="726"/>
      <c r="N40" s="926"/>
      <c r="O40" s="431"/>
      <c r="P40" s="431"/>
      <c r="Q40" s="432"/>
      <c r="V40" s="239"/>
      <c r="X40" s="137"/>
    </row>
    <row r="41" spans="1:24" s="23" customFormat="1" ht="24" customHeight="1">
      <c r="B41" s="933" t="s">
        <v>787</v>
      </c>
      <c r="C41" s="1051"/>
      <c r="D41" s="213"/>
      <c r="E41" s="1051"/>
      <c r="F41" s="1051"/>
      <c r="G41" s="213"/>
      <c r="H41" s="213"/>
      <c r="I41" s="213"/>
      <c r="J41" s="213"/>
      <c r="K41" s="213"/>
      <c r="L41" s="213"/>
      <c r="M41" s="213"/>
      <c r="N41" s="1051"/>
      <c r="O41" s="434"/>
      <c r="P41" s="434"/>
      <c r="Q41" s="418"/>
      <c r="V41" s="240"/>
      <c r="X41" s="134"/>
    </row>
    <row r="42" spans="1:24" s="64" customFormat="1" ht="24" customHeight="1">
      <c r="A42" s="64" t="s">
        <v>1304</v>
      </c>
      <c r="B42" s="77" t="s">
        <v>761</v>
      </c>
      <c r="C42" s="725">
        <v>1300932.45909</v>
      </c>
      <c r="D42" s="726">
        <f t="shared" ref="D42:D69" si="7">+C42/C$74</f>
        <v>8.8200382845467808E-3</v>
      </c>
      <c r="E42" s="725">
        <v>16</v>
      </c>
      <c r="F42" s="725">
        <v>1219030</v>
      </c>
      <c r="G42" s="726">
        <v>7.4999999999999997E-3</v>
      </c>
      <c r="H42" s="725">
        <v>15</v>
      </c>
      <c r="I42" s="725">
        <v>1207241.2702500001</v>
      </c>
      <c r="J42" s="726">
        <v>6.99818928574256E-3</v>
      </c>
      <c r="K42" s="725">
        <v>15</v>
      </c>
      <c r="L42" s="725">
        <v>1098276.8150900002</v>
      </c>
      <c r="M42" s="726">
        <f t="shared" ref="M42:M71" si="8">+L42/L$74</f>
        <v>6.4840307217413611E-3</v>
      </c>
      <c r="N42" s="725">
        <v>15</v>
      </c>
      <c r="O42" s="431">
        <f t="shared" ref="O42:O72" si="9">IF(C42=0,0,(L42/C42)-1)</f>
        <v>-0.15577722162590757</v>
      </c>
      <c r="P42" s="431" t="e">
        <f t="shared" ref="P42:P72" si="10">IF(C42=0,0,((+L42/AA$7)/(C42/Z$7))-1)</f>
        <v>#DIV/0!</v>
      </c>
      <c r="Q42" s="432"/>
      <c r="V42" s="239"/>
      <c r="X42" s="137"/>
    </row>
    <row r="43" spans="1:24" s="64" customFormat="1" ht="24" customHeight="1">
      <c r="A43" s="64" t="s">
        <v>1304</v>
      </c>
      <c r="B43" s="77" t="s">
        <v>762</v>
      </c>
      <c r="C43" s="725">
        <v>705424.37806999998</v>
      </c>
      <c r="D43" s="726">
        <f t="shared" si="7"/>
        <v>4.7826234005892889E-3</v>
      </c>
      <c r="E43" s="725">
        <v>18</v>
      </c>
      <c r="F43" s="725">
        <v>723878</v>
      </c>
      <c r="G43" s="726">
        <v>4.4999999999999997E-3</v>
      </c>
      <c r="H43" s="725">
        <v>17</v>
      </c>
      <c r="I43" s="725">
        <v>746589.66215999995</v>
      </c>
      <c r="J43" s="726">
        <v>4.3278637860784059E-3</v>
      </c>
      <c r="K43" s="725">
        <v>18</v>
      </c>
      <c r="L43" s="725">
        <v>751153.83079000004</v>
      </c>
      <c r="M43" s="726">
        <f t="shared" si="8"/>
        <v>4.4346784423350966E-3</v>
      </c>
      <c r="N43" s="725">
        <v>18</v>
      </c>
      <c r="O43" s="431">
        <f t="shared" si="9"/>
        <v>6.4825449958382686E-2</v>
      </c>
      <c r="P43" s="431" t="e">
        <f t="shared" si="10"/>
        <v>#DIV/0!</v>
      </c>
      <c r="Q43" s="432"/>
      <c r="V43" s="239"/>
      <c r="X43" s="137"/>
    </row>
    <row r="44" spans="1:24" s="64" customFormat="1" ht="24" customHeight="1">
      <c r="A44" s="64" t="s">
        <v>1304</v>
      </c>
      <c r="B44" s="77" t="s">
        <v>763</v>
      </c>
      <c r="C44" s="725">
        <v>423927.70278999995</v>
      </c>
      <c r="D44" s="726">
        <f t="shared" si="7"/>
        <v>2.8741373484548411E-3</v>
      </c>
      <c r="E44" s="725">
        <v>20</v>
      </c>
      <c r="F44" s="725">
        <v>419685</v>
      </c>
      <c r="G44" s="726">
        <v>2.5999999999999999E-3</v>
      </c>
      <c r="H44" s="725">
        <v>19</v>
      </c>
      <c r="I44" s="725">
        <v>408954.78363999992</v>
      </c>
      <c r="J44" s="726">
        <v>2.3706470742422118E-3</v>
      </c>
      <c r="K44" s="725">
        <v>19</v>
      </c>
      <c r="L44" s="725">
        <v>413147.56595000002</v>
      </c>
      <c r="M44" s="726">
        <f t="shared" si="8"/>
        <v>2.4391496510039151E-3</v>
      </c>
      <c r="N44" s="725">
        <v>19</v>
      </c>
      <c r="O44" s="431">
        <f t="shared" si="9"/>
        <v>-2.5429187026590916E-2</v>
      </c>
      <c r="P44" s="431" t="e">
        <f t="shared" si="10"/>
        <v>#DIV/0!</v>
      </c>
      <c r="Q44" s="432"/>
      <c r="V44" s="239"/>
      <c r="X44" s="137"/>
    </row>
    <row r="45" spans="1:24" s="64" customFormat="1" ht="24" customHeight="1">
      <c r="A45" s="64" t="s">
        <v>1304</v>
      </c>
      <c r="B45" s="77" t="s">
        <v>764</v>
      </c>
      <c r="C45" s="725">
        <v>109238.31356</v>
      </c>
      <c r="D45" s="726">
        <f t="shared" si="7"/>
        <v>7.4061193646631157E-4</v>
      </c>
      <c r="E45" s="725">
        <v>38</v>
      </c>
      <c r="F45" s="725">
        <v>102616</v>
      </c>
      <c r="G45" s="726">
        <v>5.9999999999999995E-4</v>
      </c>
      <c r="H45" s="725">
        <v>37</v>
      </c>
      <c r="I45" s="725">
        <v>99703.731299999999</v>
      </c>
      <c r="J45" s="726">
        <v>5.7796697423019951E-4</v>
      </c>
      <c r="K45" s="725">
        <v>40</v>
      </c>
      <c r="L45" s="725">
        <v>99656.435989999998</v>
      </c>
      <c r="M45" s="726">
        <f t="shared" si="8"/>
        <v>5.8835385004959745E-4</v>
      </c>
      <c r="N45" s="725">
        <v>40</v>
      </c>
      <c r="O45" s="431">
        <f t="shared" si="9"/>
        <v>-8.7715356066322636E-2</v>
      </c>
      <c r="P45" s="431" t="e">
        <f t="shared" si="10"/>
        <v>#DIV/0!</v>
      </c>
      <c r="Q45" s="432"/>
      <c r="V45" s="239"/>
      <c r="X45" s="137"/>
    </row>
    <row r="46" spans="1:24" s="64" customFormat="1" ht="24" customHeight="1">
      <c r="A46" s="64" t="s">
        <v>1304</v>
      </c>
      <c r="B46" s="77" t="s">
        <v>765</v>
      </c>
      <c r="C46" s="725">
        <v>150268.88065000004</v>
      </c>
      <c r="D46" s="726">
        <f t="shared" si="7"/>
        <v>1.0187902308441826E-3</v>
      </c>
      <c r="E46" s="725">
        <v>29</v>
      </c>
      <c r="F46" s="725">
        <v>173652</v>
      </c>
      <c r="G46" s="726">
        <v>1.1000000000000001E-3</v>
      </c>
      <c r="H46" s="725">
        <v>29</v>
      </c>
      <c r="I46" s="725">
        <v>194555.01633000001</v>
      </c>
      <c r="J46" s="726">
        <v>1.127805074528411E-3</v>
      </c>
      <c r="K46" s="725">
        <v>29</v>
      </c>
      <c r="L46" s="725">
        <v>194244.03570000004</v>
      </c>
      <c r="M46" s="726">
        <f t="shared" si="8"/>
        <v>1.1467821934223526E-3</v>
      </c>
      <c r="N46" s="725">
        <v>29</v>
      </c>
      <c r="O46" s="431">
        <f t="shared" si="9"/>
        <v>0.29264312650617974</v>
      </c>
      <c r="P46" s="431" t="e">
        <f t="shared" si="10"/>
        <v>#DIV/0!</v>
      </c>
      <c r="Q46" s="432"/>
      <c r="V46" s="239"/>
      <c r="X46" s="137"/>
    </row>
    <row r="47" spans="1:24" s="64" customFormat="1" ht="24" customHeight="1">
      <c r="A47" s="64" t="s">
        <v>1304</v>
      </c>
      <c r="B47" s="77" t="s">
        <v>782</v>
      </c>
      <c r="C47" s="725">
        <v>109935.7264</v>
      </c>
      <c r="D47" s="726">
        <f t="shared" si="7"/>
        <v>7.4534024338643973E-4</v>
      </c>
      <c r="E47" s="725">
        <v>37</v>
      </c>
      <c r="F47" s="725">
        <v>112053</v>
      </c>
      <c r="G47" s="726">
        <v>6.9999999999999999E-4</v>
      </c>
      <c r="H47" s="725">
        <v>36</v>
      </c>
      <c r="I47" s="725">
        <v>114089.75429</v>
      </c>
      <c r="J47" s="726">
        <v>6.6136050494690183E-4</v>
      </c>
      <c r="K47" s="725">
        <v>36</v>
      </c>
      <c r="L47" s="725">
        <v>115094.36425000001</v>
      </c>
      <c r="M47" s="726">
        <f t="shared" si="8"/>
        <v>6.7949662912180839E-4</v>
      </c>
      <c r="N47" s="725">
        <v>36</v>
      </c>
      <c r="O47" s="431">
        <f t="shared" si="9"/>
        <v>4.6924125749898238E-2</v>
      </c>
      <c r="P47" s="431" t="e">
        <f t="shared" si="10"/>
        <v>#DIV/0!</v>
      </c>
      <c r="Q47" s="432"/>
    </row>
    <row r="48" spans="1:24" s="64" customFormat="1" ht="24" customHeight="1">
      <c r="A48" s="64" t="s">
        <v>1304</v>
      </c>
      <c r="B48" s="77" t="s">
        <v>766</v>
      </c>
      <c r="C48" s="725">
        <v>202921.03591999999</v>
      </c>
      <c r="D48" s="726">
        <f t="shared" si="7"/>
        <v>1.3757603579252948E-3</v>
      </c>
      <c r="E48" s="725">
        <v>23</v>
      </c>
      <c r="F48" s="725">
        <v>231152</v>
      </c>
      <c r="G48" s="726">
        <v>1.4E-3</v>
      </c>
      <c r="H48" s="725">
        <v>22</v>
      </c>
      <c r="I48" s="725">
        <v>271105.10791999998</v>
      </c>
      <c r="J48" s="726">
        <v>1.5715540118695045E-3</v>
      </c>
      <c r="K48" s="725">
        <v>21</v>
      </c>
      <c r="L48" s="725">
        <v>273456.03399000008</v>
      </c>
      <c r="M48" s="726">
        <f t="shared" si="8"/>
        <v>1.6144357242863321E-3</v>
      </c>
      <c r="N48" s="725">
        <v>20</v>
      </c>
      <c r="O48" s="431">
        <f t="shared" si="9"/>
        <v>0.34759825540121891</v>
      </c>
      <c r="P48" s="431" t="e">
        <f t="shared" si="10"/>
        <v>#DIV/0!</v>
      </c>
      <c r="Q48" s="432"/>
      <c r="V48" s="239"/>
      <c r="X48" s="137"/>
    </row>
    <row r="49" spans="1:24" s="64" customFormat="1" ht="24" customHeight="1">
      <c r="A49" s="64" t="s">
        <v>1304</v>
      </c>
      <c r="B49" s="77" t="s">
        <v>767</v>
      </c>
      <c r="C49" s="725">
        <v>148034.71395999999</v>
      </c>
      <c r="D49" s="726">
        <f t="shared" si="7"/>
        <v>1.003643068051701E-3</v>
      </c>
      <c r="E49" s="725">
        <v>32</v>
      </c>
      <c r="F49" s="725">
        <v>158202</v>
      </c>
      <c r="G49" s="726">
        <v>1E-3</v>
      </c>
      <c r="H49" s="725">
        <v>32</v>
      </c>
      <c r="I49" s="725">
        <v>169007.26196999999</v>
      </c>
      <c r="J49" s="726">
        <v>9.7970872855118068E-4</v>
      </c>
      <c r="K49" s="725">
        <v>31</v>
      </c>
      <c r="L49" s="725">
        <v>169818.71980999998</v>
      </c>
      <c r="M49" s="726">
        <f t="shared" si="8"/>
        <v>1.002579478366386E-3</v>
      </c>
      <c r="N49" s="725">
        <v>31</v>
      </c>
      <c r="O49" s="431">
        <f t="shared" si="9"/>
        <v>0.14715471302147543</v>
      </c>
      <c r="P49" s="431" t="e">
        <f t="shared" si="10"/>
        <v>#DIV/0!</v>
      </c>
      <c r="Q49" s="432"/>
      <c r="V49" s="239"/>
      <c r="X49" s="137"/>
    </row>
    <row r="50" spans="1:24" s="64" customFormat="1" ht="24" customHeight="1">
      <c r="A50" s="64" t="s">
        <v>1304</v>
      </c>
      <c r="B50" s="77" t="s">
        <v>768</v>
      </c>
      <c r="C50" s="725">
        <v>148357.4792</v>
      </c>
      <c r="D50" s="726">
        <f t="shared" si="7"/>
        <v>1.0058313459702275E-3</v>
      </c>
      <c r="E50" s="725">
        <v>31</v>
      </c>
      <c r="F50" s="725">
        <v>162604</v>
      </c>
      <c r="G50" s="726">
        <v>1E-3</v>
      </c>
      <c r="H50" s="725">
        <v>31</v>
      </c>
      <c r="I50" s="725">
        <v>167516.54702000003</v>
      </c>
      <c r="J50" s="726">
        <v>9.7106728657245711E-4</v>
      </c>
      <c r="K50" s="725">
        <v>32</v>
      </c>
      <c r="L50" s="725">
        <v>168909.2481</v>
      </c>
      <c r="M50" s="726">
        <f t="shared" si="8"/>
        <v>9.9721011936037694E-4</v>
      </c>
      <c r="N50" s="725">
        <v>32</v>
      </c>
      <c r="O50" s="431">
        <f t="shared" si="9"/>
        <v>0.13852870115361182</v>
      </c>
      <c r="P50" s="431" t="e">
        <f t="shared" si="10"/>
        <v>#DIV/0!</v>
      </c>
      <c r="Q50" s="432"/>
      <c r="V50" s="239"/>
      <c r="X50" s="137"/>
    </row>
    <row r="51" spans="1:24" s="64" customFormat="1" ht="24" customHeight="1">
      <c r="A51" s="64" t="s">
        <v>1304</v>
      </c>
      <c r="B51" s="77" t="s">
        <v>769</v>
      </c>
      <c r="C51" s="725">
        <v>131717.59169999999</v>
      </c>
      <c r="D51" s="726">
        <f t="shared" si="7"/>
        <v>8.9301653857952489E-4</v>
      </c>
      <c r="E51" s="725">
        <v>33</v>
      </c>
      <c r="F51" s="725">
        <v>140939</v>
      </c>
      <c r="G51" s="726">
        <v>8.9999999999999998E-4</v>
      </c>
      <c r="H51" s="725">
        <v>33</v>
      </c>
      <c r="I51" s="725">
        <v>143283.38668999998</v>
      </c>
      <c r="J51" s="726">
        <v>8.3059143707969664E-4</v>
      </c>
      <c r="K51" s="725">
        <v>34</v>
      </c>
      <c r="L51" s="725">
        <v>143479.51751000001</v>
      </c>
      <c r="M51" s="726">
        <f t="shared" si="8"/>
        <v>8.4707751879404874E-4</v>
      </c>
      <c r="N51" s="725">
        <v>34</v>
      </c>
      <c r="O51" s="431">
        <f t="shared" si="9"/>
        <v>8.9296544661923161E-2</v>
      </c>
      <c r="P51" s="431" t="e">
        <f t="shared" si="10"/>
        <v>#DIV/0!</v>
      </c>
      <c r="Q51" s="432"/>
      <c r="V51" s="239"/>
      <c r="X51" s="137"/>
    </row>
    <row r="52" spans="1:24" s="64" customFormat="1" ht="24" customHeight="1">
      <c r="A52" s="64" t="s">
        <v>1304</v>
      </c>
      <c r="B52" s="77" t="s">
        <v>770</v>
      </c>
      <c r="C52" s="725">
        <v>89296.857060000009</v>
      </c>
      <c r="D52" s="726">
        <f t="shared" si="7"/>
        <v>6.0541321146666412E-4</v>
      </c>
      <c r="E52" s="725">
        <v>40</v>
      </c>
      <c r="F52" s="725">
        <v>96634</v>
      </c>
      <c r="G52" s="726">
        <v>5.9999999999999995E-4</v>
      </c>
      <c r="H52" s="725">
        <v>38</v>
      </c>
      <c r="I52" s="725">
        <v>105178.92832000001</v>
      </c>
      <c r="J52" s="726">
        <v>6.0970583709624366E-4</v>
      </c>
      <c r="K52" s="725">
        <v>37</v>
      </c>
      <c r="L52" s="725">
        <v>106722.53555</v>
      </c>
      <c r="M52" s="726">
        <f t="shared" si="8"/>
        <v>6.3007084343451986E-4</v>
      </c>
      <c r="N52" s="725">
        <v>37</v>
      </c>
      <c r="O52" s="431">
        <f t="shared" si="9"/>
        <v>0.19514324539206784</v>
      </c>
      <c r="P52" s="431" t="e">
        <f t="shared" si="10"/>
        <v>#DIV/0!</v>
      </c>
      <c r="Q52" s="432"/>
    </row>
    <row r="53" spans="1:24" s="64" customFormat="1" ht="24" customHeight="1">
      <c r="A53" s="64" t="s">
        <v>1304</v>
      </c>
      <c r="B53" s="77" t="s">
        <v>776</v>
      </c>
      <c r="C53" s="725">
        <v>45893.331019999998</v>
      </c>
      <c r="D53" s="726">
        <f t="shared" si="7"/>
        <v>3.1114677304994133E-4</v>
      </c>
      <c r="E53" s="725">
        <v>51</v>
      </c>
      <c r="F53" s="725">
        <v>46316</v>
      </c>
      <c r="G53" s="726">
        <v>2.9999999999999997E-4</v>
      </c>
      <c r="H53" s="725">
        <v>49</v>
      </c>
      <c r="I53" s="725">
        <v>47959.484479999999</v>
      </c>
      <c r="J53" s="726">
        <v>2.7801364872836825E-4</v>
      </c>
      <c r="K53" s="725">
        <v>48</v>
      </c>
      <c r="L53" s="725">
        <v>48223.906669999997</v>
      </c>
      <c r="M53" s="726">
        <f t="shared" si="8"/>
        <v>2.8470535667735514E-4</v>
      </c>
      <c r="N53" s="725">
        <v>48</v>
      </c>
      <c r="O53" s="431">
        <f t="shared" si="9"/>
        <v>5.0782446996151753E-2</v>
      </c>
      <c r="P53" s="431" t="e">
        <f t="shared" si="10"/>
        <v>#DIV/0!</v>
      </c>
      <c r="Q53" s="432"/>
    </row>
    <row r="54" spans="1:24" s="64" customFormat="1" ht="24" customHeight="1">
      <c r="A54" s="64" t="s">
        <v>1304</v>
      </c>
      <c r="B54" s="77" t="s">
        <v>774</v>
      </c>
      <c r="C54" s="725">
        <v>117819.16780999998</v>
      </c>
      <c r="D54" s="726">
        <f t="shared" si="7"/>
        <v>7.9878825643610947E-4</v>
      </c>
      <c r="E54" s="725">
        <v>35</v>
      </c>
      <c r="F54" s="725">
        <v>125996</v>
      </c>
      <c r="G54" s="726">
        <v>8.0000000000000004E-4</v>
      </c>
      <c r="H54" s="725">
        <v>34</v>
      </c>
      <c r="I54" s="725">
        <v>120193.02021</v>
      </c>
      <c r="J54" s="726">
        <v>6.9674018523279595E-4</v>
      </c>
      <c r="K54" s="725">
        <v>35</v>
      </c>
      <c r="L54" s="725">
        <v>120860.92091</v>
      </c>
      <c r="M54" s="726">
        <f t="shared" si="8"/>
        <v>7.1354135266360333E-4</v>
      </c>
      <c r="N54" s="725">
        <v>35</v>
      </c>
      <c r="O54" s="431">
        <f t="shared" si="9"/>
        <v>2.581713278526343E-2</v>
      </c>
      <c r="P54" s="431" t="e">
        <f t="shared" si="10"/>
        <v>#DIV/0!</v>
      </c>
      <c r="Q54" s="432"/>
      <c r="U54" s="137"/>
    </row>
    <row r="55" spans="1:24" s="64" customFormat="1" ht="24" customHeight="1">
      <c r="A55" s="64" t="s">
        <v>1304</v>
      </c>
      <c r="B55" s="77" t="s">
        <v>783</v>
      </c>
      <c r="C55" s="725">
        <v>149256.06891</v>
      </c>
      <c r="D55" s="726">
        <f t="shared" si="7"/>
        <v>1.0119235881838192E-3</v>
      </c>
      <c r="E55" s="725">
        <v>30</v>
      </c>
      <c r="F55" s="725">
        <v>173080</v>
      </c>
      <c r="G55" s="726">
        <v>1.1000000000000001E-3</v>
      </c>
      <c r="H55" s="725">
        <v>30</v>
      </c>
      <c r="I55" s="725">
        <v>178349.99309</v>
      </c>
      <c r="J55" s="726">
        <v>1.033867083169076E-3</v>
      </c>
      <c r="K55" s="725">
        <v>30</v>
      </c>
      <c r="L55" s="725">
        <v>184110.16260000001</v>
      </c>
      <c r="M55" s="726">
        <f t="shared" si="8"/>
        <v>1.0869536114038532E-3</v>
      </c>
      <c r="N55" s="725">
        <v>30</v>
      </c>
      <c r="O55" s="431">
        <f t="shared" si="9"/>
        <v>0.23351877042277391</v>
      </c>
      <c r="P55" s="431" t="e">
        <f t="shared" si="10"/>
        <v>#DIV/0!</v>
      </c>
      <c r="Q55" s="432"/>
    </row>
    <row r="56" spans="1:24" s="64" customFormat="1" ht="24" customHeight="1">
      <c r="A56" s="64" t="s">
        <v>1304</v>
      </c>
      <c r="B56" s="77" t="s">
        <v>775</v>
      </c>
      <c r="C56" s="725">
        <v>78912.850290000002</v>
      </c>
      <c r="D56" s="726">
        <f t="shared" si="7"/>
        <v>5.3501191075466695E-4</v>
      </c>
      <c r="E56" s="725">
        <v>44</v>
      </c>
      <c r="F56" s="725">
        <v>81024</v>
      </c>
      <c r="G56" s="726">
        <v>5.0000000000000001E-4</v>
      </c>
      <c r="H56" s="725">
        <v>43</v>
      </c>
      <c r="I56" s="725">
        <v>89089.152969999996</v>
      </c>
      <c r="J56" s="726">
        <v>5.1643591977387001E-4</v>
      </c>
      <c r="K56" s="725">
        <v>43</v>
      </c>
      <c r="L56" s="725">
        <v>90085.918250000002</v>
      </c>
      <c r="M56" s="726">
        <f t="shared" si="8"/>
        <v>5.3185121774733455E-4</v>
      </c>
      <c r="N56" s="725">
        <v>42</v>
      </c>
      <c r="O56" s="431">
        <f t="shared" si="9"/>
        <v>0.14158743371883853</v>
      </c>
      <c r="P56" s="431" t="e">
        <f t="shared" si="10"/>
        <v>#DIV/0!</v>
      </c>
      <c r="Q56" s="432"/>
    </row>
    <row r="57" spans="1:24" s="64" customFormat="1" ht="24" customHeight="1">
      <c r="A57" s="64" t="s">
        <v>1304</v>
      </c>
      <c r="B57" s="77" t="s">
        <v>773</v>
      </c>
      <c r="C57" s="725">
        <v>156574.2432</v>
      </c>
      <c r="D57" s="726">
        <f t="shared" si="7"/>
        <v>1.0615392134684218E-3</v>
      </c>
      <c r="E57" s="725">
        <v>28</v>
      </c>
      <c r="F57" s="725">
        <v>174872</v>
      </c>
      <c r="G57" s="726">
        <v>1.1000000000000001E-3</v>
      </c>
      <c r="H57" s="725">
        <v>28</v>
      </c>
      <c r="I57" s="725">
        <v>196727.44584000003</v>
      </c>
      <c r="J57" s="726">
        <v>1.1403983094480264E-3</v>
      </c>
      <c r="K57" s="725">
        <v>28</v>
      </c>
      <c r="L57" s="725">
        <v>201313.79479000001</v>
      </c>
      <c r="M57" s="726">
        <f t="shared" si="8"/>
        <v>1.1885207920206611E-3</v>
      </c>
      <c r="N57" s="725">
        <v>28</v>
      </c>
      <c r="O57" s="431">
        <f t="shared" si="9"/>
        <v>0.28574017460108037</v>
      </c>
      <c r="P57" s="431" t="e">
        <f t="shared" si="10"/>
        <v>#DIV/0!</v>
      </c>
      <c r="Q57" s="432"/>
    </row>
    <row r="58" spans="1:24" s="64" customFormat="1" ht="24" customHeight="1">
      <c r="A58" s="64" t="s">
        <v>1304</v>
      </c>
      <c r="B58" s="77" t="s">
        <v>771</v>
      </c>
      <c r="C58" s="725">
        <v>62995.90563999999</v>
      </c>
      <c r="D58" s="726">
        <f t="shared" si="7"/>
        <v>4.2709849818272348E-4</v>
      </c>
      <c r="E58" s="725">
        <v>47</v>
      </c>
      <c r="F58" s="725">
        <v>66699</v>
      </c>
      <c r="G58" s="726">
        <v>4.0000000000000002E-4</v>
      </c>
      <c r="H58" s="725">
        <v>45</v>
      </c>
      <c r="I58" s="725">
        <v>74896.582979999992</v>
      </c>
      <c r="J58" s="726">
        <v>4.3416380591497137E-4</v>
      </c>
      <c r="K58" s="725">
        <v>44</v>
      </c>
      <c r="L58" s="725">
        <v>75271.997309999992</v>
      </c>
      <c r="M58" s="726">
        <f t="shared" si="8"/>
        <v>4.4439246676155833E-4</v>
      </c>
      <c r="N58" s="725">
        <v>44</v>
      </c>
      <c r="O58" s="431">
        <f t="shared" si="9"/>
        <v>0.19487126258893173</v>
      </c>
      <c r="P58" s="431" t="e">
        <f t="shared" si="10"/>
        <v>#DIV/0!</v>
      </c>
      <c r="Q58" s="432"/>
    </row>
    <row r="59" spans="1:24" s="64" customFormat="1" ht="24" customHeight="1">
      <c r="A59" s="64" t="s">
        <v>1304</v>
      </c>
      <c r="B59" s="77" t="s">
        <v>772</v>
      </c>
      <c r="C59" s="725">
        <v>48119.749849999993</v>
      </c>
      <c r="D59" s="726">
        <f t="shared" si="7"/>
        <v>3.2624140704175665E-4</v>
      </c>
      <c r="E59" s="725">
        <v>50</v>
      </c>
      <c r="F59" s="725">
        <v>47496</v>
      </c>
      <c r="G59" s="726">
        <v>2.9999999999999997E-4</v>
      </c>
      <c r="H59" s="725">
        <v>48</v>
      </c>
      <c r="I59" s="725">
        <v>52568.967319999996</v>
      </c>
      <c r="J59" s="726">
        <v>3.0473410156462859E-4</v>
      </c>
      <c r="K59" s="725">
        <v>47</v>
      </c>
      <c r="L59" s="725">
        <v>53525.800139999999</v>
      </c>
      <c r="M59" s="726">
        <f t="shared" si="8"/>
        <v>3.1600679149828669E-4</v>
      </c>
      <c r="N59" s="725">
        <v>47</v>
      </c>
      <c r="O59" s="431">
        <f t="shared" si="9"/>
        <v>0.11234576877169711</v>
      </c>
      <c r="P59" s="431" t="e">
        <f t="shared" si="10"/>
        <v>#DIV/0!</v>
      </c>
      <c r="Q59" s="432"/>
    </row>
    <row r="60" spans="1:24" s="64" customFormat="1" ht="24" customHeight="1">
      <c r="A60" s="64" t="s">
        <v>1304</v>
      </c>
      <c r="B60" s="77" t="s">
        <v>780</v>
      </c>
      <c r="C60" s="725">
        <v>166969.82425999999</v>
      </c>
      <c r="D60" s="726">
        <f t="shared" si="7"/>
        <v>1.1320189853417793E-3</v>
      </c>
      <c r="E60" s="725">
        <v>27</v>
      </c>
      <c r="F60" s="725">
        <v>188293</v>
      </c>
      <c r="G60" s="726">
        <v>1.1999999999999999E-3</v>
      </c>
      <c r="H60" s="725">
        <v>27</v>
      </c>
      <c r="I60" s="725">
        <v>215523.12797000003</v>
      </c>
      <c r="J60" s="726">
        <v>1.2493539461892636E-3</v>
      </c>
      <c r="K60" s="725">
        <v>25</v>
      </c>
      <c r="L60" s="725">
        <v>220828.28263000003</v>
      </c>
      <c r="M60" s="726">
        <f t="shared" si="8"/>
        <v>1.3037308528496693E-3</v>
      </c>
      <c r="N60" s="725">
        <v>24</v>
      </c>
      <c r="O60" s="431">
        <f t="shared" si="9"/>
        <v>0.3225640238210552</v>
      </c>
      <c r="P60" s="431" t="e">
        <f t="shared" si="10"/>
        <v>#DIV/0!</v>
      </c>
      <c r="Q60" s="432"/>
    </row>
    <row r="61" spans="1:24" s="64" customFormat="1" ht="24" customHeight="1">
      <c r="A61" s="64" t="s">
        <v>1304</v>
      </c>
      <c r="B61" s="77" t="s">
        <v>781</v>
      </c>
      <c r="C61" s="725">
        <v>216077.93917999996</v>
      </c>
      <c r="D61" s="726">
        <f t="shared" si="7"/>
        <v>1.4649612919541458E-3</v>
      </c>
      <c r="E61" s="725">
        <v>22</v>
      </c>
      <c r="F61" s="725">
        <v>233963</v>
      </c>
      <c r="G61" s="726">
        <v>1.4E-3</v>
      </c>
      <c r="H61" s="725">
        <v>21</v>
      </c>
      <c r="I61" s="725">
        <v>256406.96890000001</v>
      </c>
      <c r="J61" s="726">
        <v>1.4863511932242989E-3</v>
      </c>
      <c r="K61" s="725">
        <v>22</v>
      </c>
      <c r="L61" s="725">
        <v>260552.94287999999</v>
      </c>
      <c r="M61" s="726">
        <f t="shared" si="8"/>
        <v>1.5382581723129597E-3</v>
      </c>
      <c r="N61" s="725">
        <v>22</v>
      </c>
      <c r="O61" s="431">
        <f t="shared" si="9"/>
        <v>0.20582852589569955</v>
      </c>
      <c r="P61" s="431" t="e">
        <f t="shared" si="10"/>
        <v>#DIV/0!</v>
      </c>
      <c r="Q61" s="432"/>
    </row>
    <row r="62" spans="1:24" s="64" customFormat="1" ht="24" customHeight="1">
      <c r="A62" s="64" t="s">
        <v>1304</v>
      </c>
      <c r="B62" s="77" t="s">
        <v>779</v>
      </c>
      <c r="C62" s="725">
        <v>58789.721849999994</v>
      </c>
      <c r="D62" s="726">
        <f t="shared" si="7"/>
        <v>3.985814896321101E-4</v>
      </c>
      <c r="E62" s="725">
        <v>48</v>
      </c>
      <c r="F62" s="725">
        <v>61709</v>
      </c>
      <c r="G62" s="726">
        <v>4.0000000000000002E-4</v>
      </c>
      <c r="H62" s="725">
        <v>47</v>
      </c>
      <c r="I62" s="725">
        <v>64993.627169999992</v>
      </c>
      <c r="J62" s="726">
        <v>3.767579161773114E-4</v>
      </c>
      <c r="K62" s="725">
        <v>45</v>
      </c>
      <c r="L62" s="725">
        <v>64464.564070000008</v>
      </c>
      <c r="M62" s="726">
        <f t="shared" si="8"/>
        <v>3.8058730563231589E-4</v>
      </c>
      <c r="N62" s="725">
        <v>45</v>
      </c>
      <c r="O62" s="431">
        <f t="shared" si="9"/>
        <v>9.6527795019666573E-2</v>
      </c>
      <c r="P62" s="431" t="e">
        <f t="shared" si="10"/>
        <v>#DIV/0!</v>
      </c>
      <c r="Q62" s="432"/>
    </row>
    <row r="63" spans="1:24" s="64" customFormat="1" ht="24" customHeight="1">
      <c r="A63" s="64" t="s">
        <v>1304</v>
      </c>
      <c r="B63" s="77" t="s">
        <v>778</v>
      </c>
      <c r="C63" s="725">
        <v>117002.03373</v>
      </c>
      <c r="D63" s="726">
        <f t="shared" si="7"/>
        <v>7.9324826562501914E-4</v>
      </c>
      <c r="E63" s="725">
        <v>36</v>
      </c>
      <c r="F63" s="725">
        <v>125522</v>
      </c>
      <c r="G63" s="726">
        <v>8.0000000000000004E-4</v>
      </c>
      <c r="H63" s="725">
        <v>35</v>
      </c>
      <c r="I63" s="725">
        <v>148866.95487999998</v>
      </c>
      <c r="J63" s="726">
        <v>8.6295851070979145E-4</v>
      </c>
      <c r="K63" s="725">
        <v>33</v>
      </c>
      <c r="L63" s="725">
        <v>150121.53683</v>
      </c>
      <c r="M63" s="726">
        <f t="shared" si="8"/>
        <v>8.8629081796740006E-4</v>
      </c>
      <c r="N63" s="725">
        <v>33</v>
      </c>
      <c r="O63" s="431">
        <f t="shared" si="9"/>
        <v>0.28306775569754872</v>
      </c>
      <c r="P63" s="431" t="e">
        <f t="shared" si="10"/>
        <v>#DIV/0!</v>
      </c>
      <c r="Q63" s="432"/>
    </row>
    <row r="64" spans="1:24" s="64" customFormat="1" ht="24" customHeight="1">
      <c r="A64" s="64" t="s">
        <v>1304</v>
      </c>
      <c r="B64" s="77" t="s">
        <v>777</v>
      </c>
      <c r="C64" s="725">
        <v>84807.552919999987</v>
      </c>
      <c r="D64" s="726">
        <f t="shared" si="7"/>
        <v>5.7497670870350619E-4</v>
      </c>
      <c r="E64" s="725">
        <v>43</v>
      </c>
      <c r="F64" s="725">
        <v>91105</v>
      </c>
      <c r="G64" s="726">
        <v>5.9999999999999995E-4</v>
      </c>
      <c r="H64" s="725">
        <v>42</v>
      </c>
      <c r="I64" s="725">
        <v>94600.790609999982</v>
      </c>
      <c r="J64" s="726">
        <v>5.4838602322846428E-4</v>
      </c>
      <c r="K64" s="725">
        <v>41</v>
      </c>
      <c r="L64" s="725">
        <v>95830.080669999996</v>
      </c>
      <c r="M64" s="726">
        <f t="shared" si="8"/>
        <v>5.6576372968440941E-4</v>
      </c>
      <c r="N64" s="725">
        <v>41</v>
      </c>
      <c r="O64" s="431">
        <f t="shared" si="9"/>
        <v>0.12997106236985401</v>
      </c>
      <c r="P64" s="431" t="e">
        <f t="shared" si="10"/>
        <v>#DIV/0!</v>
      </c>
      <c r="Q64" s="432"/>
    </row>
    <row r="65" spans="1:24" s="64" customFormat="1" ht="24" customHeight="1">
      <c r="A65" s="64" t="s">
        <v>1304</v>
      </c>
      <c r="B65" s="77" t="s">
        <v>784</v>
      </c>
      <c r="C65" s="725">
        <v>85845.930650000009</v>
      </c>
      <c r="D65" s="726">
        <f t="shared" si="7"/>
        <v>5.8201668319905178E-4</v>
      </c>
      <c r="E65" s="725">
        <v>42</v>
      </c>
      <c r="F65" s="725">
        <v>92863</v>
      </c>
      <c r="G65" s="726">
        <v>5.9999999999999995E-4</v>
      </c>
      <c r="H65" s="725">
        <v>39</v>
      </c>
      <c r="I65" s="725">
        <v>99902.115419999987</v>
      </c>
      <c r="J65" s="726">
        <v>5.7911697602127299E-4</v>
      </c>
      <c r="K65" s="725">
        <v>39</v>
      </c>
      <c r="L65" s="725">
        <v>100244.62076000001</v>
      </c>
      <c r="M65" s="726">
        <f t="shared" si="8"/>
        <v>5.9182638818054939E-4</v>
      </c>
      <c r="N65" s="725">
        <v>39</v>
      </c>
      <c r="O65" s="431">
        <f t="shared" si="9"/>
        <v>0.16772711299158116</v>
      </c>
      <c r="P65" s="431" t="e">
        <f t="shared" si="10"/>
        <v>#DIV/0!</v>
      </c>
      <c r="Q65" s="432"/>
    </row>
    <row r="66" spans="1:24" s="64" customFormat="1" ht="24" customHeight="1">
      <c r="A66" s="64" t="s">
        <v>1304</v>
      </c>
      <c r="B66" s="77" t="s">
        <v>785</v>
      </c>
      <c r="C66" s="725">
        <v>278744.54549000005</v>
      </c>
      <c r="D66" s="726">
        <f t="shared" si="7"/>
        <v>1.8898272125135033E-3</v>
      </c>
      <c r="E66" s="725">
        <v>21</v>
      </c>
      <c r="F66" s="725">
        <v>269355</v>
      </c>
      <c r="G66" s="726">
        <v>1.6999999999999999E-3</v>
      </c>
      <c r="H66" s="725">
        <v>20</v>
      </c>
      <c r="I66" s="725">
        <v>272800.51237000001</v>
      </c>
      <c r="J66" s="726">
        <v>1.5813820069433752E-3</v>
      </c>
      <c r="K66" s="725">
        <v>20</v>
      </c>
      <c r="L66" s="725">
        <v>271883.43364</v>
      </c>
      <c r="M66" s="726">
        <f t="shared" si="8"/>
        <v>1.6051513718878102E-3</v>
      </c>
      <c r="N66" s="725">
        <v>21</v>
      </c>
      <c r="O66" s="431">
        <f t="shared" si="9"/>
        <v>-2.4614335817545796E-2</v>
      </c>
      <c r="P66" s="431" t="e">
        <f t="shared" si="10"/>
        <v>#DIV/0!</v>
      </c>
      <c r="Q66" s="432"/>
    </row>
    <row r="67" spans="1:24" s="64" customFormat="1" ht="24" customHeight="1">
      <c r="B67" s="77" t="s">
        <v>786</v>
      </c>
      <c r="C67" s="725">
        <v>87875.894390000001</v>
      </c>
      <c r="D67" s="726">
        <f t="shared" si="7"/>
        <v>5.9577939453578463E-4</v>
      </c>
      <c r="E67" s="725">
        <v>41</v>
      </c>
      <c r="F67" s="725">
        <v>92694</v>
      </c>
      <c r="G67" s="726">
        <v>5.9999999999999995E-4</v>
      </c>
      <c r="H67" s="725">
        <v>40</v>
      </c>
      <c r="I67" s="725">
        <v>102404.96059</v>
      </c>
      <c r="J67" s="726">
        <v>5.9362557896933121E-4</v>
      </c>
      <c r="K67" s="725">
        <v>38</v>
      </c>
      <c r="L67" s="725">
        <v>102598.63197999999</v>
      </c>
      <c r="M67" s="726">
        <f t="shared" si="8"/>
        <v>6.0572405119235849E-4</v>
      </c>
      <c r="N67" s="725">
        <v>38</v>
      </c>
      <c r="O67" s="431">
        <f t="shared" si="9"/>
        <v>0.16754011657234846</v>
      </c>
      <c r="P67" s="431" t="e">
        <f t="shared" si="10"/>
        <v>#DIV/0!</v>
      </c>
      <c r="Q67" s="432"/>
    </row>
    <row r="68" spans="1:24" s="64" customFormat="1" ht="24" customHeight="1">
      <c r="B68" s="77" t="s">
        <v>1218</v>
      </c>
      <c r="C68" s="725">
        <v>174541.56512000001</v>
      </c>
      <c r="D68" s="726">
        <f t="shared" si="7"/>
        <v>1.1833537366574486E-3</v>
      </c>
      <c r="E68" s="725">
        <v>26</v>
      </c>
      <c r="F68" s="725">
        <v>194471</v>
      </c>
      <c r="G68" s="726">
        <v>1.1999999999999999E-3</v>
      </c>
      <c r="H68" s="725">
        <v>26</v>
      </c>
      <c r="I68" s="725">
        <v>212881.00112</v>
      </c>
      <c r="J68" s="726">
        <v>1.2340379490734478E-3</v>
      </c>
      <c r="K68" s="725">
        <v>26</v>
      </c>
      <c r="L68" s="725">
        <v>212947.10109000001</v>
      </c>
      <c r="M68" s="726">
        <f t="shared" si="8"/>
        <v>1.2572017606145816E-3</v>
      </c>
      <c r="N68" s="725">
        <v>26</v>
      </c>
      <c r="O68" s="431">
        <f t="shared" si="9"/>
        <v>0.22003661960745902</v>
      </c>
      <c r="P68" s="431" t="e">
        <f t="shared" si="10"/>
        <v>#DIV/0!</v>
      </c>
      <c r="Q68" s="432"/>
    </row>
    <row r="69" spans="1:24" s="64" customFormat="1" ht="24" customHeight="1">
      <c r="B69" s="77" t="s">
        <v>1226</v>
      </c>
      <c r="C69" s="725">
        <v>201005.37476999999</v>
      </c>
      <c r="D69" s="726">
        <f t="shared" si="7"/>
        <v>1.3627725932145597E-3</v>
      </c>
      <c r="E69" s="725">
        <v>24</v>
      </c>
      <c r="F69" s="725">
        <v>207041</v>
      </c>
      <c r="G69" s="726">
        <v>1.2999999999999999E-3</v>
      </c>
      <c r="H69" s="725">
        <v>23</v>
      </c>
      <c r="I69" s="725">
        <v>222012.12033999999</v>
      </c>
      <c r="J69" s="726">
        <v>1.2869696225234525E-3</v>
      </c>
      <c r="K69" s="725">
        <v>23</v>
      </c>
      <c r="L69" s="725">
        <v>221082.54884</v>
      </c>
      <c r="M69" s="726">
        <f t="shared" si="8"/>
        <v>1.3052319952706767E-3</v>
      </c>
      <c r="N69" s="725">
        <v>23</v>
      </c>
      <c r="O69" s="431">
        <f t="shared" si="9"/>
        <v>9.988376725235959E-2</v>
      </c>
      <c r="P69" s="431" t="e">
        <f t="shared" si="10"/>
        <v>#DIV/0!</v>
      </c>
      <c r="Q69" s="432"/>
    </row>
    <row r="70" spans="1:24" s="64" customFormat="1" ht="24" customHeight="1">
      <c r="B70" s="77" t="s">
        <v>1260</v>
      </c>
      <c r="C70" s="245" t="s">
        <v>880</v>
      </c>
      <c r="D70" s="245" t="s">
        <v>880</v>
      </c>
      <c r="E70" s="245" t="s">
        <v>880</v>
      </c>
      <c r="F70" s="245">
        <v>26857</v>
      </c>
      <c r="G70" s="245">
        <v>2.0000000000000001E-4</v>
      </c>
      <c r="H70" s="245">
        <v>52</v>
      </c>
      <c r="I70" s="725">
        <v>29354.260659999996</v>
      </c>
      <c r="J70" s="726">
        <v>1.701620690942464E-4</v>
      </c>
      <c r="K70" s="725">
        <v>49</v>
      </c>
      <c r="L70" s="725">
        <v>28999.772519999999</v>
      </c>
      <c r="M70" s="726">
        <f t="shared" si="8"/>
        <v>1.7120949232437543E-4</v>
      </c>
      <c r="N70" s="725">
        <v>49</v>
      </c>
      <c r="O70" s="431" t="e">
        <f t="shared" si="9"/>
        <v>#VALUE!</v>
      </c>
      <c r="P70" s="431" t="e">
        <f t="shared" si="10"/>
        <v>#DIV/0!</v>
      </c>
      <c r="Q70" s="432"/>
    </row>
    <row r="71" spans="1:24" s="64" customFormat="1" ht="24" customHeight="1">
      <c r="B71" s="77" t="s">
        <v>1261</v>
      </c>
      <c r="C71" s="245" t="s">
        <v>880</v>
      </c>
      <c r="D71" s="245" t="s">
        <v>880</v>
      </c>
      <c r="E71" s="245" t="s">
        <v>880</v>
      </c>
      <c r="F71" s="245">
        <v>203731</v>
      </c>
      <c r="G71" s="245">
        <v>1.2999999999999999E-3</v>
      </c>
      <c r="H71" s="245">
        <v>24</v>
      </c>
      <c r="I71" s="725">
        <v>215584.42356000002</v>
      </c>
      <c r="J71" s="726">
        <v>1.2497092671609467E-3</v>
      </c>
      <c r="K71" s="725">
        <v>24</v>
      </c>
      <c r="L71" s="725">
        <v>218346.16044000001</v>
      </c>
      <c r="M71" s="726">
        <f t="shared" si="8"/>
        <v>1.2890768454865463E-3</v>
      </c>
      <c r="N71" s="725">
        <v>25</v>
      </c>
      <c r="O71" s="431" t="e">
        <f t="shared" si="9"/>
        <v>#VALUE!</v>
      </c>
      <c r="P71" s="431" t="e">
        <f t="shared" si="10"/>
        <v>#DIV/0!</v>
      </c>
      <c r="Q71" s="432"/>
    </row>
    <row r="72" spans="1:24" s="23" customFormat="1" ht="24" customHeight="1">
      <c r="A72" s="23" t="s">
        <v>1305</v>
      </c>
      <c r="B72" s="43" t="s">
        <v>881</v>
      </c>
      <c r="C72" s="245">
        <v>5651287</v>
      </c>
      <c r="D72" s="183">
        <v>3.8300000000000001E-2</v>
      </c>
      <c r="E72" s="245"/>
      <c r="F72" s="245">
        <v>6043532</v>
      </c>
      <c r="G72" s="183">
        <v>3.7199999999999997E-2</v>
      </c>
      <c r="H72" s="245"/>
      <c r="I72" s="725">
        <v>6322340.9603699995</v>
      </c>
      <c r="J72" s="726">
        <v>3.6649624114084713E-2</v>
      </c>
      <c r="K72" s="725"/>
      <c r="L72" s="725">
        <f>SUM(L42:L71)</f>
        <v>6255251.2797500016</v>
      </c>
      <c r="M72" s="726">
        <f>SUM(M42:M71)</f>
        <v>3.6929889544092105E-2</v>
      </c>
      <c r="N72" s="725"/>
      <c r="O72" s="161">
        <f t="shared" si="9"/>
        <v>0.10687198858419356</v>
      </c>
      <c r="P72" s="161" t="e">
        <f t="shared" si="10"/>
        <v>#DIV/0!</v>
      </c>
      <c r="Q72" s="418"/>
      <c r="V72" s="240"/>
      <c r="X72" s="134"/>
    </row>
    <row r="73" spans="1:24" s="23" customFormat="1" ht="17.25" customHeight="1">
      <c r="B73" s="76"/>
      <c r="C73" s="245"/>
      <c r="D73" s="183"/>
      <c r="E73" s="245"/>
      <c r="F73" s="245"/>
      <c r="G73" s="183"/>
      <c r="H73" s="245"/>
      <c r="I73" s="245"/>
      <c r="J73" s="183"/>
      <c r="K73" s="245"/>
      <c r="L73" s="245"/>
      <c r="M73" s="183"/>
      <c r="N73" s="245"/>
      <c r="O73" s="161"/>
      <c r="P73" s="161"/>
      <c r="Q73" s="418"/>
      <c r="V73" s="240"/>
      <c r="X73" s="134"/>
    </row>
    <row r="74" spans="1:24" s="64" customFormat="1" ht="24" customHeight="1">
      <c r="B74" s="927" t="s">
        <v>6</v>
      </c>
      <c r="C74" s="825">
        <v>147497371</v>
      </c>
      <c r="D74" s="826">
        <v>1</v>
      </c>
      <c r="E74" s="937"/>
      <c r="F74" s="825">
        <v>162580499</v>
      </c>
      <c r="G74" s="826">
        <v>1</v>
      </c>
      <c r="H74" s="937"/>
      <c r="I74" s="825">
        <v>172507661.76180997</v>
      </c>
      <c r="J74" s="826">
        <v>1</v>
      </c>
      <c r="K74" s="937"/>
      <c r="L74" s="825">
        <f>+L22+L28+L39+L72</f>
        <v>169381803.11320999</v>
      </c>
      <c r="M74" s="826">
        <f>+L74/L$74</f>
        <v>1</v>
      </c>
      <c r="N74" s="937"/>
      <c r="O74" s="328"/>
      <c r="P74" s="328"/>
      <c r="Q74" s="432"/>
    </row>
    <row r="75" spans="1:24" s="44" customFormat="1" ht="11.25" customHeight="1">
      <c r="B75" s="179"/>
      <c r="C75" s="635"/>
      <c r="D75" s="636"/>
      <c r="E75" s="635"/>
      <c r="F75" s="635"/>
      <c r="G75" s="636"/>
      <c r="H75" s="635"/>
      <c r="I75" s="635"/>
      <c r="J75" s="636"/>
      <c r="K75" s="635"/>
      <c r="L75" s="635"/>
      <c r="M75" s="636"/>
      <c r="N75" s="635"/>
      <c r="O75" s="636"/>
      <c r="P75" s="636"/>
      <c r="Q75" s="147"/>
    </row>
    <row r="76" spans="1:24" s="44" customFormat="1" ht="12.75">
      <c r="B76" s="637"/>
      <c r="C76" s="638"/>
      <c r="D76" s="639"/>
      <c r="E76" s="638"/>
      <c r="F76" s="638"/>
      <c r="G76" s="639"/>
      <c r="H76" s="638"/>
      <c r="I76" s="638"/>
      <c r="J76" s="639"/>
      <c r="K76" s="638"/>
      <c r="L76" s="638"/>
      <c r="M76" s="639"/>
      <c r="N76" s="638"/>
      <c r="O76" s="639"/>
      <c r="P76" s="639"/>
      <c r="Q76" s="147"/>
    </row>
    <row r="77" spans="1:24" s="44" customFormat="1" ht="12.75">
      <c r="A77" s="44" t="s">
        <v>458</v>
      </c>
      <c r="B77" s="30" t="s">
        <v>1502</v>
      </c>
      <c r="C77" s="633"/>
      <c r="D77" s="634"/>
      <c r="E77" s="633"/>
      <c r="F77" s="633"/>
      <c r="G77" s="634"/>
      <c r="H77" s="75"/>
      <c r="I77" s="633"/>
      <c r="J77" s="640"/>
      <c r="K77" s="30"/>
      <c r="L77" s="105"/>
      <c r="M77" s="139"/>
      <c r="N77" s="105"/>
      <c r="O77" s="139"/>
      <c r="P77" s="139"/>
      <c r="Q77" s="147"/>
    </row>
    <row r="78" spans="1:24" s="44" customFormat="1" ht="12.75">
      <c r="B78" s="30" t="s">
        <v>1295</v>
      </c>
      <c r="C78" s="633"/>
      <c r="D78" s="634"/>
      <c r="E78" s="75"/>
      <c r="F78" s="633"/>
      <c r="G78" s="634"/>
      <c r="H78" s="633"/>
      <c r="I78" s="633"/>
      <c r="J78" s="640"/>
      <c r="K78" s="70"/>
      <c r="L78" s="105"/>
      <c r="M78" s="139"/>
      <c r="N78" s="105"/>
      <c r="O78" s="139"/>
      <c r="P78" s="139"/>
      <c r="Q78" s="147"/>
    </row>
    <row r="79" spans="1:24" s="44" customFormat="1" ht="12.75">
      <c r="B79" s="30" t="s">
        <v>1381</v>
      </c>
      <c r="C79" s="633"/>
      <c r="D79" s="634"/>
      <c r="E79" s="633"/>
      <c r="F79" s="633"/>
      <c r="G79" s="634"/>
      <c r="H79" s="75"/>
      <c r="I79" s="633"/>
      <c r="J79" s="640"/>
      <c r="K79" s="30"/>
      <c r="L79" s="105"/>
      <c r="M79" s="139"/>
      <c r="N79" s="105"/>
      <c r="O79" s="139"/>
      <c r="P79" s="139"/>
      <c r="Q79" s="147"/>
    </row>
    <row r="80" spans="1:24" s="44" customFormat="1" ht="12.75">
      <c r="B80" s="30" t="s">
        <v>1382</v>
      </c>
      <c r="C80" s="633"/>
      <c r="D80" s="634"/>
      <c r="E80" s="75"/>
      <c r="F80" s="633"/>
      <c r="G80" s="634"/>
      <c r="H80" s="633"/>
      <c r="I80" s="633"/>
      <c r="J80" s="640"/>
      <c r="K80" s="70"/>
      <c r="L80" s="105"/>
      <c r="M80" s="139"/>
      <c r="N80" s="105"/>
      <c r="O80" s="139"/>
      <c r="P80" s="139"/>
      <c r="Q80" s="147"/>
    </row>
    <row r="81" spans="2:17" s="44" customFormat="1" ht="12.75">
      <c r="B81" s="30" t="s">
        <v>1383</v>
      </c>
      <c r="C81" s="633"/>
      <c r="D81" s="634"/>
      <c r="E81" s="75"/>
      <c r="F81" s="633"/>
      <c r="G81" s="634"/>
      <c r="H81" s="633"/>
      <c r="I81" s="633"/>
      <c r="J81" s="640"/>
      <c r="K81" s="70"/>
      <c r="L81" s="105"/>
      <c r="M81" s="139"/>
      <c r="N81" s="105"/>
      <c r="O81" s="139"/>
      <c r="P81" s="139"/>
      <c r="Q81" s="147"/>
    </row>
    <row r="82" spans="2:17" s="44" customFormat="1">
      <c r="C82" s="134"/>
      <c r="D82" s="161"/>
      <c r="E82" s="23"/>
      <c r="F82" s="105"/>
      <c r="G82" s="139"/>
      <c r="H82" s="105"/>
      <c r="I82" s="105"/>
      <c r="J82" s="105"/>
      <c r="K82" s="105"/>
      <c r="L82" s="105"/>
      <c r="M82" s="139"/>
      <c r="N82" s="105"/>
      <c r="O82" s="139"/>
      <c r="P82" s="139"/>
      <c r="Q82" s="147"/>
    </row>
    <row r="83" spans="2:17" s="44" customFormat="1">
      <c r="B83" s="162"/>
      <c r="C83" s="134"/>
      <c r="D83" s="161"/>
      <c r="E83" s="23"/>
      <c r="F83" s="105"/>
      <c r="G83" s="139"/>
      <c r="H83" s="105"/>
      <c r="I83" s="105"/>
      <c r="J83" s="105"/>
      <c r="K83" s="105"/>
      <c r="L83" s="105"/>
      <c r="M83" s="139"/>
      <c r="N83" s="105"/>
      <c r="O83" s="139"/>
      <c r="P83" s="139"/>
      <c r="Q83" s="147"/>
    </row>
    <row r="84" spans="2:17" s="44" customFormat="1">
      <c r="B84" s="162"/>
      <c r="C84" s="134"/>
      <c r="D84" s="161"/>
      <c r="E84" s="23"/>
      <c r="F84" s="105"/>
      <c r="G84" s="139"/>
      <c r="H84" s="105"/>
      <c r="I84" s="105"/>
      <c r="J84" s="105"/>
      <c r="K84" s="105"/>
      <c r="L84" s="105"/>
      <c r="M84" s="139"/>
      <c r="N84" s="105"/>
      <c r="O84" s="139"/>
      <c r="P84" s="139"/>
      <c r="Q84" s="147"/>
    </row>
    <row r="85" spans="2:17" s="44" customFormat="1">
      <c r="B85" s="162"/>
      <c r="C85" s="134"/>
      <c r="D85" s="161"/>
      <c r="E85" s="23"/>
      <c r="F85" s="105"/>
      <c r="G85" s="139"/>
      <c r="H85" s="105"/>
      <c r="I85" s="105"/>
      <c r="J85" s="105"/>
      <c r="K85" s="105"/>
      <c r="L85" s="105"/>
      <c r="M85" s="139"/>
      <c r="N85" s="105"/>
      <c r="O85" s="139"/>
      <c r="P85" s="139"/>
      <c r="Q85" s="147"/>
    </row>
    <row r="86" spans="2:17" s="44" customFormat="1">
      <c r="B86" s="162"/>
      <c r="C86" s="134"/>
      <c r="D86" s="161"/>
      <c r="E86" s="23"/>
      <c r="F86" s="105"/>
      <c r="G86" s="139"/>
      <c r="H86" s="105"/>
      <c r="I86" s="105"/>
      <c r="J86" s="105"/>
      <c r="K86" s="105"/>
      <c r="L86" s="105"/>
      <c r="M86" s="139"/>
      <c r="N86" s="105"/>
      <c r="O86" s="139"/>
      <c r="P86" s="139"/>
      <c r="Q86" s="147"/>
    </row>
    <row r="87" spans="2:17" s="44" customFormat="1">
      <c r="B87" s="162"/>
      <c r="C87" s="134"/>
      <c r="D87" s="161"/>
      <c r="E87" s="23"/>
      <c r="F87" s="105"/>
      <c r="G87" s="139"/>
      <c r="H87" s="105"/>
      <c r="I87" s="105"/>
      <c r="J87" s="105"/>
      <c r="K87" s="105"/>
      <c r="L87" s="105"/>
      <c r="M87" s="139"/>
      <c r="N87" s="105"/>
      <c r="O87" s="139"/>
      <c r="P87" s="139"/>
      <c r="Q87" s="147"/>
    </row>
    <row r="88" spans="2:17" s="44" customFormat="1">
      <c r="B88" s="162"/>
      <c r="C88" s="134"/>
      <c r="D88" s="161"/>
      <c r="E88" s="23"/>
      <c r="F88" s="105"/>
      <c r="G88" s="139"/>
      <c r="H88" s="105"/>
      <c r="I88" s="105"/>
      <c r="J88" s="105"/>
      <c r="K88" s="105"/>
      <c r="L88" s="105"/>
      <c r="M88" s="139"/>
      <c r="N88" s="105"/>
      <c r="O88" s="139"/>
      <c r="P88" s="139"/>
      <c r="Q88" s="147"/>
    </row>
    <row r="89" spans="2:17" s="44" customFormat="1">
      <c r="B89" s="162"/>
      <c r="C89" s="134"/>
      <c r="D89" s="161"/>
      <c r="E89" s="23"/>
      <c r="F89" s="105"/>
      <c r="G89" s="139"/>
      <c r="H89" s="105"/>
      <c r="I89" s="105"/>
      <c r="J89" s="105"/>
      <c r="K89" s="105"/>
      <c r="L89" s="105"/>
      <c r="M89" s="139"/>
      <c r="N89" s="105"/>
      <c r="O89" s="139"/>
      <c r="P89" s="139"/>
      <c r="Q89" s="147"/>
    </row>
    <row r="90" spans="2:17" s="44" customFormat="1" ht="15.75">
      <c r="B90" s="37"/>
      <c r="C90" s="134"/>
      <c r="D90" s="161"/>
      <c r="E90" s="23"/>
      <c r="F90" s="105"/>
      <c r="G90" s="139"/>
      <c r="H90" s="105"/>
      <c r="I90" s="105"/>
      <c r="J90" s="105"/>
      <c r="K90" s="105"/>
      <c r="L90" s="105"/>
      <c r="M90" s="139"/>
      <c r="N90" s="105"/>
      <c r="O90" s="139"/>
      <c r="P90" s="139"/>
      <c r="Q90" s="147"/>
    </row>
    <row r="91" spans="2:17" ht="15.75">
      <c r="B91" s="37"/>
      <c r="C91" s="134"/>
      <c r="D91" s="161"/>
      <c r="E91" s="23"/>
      <c r="F91" s="45"/>
      <c r="G91" s="95"/>
      <c r="H91" s="45"/>
      <c r="I91" s="45"/>
      <c r="J91" s="45"/>
      <c r="K91" s="45"/>
      <c r="L91" s="45"/>
      <c r="M91" s="95"/>
      <c r="N91" s="45"/>
      <c r="O91" s="95"/>
      <c r="P91" s="95"/>
    </row>
    <row r="92" spans="2:17" ht="15.75">
      <c r="B92" s="37"/>
      <c r="C92" s="134"/>
      <c r="D92" s="161"/>
      <c r="E92" s="23"/>
      <c r="F92" s="45"/>
      <c r="G92" s="95"/>
      <c r="H92" s="45"/>
      <c r="I92" s="45"/>
      <c r="J92" s="45"/>
      <c r="K92" s="45"/>
      <c r="L92" s="45"/>
      <c r="M92" s="95"/>
      <c r="N92" s="45"/>
      <c r="O92" s="95"/>
      <c r="P92" s="95"/>
    </row>
    <row r="93" spans="2:17" ht="15.75">
      <c r="B93" s="37"/>
      <c r="C93" s="134"/>
      <c r="D93" s="161"/>
      <c r="E93" s="23"/>
      <c r="F93" s="45"/>
      <c r="G93" s="95"/>
      <c r="H93" s="45"/>
      <c r="I93" s="45"/>
      <c r="J93" s="45"/>
      <c r="K93" s="45"/>
      <c r="L93" s="45"/>
      <c r="M93" s="95"/>
      <c r="N93" s="45"/>
      <c r="O93" s="95"/>
      <c r="P93" s="95"/>
    </row>
    <row r="94" spans="2:17" ht="15.75">
      <c r="B94" s="37"/>
      <c r="C94" s="134"/>
      <c r="D94" s="161"/>
      <c r="E94" s="23"/>
      <c r="F94" s="45"/>
      <c r="G94" s="95"/>
      <c r="H94" s="45"/>
      <c r="I94" s="45"/>
      <c r="J94" s="45"/>
      <c r="K94" s="45"/>
      <c r="L94" s="45"/>
      <c r="M94" s="95"/>
      <c r="N94" s="45"/>
      <c r="O94" s="95"/>
      <c r="P94" s="95"/>
    </row>
    <row r="95" spans="2:17" ht="15.75">
      <c r="B95" s="37"/>
      <c r="C95" s="134"/>
      <c r="D95" s="161"/>
      <c r="E95" s="23"/>
      <c r="F95" s="45"/>
      <c r="G95" s="95"/>
      <c r="H95" s="45"/>
      <c r="I95" s="45"/>
      <c r="J95" s="45"/>
      <c r="K95" s="45"/>
      <c r="L95" s="45"/>
      <c r="M95" s="95"/>
      <c r="N95" s="45"/>
      <c r="O95" s="95"/>
      <c r="P95" s="95"/>
    </row>
    <row r="96" spans="2:17" ht="15.75">
      <c r="B96" s="37"/>
      <c r="C96" s="134"/>
      <c r="D96" s="161"/>
      <c r="E96" s="23"/>
      <c r="F96" s="45"/>
      <c r="G96" s="95"/>
      <c r="H96" s="45"/>
      <c r="I96" s="45"/>
      <c r="J96" s="45"/>
      <c r="K96" s="45"/>
      <c r="L96" s="45"/>
      <c r="M96" s="95"/>
      <c r="N96" s="45"/>
      <c r="O96" s="95"/>
      <c r="P96" s="95"/>
    </row>
    <row r="97" spans="2:16" ht="15.75">
      <c r="B97" s="37"/>
      <c r="C97" s="134"/>
      <c r="D97" s="161"/>
      <c r="E97" s="23"/>
      <c r="F97" s="45"/>
      <c r="G97" s="95"/>
      <c r="H97" s="45"/>
      <c r="I97" s="45"/>
      <c r="J97" s="45"/>
      <c r="K97" s="45"/>
      <c r="L97" s="45"/>
      <c r="M97" s="95"/>
      <c r="N97" s="45"/>
      <c r="O97" s="95"/>
      <c r="P97" s="95"/>
    </row>
    <row r="98" spans="2:16" ht="15.75">
      <c r="B98" s="37"/>
      <c r="C98" s="134"/>
      <c r="D98" s="161"/>
      <c r="E98" s="23"/>
      <c r="F98" s="45"/>
      <c r="G98" s="95"/>
      <c r="H98" s="45"/>
      <c r="I98" s="45"/>
      <c r="J98" s="45"/>
      <c r="K98" s="45"/>
      <c r="L98" s="45"/>
      <c r="M98" s="95"/>
      <c r="N98" s="45"/>
      <c r="O98" s="95"/>
      <c r="P98" s="95"/>
    </row>
    <row r="99" spans="2:16" ht="15.75">
      <c r="B99" s="37"/>
      <c r="C99" s="134"/>
      <c r="D99" s="161"/>
      <c r="E99" s="23"/>
      <c r="F99" s="45"/>
      <c r="G99" s="95"/>
      <c r="H99" s="45"/>
      <c r="I99" s="45"/>
      <c r="J99" s="45"/>
      <c r="K99" s="45"/>
      <c r="L99" s="45"/>
      <c r="M99" s="95"/>
      <c r="N99" s="45"/>
      <c r="O99" s="95"/>
      <c r="P99" s="95"/>
    </row>
    <row r="100" spans="2:16" ht="15.75">
      <c r="B100" s="37"/>
      <c r="C100" s="134"/>
      <c r="D100" s="161"/>
      <c r="E100" s="23"/>
      <c r="F100" s="45"/>
      <c r="G100" s="95"/>
      <c r="H100" s="45"/>
      <c r="I100" s="45"/>
      <c r="J100" s="45"/>
      <c r="K100" s="45"/>
      <c r="L100" s="45"/>
      <c r="M100" s="95"/>
      <c r="N100" s="45"/>
      <c r="O100" s="95"/>
      <c r="P100" s="95"/>
    </row>
    <row r="101" spans="2:16" ht="15.75">
      <c r="B101" s="37"/>
      <c r="C101" s="134"/>
      <c r="D101" s="161"/>
      <c r="E101" s="23"/>
      <c r="F101" s="45"/>
      <c r="G101" s="95"/>
      <c r="H101" s="45"/>
      <c r="I101" s="45"/>
      <c r="J101" s="45"/>
      <c r="K101" s="45"/>
      <c r="L101" s="45"/>
      <c r="M101" s="95"/>
      <c r="N101" s="45"/>
      <c r="O101" s="95"/>
      <c r="P101" s="95"/>
    </row>
    <row r="102" spans="2:16" ht="15.75">
      <c r="B102" s="37"/>
      <c r="C102" s="134"/>
      <c r="D102" s="161"/>
      <c r="E102" s="23"/>
      <c r="F102" s="45"/>
      <c r="G102" s="95"/>
      <c r="H102" s="45"/>
      <c r="I102" s="45"/>
      <c r="J102" s="45"/>
      <c r="K102" s="45"/>
      <c r="L102" s="45"/>
      <c r="M102" s="95"/>
      <c r="N102" s="45"/>
      <c r="O102" s="95"/>
      <c r="P102" s="95"/>
    </row>
    <row r="103" spans="2:16" ht="15.75">
      <c r="B103" s="37"/>
      <c r="C103" s="134"/>
      <c r="D103" s="161"/>
      <c r="E103" s="23"/>
      <c r="F103" s="45"/>
      <c r="G103" s="95"/>
      <c r="H103" s="45"/>
      <c r="I103" s="45"/>
      <c r="J103" s="45"/>
      <c r="K103" s="45"/>
      <c r="L103" s="45"/>
      <c r="M103" s="95"/>
      <c r="N103" s="45"/>
      <c r="O103" s="95"/>
      <c r="P103" s="95"/>
    </row>
    <row r="104" spans="2:16" ht="15.75">
      <c r="B104" s="37"/>
      <c r="C104" s="134"/>
      <c r="D104" s="161"/>
      <c r="E104" s="23"/>
      <c r="F104" s="45"/>
      <c r="G104" s="95"/>
      <c r="H104" s="45"/>
      <c r="I104" s="45"/>
      <c r="J104" s="45"/>
      <c r="K104" s="45"/>
      <c r="L104" s="45"/>
      <c r="M104" s="95"/>
      <c r="N104" s="45"/>
      <c r="O104" s="95"/>
      <c r="P104" s="95"/>
    </row>
    <row r="105" spans="2:16" ht="15.75">
      <c r="B105" s="37"/>
      <c r="C105" s="134"/>
      <c r="D105" s="161"/>
      <c r="E105" s="23"/>
      <c r="F105" s="45"/>
      <c r="G105" s="95"/>
      <c r="H105" s="45"/>
      <c r="I105" s="45"/>
      <c r="J105" s="45"/>
      <c r="K105" s="45"/>
      <c r="L105" s="45"/>
      <c r="M105" s="95"/>
      <c r="N105" s="45"/>
      <c r="O105" s="95"/>
      <c r="P105" s="95"/>
    </row>
    <row r="106" spans="2:16" ht="15.75">
      <c r="B106" s="37"/>
      <c r="C106" s="134"/>
      <c r="D106" s="161"/>
      <c r="E106" s="23"/>
      <c r="F106" s="45"/>
      <c r="G106" s="95"/>
      <c r="H106" s="45"/>
      <c r="I106" s="45"/>
      <c r="J106" s="45"/>
      <c r="K106" s="45"/>
      <c r="L106" s="45"/>
      <c r="M106" s="95"/>
      <c r="N106" s="45"/>
      <c r="O106" s="95"/>
      <c r="P106" s="95"/>
    </row>
    <row r="107" spans="2:16" ht="15.75">
      <c r="B107" s="37"/>
      <c r="C107" s="134"/>
      <c r="D107" s="161"/>
      <c r="E107" s="23"/>
      <c r="F107" s="45"/>
      <c r="G107" s="95"/>
      <c r="H107" s="45"/>
      <c r="I107" s="45"/>
      <c r="J107" s="45"/>
      <c r="K107" s="45"/>
      <c r="L107" s="45"/>
      <c r="M107" s="95"/>
      <c r="N107" s="45"/>
      <c r="O107" s="95"/>
      <c r="P107" s="95"/>
    </row>
    <row r="108" spans="2:16" ht="15.75">
      <c r="B108" s="37"/>
      <c r="C108" s="134"/>
      <c r="D108" s="161"/>
      <c r="E108" s="23"/>
      <c r="F108" s="45"/>
      <c r="G108" s="95"/>
      <c r="H108" s="45"/>
      <c r="I108" s="45"/>
      <c r="J108" s="45"/>
      <c r="K108" s="45"/>
      <c r="L108" s="45"/>
      <c r="M108" s="95"/>
      <c r="N108" s="45"/>
      <c r="O108" s="95"/>
      <c r="P108" s="95"/>
    </row>
    <row r="109" spans="2:16" ht="15.75">
      <c r="B109" s="37"/>
      <c r="C109" s="134"/>
      <c r="D109" s="161"/>
      <c r="E109" s="23"/>
      <c r="F109" s="45"/>
      <c r="G109" s="95"/>
      <c r="H109" s="45"/>
      <c r="I109" s="45"/>
      <c r="J109" s="45"/>
      <c r="K109" s="45"/>
      <c r="L109" s="45"/>
      <c r="M109" s="95"/>
      <c r="N109" s="45"/>
      <c r="O109" s="95"/>
      <c r="P109" s="95"/>
    </row>
    <row r="110" spans="2:16" ht="15.75">
      <c r="B110" s="37"/>
      <c r="C110" s="134"/>
      <c r="D110" s="161"/>
      <c r="E110" s="23"/>
      <c r="F110" s="45"/>
      <c r="G110" s="95"/>
      <c r="H110" s="45"/>
      <c r="I110" s="45"/>
      <c r="J110" s="45"/>
      <c r="K110" s="45"/>
      <c r="L110" s="45"/>
      <c r="M110" s="95"/>
      <c r="N110" s="45"/>
      <c r="O110" s="95"/>
      <c r="P110" s="95"/>
    </row>
    <row r="111" spans="2:16" ht="15.75">
      <c r="B111" s="37"/>
      <c r="C111" s="134"/>
      <c r="D111" s="161"/>
      <c r="E111" s="23"/>
      <c r="F111" s="45"/>
      <c r="G111" s="95"/>
      <c r="H111" s="45"/>
      <c r="I111" s="45"/>
      <c r="J111" s="45"/>
      <c r="K111" s="45"/>
      <c r="L111" s="45"/>
      <c r="M111" s="95"/>
      <c r="N111" s="45"/>
      <c r="O111" s="95"/>
      <c r="P111" s="95"/>
    </row>
    <row r="112" spans="2:16" ht="15.75">
      <c r="B112" s="37"/>
      <c r="C112" s="134"/>
      <c r="D112" s="161"/>
      <c r="E112" s="23"/>
      <c r="F112" s="45"/>
      <c r="G112" s="95"/>
      <c r="H112" s="45"/>
      <c r="I112" s="45"/>
      <c r="J112" s="45"/>
      <c r="K112" s="45"/>
      <c r="L112" s="45"/>
      <c r="M112" s="95"/>
      <c r="N112" s="45"/>
      <c r="O112" s="95"/>
      <c r="P112" s="95"/>
    </row>
    <row r="113" spans="2:16" ht="15.75">
      <c r="B113" s="37"/>
      <c r="C113" s="134"/>
      <c r="D113" s="161"/>
      <c r="E113" s="23"/>
      <c r="F113" s="45"/>
      <c r="G113" s="95"/>
      <c r="H113" s="45"/>
      <c r="I113" s="45"/>
      <c r="J113" s="45"/>
      <c r="K113" s="45"/>
      <c r="L113" s="45"/>
      <c r="M113" s="95"/>
      <c r="N113" s="45"/>
      <c r="O113" s="95"/>
      <c r="P113" s="95"/>
    </row>
    <row r="114" spans="2:16" ht="15.75">
      <c r="B114" s="37"/>
      <c r="C114" s="134"/>
      <c r="D114" s="161"/>
      <c r="E114" s="23"/>
      <c r="F114" s="45"/>
      <c r="G114" s="95"/>
      <c r="H114" s="45"/>
      <c r="I114" s="45"/>
      <c r="J114" s="45"/>
      <c r="K114" s="45"/>
      <c r="L114" s="45"/>
      <c r="M114" s="95"/>
      <c r="N114" s="45"/>
      <c r="O114" s="95"/>
      <c r="P114" s="95"/>
    </row>
    <row r="115" spans="2:16" ht="15.75">
      <c r="B115" s="37"/>
      <c r="C115" s="134"/>
      <c r="D115" s="161"/>
      <c r="E115" s="23"/>
      <c r="F115" s="45"/>
      <c r="G115" s="95"/>
      <c r="H115" s="45"/>
      <c r="I115" s="45"/>
      <c r="J115" s="45"/>
      <c r="K115" s="45"/>
      <c r="L115" s="45"/>
      <c r="M115" s="95"/>
      <c r="N115" s="45"/>
      <c r="O115" s="95"/>
      <c r="P115" s="95"/>
    </row>
    <row r="116" spans="2:16" ht="15.75">
      <c r="B116" s="37"/>
      <c r="C116" s="134"/>
      <c r="D116" s="161"/>
      <c r="E116" s="23"/>
      <c r="F116" s="45"/>
      <c r="G116" s="95"/>
      <c r="H116" s="45"/>
      <c r="I116" s="45"/>
      <c r="J116" s="45"/>
      <c r="K116" s="45"/>
      <c r="L116" s="45"/>
      <c r="M116" s="95"/>
      <c r="N116" s="45"/>
      <c r="O116" s="95"/>
      <c r="P116" s="95"/>
    </row>
    <row r="117" spans="2:16" ht="15.75">
      <c r="B117" s="37"/>
      <c r="C117" s="134"/>
      <c r="D117" s="161"/>
      <c r="E117" s="23"/>
      <c r="F117" s="45"/>
      <c r="G117" s="95"/>
      <c r="H117" s="45"/>
      <c r="I117" s="45"/>
      <c r="J117" s="45"/>
      <c r="K117" s="45"/>
      <c r="L117" s="45"/>
      <c r="M117" s="95"/>
      <c r="N117" s="45"/>
      <c r="O117" s="95"/>
      <c r="P117" s="95"/>
    </row>
    <row r="118" spans="2:16" ht="15.75">
      <c r="B118" s="37"/>
      <c r="C118" s="134"/>
      <c r="D118" s="161"/>
      <c r="E118" s="23"/>
      <c r="F118" s="45"/>
      <c r="G118" s="95"/>
      <c r="H118" s="45"/>
      <c r="I118" s="45"/>
      <c r="J118" s="45"/>
      <c r="K118" s="45"/>
      <c r="L118" s="45"/>
      <c r="M118" s="95"/>
      <c r="N118" s="45"/>
      <c r="O118" s="95"/>
      <c r="P118" s="95"/>
    </row>
    <row r="119" spans="2:16" ht="15.75">
      <c r="B119" s="37"/>
      <c r="C119" s="134"/>
      <c r="D119" s="161"/>
      <c r="E119" s="23"/>
      <c r="F119" s="45"/>
      <c r="G119" s="95"/>
      <c r="H119" s="45"/>
      <c r="I119" s="45"/>
      <c r="J119" s="45"/>
      <c r="K119" s="45"/>
      <c r="L119" s="45"/>
      <c r="M119" s="95"/>
      <c r="N119" s="45"/>
      <c r="O119" s="95"/>
      <c r="P119" s="95"/>
    </row>
    <row r="120" spans="2:16" ht="15.75">
      <c r="B120" s="37"/>
      <c r="C120" s="134"/>
      <c r="D120" s="161"/>
      <c r="E120" s="23"/>
      <c r="F120" s="45"/>
      <c r="G120" s="95"/>
      <c r="H120" s="45"/>
      <c r="I120" s="45"/>
      <c r="J120" s="45"/>
      <c r="K120" s="45"/>
      <c r="L120" s="45"/>
      <c r="M120" s="95"/>
      <c r="N120" s="45"/>
      <c r="O120" s="95"/>
      <c r="P120" s="95"/>
    </row>
    <row r="121" spans="2:16" ht="15.75">
      <c r="B121" s="37"/>
      <c r="C121" s="134"/>
      <c r="D121" s="161"/>
      <c r="E121" s="23"/>
      <c r="F121" s="45"/>
      <c r="G121" s="95"/>
      <c r="H121" s="45"/>
      <c r="I121" s="45"/>
      <c r="J121" s="45"/>
      <c r="K121" s="45"/>
      <c r="L121" s="45"/>
      <c r="M121" s="95"/>
      <c r="N121" s="45"/>
      <c r="O121" s="95"/>
      <c r="P121" s="95"/>
    </row>
    <row r="122" spans="2:16" ht="15.75">
      <c r="B122" s="37"/>
      <c r="C122" s="134"/>
      <c r="D122" s="161"/>
      <c r="E122" s="23"/>
      <c r="F122" s="45"/>
      <c r="G122" s="95"/>
      <c r="H122" s="45"/>
      <c r="I122" s="45"/>
      <c r="J122" s="45"/>
      <c r="K122" s="45"/>
      <c r="L122" s="45"/>
      <c r="M122" s="95"/>
      <c r="N122" s="45"/>
      <c r="O122" s="95"/>
      <c r="P122" s="95"/>
    </row>
    <row r="123" spans="2:16" ht="15.75">
      <c r="B123" s="37"/>
      <c r="C123" s="134"/>
      <c r="D123" s="161"/>
      <c r="E123" s="23"/>
      <c r="F123" s="45"/>
      <c r="G123" s="95"/>
      <c r="H123" s="45"/>
      <c r="I123" s="45"/>
      <c r="J123" s="45"/>
      <c r="K123" s="45"/>
      <c r="L123" s="45"/>
      <c r="M123" s="95"/>
      <c r="N123" s="45"/>
      <c r="O123" s="95"/>
      <c r="P123" s="95"/>
    </row>
    <row r="124" spans="2:16" ht="15.75">
      <c r="B124" s="37"/>
      <c r="C124" s="134"/>
      <c r="D124" s="161"/>
      <c r="E124" s="23"/>
      <c r="F124" s="45"/>
      <c r="G124" s="95"/>
      <c r="H124" s="45"/>
      <c r="I124" s="45"/>
      <c r="J124" s="45"/>
      <c r="K124" s="45"/>
      <c r="L124" s="45"/>
      <c r="M124" s="95"/>
      <c r="N124" s="45"/>
      <c r="O124" s="95"/>
      <c r="P124" s="95"/>
    </row>
    <row r="125" spans="2:16" ht="15.75">
      <c r="B125" s="37"/>
      <c r="C125" s="134"/>
      <c r="D125" s="161"/>
      <c r="E125" s="23"/>
      <c r="F125" s="45"/>
      <c r="G125" s="95"/>
      <c r="H125" s="45"/>
      <c r="I125" s="45"/>
      <c r="J125" s="45"/>
      <c r="K125" s="45"/>
      <c r="L125" s="45"/>
      <c r="M125" s="95"/>
      <c r="N125" s="45"/>
      <c r="O125" s="95"/>
      <c r="P125" s="95"/>
    </row>
    <row r="126" spans="2:16" ht="15.75">
      <c r="B126" s="37"/>
      <c r="C126" s="134"/>
      <c r="D126" s="161"/>
      <c r="E126" s="23"/>
      <c r="F126" s="45"/>
      <c r="G126" s="95"/>
      <c r="H126" s="45"/>
      <c r="I126" s="45"/>
      <c r="J126" s="45"/>
      <c r="K126" s="45"/>
      <c r="L126" s="45"/>
      <c r="M126" s="95"/>
      <c r="N126" s="45"/>
      <c r="O126" s="95"/>
      <c r="P126" s="95"/>
    </row>
    <row r="127" spans="2:16" ht="15.75">
      <c r="B127" s="37"/>
      <c r="C127" s="134"/>
      <c r="D127" s="161"/>
      <c r="E127" s="23"/>
      <c r="F127" s="45"/>
      <c r="G127" s="95"/>
      <c r="H127" s="45"/>
      <c r="I127" s="45"/>
      <c r="J127" s="45"/>
      <c r="K127" s="45"/>
      <c r="L127" s="45"/>
      <c r="M127" s="95"/>
      <c r="N127" s="45"/>
      <c r="O127" s="95"/>
      <c r="P127" s="95"/>
    </row>
    <row r="128" spans="2:16" ht="15.75">
      <c r="B128" s="37"/>
      <c r="C128" s="134"/>
      <c r="D128" s="161"/>
      <c r="E128" s="23"/>
      <c r="F128" s="45"/>
      <c r="G128" s="95"/>
      <c r="H128" s="45"/>
      <c r="I128" s="45"/>
      <c r="J128" s="45"/>
      <c r="K128" s="45"/>
      <c r="L128" s="45"/>
      <c r="M128" s="95"/>
      <c r="N128" s="45"/>
      <c r="O128" s="95"/>
      <c r="P128" s="95"/>
    </row>
    <row r="129" spans="2:16" ht="15.75">
      <c r="B129" s="37"/>
      <c r="C129" s="134"/>
      <c r="D129" s="161"/>
      <c r="E129" s="23"/>
      <c r="F129" s="45"/>
      <c r="G129" s="95"/>
      <c r="H129" s="45"/>
      <c r="I129" s="45"/>
      <c r="J129" s="45"/>
      <c r="K129" s="45"/>
      <c r="L129" s="45"/>
      <c r="M129" s="95"/>
      <c r="N129" s="45"/>
      <c r="O129" s="95"/>
      <c r="P129" s="95"/>
    </row>
    <row r="130" spans="2:16" ht="15.75">
      <c r="B130" s="37"/>
      <c r="C130" s="134"/>
      <c r="D130" s="161"/>
      <c r="E130" s="23"/>
      <c r="F130" s="45"/>
      <c r="G130" s="95"/>
      <c r="H130" s="45"/>
      <c r="I130" s="45"/>
      <c r="J130" s="45"/>
      <c r="K130" s="45"/>
      <c r="L130" s="45"/>
      <c r="M130" s="95"/>
      <c r="N130" s="45"/>
      <c r="O130" s="95"/>
      <c r="P130" s="95"/>
    </row>
    <row r="131" spans="2:16" ht="15.75">
      <c r="B131" s="37"/>
      <c r="C131" s="134"/>
      <c r="D131" s="161"/>
      <c r="E131" s="23"/>
      <c r="F131" s="45"/>
      <c r="G131" s="95"/>
      <c r="H131" s="45"/>
      <c r="I131" s="45"/>
      <c r="J131" s="45"/>
      <c r="K131" s="45"/>
      <c r="L131" s="45"/>
      <c r="M131" s="95"/>
      <c r="N131" s="45"/>
      <c r="O131" s="95"/>
      <c r="P131" s="95"/>
    </row>
    <row r="132" spans="2:16" ht="15.75">
      <c r="B132" s="37"/>
      <c r="C132" s="134"/>
      <c r="D132" s="161"/>
      <c r="E132" s="23"/>
      <c r="F132" s="45"/>
      <c r="G132" s="95"/>
      <c r="H132" s="45"/>
      <c r="I132" s="45"/>
      <c r="J132" s="45"/>
      <c r="K132" s="45"/>
      <c r="L132" s="45"/>
      <c r="M132" s="95"/>
      <c r="N132" s="45"/>
      <c r="O132" s="95"/>
      <c r="P132" s="95"/>
    </row>
    <row r="133" spans="2:16" ht="15.75">
      <c r="B133" s="37"/>
      <c r="C133" s="134"/>
      <c r="D133" s="161"/>
      <c r="E133" s="23"/>
      <c r="F133" s="45"/>
      <c r="G133" s="95"/>
      <c r="H133" s="45"/>
      <c r="I133" s="45"/>
      <c r="J133" s="45"/>
      <c r="K133" s="45"/>
      <c r="L133" s="45"/>
      <c r="M133" s="95"/>
      <c r="N133" s="45"/>
      <c r="O133" s="95"/>
      <c r="P133" s="95"/>
    </row>
    <row r="134" spans="2:16" ht="15.75">
      <c r="B134" s="37"/>
      <c r="C134" s="134"/>
      <c r="D134" s="161"/>
      <c r="E134" s="23"/>
      <c r="F134" s="45"/>
      <c r="G134" s="95"/>
      <c r="H134" s="45"/>
      <c r="I134" s="45"/>
      <c r="J134" s="45"/>
      <c r="K134" s="45"/>
      <c r="L134" s="45"/>
      <c r="M134" s="95"/>
      <c r="N134" s="45"/>
      <c r="O134" s="95"/>
      <c r="P134" s="95"/>
    </row>
    <row r="135" spans="2:16" ht="15.75">
      <c r="B135" s="37"/>
      <c r="C135" s="134"/>
      <c r="D135" s="161"/>
      <c r="E135" s="23"/>
      <c r="F135" s="45"/>
      <c r="G135" s="95"/>
      <c r="H135" s="45"/>
      <c r="I135" s="45"/>
      <c r="J135" s="45"/>
      <c r="K135" s="45"/>
      <c r="L135" s="45"/>
      <c r="M135" s="95"/>
      <c r="N135" s="45"/>
      <c r="O135" s="95"/>
      <c r="P135" s="95"/>
    </row>
    <row r="136" spans="2:16" ht="15.75">
      <c r="B136" s="37"/>
      <c r="C136" s="134"/>
      <c r="D136" s="161"/>
      <c r="E136" s="23"/>
      <c r="F136" s="45"/>
      <c r="G136" s="95"/>
      <c r="H136" s="45"/>
      <c r="I136" s="45"/>
      <c r="J136" s="45"/>
      <c r="K136" s="45"/>
      <c r="L136" s="45"/>
      <c r="M136" s="95"/>
      <c r="N136" s="45"/>
      <c r="O136" s="95"/>
      <c r="P136" s="95"/>
    </row>
    <row r="137" spans="2:16" ht="15.75">
      <c r="B137" s="37"/>
      <c r="C137" s="134"/>
      <c r="D137" s="161"/>
      <c r="E137" s="23"/>
      <c r="F137" s="45"/>
      <c r="G137" s="95"/>
      <c r="H137" s="45"/>
      <c r="I137" s="45"/>
      <c r="J137" s="45"/>
      <c r="K137" s="45"/>
      <c r="L137" s="45"/>
      <c r="M137" s="95"/>
      <c r="N137" s="45"/>
      <c r="O137" s="95"/>
      <c r="P137" s="95"/>
    </row>
    <row r="138" spans="2:16" ht="15.75">
      <c r="B138" s="37"/>
      <c r="C138" s="134"/>
      <c r="D138" s="161"/>
      <c r="E138" s="23"/>
      <c r="F138" s="45"/>
      <c r="G138" s="95"/>
      <c r="H138" s="45"/>
      <c r="I138" s="45"/>
      <c r="J138" s="45"/>
      <c r="K138" s="45"/>
      <c r="L138" s="45"/>
      <c r="M138" s="95"/>
      <c r="N138" s="45"/>
      <c r="O138" s="95"/>
      <c r="P138" s="95"/>
    </row>
    <row r="139" spans="2:16" ht="15.75">
      <c r="B139" s="37"/>
      <c r="C139" s="134"/>
      <c r="D139" s="161"/>
      <c r="E139" s="23"/>
      <c r="F139" s="45"/>
      <c r="H139" s="45"/>
      <c r="I139" s="45"/>
      <c r="J139" s="45"/>
      <c r="K139" s="45"/>
      <c r="L139" s="45"/>
      <c r="N139" s="45"/>
      <c r="O139" s="95"/>
      <c r="P139" s="95"/>
    </row>
    <row r="140" spans="2:16" ht="15.75">
      <c r="B140" s="37"/>
      <c r="C140" s="134"/>
      <c r="D140" s="161"/>
      <c r="E140" s="23"/>
      <c r="F140" s="45"/>
      <c r="H140" s="45"/>
      <c r="I140" s="45"/>
      <c r="J140" s="45"/>
      <c r="K140" s="45"/>
      <c r="L140" s="45"/>
      <c r="N140" s="45"/>
      <c r="O140" s="95"/>
      <c r="P140" s="95"/>
    </row>
    <row r="141" spans="2:16" ht="15.75">
      <c r="B141" s="37"/>
      <c r="C141" s="134"/>
      <c r="D141" s="161"/>
      <c r="E141" s="23"/>
      <c r="F141" s="45"/>
      <c r="H141" s="45"/>
      <c r="I141" s="45"/>
      <c r="J141" s="45"/>
      <c r="K141" s="45"/>
      <c r="L141" s="45"/>
      <c r="N141" s="45"/>
      <c r="O141" s="95"/>
      <c r="P141" s="95"/>
    </row>
    <row r="142" spans="2:16" ht="15.75">
      <c r="B142" s="37"/>
      <c r="C142" s="134"/>
      <c r="D142" s="161"/>
      <c r="E142" s="23"/>
      <c r="F142" s="45"/>
      <c r="H142" s="45"/>
      <c r="I142" s="45"/>
      <c r="J142" s="45"/>
      <c r="K142" s="45"/>
      <c r="L142" s="45"/>
      <c r="N142" s="45"/>
      <c r="O142" s="95"/>
      <c r="P142" s="95"/>
    </row>
    <row r="143" spans="2:16" ht="15.75">
      <c r="B143" s="37"/>
      <c r="C143" s="134"/>
      <c r="D143" s="161"/>
      <c r="E143" s="23"/>
      <c r="F143" s="45"/>
      <c r="H143" s="45"/>
      <c r="I143" s="45"/>
      <c r="J143" s="45"/>
      <c r="K143" s="45"/>
      <c r="L143" s="45"/>
      <c r="N143" s="45"/>
      <c r="O143" s="95"/>
      <c r="P143" s="95"/>
    </row>
    <row r="144" spans="2:16" ht="15.75">
      <c r="B144" s="37"/>
      <c r="C144" s="134"/>
      <c r="D144" s="161"/>
      <c r="E144" s="23"/>
      <c r="F144" s="45"/>
      <c r="H144" s="45"/>
      <c r="I144" s="45"/>
      <c r="J144" s="45"/>
      <c r="K144" s="45"/>
      <c r="L144" s="45"/>
      <c r="N144" s="45"/>
      <c r="O144" s="95"/>
      <c r="P144" s="95"/>
    </row>
    <row r="145" spans="2:16" ht="15.75">
      <c r="B145" s="37"/>
      <c r="C145" s="134"/>
      <c r="D145" s="161"/>
      <c r="E145" s="23"/>
      <c r="F145" s="45"/>
      <c r="H145" s="45"/>
      <c r="I145" s="45"/>
      <c r="J145" s="45"/>
      <c r="K145" s="45"/>
      <c r="L145" s="45"/>
      <c r="N145" s="45"/>
      <c r="O145" s="95"/>
      <c r="P145" s="95"/>
    </row>
    <row r="146" spans="2:16" ht="15.75">
      <c r="B146" s="37"/>
      <c r="C146" s="134"/>
      <c r="D146" s="161"/>
      <c r="E146" s="23"/>
      <c r="F146" s="45"/>
      <c r="H146" s="45"/>
      <c r="I146" s="45"/>
      <c r="J146" s="45"/>
      <c r="K146" s="45"/>
      <c r="L146" s="45"/>
      <c r="N146" s="45"/>
      <c r="O146" s="95"/>
      <c r="P146" s="95"/>
    </row>
    <row r="147" spans="2:16" ht="15.75">
      <c r="B147" s="37"/>
      <c r="C147" s="134"/>
      <c r="D147" s="161"/>
      <c r="E147" s="23"/>
      <c r="F147" s="45"/>
      <c r="H147" s="45"/>
      <c r="I147" s="45"/>
      <c r="J147" s="45"/>
      <c r="K147" s="45"/>
      <c r="L147" s="45"/>
      <c r="N147" s="45"/>
      <c r="O147" s="95"/>
      <c r="P147" s="95"/>
    </row>
    <row r="148" spans="2:16" ht="15.75">
      <c r="B148" s="37"/>
      <c r="C148" s="134"/>
      <c r="D148" s="161"/>
      <c r="E148" s="23"/>
      <c r="F148" s="45"/>
      <c r="H148" s="45"/>
      <c r="I148" s="45"/>
      <c r="J148" s="45"/>
      <c r="K148" s="45"/>
      <c r="L148" s="45"/>
      <c r="N148" s="45"/>
      <c r="O148" s="95"/>
      <c r="P148" s="95"/>
    </row>
    <row r="149" spans="2:16" ht="15.75">
      <c r="B149" s="37"/>
      <c r="C149" s="134"/>
      <c r="D149" s="161"/>
      <c r="E149" s="23"/>
      <c r="F149" s="45"/>
      <c r="H149" s="45"/>
      <c r="I149" s="45"/>
      <c r="J149" s="45"/>
      <c r="K149" s="45"/>
      <c r="L149" s="45"/>
      <c r="N149" s="45"/>
      <c r="O149" s="95"/>
      <c r="P149" s="95"/>
    </row>
    <row r="150" spans="2:16" ht="15.75">
      <c r="B150" s="37"/>
      <c r="C150" s="134"/>
      <c r="D150" s="161"/>
      <c r="E150" s="23"/>
      <c r="F150" s="45"/>
      <c r="H150" s="45"/>
      <c r="I150" s="45"/>
      <c r="J150" s="45"/>
      <c r="K150" s="45"/>
      <c r="L150" s="45"/>
      <c r="N150" s="45"/>
      <c r="O150" s="95"/>
      <c r="P150" s="95"/>
    </row>
    <row r="151" spans="2:16" ht="15.75">
      <c r="B151" s="37"/>
      <c r="C151" s="134"/>
      <c r="D151" s="161"/>
      <c r="E151" s="23"/>
      <c r="F151" s="45"/>
      <c r="H151" s="45"/>
      <c r="I151" s="45"/>
      <c r="J151" s="45"/>
      <c r="K151" s="45"/>
      <c r="L151" s="45"/>
      <c r="N151" s="45"/>
      <c r="O151" s="95"/>
      <c r="P151" s="95"/>
    </row>
    <row r="152" spans="2:16" ht="15.75">
      <c r="B152" s="37"/>
      <c r="C152" s="134"/>
      <c r="D152" s="161"/>
      <c r="E152" s="23"/>
      <c r="F152" s="45"/>
      <c r="H152" s="45"/>
      <c r="I152" s="45"/>
      <c r="J152" s="45"/>
      <c r="K152" s="45"/>
      <c r="L152" s="45"/>
      <c r="N152" s="45"/>
      <c r="O152" s="95"/>
      <c r="P152" s="95"/>
    </row>
    <row r="153" spans="2:16" ht="15.75">
      <c r="B153" s="37"/>
      <c r="C153" s="134"/>
      <c r="D153" s="161"/>
      <c r="E153" s="23"/>
      <c r="F153" s="45"/>
      <c r="H153" s="45"/>
      <c r="I153" s="45"/>
      <c r="J153" s="45"/>
      <c r="K153" s="45"/>
      <c r="L153" s="45"/>
      <c r="N153" s="45"/>
      <c r="O153" s="95"/>
      <c r="P153" s="95"/>
    </row>
    <row r="154" spans="2:16" ht="15.75">
      <c r="B154" s="37"/>
      <c r="C154" s="134"/>
      <c r="D154" s="161"/>
      <c r="E154" s="23"/>
      <c r="F154" s="45"/>
      <c r="H154" s="45"/>
      <c r="I154" s="45"/>
      <c r="J154" s="45"/>
      <c r="K154" s="45"/>
      <c r="L154" s="45"/>
      <c r="N154" s="45"/>
      <c r="O154" s="95"/>
      <c r="P154" s="95"/>
    </row>
    <row r="155" spans="2:16" ht="15.75">
      <c r="B155" s="37"/>
      <c r="C155" s="134"/>
      <c r="D155" s="161"/>
      <c r="E155" s="23"/>
      <c r="F155" s="45"/>
      <c r="H155" s="45"/>
      <c r="I155" s="45"/>
      <c r="J155" s="45"/>
      <c r="K155" s="45"/>
      <c r="L155" s="45"/>
      <c r="N155" s="45"/>
      <c r="O155" s="95"/>
      <c r="P155" s="95"/>
    </row>
    <row r="156" spans="2:16" ht="15.75">
      <c r="B156" s="37"/>
      <c r="C156" s="134"/>
      <c r="D156" s="161"/>
      <c r="E156" s="23"/>
      <c r="F156" s="45"/>
      <c r="H156" s="45"/>
      <c r="I156" s="45"/>
      <c r="J156" s="45"/>
      <c r="K156" s="45"/>
      <c r="L156" s="45"/>
      <c r="N156" s="45"/>
      <c r="O156" s="95"/>
      <c r="P156" s="95"/>
    </row>
    <row r="157" spans="2:16" ht="15.75">
      <c r="B157" s="37"/>
      <c r="C157" s="134"/>
      <c r="D157" s="161"/>
      <c r="E157" s="23"/>
      <c r="F157" s="45"/>
      <c r="H157" s="45"/>
      <c r="I157" s="45"/>
      <c r="J157" s="45"/>
      <c r="K157" s="45"/>
      <c r="L157" s="45"/>
      <c r="N157" s="45"/>
      <c r="O157" s="95"/>
      <c r="P157" s="95"/>
    </row>
    <row r="158" spans="2:16" ht="15.75">
      <c r="B158" s="37"/>
      <c r="C158" s="134"/>
      <c r="D158" s="161"/>
      <c r="E158" s="23"/>
      <c r="F158" s="45"/>
      <c r="H158" s="45"/>
      <c r="I158" s="45"/>
      <c r="J158" s="45"/>
      <c r="K158" s="45"/>
      <c r="L158" s="45"/>
      <c r="N158" s="45"/>
      <c r="O158" s="95"/>
      <c r="P158" s="95"/>
    </row>
    <row r="159" spans="2:16" ht="15.75">
      <c r="B159" s="37"/>
      <c r="C159" s="134"/>
      <c r="D159" s="161"/>
      <c r="E159" s="23"/>
      <c r="F159" s="45"/>
      <c r="H159" s="45"/>
      <c r="I159" s="45"/>
      <c r="J159" s="45"/>
      <c r="K159" s="45"/>
      <c r="L159" s="45"/>
      <c r="N159" s="45"/>
      <c r="O159" s="95"/>
      <c r="P159" s="95"/>
    </row>
    <row r="160" spans="2:16" ht="15.75">
      <c r="B160" s="37"/>
      <c r="C160" s="134"/>
      <c r="D160" s="161"/>
      <c r="E160" s="23"/>
      <c r="F160" s="45"/>
      <c r="H160" s="45"/>
      <c r="I160" s="45"/>
      <c r="J160" s="45"/>
      <c r="K160" s="45"/>
      <c r="L160" s="45"/>
      <c r="N160" s="45"/>
      <c r="O160" s="95"/>
      <c r="P160" s="95"/>
    </row>
    <row r="161" spans="2:16" ht="15.75">
      <c r="B161" s="37"/>
      <c r="C161" s="134"/>
      <c r="D161" s="161"/>
      <c r="E161" s="23"/>
      <c r="F161" s="45"/>
      <c r="H161" s="95"/>
      <c r="I161" s="95"/>
      <c r="J161" s="95"/>
      <c r="K161" s="95"/>
      <c r="L161" s="45"/>
      <c r="N161" s="95"/>
      <c r="O161" s="95"/>
      <c r="P161" s="95"/>
    </row>
    <row r="162" spans="2:16" ht="15.75">
      <c r="B162" s="37"/>
      <c r="C162" s="134"/>
      <c r="D162" s="161"/>
      <c r="E162" s="23"/>
      <c r="F162" s="45"/>
      <c r="H162" s="95"/>
      <c r="I162" s="95"/>
      <c r="J162" s="95"/>
      <c r="K162" s="95"/>
      <c r="L162" s="45"/>
      <c r="N162" s="95"/>
      <c r="O162" s="95"/>
      <c r="P162" s="95"/>
    </row>
    <row r="163" spans="2:16" ht="15.75">
      <c r="B163" s="37"/>
      <c r="C163" s="134"/>
      <c r="D163" s="161"/>
      <c r="E163" s="23"/>
      <c r="F163" s="45"/>
      <c r="H163" s="95"/>
      <c r="I163" s="95"/>
      <c r="J163" s="95"/>
      <c r="K163" s="95"/>
      <c r="L163" s="45"/>
      <c r="N163" s="95"/>
      <c r="O163" s="95"/>
      <c r="P163" s="95"/>
    </row>
    <row r="164" spans="2:16" ht="15.75">
      <c r="B164" s="37"/>
      <c r="C164" s="134"/>
      <c r="D164" s="161"/>
      <c r="E164" s="23"/>
      <c r="F164" s="45"/>
      <c r="H164" s="95"/>
      <c r="I164" s="95"/>
      <c r="J164" s="95"/>
      <c r="K164" s="95"/>
      <c r="L164" s="45"/>
      <c r="N164" s="95"/>
      <c r="O164" s="95"/>
      <c r="P164" s="95"/>
    </row>
    <row r="165" spans="2:16" ht="15.75">
      <c r="B165" s="37"/>
      <c r="C165" s="134"/>
      <c r="D165" s="161"/>
      <c r="E165" s="23"/>
      <c r="F165" s="45"/>
      <c r="H165" s="95"/>
      <c r="I165" s="95"/>
      <c r="J165" s="95"/>
      <c r="K165" s="95"/>
      <c r="L165" s="45"/>
      <c r="N165" s="95"/>
      <c r="O165" s="95"/>
      <c r="P165" s="95"/>
    </row>
    <row r="166" spans="2:16" ht="15.75">
      <c r="B166" s="37"/>
      <c r="C166" s="134"/>
      <c r="D166" s="161"/>
      <c r="E166" s="23"/>
      <c r="F166" s="45"/>
      <c r="H166" s="95"/>
      <c r="I166" s="95"/>
      <c r="J166" s="95"/>
      <c r="K166" s="95"/>
      <c r="L166" s="45"/>
      <c r="N166" s="95"/>
      <c r="O166" s="95"/>
      <c r="P166" s="95"/>
    </row>
    <row r="167" spans="2:16" ht="15.75">
      <c r="B167" s="37"/>
      <c r="C167" s="134"/>
      <c r="D167" s="161"/>
      <c r="E167" s="23"/>
      <c r="F167" s="45"/>
      <c r="H167" s="95"/>
      <c r="I167" s="95"/>
      <c r="J167" s="95"/>
      <c r="K167" s="95"/>
      <c r="L167" s="45"/>
      <c r="N167" s="95"/>
      <c r="O167" s="95"/>
      <c r="P167" s="95"/>
    </row>
    <row r="168" spans="2:16" ht="15.75">
      <c r="B168" s="37"/>
      <c r="C168" s="134"/>
      <c r="D168" s="161"/>
      <c r="E168" s="23"/>
      <c r="F168" s="45"/>
      <c r="H168" s="95"/>
      <c r="I168" s="95"/>
      <c r="J168" s="95"/>
      <c r="K168" s="95"/>
      <c r="L168" s="45"/>
      <c r="N168" s="95"/>
      <c r="O168" s="95"/>
      <c r="P168" s="95"/>
    </row>
    <row r="169" spans="2:16" ht="15.75">
      <c r="B169" s="37"/>
      <c r="C169" s="134"/>
      <c r="D169" s="161"/>
      <c r="E169" s="23"/>
      <c r="F169" s="45"/>
      <c r="H169" s="95"/>
      <c r="I169" s="95"/>
      <c r="J169" s="95"/>
      <c r="K169" s="95"/>
      <c r="L169" s="45"/>
      <c r="N169" s="95"/>
      <c r="O169" s="95"/>
      <c r="P169" s="95"/>
    </row>
    <row r="170" spans="2:16" ht="15.75">
      <c r="B170" s="37"/>
      <c r="C170" s="134"/>
      <c r="D170" s="161"/>
      <c r="E170" s="23"/>
      <c r="F170" s="45"/>
      <c r="H170" s="95"/>
      <c r="I170" s="95"/>
      <c r="J170" s="95"/>
      <c r="K170" s="95"/>
      <c r="L170" s="45"/>
      <c r="N170" s="95"/>
      <c r="O170" s="95"/>
      <c r="P170" s="95"/>
    </row>
    <row r="171" spans="2:16" ht="15.75">
      <c r="B171" s="37"/>
      <c r="C171" s="134"/>
      <c r="D171" s="161"/>
      <c r="E171" s="23"/>
      <c r="F171" s="45"/>
      <c r="H171" s="95"/>
      <c r="I171" s="95"/>
      <c r="J171" s="95"/>
      <c r="K171" s="95"/>
      <c r="L171" s="45"/>
      <c r="N171" s="95"/>
      <c r="O171" s="95"/>
      <c r="P171" s="95"/>
    </row>
    <row r="172" spans="2:16" ht="15.75">
      <c r="B172" s="37"/>
      <c r="C172" s="134"/>
      <c r="D172" s="161"/>
      <c r="E172" s="23"/>
      <c r="F172" s="45"/>
      <c r="H172" s="95"/>
      <c r="I172" s="95"/>
      <c r="J172" s="95"/>
      <c r="K172" s="95"/>
      <c r="L172" s="45"/>
      <c r="N172" s="95"/>
      <c r="O172" s="95"/>
      <c r="P172" s="95"/>
    </row>
    <row r="173" spans="2:16" ht="15.75">
      <c r="B173" s="37"/>
      <c r="C173" s="134"/>
      <c r="D173" s="161"/>
      <c r="E173" s="23"/>
      <c r="F173" s="45"/>
      <c r="H173" s="95"/>
      <c r="I173" s="95"/>
      <c r="J173" s="95"/>
      <c r="K173" s="95"/>
      <c r="L173" s="45"/>
      <c r="N173" s="95"/>
      <c r="O173" s="95"/>
      <c r="P173" s="95"/>
    </row>
    <row r="174" spans="2:16" ht="15.75">
      <c r="B174" s="37"/>
      <c r="C174" s="134"/>
      <c r="D174" s="161"/>
      <c r="E174" s="23"/>
      <c r="F174" s="45"/>
      <c r="H174" s="95"/>
      <c r="I174" s="95"/>
      <c r="J174" s="95"/>
      <c r="K174" s="95"/>
      <c r="L174" s="45"/>
      <c r="N174" s="95"/>
      <c r="O174" s="95"/>
      <c r="P174" s="95"/>
    </row>
    <row r="175" spans="2:16" ht="15.75">
      <c r="B175" s="37"/>
      <c r="C175" s="134"/>
      <c r="D175" s="161"/>
      <c r="E175" s="23"/>
      <c r="F175" s="45"/>
      <c r="H175" s="95"/>
      <c r="I175" s="95"/>
      <c r="J175" s="95"/>
      <c r="K175" s="95"/>
      <c r="L175" s="45"/>
      <c r="N175" s="95"/>
      <c r="O175" s="95"/>
      <c r="P175" s="95"/>
    </row>
    <row r="176" spans="2:16" ht="15.75">
      <c r="B176" s="37"/>
      <c r="C176" s="134"/>
      <c r="D176" s="161"/>
      <c r="E176" s="23"/>
      <c r="F176" s="45"/>
      <c r="H176" s="95"/>
      <c r="I176" s="95"/>
      <c r="J176" s="95"/>
      <c r="K176" s="95"/>
      <c r="L176" s="45"/>
      <c r="N176" s="95"/>
      <c r="O176" s="95"/>
      <c r="P176" s="95"/>
    </row>
    <row r="177" spans="2:16" ht="15.75">
      <c r="B177" s="37"/>
      <c r="C177" s="134"/>
      <c r="D177" s="161"/>
      <c r="E177" s="23"/>
      <c r="F177" s="45"/>
      <c r="H177" s="95"/>
      <c r="I177" s="95"/>
      <c r="J177" s="95"/>
      <c r="K177" s="95"/>
      <c r="L177" s="45"/>
      <c r="N177" s="95"/>
      <c r="O177" s="95"/>
      <c r="P177" s="95"/>
    </row>
    <row r="178" spans="2:16" ht="15.75">
      <c r="B178" s="37"/>
      <c r="C178" s="134"/>
      <c r="D178" s="161"/>
      <c r="E178" s="23"/>
      <c r="F178" s="45"/>
      <c r="H178" s="95"/>
      <c r="I178" s="95"/>
      <c r="J178" s="95"/>
      <c r="K178" s="95"/>
      <c r="L178" s="45"/>
      <c r="N178" s="95"/>
      <c r="O178" s="95"/>
      <c r="P178" s="95"/>
    </row>
    <row r="179" spans="2:16" ht="15.75">
      <c r="B179" s="37"/>
      <c r="C179" s="134"/>
      <c r="D179" s="161"/>
      <c r="E179" s="23"/>
      <c r="F179" s="45"/>
      <c r="H179" s="95"/>
      <c r="I179" s="95"/>
      <c r="J179" s="95"/>
      <c r="K179" s="95"/>
      <c r="L179" s="45"/>
      <c r="N179" s="95"/>
      <c r="O179" s="95"/>
      <c r="P179" s="95"/>
    </row>
    <row r="180" spans="2:16" ht="15.75">
      <c r="B180" s="37"/>
      <c r="C180" s="134"/>
      <c r="D180" s="161"/>
      <c r="E180" s="23"/>
      <c r="F180" s="45"/>
      <c r="L180" s="45"/>
    </row>
    <row r="181" spans="2:16" ht="15.75">
      <c r="B181" s="37"/>
      <c r="C181" s="134"/>
      <c r="D181" s="161"/>
      <c r="E181" s="23"/>
    </row>
    <row r="182" spans="2:16" ht="15.75">
      <c r="B182" s="37"/>
      <c r="C182" s="134"/>
      <c r="D182" s="161"/>
      <c r="E182" s="23"/>
    </row>
    <row r="183" spans="2:16" ht="15.75">
      <c r="B183" s="37"/>
      <c r="C183" s="134"/>
      <c r="D183" s="161"/>
      <c r="E183" s="23"/>
    </row>
    <row r="184" spans="2:16" ht="15.75">
      <c r="B184" s="37"/>
      <c r="C184" s="134"/>
      <c r="D184" s="161"/>
      <c r="E184" s="23"/>
    </row>
    <row r="185" spans="2:16" ht="15.75">
      <c r="B185" s="37"/>
    </row>
    <row r="186" spans="2:16" ht="15.75">
      <c r="B186" s="37"/>
    </row>
    <row r="187" spans="2:16" ht="15.75">
      <c r="B187" s="37"/>
    </row>
    <row r="188" spans="2:16" ht="15.75">
      <c r="B188" s="37"/>
    </row>
    <row r="189" spans="2:16" ht="15.75">
      <c r="B189" s="37"/>
    </row>
    <row r="190" spans="2:16" ht="15.75">
      <c r="B190" s="37"/>
    </row>
    <row r="191" spans="2:16" ht="15.75">
      <c r="B191" s="37"/>
    </row>
    <row r="192" spans="2:16" ht="15.75">
      <c r="B192" s="37"/>
    </row>
    <row r="193" spans="2:2" ht="15.75">
      <c r="B193" s="37"/>
    </row>
    <row r="194" spans="2:2" ht="15.75">
      <c r="B194" s="37"/>
    </row>
    <row r="195" spans="2:2" ht="15.75">
      <c r="B195" s="37"/>
    </row>
    <row r="196" spans="2:2" ht="15.75">
      <c r="B196" s="37"/>
    </row>
    <row r="197" spans="2:2" ht="15.75">
      <c r="B197" s="37"/>
    </row>
    <row r="198" spans="2:2" ht="15.75">
      <c r="B198" s="37"/>
    </row>
    <row r="199" spans="2:2" ht="15.75">
      <c r="B199" s="37"/>
    </row>
    <row r="200" spans="2:2" ht="15.75">
      <c r="B200" s="37"/>
    </row>
    <row r="201" spans="2:2" ht="15.75">
      <c r="B201" s="37"/>
    </row>
    <row r="202" spans="2:2" ht="15.75">
      <c r="B202" s="37"/>
    </row>
    <row r="203" spans="2:2" ht="15.75">
      <c r="B203" s="37"/>
    </row>
    <row r="204" spans="2:2" ht="15.75">
      <c r="B204" s="37"/>
    </row>
    <row r="205" spans="2:2" ht="15.75">
      <c r="B205" s="37"/>
    </row>
    <row r="206" spans="2:2" ht="15.75">
      <c r="B206" s="37"/>
    </row>
    <row r="207" spans="2:2" ht="15.75">
      <c r="B207" s="37"/>
    </row>
    <row r="208" spans="2:2" ht="15.75">
      <c r="B208" s="37"/>
    </row>
    <row r="209" spans="2:2" ht="15.75">
      <c r="B209" s="37"/>
    </row>
    <row r="210" spans="2:2" ht="15.75">
      <c r="B210" s="37"/>
    </row>
    <row r="211" spans="2:2" ht="15.75">
      <c r="B211" s="37"/>
    </row>
    <row r="212" spans="2:2" ht="15.75">
      <c r="B212" s="37"/>
    </row>
    <row r="213" spans="2:2" ht="15.75">
      <c r="B213" s="37"/>
    </row>
    <row r="214" spans="2:2" ht="15.75">
      <c r="B214" s="37"/>
    </row>
    <row r="215" spans="2:2" ht="15.75">
      <c r="B215" s="37"/>
    </row>
    <row r="216" spans="2:2" ht="15.75">
      <c r="B216" s="37"/>
    </row>
    <row r="217" spans="2:2" ht="15.75">
      <c r="B217" s="37"/>
    </row>
    <row r="218" spans="2:2" ht="15.75">
      <c r="B218" s="37"/>
    </row>
    <row r="219" spans="2:2" ht="15.75">
      <c r="B219" s="37"/>
    </row>
    <row r="220" spans="2:2" ht="15.75">
      <c r="B220" s="37"/>
    </row>
    <row r="221" spans="2:2" ht="15.75">
      <c r="B221" s="37"/>
    </row>
    <row r="222" spans="2:2" ht="15.75">
      <c r="B222" s="37"/>
    </row>
    <row r="223" spans="2:2" ht="15.75">
      <c r="B223" s="37"/>
    </row>
    <row r="224" spans="2:2" ht="15.75">
      <c r="B224" s="37"/>
    </row>
    <row r="225" spans="2:2" ht="15.75">
      <c r="B225" s="37"/>
    </row>
    <row r="226" spans="2:2" ht="15.75">
      <c r="B226" s="37"/>
    </row>
    <row r="227" spans="2:2" ht="15.75">
      <c r="B227" s="37"/>
    </row>
    <row r="228" spans="2:2" ht="15.75">
      <c r="B228" s="37"/>
    </row>
    <row r="229" spans="2:2" ht="15.75">
      <c r="B229" s="37"/>
    </row>
    <row r="230" spans="2:2" ht="15.75">
      <c r="B230" s="37"/>
    </row>
    <row r="231" spans="2:2" ht="15.75">
      <c r="B231" s="37"/>
    </row>
    <row r="232" spans="2:2" ht="15.75">
      <c r="B232" s="37"/>
    </row>
    <row r="233" spans="2:2" ht="15.75">
      <c r="B233" s="37"/>
    </row>
    <row r="234" spans="2:2" ht="15.75">
      <c r="B234" s="37"/>
    </row>
    <row r="235" spans="2:2" ht="15.75">
      <c r="B235" s="37"/>
    </row>
    <row r="236" spans="2:2" ht="15.75">
      <c r="B236" s="37"/>
    </row>
    <row r="237" spans="2:2" ht="15.75">
      <c r="B237" s="37"/>
    </row>
    <row r="238" spans="2:2" ht="15.75">
      <c r="B238" s="37"/>
    </row>
    <row r="239" spans="2:2" ht="15.75">
      <c r="B239" s="37"/>
    </row>
    <row r="240" spans="2:2" ht="15.75">
      <c r="B240" s="37"/>
    </row>
    <row r="241" spans="2:2" ht="15.75">
      <c r="B241" s="37"/>
    </row>
    <row r="242" spans="2:2" ht="15.75">
      <c r="B242" s="37"/>
    </row>
    <row r="243" spans="2:2" ht="15.75">
      <c r="B243" s="37"/>
    </row>
    <row r="244" spans="2:2" ht="15.75">
      <c r="B244" s="37"/>
    </row>
    <row r="245" spans="2:2" ht="15.75">
      <c r="B245" s="37"/>
    </row>
    <row r="246" spans="2:2" ht="15.75">
      <c r="B246" s="37"/>
    </row>
    <row r="247" spans="2:2" ht="15.75">
      <c r="B247" s="37"/>
    </row>
    <row r="248" spans="2:2" ht="15.75">
      <c r="B248" s="37"/>
    </row>
    <row r="249" spans="2:2" ht="15.75">
      <c r="B249" s="37"/>
    </row>
    <row r="250" spans="2:2" ht="15.75">
      <c r="B250" s="37"/>
    </row>
    <row r="251" spans="2:2" ht="15.75">
      <c r="B251" s="37"/>
    </row>
    <row r="252" spans="2:2" ht="15.75">
      <c r="B252" s="37"/>
    </row>
    <row r="253" spans="2:2" ht="15.75">
      <c r="B253" s="37"/>
    </row>
    <row r="254" spans="2:2" ht="15.75">
      <c r="B254" s="37"/>
    </row>
    <row r="255" spans="2:2" ht="15.75">
      <c r="B255" s="37"/>
    </row>
    <row r="256" spans="2:2" ht="15.75">
      <c r="B256" s="37"/>
    </row>
    <row r="257" spans="2:2" ht="15.75">
      <c r="B257" s="37"/>
    </row>
    <row r="258" spans="2:2" ht="15.75">
      <c r="B258" s="37"/>
    </row>
    <row r="259" spans="2:2" ht="15.75">
      <c r="B259" s="37"/>
    </row>
    <row r="260" spans="2:2" ht="15.75">
      <c r="B260" s="37"/>
    </row>
    <row r="261" spans="2:2" ht="15.75">
      <c r="B261" s="37"/>
    </row>
    <row r="262" spans="2:2" ht="15.75">
      <c r="B262" s="37"/>
    </row>
    <row r="263" spans="2:2" ht="15.75">
      <c r="B263" s="37"/>
    </row>
    <row r="264" spans="2:2" ht="15.75">
      <c r="B264" s="37"/>
    </row>
    <row r="265" spans="2:2" ht="15.75">
      <c r="B265" s="37"/>
    </row>
    <row r="266" spans="2:2" ht="15.75">
      <c r="B266" s="37"/>
    </row>
    <row r="267" spans="2:2" ht="15.75">
      <c r="B267" s="37"/>
    </row>
    <row r="268" spans="2:2" ht="15.75">
      <c r="B268" s="37"/>
    </row>
    <row r="269" spans="2:2" ht="15.75">
      <c r="B269" s="37"/>
    </row>
    <row r="270" spans="2:2" ht="15.75">
      <c r="B270" s="37"/>
    </row>
    <row r="271" spans="2:2" ht="15.75">
      <c r="B271" s="37"/>
    </row>
    <row r="272" spans="2:2" ht="15.75">
      <c r="B272" s="37"/>
    </row>
    <row r="273" spans="2:2" ht="15.75">
      <c r="B273" s="37"/>
    </row>
    <row r="274" spans="2:2" ht="15.75">
      <c r="B274" s="37"/>
    </row>
    <row r="275" spans="2:2" ht="15.75">
      <c r="B275" s="37"/>
    </row>
    <row r="276" spans="2:2" ht="15.75">
      <c r="B276" s="37"/>
    </row>
    <row r="277" spans="2:2" ht="15.75">
      <c r="B277" s="37"/>
    </row>
    <row r="278" spans="2:2" ht="15.75">
      <c r="B278" s="37"/>
    </row>
    <row r="279" spans="2:2" ht="15.75">
      <c r="B279" s="37"/>
    </row>
    <row r="280" spans="2:2" ht="15.75">
      <c r="B280" s="37"/>
    </row>
    <row r="281" spans="2:2" ht="15.75">
      <c r="B281" s="37"/>
    </row>
    <row r="282" spans="2:2" ht="15.75">
      <c r="B282" s="37"/>
    </row>
    <row r="283" spans="2:2" ht="15.75">
      <c r="B283" s="37"/>
    </row>
    <row r="284" spans="2:2" ht="15.75">
      <c r="B284" s="37"/>
    </row>
    <row r="285" spans="2:2" ht="15.75">
      <c r="B285" s="37"/>
    </row>
    <row r="286" spans="2:2" ht="15.75">
      <c r="B286" s="37"/>
    </row>
    <row r="287" spans="2:2" ht="15.75">
      <c r="B287" s="37"/>
    </row>
    <row r="288" spans="2:2" ht="15.75">
      <c r="B288" s="37"/>
    </row>
    <row r="289" spans="2:2" ht="15.75">
      <c r="B289" s="37"/>
    </row>
    <row r="290" spans="2:2" ht="15.75">
      <c r="B290" s="37"/>
    </row>
    <row r="291" spans="2:2" ht="15.75">
      <c r="B291" s="37"/>
    </row>
    <row r="292" spans="2:2" ht="15.75">
      <c r="B292" s="37"/>
    </row>
    <row r="293" spans="2:2" ht="15.75">
      <c r="B293" s="37"/>
    </row>
    <row r="294" spans="2:2" ht="15.75">
      <c r="B294" s="37"/>
    </row>
    <row r="295" spans="2:2" ht="15.75">
      <c r="B295" s="37"/>
    </row>
    <row r="296" spans="2:2" ht="15.75">
      <c r="B296" s="37"/>
    </row>
    <row r="297" spans="2:2" ht="15.75">
      <c r="B297" s="37"/>
    </row>
    <row r="298" spans="2:2" ht="15.75">
      <c r="B298" s="37"/>
    </row>
    <row r="299" spans="2:2" ht="15.75">
      <c r="B299" s="37"/>
    </row>
    <row r="300" spans="2:2" ht="15.75">
      <c r="B300" s="37"/>
    </row>
    <row r="301" spans="2:2" ht="15.75">
      <c r="B301" s="37"/>
    </row>
    <row r="302" spans="2:2" ht="15.75">
      <c r="B302" s="37"/>
    </row>
    <row r="303" spans="2:2" ht="15.75">
      <c r="B303" s="37"/>
    </row>
    <row r="304" spans="2:2" ht="15.75">
      <c r="B304" s="37"/>
    </row>
    <row r="305" spans="2:2" ht="15.75">
      <c r="B305" s="37"/>
    </row>
    <row r="306" spans="2:2" ht="15.75">
      <c r="B306" s="37"/>
    </row>
    <row r="307" spans="2:2" ht="15.75">
      <c r="B307" s="37"/>
    </row>
    <row r="308" spans="2:2" ht="15.75">
      <c r="B308" s="37"/>
    </row>
    <row r="309" spans="2:2" ht="15.75">
      <c r="B309" s="37"/>
    </row>
    <row r="310" spans="2:2" ht="15.75">
      <c r="B310" s="37"/>
    </row>
    <row r="311" spans="2:2" ht="15.75">
      <c r="B311" s="37"/>
    </row>
    <row r="312" spans="2:2" ht="15.75">
      <c r="B312" s="37"/>
    </row>
    <row r="313" spans="2:2" ht="15.75">
      <c r="B313" s="37"/>
    </row>
    <row r="314" spans="2:2" ht="15.75">
      <c r="B314" s="37"/>
    </row>
    <row r="315" spans="2:2" ht="15.75">
      <c r="B315" s="37"/>
    </row>
    <row r="316" spans="2:2" ht="15.75">
      <c r="B316" s="37"/>
    </row>
    <row r="317" spans="2:2" ht="15.75">
      <c r="B317" s="37"/>
    </row>
    <row r="318" spans="2:2" ht="15.75">
      <c r="B318" s="37"/>
    </row>
    <row r="319" spans="2:2" ht="15.75">
      <c r="B319" s="37"/>
    </row>
    <row r="320" spans="2:2" ht="15.75">
      <c r="B320" s="37"/>
    </row>
    <row r="321" spans="2:2" ht="15.75">
      <c r="B321" s="37"/>
    </row>
    <row r="322" spans="2:2" ht="15.75">
      <c r="B322" s="37"/>
    </row>
    <row r="323" spans="2:2" ht="15.75">
      <c r="B323" s="37"/>
    </row>
    <row r="324" spans="2:2" ht="15.75">
      <c r="B324" s="37"/>
    </row>
    <row r="325" spans="2:2" ht="15.75">
      <c r="B325" s="37"/>
    </row>
    <row r="326" spans="2:2" ht="15.75">
      <c r="B326" s="37"/>
    </row>
    <row r="327" spans="2:2" ht="15.75">
      <c r="B327" s="37"/>
    </row>
    <row r="328" spans="2:2" ht="15.75">
      <c r="B328" s="37"/>
    </row>
    <row r="329" spans="2:2" ht="15.75">
      <c r="B329" s="37"/>
    </row>
    <row r="330" spans="2:2" ht="15.75">
      <c r="B330" s="37"/>
    </row>
    <row r="331" spans="2:2" ht="15.75">
      <c r="B331" s="37"/>
    </row>
    <row r="332" spans="2:2" ht="15.75">
      <c r="B332" s="37"/>
    </row>
    <row r="333" spans="2:2" ht="15.75">
      <c r="B333" s="37"/>
    </row>
    <row r="334" spans="2:2" ht="15.75">
      <c r="B334" s="37"/>
    </row>
    <row r="335" spans="2:2" ht="15.75">
      <c r="B335" s="37"/>
    </row>
    <row r="336" spans="2:2" ht="15.75">
      <c r="B336" s="37"/>
    </row>
    <row r="337" spans="2:2" ht="15.75">
      <c r="B337" s="37"/>
    </row>
    <row r="338" spans="2:2" ht="15.75">
      <c r="B338" s="37"/>
    </row>
    <row r="339" spans="2:2" ht="15.75">
      <c r="B339" s="37"/>
    </row>
    <row r="340" spans="2:2" ht="15.75">
      <c r="B340" s="37"/>
    </row>
    <row r="341" spans="2:2" ht="15.75">
      <c r="B341" s="37"/>
    </row>
    <row r="342" spans="2:2" ht="15.75">
      <c r="B342" s="37"/>
    </row>
    <row r="343" spans="2:2" ht="15.75">
      <c r="B343" s="37"/>
    </row>
    <row r="344" spans="2:2" ht="15.75">
      <c r="B344" s="37"/>
    </row>
    <row r="345" spans="2:2" ht="15.75">
      <c r="B345" s="37"/>
    </row>
    <row r="346" spans="2:2" ht="15.75">
      <c r="B346" s="37"/>
    </row>
    <row r="347" spans="2:2" ht="15.75">
      <c r="B347" s="37"/>
    </row>
    <row r="348" spans="2:2" ht="15.75">
      <c r="B348" s="37"/>
    </row>
    <row r="349" spans="2:2" ht="15.75">
      <c r="B349" s="37"/>
    </row>
    <row r="350" spans="2:2" ht="15.75">
      <c r="B350" s="37"/>
    </row>
    <row r="351" spans="2:2" ht="15.75">
      <c r="B351" s="37"/>
    </row>
    <row r="352" spans="2:2" ht="15.75">
      <c r="B352" s="37"/>
    </row>
    <row r="353" spans="2:2" ht="15.75">
      <c r="B353" s="37"/>
    </row>
    <row r="354" spans="2:2" ht="15.75">
      <c r="B354" s="37"/>
    </row>
    <row r="355" spans="2:2" ht="15.75">
      <c r="B355" s="37"/>
    </row>
    <row r="356" spans="2:2" ht="15.75">
      <c r="B356" s="37"/>
    </row>
    <row r="357" spans="2:2" ht="15.75">
      <c r="B357" s="37"/>
    </row>
    <row r="358" spans="2:2" ht="15.75">
      <c r="B358" s="37"/>
    </row>
    <row r="359" spans="2:2" ht="15.75">
      <c r="B359" s="37"/>
    </row>
    <row r="360" spans="2:2" ht="15.75">
      <c r="B360" s="37"/>
    </row>
    <row r="361" spans="2:2" ht="15.75">
      <c r="B361" s="37"/>
    </row>
    <row r="362" spans="2:2" ht="15.75">
      <c r="B362" s="37"/>
    </row>
    <row r="363" spans="2:2" ht="15.75">
      <c r="B363" s="37"/>
    </row>
    <row r="364" spans="2:2" ht="15.75">
      <c r="B364" s="37"/>
    </row>
    <row r="365" spans="2:2" ht="15.75">
      <c r="B365" s="37"/>
    </row>
    <row r="366" spans="2:2" ht="15.75">
      <c r="B366" s="37"/>
    </row>
    <row r="367" spans="2:2" ht="15.75">
      <c r="B367" s="37"/>
    </row>
    <row r="368" spans="2:2" ht="15.75">
      <c r="B368" s="37"/>
    </row>
    <row r="369" spans="2:2" ht="15.75">
      <c r="B369" s="37"/>
    </row>
    <row r="370" spans="2:2" ht="15.75">
      <c r="B370" s="37"/>
    </row>
    <row r="371" spans="2:2" ht="15.75">
      <c r="B371" s="37"/>
    </row>
    <row r="372" spans="2:2" ht="15.75">
      <c r="B372" s="37"/>
    </row>
    <row r="373" spans="2:2" ht="15.75">
      <c r="B373" s="37"/>
    </row>
    <row r="374" spans="2:2" ht="15.75">
      <c r="B374" s="37"/>
    </row>
    <row r="375" spans="2:2" ht="15.75">
      <c r="B375" s="37"/>
    </row>
    <row r="376" spans="2:2" ht="15.75">
      <c r="B376" s="37"/>
    </row>
    <row r="377" spans="2:2" ht="15.75">
      <c r="B377" s="37"/>
    </row>
    <row r="378" spans="2:2" ht="15.75">
      <c r="B378" s="37"/>
    </row>
    <row r="379" spans="2:2" ht="15.75">
      <c r="B379" s="37"/>
    </row>
    <row r="380" spans="2:2" ht="15.75">
      <c r="B380" s="37"/>
    </row>
    <row r="381" spans="2:2" ht="15.75">
      <c r="B381" s="37"/>
    </row>
    <row r="382" spans="2:2" ht="15.75">
      <c r="B382" s="37"/>
    </row>
    <row r="383" spans="2:2" ht="15.75">
      <c r="B383" s="37"/>
    </row>
    <row r="384" spans="2:2" ht="15.75">
      <c r="B384" s="37"/>
    </row>
    <row r="385" spans="2:2" ht="15.75">
      <c r="B385" s="37"/>
    </row>
    <row r="386" spans="2:2" ht="15.75">
      <c r="B386" s="37"/>
    </row>
    <row r="387" spans="2:2" ht="15.75">
      <c r="B387" s="37"/>
    </row>
    <row r="388" spans="2:2" ht="15.75">
      <c r="B388" s="37"/>
    </row>
    <row r="389" spans="2:2" ht="15.75">
      <c r="B389" s="37"/>
    </row>
    <row r="390" spans="2:2" ht="15.75">
      <c r="B390" s="37"/>
    </row>
    <row r="391" spans="2:2" ht="15.75">
      <c r="B391" s="37"/>
    </row>
    <row r="392" spans="2:2" ht="15.75">
      <c r="B392" s="37"/>
    </row>
    <row r="393" spans="2:2" ht="15.75">
      <c r="B393" s="37"/>
    </row>
    <row r="394" spans="2:2" ht="15.75">
      <c r="B394" s="37"/>
    </row>
    <row r="395" spans="2:2" ht="15.75">
      <c r="B395" s="37"/>
    </row>
    <row r="396" spans="2:2" ht="15.75">
      <c r="B396" s="37"/>
    </row>
    <row r="397" spans="2:2" ht="15.75">
      <c r="B397" s="37"/>
    </row>
    <row r="398" spans="2:2" ht="15.75">
      <c r="B398" s="37"/>
    </row>
    <row r="399" spans="2:2" ht="15.75">
      <c r="B399" s="37"/>
    </row>
    <row r="400" spans="2:2" ht="15.75">
      <c r="B400" s="37"/>
    </row>
    <row r="401" spans="2:2" ht="15.75">
      <c r="B401" s="37"/>
    </row>
    <row r="402" spans="2:2" ht="15.75">
      <c r="B402" s="37"/>
    </row>
    <row r="403" spans="2:2" ht="15.75">
      <c r="B403" s="37"/>
    </row>
    <row r="404" spans="2:2" ht="15.75">
      <c r="B404" s="37"/>
    </row>
    <row r="405" spans="2:2" ht="15.75">
      <c r="B405" s="37"/>
    </row>
    <row r="406" spans="2:2" ht="15.75">
      <c r="B406" s="37"/>
    </row>
    <row r="407" spans="2:2" ht="15.75">
      <c r="B407" s="37"/>
    </row>
    <row r="408" spans="2:2" ht="15.75">
      <c r="B408" s="37"/>
    </row>
    <row r="409" spans="2:2" ht="15.75">
      <c r="B409" s="37"/>
    </row>
    <row r="410" spans="2:2" ht="15.75">
      <c r="B410" s="37"/>
    </row>
    <row r="411" spans="2:2" ht="15.75">
      <c r="B411" s="37"/>
    </row>
    <row r="412" spans="2:2" ht="15.75">
      <c r="B412" s="37"/>
    </row>
    <row r="413" spans="2:2" ht="15.75">
      <c r="B413" s="37"/>
    </row>
    <row r="414" spans="2:2" ht="15.75">
      <c r="B414" s="37"/>
    </row>
    <row r="415" spans="2:2" ht="15.75">
      <c r="B415" s="37"/>
    </row>
    <row r="416" spans="2:2" ht="15.75">
      <c r="B416" s="37"/>
    </row>
    <row r="417" spans="2:2" ht="15.75">
      <c r="B417" s="37"/>
    </row>
    <row r="418" spans="2:2" ht="15.75">
      <c r="B418" s="37"/>
    </row>
    <row r="419" spans="2:2" ht="15.75">
      <c r="B419" s="37"/>
    </row>
    <row r="420" spans="2:2" ht="15.75">
      <c r="B420" s="37"/>
    </row>
    <row r="421" spans="2:2" ht="15.75">
      <c r="B421" s="37"/>
    </row>
    <row r="422" spans="2:2" ht="15.75">
      <c r="B422" s="37"/>
    </row>
    <row r="423" spans="2:2" ht="15.75">
      <c r="B423" s="37"/>
    </row>
    <row r="424" spans="2:2" ht="15.75">
      <c r="B424" s="37"/>
    </row>
    <row r="425" spans="2:2" ht="15.75">
      <c r="B425" s="37"/>
    </row>
    <row r="426" spans="2:2" ht="15.75">
      <c r="B426" s="37"/>
    </row>
    <row r="427" spans="2:2" ht="15.75">
      <c r="B427" s="37"/>
    </row>
    <row r="428" spans="2:2" ht="15.75">
      <c r="B428" s="37"/>
    </row>
    <row r="429" spans="2:2" ht="15.75">
      <c r="B429" s="37"/>
    </row>
    <row r="430" spans="2:2" ht="15.75">
      <c r="B430" s="37"/>
    </row>
    <row r="431" spans="2:2" ht="15.75">
      <c r="B431" s="37"/>
    </row>
    <row r="432" spans="2:2" ht="15.75">
      <c r="B432" s="37"/>
    </row>
    <row r="433" spans="2:2" ht="15.75">
      <c r="B433" s="37"/>
    </row>
    <row r="434" spans="2:2" ht="15.75">
      <c r="B434" s="37"/>
    </row>
    <row r="435" spans="2:2" ht="15.75">
      <c r="B435" s="37"/>
    </row>
    <row r="436" spans="2:2" ht="15.75">
      <c r="B436" s="37"/>
    </row>
    <row r="437" spans="2:2" ht="15.75">
      <c r="B437" s="37"/>
    </row>
    <row r="438" spans="2:2" ht="15.75">
      <c r="B438" s="37"/>
    </row>
    <row r="439" spans="2:2" ht="15.75">
      <c r="B439" s="37"/>
    </row>
    <row r="440" spans="2:2" ht="15.75">
      <c r="B440" s="37"/>
    </row>
    <row r="441" spans="2:2" ht="15.75">
      <c r="B441" s="37"/>
    </row>
    <row r="442" spans="2:2" ht="15.75">
      <c r="B442" s="37"/>
    </row>
    <row r="443" spans="2:2" ht="15.75">
      <c r="B443" s="37"/>
    </row>
    <row r="444" spans="2:2" ht="15.75">
      <c r="B444" s="37"/>
    </row>
    <row r="445" spans="2:2" ht="15.75">
      <c r="B445" s="37"/>
    </row>
    <row r="446" spans="2:2" ht="15.75">
      <c r="B446" s="37"/>
    </row>
    <row r="447" spans="2:2" ht="15.75">
      <c r="B447" s="37"/>
    </row>
    <row r="448" spans="2:2" ht="15.75">
      <c r="B448" s="37"/>
    </row>
    <row r="449" spans="2:2" ht="15.75">
      <c r="B449" s="37"/>
    </row>
    <row r="450" spans="2:2" ht="15.75">
      <c r="B450" s="37"/>
    </row>
    <row r="451" spans="2:2" ht="15.75">
      <c r="B451" s="37"/>
    </row>
    <row r="452" spans="2:2" ht="15.75">
      <c r="B452" s="37"/>
    </row>
    <row r="453" spans="2:2" ht="15.75">
      <c r="B453" s="37"/>
    </row>
    <row r="454" spans="2:2" ht="15.75">
      <c r="B454" s="37"/>
    </row>
    <row r="455" spans="2:2" ht="15.75">
      <c r="B455" s="37"/>
    </row>
    <row r="456" spans="2:2" ht="15.75">
      <c r="B456" s="37"/>
    </row>
    <row r="457" spans="2:2" ht="15.75">
      <c r="B457" s="37"/>
    </row>
    <row r="458" spans="2:2" ht="15.75">
      <c r="B458" s="37"/>
    </row>
    <row r="459" spans="2:2" ht="15.75">
      <c r="B459" s="37"/>
    </row>
    <row r="460" spans="2:2" ht="15.75">
      <c r="B460" s="37"/>
    </row>
    <row r="461" spans="2:2" ht="15.75">
      <c r="B461" s="37"/>
    </row>
    <row r="462" spans="2:2" ht="15.75">
      <c r="B462" s="37"/>
    </row>
    <row r="463" spans="2:2" ht="15.75">
      <c r="B463" s="37"/>
    </row>
    <row r="464" spans="2:2" ht="15.75">
      <c r="B464" s="37"/>
    </row>
    <row r="465" spans="2:2" ht="15.75">
      <c r="B465" s="37"/>
    </row>
    <row r="466" spans="2:2" ht="15.75">
      <c r="B466" s="37"/>
    </row>
    <row r="467" spans="2:2" ht="15.75">
      <c r="B467" s="37"/>
    </row>
    <row r="468" spans="2:2" ht="15.75">
      <c r="B468" s="37"/>
    </row>
    <row r="469" spans="2:2" ht="15.75">
      <c r="B469" s="37"/>
    </row>
    <row r="470" spans="2:2" ht="15.75">
      <c r="B470" s="37"/>
    </row>
    <row r="471" spans="2:2" ht="15.75">
      <c r="B471" s="37"/>
    </row>
    <row r="472" spans="2:2" ht="15.75">
      <c r="B472" s="37"/>
    </row>
    <row r="473" spans="2:2" ht="15.75">
      <c r="B473" s="37"/>
    </row>
    <row r="474" spans="2:2" ht="15.75">
      <c r="B474" s="37"/>
    </row>
    <row r="475" spans="2:2" ht="15.75">
      <c r="B475" s="37"/>
    </row>
    <row r="476" spans="2:2" ht="15.75">
      <c r="B476" s="37"/>
    </row>
    <row r="477" spans="2:2" ht="15.75">
      <c r="B477" s="37"/>
    </row>
    <row r="478" spans="2:2" ht="15.75">
      <c r="B478" s="37"/>
    </row>
    <row r="479" spans="2:2" ht="15.75">
      <c r="B479" s="37"/>
    </row>
    <row r="480" spans="2:2" ht="15.75">
      <c r="B480" s="37"/>
    </row>
    <row r="481" spans="2:2" ht="15.75">
      <c r="B481" s="37"/>
    </row>
    <row r="482" spans="2:2" ht="15.75">
      <c r="B482" s="37"/>
    </row>
    <row r="483" spans="2:2" ht="15.75">
      <c r="B483" s="37"/>
    </row>
    <row r="484" spans="2:2" ht="15.75">
      <c r="B484" s="37"/>
    </row>
    <row r="485" spans="2:2" ht="15.75">
      <c r="B485" s="37"/>
    </row>
    <row r="486" spans="2:2" ht="15.75">
      <c r="B486" s="37"/>
    </row>
    <row r="487" spans="2:2" ht="15.75">
      <c r="B487" s="37"/>
    </row>
    <row r="488" spans="2:2" ht="15.75">
      <c r="B488" s="37"/>
    </row>
    <row r="489" spans="2:2" ht="15.75">
      <c r="B489" s="37"/>
    </row>
    <row r="490" spans="2:2" ht="15.75">
      <c r="B490" s="37"/>
    </row>
    <row r="491" spans="2:2" ht="15.75">
      <c r="B491" s="37"/>
    </row>
    <row r="492" spans="2:2" ht="15.75">
      <c r="B492" s="37"/>
    </row>
    <row r="493" spans="2:2" ht="15.75">
      <c r="B493" s="37"/>
    </row>
    <row r="494" spans="2:2" ht="15.75">
      <c r="B494" s="37"/>
    </row>
    <row r="495" spans="2:2" ht="15.75">
      <c r="B495" s="37"/>
    </row>
    <row r="496" spans="2:2" ht="15.75">
      <c r="B496" s="37"/>
    </row>
    <row r="497" spans="2:2" ht="15.75">
      <c r="B497" s="37"/>
    </row>
    <row r="498" spans="2:2" ht="15.75">
      <c r="B498" s="37"/>
    </row>
    <row r="499" spans="2:2" ht="15.75">
      <c r="B499" s="37"/>
    </row>
    <row r="500" spans="2:2" ht="15.75">
      <c r="B500" s="37"/>
    </row>
    <row r="501" spans="2:2" ht="15.75">
      <c r="B501" s="37"/>
    </row>
    <row r="502" spans="2:2" ht="15.75">
      <c r="B502" s="37"/>
    </row>
    <row r="503" spans="2:2" ht="15.75">
      <c r="B503" s="37"/>
    </row>
    <row r="504" spans="2:2" ht="15.75">
      <c r="B504" s="37"/>
    </row>
    <row r="505" spans="2:2" ht="15.75">
      <c r="B505" s="37"/>
    </row>
    <row r="506" spans="2:2" ht="15.75">
      <c r="B506" s="37"/>
    </row>
    <row r="507" spans="2:2" ht="15.75">
      <c r="B507" s="37"/>
    </row>
    <row r="508" spans="2:2" ht="15.75">
      <c r="B508" s="37"/>
    </row>
    <row r="509" spans="2:2" ht="15.75">
      <c r="B509" s="37"/>
    </row>
    <row r="510" spans="2:2" ht="15.75">
      <c r="B510" s="37"/>
    </row>
    <row r="511" spans="2:2" ht="15.75">
      <c r="B511" s="37"/>
    </row>
    <row r="512" spans="2:2" ht="15.75">
      <c r="B512" s="37"/>
    </row>
    <row r="513" spans="2:2" ht="15.75">
      <c r="B513" s="37"/>
    </row>
    <row r="514" spans="2:2" ht="15.75">
      <c r="B514" s="37"/>
    </row>
    <row r="515" spans="2:2" ht="15.75">
      <c r="B515" s="37"/>
    </row>
    <row r="516" spans="2:2" ht="15.75">
      <c r="B516" s="37"/>
    </row>
    <row r="517" spans="2:2" ht="15.75">
      <c r="B517" s="37"/>
    </row>
    <row r="518" spans="2:2" ht="15.75">
      <c r="B518" s="37"/>
    </row>
    <row r="519" spans="2:2" ht="15.75">
      <c r="B519" s="37"/>
    </row>
    <row r="520" spans="2:2" ht="15.75">
      <c r="B520" s="37"/>
    </row>
    <row r="521" spans="2:2" ht="15.75">
      <c r="B521" s="37"/>
    </row>
    <row r="522" spans="2:2" ht="15.75">
      <c r="B522" s="37"/>
    </row>
    <row r="523" spans="2:2" ht="15.75">
      <c r="B523" s="37"/>
    </row>
    <row r="524" spans="2:2" ht="15.75">
      <c r="B524" s="37"/>
    </row>
    <row r="525" spans="2:2" ht="15.75">
      <c r="B525" s="37"/>
    </row>
    <row r="526" spans="2:2" ht="15.75">
      <c r="B526" s="37"/>
    </row>
    <row r="527" spans="2:2" ht="15.75">
      <c r="B527" s="37"/>
    </row>
    <row r="528" spans="2:2" ht="15.75">
      <c r="B528" s="37"/>
    </row>
    <row r="529" spans="2:2" ht="15.75">
      <c r="B529" s="37"/>
    </row>
    <row r="530" spans="2:2" ht="15.75">
      <c r="B530" s="37"/>
    </row>
    <row r="531" spans="2:2" ht="15.75">
      <c r="B531" s="37"/>
    </row>
    <row r="532" spans="2:2" ht="15.75">
      <c r="B532" s="37"/>
    </row>
    <row r="533" spans="2:2" ht="15.75">
      <c r="B533" s="37"/>
    </row>
    <row r="534" spans="2:2" ht="15.75">
      <c r="B534" s="37"/>
    </row>
    <row r="535" spans="2:2" ht="15.75">
      <c r="B535" s="37"/>
    </row>
    <row r="536" spans="2:2" ht="15.75">
      <c r="B536" s="37"/>
    </row>
    <row r="537" spans="2:2" ht="15.75">
      <c r="B537" s="37"/>
    </row>
    <row r="538" spans="2:2" ht="15.75">
      <c r="B538" s="37"/>
    </row>
    <row r="539" spans="2:2" ht="15.75">
      <c r="B539" s="37"/>
    </row>
    <row r="540" spans="2:2" ht="15.75">
      <c r="B540" s="37"/>
    </row>
    <row r="541" spans="2:2" ht="15.75">
      <c r="B541" s="37"/>
    </row>
    <row r="542" spans="2:2" ht="15.75">
      <c r="B542" s="37"/>
    </row>
    <row r="543" spans="2:2" ht="15.75">
      <c r="B543" s="37"/>
    </row>
    <row r="544" spans="2:2" ht="15.75">
      <c r="B544" s="37"/>
    </row>
    <row r="545" spans="2:2" ht="15.75">
      <c r="B545" s="37"/>
    </row>
    <row r="546" spans="2:2" ht="15.75">
      <c r="B546" s="37"/>
    </row>
    <row r="547" spans="2:2" ht="15.75">
      <c r="B547" s="37"/>
    </row>
    <row r="548" spans="2:2" ht="15.75">
      <c r="B548" s="37"/>
    </row>
    <row r="549" spans="2:2" ht="15.75">
      <c r="B549" s="37"/>
    </row>
    <row r="550" spans="2:2" ht="15.75">
      <c r="B550" s="37"/>
    </row>
    <row r="551" spans="2:2" ht="15.75">
      <c r="B551" s="37"/>
    </row>
    <row r="552" spans="2:2" ht="15.75">
      <c r="B552" s="37"/>
    </row>
    <row r="553" spans="2:2" ht="15.75">
      <c r="B553" s="37"/>
    </row>
    <row r="554" spans="2:2" ht="15.75">
      <c r="B554" s="37"/>
    </row>
    <row r="555" spans="2:2" ht="15.75">
      <c r="B555" s="37"/>
    </row>
    <row r="556" spans="2:2" ht="15.75">
      <c r="B556" s="37"/>
    </row>
    <row r="557" spans="2:2" ht="15.75">
      <c r="B557" s="37"/>
    </row>
    <row r="558" spans="2:2" ht="15.75">
      <c r="B558" s="37"/>
    </row>
    <row r="559" spans="2:2" ht="15.75">
      <c r="B559" s="37"/>
    </row>
    <row r="560" spans="2:2" ht="15.75">
      <c r="B560" s="37"/>
    </row>
    <row r="561" spans="2:2" ht="15.75">
      <c r="B561" s="37"/>
    </row>
    <row r="562" spans="2:2" ht="15.75">
      <c r="B562" s="37"/>
    </row>
    <row r="563" spans="2:2" ht="15.75">
      <c r="B563" s="37"/>
    </row>
    <row r="564" spans="2:2" ht="15.75">
      <c r="B564" s="37"/>
    </row>
    <row r="565" spans="2:2" ht="15.75">
      <c r="B565" s="37"/>
    </row>
    <row r="566" spans="2:2" ht="15.75">
      <c r="B566" s="37"/>
    </row>
    <row r="567" spans="2:2" ht="15.75">
      <c r="B567" s="37"/>
    </row>
    <row r="568" spans="2:2" ht="15.75">
      <c r="B568" s="37"/>
    </row>
    <row r="569" spans="2:2" ht="15.75">
      <c r="B569" s="37"/>
    </row>
    <row r="570" spans="2:2" ht="15.75">
      <c r="B570" s="37"/>
    </row>
    <row r="571" spans="2:2" ht="15.75">
      <c r="B571" s="37"/>
    </row>
    <row r="572" spans="2:2" ht="15.75">
      <c r="B572" s="37"/>
    </row>
    <row r="573" spans="2:2" ht="15.75">
      <c r="B573" s="37"/>
    </row>
    <row r="574" spans="2:2" ht="15.75">
      <c r="B574" s="37"/>
    </row>
    <row r="575" spans="2:2" ht="15.75">
      <c r="B575" s="37"/>
    </row>
    <row r="576" spans="2:2" ht="15.75">
      <c r="B576" s="37"/>
    </row>
    <row r="577" spans="2:2" ht="15.75">
      <c r="B577" s="37"/>
    </row>
    <row r="578" spans="2:2" ht="15.75">
      <c r="B578" s="37"/>
    </row>
    <row r="579" spans="2:2" ht="15.75">
      <c r="B579" s="37"/>
    </row>
    <row r="580" spans="2:2" ht="15.75">
      <c r="B580" s="37"/>
    </row>
    <row r="581" spans="2:2" ht="15.75">
      <c r="B581" s="37"/>
    </row>
    <row r="582" spans="2:2" ht="15.75">
      <c r="B582" s="37"/>
    </row>
    <row r="583" spans="2:2" ht="15.75">
      <c r="B583" s="37"/>
    </row>
    <row r="584" spans="2:2" ht="15.75">
      <c r="B584" s="37"/>
    </row>
    <row r="585" spans="2:2" ht="15.75">
      <c r="B585" s="37"/>
    </row>
    <row r="586" spans="2:2" ht="15.75">
      <c r="B586" s="37"/>
    </row>
    <row r="587" spans="2:2" ht="15.75">
      <c r="B587" s="37"/>
    </row>
    <row r="588" spans="2:2" ht="15.75">
      <c r="B588" s="37"/>
    </row>
    <row r="589" spans="2:2" ht="15.75">
      <c r="B589" s="37"/>
    </row>
    <row r="590" spans="2:2" ht="15.75">
      <c r="B590" s="37"/>
    </row>
    <row r="591" spans="2:2" ht="15.75">
      <c r="B591" s="37"/>
    </row>
    <row r="592" spans="2:2" ht="15.75">
      <c r="B592" s="37"/>
    </row>
    <row r="593" spans="2:2" ht="15.75">
      <c r="B593" s="37"/>
    </row>
    <row r="594" spans="2:2" ht="15.75">
      <c r="B594" s="37"/>
    </row>
    <row r="595" spans="2:2" ht="15.75">
      <c r="B595" s="37"/>
    </row>
    <row r="596" spans="2:2" ht="15.75">
      <c r="B596" s="37"/>
    </row>
    <row r="597" spans="2:2" ht="15.75">
      <c r="B597" s="37"/>
    </row>
    <row r="598" spans="2:2" ht="15.75">
      <c r="B598" s="37"/>
    </row>
    <row r="599" spans="2:2" ht="15.75">
      <c r="B599" s="37"/>
    </row>
    <row r="600" spans="2:2" ht="15.75">
      <c r="B600" s="37"/>
    </row>
    <row r="601" spans="2:2" ht="15.75">
      <c r="B601" s="37"/>
    </row>
    <row r="602" spans="2:2" ht="15.75">
      <c r="B602" s="37"/>
    </row>
    <row r="603" spans="2:2" ht="15.75">
      <c r="B603" s="37"/>
    </row>
    <row r="604" spans="2:2" ht="15.75">
      <c r="B604" s="37"/>
    </row>
    <row r="605" spans="2:2" ht="15.75">
      <c r="B605" s="37"/>
    </row>
    <row r="606" spans="2:2" ht="15.75">
      <c r="B606" s="37"/>
    </row>
    <row r="607" spans="2:2" ht="15.75">
      <c r="B607" s="37"/>
    </row>
    <row r="608" spans="2:2" ht="15.75">
      <c r="B608" s="37"/>
    </row>
    <row r="609" spans="2:2" ht="15.75">
      <c r="B609" s="37"/>
    </row>
    <row r="610" spans="2:2" ht="15.75">
      <c r="B610" s="37"/>
    </row>
    <row r="611" spans="2:2" ht="15.75">
      <c r="B611" s="37"/>
    </row>
    <row r="612" spans="2:2" ht="15.75">
      <c r="B612" s="37"/>
    </row>
    <row r="613" spans="2:2" ht="15.75">
      <c r="B613" s="37"/>
    </row>
    <row r="614" spans="2:2" ht="15.75">
      <c r="B614" s="37"/>
    </row>
    <row r="615" spans="2:2" ht="15.75">
      <c r="B615" s="37"/>
    </row>
    <row r="616" spans="2:2" ht="15.75">
      <c r="B616" s="37"/>
    </row>
    <row r="617" spans="2:2" ht="15.75">
      <c r="B617" s="37"/>
    </row>
    <row r="618" spans="2:2" ht="15.75">
      <c r="B618" s="37"/>
    </row>
    <row r="619" spans="2:2" ht="15.75">
      <c r="B619" s="37"/>
    </row>
    <row r="620" spans="2:2" ht="15.75">
      <c r="B620" s="37"/>
    </row>
    <row r="621" spans="2:2" ht="15.75">
      <c r="B621" s="37"/>
    </row>
    <row r="622" spans="2:2" ht="15.75">
      <c r="B622" s="37"/>
    </row>
    <row r="623" spans="2:2" ht="15.75">
      <c r="B623" s="37"/>
    </row>
    <row r="624" spans="2:2" ht="15.75">
      <c r="B624" s="37"/>
    </row>
    <row r="625" spans="2:2" ht="15.75">
      <c r="B625" s="37"/>
    </row>
    <row r="626" spans="2:2" ht="15.75">
      <c r="B626" s="37"/>
    </row>
    <row r="627" spans="2:2" ht="15.75">
      <c r="B627" s="37"/>
    </row>
    <row r="628" spans="2:2" ht="15.75">
      <c r="B628" s="37"/>
    </row>
    <row r="629" spans="2:2" ht="15.75">
      <c r="B629" s="37"/>
    </row>
  </sheetData>
  <mergeCells count="7">
    <mergeCell ref="C5:E5"/>
    <mergeCell ref="F5:H5"/>
    <mergeCell ref="I5:K5"/>
    <mergeCell ref="L5:N5"/>
    <mergeCell ref="B1:P1"/>
    <mergeCell ref="B2:P2"/>
    <mergeCell ref="B3:P3"/>
  </mergeCells>
  <pageMargins left="0.84" right="0.65" top="0.52" bottom="0.25" header="0.5" footer="0.17"/>
  <pageSetup scale="4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Y647"/>
  <sheetViews>
    <sheetView showGridLines="0" topLeftCell="B1" zoomScaleNormal="100" workbookViewId="0">
      <selection activeCell="C7" sqref="C7"/>
    </sheetView>
  </sheetViews>
  <sheetFormatPr defaultColWidth="11.42578125" defaultRowHeight="15"/>
  <cols>
    <col min="1" max="1" width="18.28515625" style="366" hidden="1" customWidth="1"/>
    <col min="2" max="2" width="28.28515625" style="39" customWidth="1"/>
    <col min="3" max="3" width="14.5703125" style="366" bestFit="1" customWidth="1"/>
    <col min="4" max="4" width="12.85546875" style="366" customWidth="1"/>
    <col min="5" max="5" width="12.85546875" style="38" customWidth="1"/>
    <col min="6" max="6" width="14.42578125" style="366" bestFit="1" customWidth="1"/>
    <col min="7" max="8" width="12.85546875" style="366" customWidth="1"/>
    <col min="9" max="9" width="14.42578125" style="366" bestFit="1" customWidth="1"/>
    <col min="10" max="11" width="12.85546875" style="366" customWidth="1"/>
    <col min="12" max="12" width="14.42578125" style="366" bestFit="1" customWidth="1"/>
    <col min="13" max="14" width="12.85546875" style="366" customWidth="1"/>
    <col min="15" max="16" width="12.85546875" style="366" hidden="1" customWidth="1"/>
    <col min="17" max="17" width="2.85546875" style="43" customWidth="1"/>
    <col min="18" max="256" width="11.42578125" style="366"/>
    <col min="257" max="257" width="0" style="366" hidden="1" customWidth="1"/>
    <col min="258" max="258" width="28.28515625" style="366" customWidth="1"/>
    <col min="259" max="259" width="14.5703125" style="366" bestFit="1" customWidth="1"/>
    <col min="260" max="261" width="12.85546875" style="366" customWidth="1"/>
    <col min="262" max="262" width="14.42578125" style="366" bestFit="1" customWidth="1"/>
    <col min="263" max="264" width="12.85546875" style="366" customWidth="1"/>
    <col min="265" max="265" width="14.42578125" style="366" bestFit="1" customWidth="1"/>
    <col min="266" max="267" width="12.85546875" style="366" customWidth="1"/>
    <col min="268" max="268" width="14.42578125" style="366" bestFit="1" customWidth="1"/>
    <col min="269" max="270" width="12.85546875" style="366" customWidth="1"/>
    <col min="271" max="272" width="0" style="366" hidden="1" customWidth="1"/>
    <col min="273" max="273" width="2.85546875" style="366" customWidth="1"/>
    <col min="274" max="512" width="11.42578125" style="366"/>
    <col min="513" max="513" width="0" style="366" hidden="1" customWidth="1"/>
    <col min="514" max="514" width="28.28515625" style="366" customWidth="1"/>
    <col min="515" max="515" width="14.5703125" style="366" bestFit="1" customWidth="1"/>
    <col min="516" max="517" width="12.85546875" style="366" customWidth="1"/>
    <col min="518" max="518" width="14.42578125" style="366" bestFit="1" customWidth="1"/>
    <col min="519" max="520" width="12.85546875" style="366" customWidth="1"/>
    <col min="521" max="521" width="14.42578125" style="366" bestFit="1" customWidth="1"/>
    <col min="522" max="523" width="12.85546875" style="366" customWidth="1"/>
    <col min="524" max="524" width="14.42578125" style="366" bestFit="1" customWidth="1"/>
    <col min="525" max="526" width="12.85546875" style="366" customWidth="1"/>
    <col min="527" max="528" width="0" style="366" hidden="1" customWidth="1"/>
    <col min="529" max="529" width="2.85546875" style="366" customWidth="1"/>
    <col min="530" max="768" width="11.42578125" style="366"/>
    <col min="769" max="769" width="0" style="366" hidden="1" customWidth="1"/>
    <col min="770" max="770" width="28.28515625" style="366" customWidth="1"/>
    <col min="771" max="771" width="14.5703125" style="366" bestFit="1" customWidth="1"/>
    <col min="772" max="773" width="12.85546875" style="366" customWidth="1"/>
    <col min="774" max="774" width="14.42578125" style="366" bestFit="1" customWidth="1"/>
    <col min="775" max="776" width="12.85546875" style="366" customWidth="1"/>
    <col min="777" max="777" width="14.42578125" style="366" bestFit="1" customWidth="1"/>
    <col min="778" max="779" width="12.85546875" style="366" customWidth="1"/>
    <col min="780" max="780" width="14.42578125" style="366" bestFit="1" customWidth="1"/>
    <col min="781" max="782" width="12.85546875" style="366" customWidth="1"/>
    <col min="783" max="784" width="0" style="366" hidden="1" customWidth="1"/>
    <col min="785" max="785" width="2.85546875" style="366" customWidth="1"/>
    <col min="786" max="1024" width="11.42578125" style="366"/>
    <col min="1025" max="1025" width="0" style="366" hidden="1" customWidth="1"/>
    <col min="1026" max="1026" width="28.28515625" style="366" customWidth="1"/>
    <col min="1027" max="1027" width="14.5703125" style="366" bestFit="1" customWidth="1"/>
    <col min="1028" max="1029" width="12.85546875" style="366" customWidth="1"/>
    <col min="1030" max="1030" width="14.42578125" style="366" bestFit="1" customWidth="1"/>
    <col min="1031" max="1032" width="12.85546875" style="366" customWidth="1"/>
    <col min="1033" max="1033" width="14.42578125" style="366" bestFit="1" customWidth="1"/>
    <col min="1034" max="1035" width="12.85546875" style="366" customWidth="1"/>
    <col min="1036" max="1036" width="14.42578125" style="366" bestFit="1" customWidth="1"/>
    <col min="1037" max="1038" width="12.85546875" style="366" customWidth="1"/>
    <col min="1039" max="1040" width="0" style="366" hidden="1" customWidth="1"/>
    <col min="1041" max="1041" width="2.85546875" style="366" customWidth="1"/>
    <col min="1042" max="1280" width="11.42578125" style="366"/>
    <col min="1281" max="1281" width="0" style="366" hidden="1" customWidth="1"/>
    <col min="1282" max="1282" width="28.28515625" style="366" customWidth="1"/>
    <col min="1283" max="1283" width="14.5703125" style="366" bestFit="1" customWidth="1"/>
    <col min="1284" max="1285" width="12.85546875" style="366" customWidth="1"/>
    <col min="1286" max="1286" width="14.42578125" style="366" bestFit="1" customWidth="1"/>
    <col min="1287" max="1288" width="12.85546875" style="366" customWidth="1"/>
    <col min="1289" max="1289" width="14.42578125" style="366" bestFit="1" customWidth="1"/>
    <col min="1290" max="1291" width="12.85546875" style="366" customWidth="1"/>
    <col min="1292" max="1292" width="14.42578125" style="366" bestFit="1" customWidth="1"/>
    <col min="1293" max="1294" width="12.85546875" style="366" customWidth="1"/>
    <col min="1295" max="1296" width="0" style="366" hidden="1" customWidth="1"/>
    <col min="1297" max="1297" width="2.85546875" style="366" customWidth="1"/>
    <col min="1298" max="1536" width="11.42578125" style="366"/>
    <col min="1537" max="1537" width="0" style="366" hidden="1" customWidth="1"/>
    <col min="1538" max="1538" width="28.28515625" style="366" customWidth="1"/>
    <col min="1539" max="1539" width="14.5703125" style="366" bestFit="1" customWidth="1"/>
    <col min="1540" max="1541" width="12.85546875" style="366" customWidth="1"/>
    <col min="1542" max="1542" width="14.42578125" style="366" bestFit="1" customWidth="1"/>
    <col min="1543" max="1544" width="12.85546875" style="366" customWidth="1"/>
    <col min="1545" max="1545" width="14.42578125" style="366" bestFit="1" customWidth="1"/>
    <col min="1546" max="1547" width="12.85546875" style="366" customWidth="1"/>
    <col min="1548" max="1548" width="14.42578125" style="366" bestFit="1" customWidth="1"/>
    <col min="1549" max="1550" width="12.85546875" style="366" customWidth="1"/>
    <col min="1551" max="1552" width="0" style="366" hidden="1" customWidth="1"/>
    <col min="1553" max="1553" width="2.85546875" style="366" customWidth="1"/>
    <col min="1554" max="1792" width="11.42578125" style="366"/>
    <col min="1793" max="1793" width="0" style="366" hidden="1" customWidth="1"/>
    <col min="1794" max="1794" width="28.28515625" style="366" customWidth="1"/>
    <col min="1795" max="1795" width="14.5703125" style="366" bestFit="1" customWidth="1"/>
    <col min="1796" max="1797" width="12.85546875" style="366" customWidth="1"/>
    <col min="1798" max="1798" width="14.42578125" style="366" bestFit="1" customWidth="1"/>
    <col min="1799" max="1800" width="12.85546875" style="366" customWidth="1"/>
    <col min="1801" max="1801" width="14.42578125" style="366" bestFit="1" customWidth="1"/>
    <col min="1802" max="1803" width="12.85546875" style="366" customWidth="1"/>
    <col min="1804" max="1804" width="14.42578125" style="366" bestFit="1" customWidth="1"/>
    <col min="1805" max="1806" width="12.85546875" style="366" customWidth="1"/>
    <col min="1807" max="1808" width="0" style="366" hidden="1" customWidth="1"/>
    <col min="1809" max="1809" width="2.85546875" style="366" customWidth="1"/>
    <col min="1810" max="2048" width="11.42578125" style="366"/>
    <col min="2049" max="2049" width="0" style="366" hidden="1" customWidth="1"/>
    <col min="2050" max="2050" width="28.28515625" style="366" customWidth="1"/>
    <col min="2051" max="2051" width="14.5703125" style="366" bestFit="1" customWidth="1"/>
    <col min="2052" max="2053" width="12.85546875" style="366" customWidth="1"/>
    <col min="2054" max="2054" width="14.42578125" style="366" bestFit="1" customWidth="1"/>
    <col min="2055" max="2056" width="12.85546875" style="366" customWidth="1"/>
    <col min="2057" max="2057" width="14.42578125" style="366" bestFit="1" customWidth="1"/>
    <col min="2058" max="2059" width="12.85546875" style="366" customWidth="1"/>
    <col min="2060" max="2060" width="14.42578125" style="366" bestFit="1" customWidth="1"/>
    <col min="2061" max="2062" width="12.85546875" style="366" customWidth="1"/>
    <col min="2063" max="2064" width="0" style="366" hidden="1" customWidth="1"/>
    <col min="2065" max="2065" width="2.85546875" style="366" customWidth="1"/>
    <col min="2066" max="2304" width="11.42578125" style="366"/>
    <col min="2305" max="2305" width="0" style="366" hidden="1" customWidth="1"/>
    <col min="2306" max="2306" width="28.28515625" style="366" customWidth="1"/>
    <col min="2307" max="2307" width="14.5703125" style="366" bestFit="1" customWidth="1"/>
    <col min="2308" max="2309" width="12.85546875" style="366" customWidth="1"/>
    <col min="2310" max="2310" width="14.42578125" style="366" bestFit="1" customWidth="1"/>
    <col min="2311" max="2312" width="12.85546875" style="366" customWidth="1"/>
    <col min="2313" max="2313" width="14.42578125" style="366" bestFit="1" customWidth="1"/>
    <col min="2314" max="2315" width="12.85546875" style="366" customWidth="1"/>
    <col min="2316" max="2316" width="14.42578125" style="366" bestFit="1" customWidth="1"/>
    <col min="2317" max="2318" width="12.85546875" style="366" customWidth="1"/>
    <col min="2319" max="2320" width="0" style="366" hidden="1" customWidth="1"/>
    <col min="2321" max="2321" width="2.85546875" style="366" customWidth="1"/>
    <col min="2322" max="2560" width="11.42578125" style="366"/>
    <col min="2561" max="2561" width="0" style="366" hidden="1" customWidth="1"/>
    <col min="2562" max="2562" width="28.28515625" style="366" customWidth="1"/>
    <col min="2563" max="2563" width="14.5703125" style="366" bestFit="1" customWidth="1"/>
    <col min="2564" max="2565" width="12.85546875" style="366" customWidth="1"/>
    <col min="2566" max="2566" width="14.42578125" style="366" bestFit="1" customWidth="1"/>
    <col min="2567" max="2568" width="12.85546875" style="366" customWidth="1"/>
    <col min="2569" max="2569" width="14.42578125" style="366" bestFit="1" customWidth="1"/>
    <col min="2570" max="2571" width="12.85546875" style="366" customWidth="1"/>
    <col min="2572" max="2572" width="14.42578125" style="366" bestFit="1" customWidth="1"/>
    <col min="2573" max="2574" width="12.85546875" style="366" customWidth="1"/>
    <col min="2575" max="2576" width="0" style="366" hidden="1" customWidth="1"/>
    <col min="2577" max="2577" width="2.85546875" style="366" customWidth="1"/>
    <col min="2578" max="2816" width="11.42578125" style="366"/>
    <col min="2817" max="2817" width="0" style="366" hidden="1" customWidth="1"/>
    <col min="2818" max="2818" width="28.28515625" style="366" customWidth="1"/>
    <col min="2819" max="2819" width="14.5703125" style="366" bestFit="1" customWidth="1"/>
    <col min="2820" max="2821" width="12.85546875" style="366" customWidth="1"/>
    <col min="2822" max="2822" width="14.42578125" style="366" bestFit="1" customWidth="1"/>
    <col min="2823" max="2824" width="12.85546875" style="366" customWidth="1"/>
    <col min="2825" max="2825" width="14.42578125" style="366" bestFit="1" customWidth="1"/>
    <col min="2826" max="2827" width="12.85546875" style="366" customWidth="1"/>
    <col min="2828" max="2828" width="14.42578125" style="366" bestFit="1" customWidth="1"/>
    <col min="2829" max="2830" width="12.85546875" style="366" customWidth="1"/>
    <col min="2831" max="2832" width="0" style="366" hidden="1" customWidth="1"/>
    <col min="2833" max="2833" width="2.85546875" style="366" customWidth="1"/>
    <col min="2834" max="3072" width="11.42578125" style="366"/>
    <col min="3073" max="3073" width="0" style="366" hidden="1" customWidth="1"/>
    <col min="3074" max="3074" width="28.28515625" style="366" customWidth="1"/>
    <col min="3075" max="3075" width="14.5703125" style="366" bestFit="1" customWidth="1"/>
    <col min="3076" max="3077" width="12.85546875" style="366" customWidth="1"/>
    <col min="3078" max="3078" width="14.42578125" style="366" bestFit="1" customWidth="1"/>
    <col min="3079" max="3080" width="12.85546875" style="366" customWidth="1"/>
    <col min="3081" max="3081" width="14.42578125" style="366" bestFit="1" customWidth="1"/>
    <col min="3082" max="3083" width="12.85546875" style="366" customWidth="1"/>
    <col min="3084" max="3084" width="14.42578125" style="366" bestFit="1" customWidth="1"/>
    <col min="3085" max="3086" width="12.85546875" style="366" customWidth="1"/>
    <col min="3087" max="3088" width="0" style="366" hidden="1" customWidth="1"/>
    <col min="3089" max="3089" width="2.85546875" style="366" customWidth="1"/>
    <col min="3090" max="3328" width="11.42578125" style="366"/>
    <col min="3329" max="3329" width="0" style="366" hidden="1" customWidth="1"/>
    <col min="3330" max="3330" width="28.28515625" style="366" customWidth="1"/>
    <col min="3331" max="3331" width="14.5703125" style="366" bestFit="1" customWidth="1"/>
    <col min="3332" max="3333" width="12.85546875" style="366" customWidth="1"/>
    <col min="3334" max="3334" width="14.42578125" style="366" bestFit="1" customWidth="1"/>
    <col min="3335" max="3336" width="12.85546875" style="366" customWidth="1"/>
    <col min="3337" max="3337" width="14.42578125" style="366" bestFit="1" customWidth="1"/>
    <col min="3338" max="3339" width="12.85546875" style="366" customWidth="1"/>
    <col min="3340" max="3340" width="14.42578125" style="366" bestFit="1" customWidth="1"/>
    <col min="3341" max="3342" width="12.85546875" style="366" customWidth="1"/>
    <col min="3343" max="3344" width="0" style="366" hidden="1" customWidth="1"/>
    <col min="3345" max="3345" width="2.85546875" style="366" customWidth="1"/>
    <col min="3346" max="3584" width="11.42578125" style="366"/>
    <col min="3585" max="3585" width="0" style="366" hidden="1" customWidth="1"/>
    <col min="3586" max="3586" width="28.28515625" style="366" customWidth="1"/>
    <col min="3587" max="3587" width="14.5703125" style="366" bestFit="1" customWidth="1"/>
    <col min="3588" max="3589" width="12.85546875" style="366" customWidth="1"/>
    <col min="3590" max="3590" width="14.42578125" style="366" bestFit="1" customWidth="1"/>
    <col min="3591" max="3592" width="12.85546875" style="366" customWidth="1"/>
    <col min="3593" max="3593" width="14.42578125" style="366" bestFit="1" customWidth="1"/>
    <col min="3594" max="3595" width="12.85546875" style="366" customWidth="1"/>
    <col min="3596" max="3596" width="14.42578125" style="366" bestFit="1" customWidth="1"/>
    <col min="3597" max="3598" width="12.85546875" style="366" customWidth="1"/>
    <col min="3599" max="3600" width="0" style="366" hidden="1" customWidth="1"/>
    <col min="3601" max="3601" width="2.85546875" style="366" customWidth="1"/>
    <col min="3602" max="3840" width="11.42578125" style="366"/>
    <col min="3841" max="3841" width="0" style="366" hidden="1" customWidth="1"/>
    <col min="3842" max="3842" width="28.28515625" style="366" customWidth="1"/>
    <col min="3843" max="3843" width="14.5703125" style="366" bestFit="1" customWidth="1"/>
    <col min="3844" max="3845" width="12.85546875" style="366" customWidth="1"/>
    <col min="3846" max="3846" width="14.42578125" style="366" bestFit="1" customWidth="1"/>
    <col min="3847" max="3848" width="12.85546875" style="366" customWidth="1"/>
    <col min="3849" max="3849" width="14.42578125" style="366" bestFit="1" customWidth="1"/>
    <col min="3850" max="3851" width="12.85546875" style="366" customWidth="1"/>
    <col min="3852" max="3852" width="14.42578125" style="366" bestFit="1" customWidth="1"/>
    <col min="3853" max="3854" width="12.85546875" style="366" customWidth="1"/>
    <col min="3855" max="3856" width="0" style="366" hidden="1" customWidth="1"/>
    <col min="3857" max="3857" width="2.85546875" style="366" customWidth="1"/>
    <col min="3858" max="4096" width="11.42578125" style="366"/>
    <col min="4097" max="4097" width="0" style="366" hidden="1" customWidth="1"/>
    <col min="4098" max="4098" width="28.28515625" style="366" customWidth="1"/>
    <col min="4099" max="4099" width="14.5703125" style="366" bestFit="1" customWidth="1"/>
    <col min="4100" max="4101" width="12.85546875" style="366" customWidth="1"/>
    <col min="4102" max="4102" width="14.42578125" style="366" bestFit="1" customWidth="1"/>
    <col min="4103" max="4104" width="12.85546875" style="366" customWidth="1"/>
    <col min="4105" max="4105" width="14.42578125" style="366" bestFit="1" customWidth="1"/>
    <col min="4106" max="4107" width="12.85546875" style="366" customWidth="1"/>
    <col min="4108" max="4108" width="14.42578125" style="366" bestFit="1" customWidth="1"/>
    <col min="4109" max="4110" width="12.85546875" style="366" customWidth="1"/>
    <col min="4111" max="4112" width="0" style="366" hidden="1" customWidth="1"/>
    <col min="4113" max="4113" width="2.85546875" style="366" customWidth="1"/>
    <col min="4114" max="4352" width="11.42578125" style="366"/>
    <col min="4353" max="4353" width="0" style="366" hidden="1" customWidth="1"/>
    <col min="4354" max="4354" width="28.28515625" style="366" customWidth="1"/>
    <col min="4355" max="4355" width="14.5703125" style="366" bestFit="1" customWidth="1"/>
    <col min="4356" max="4357" width="12.85546875" style="366" customWidth="1"/>
    <col min="4358" max="4358" width="14.42578125" style="366" bestFit="1" customWidth="1"/>
    <col min="4359" max="4360" width="12.85546875" style="366" customWidth="1"/>
    <col min="4361" max="4361" width="14.42578125" style="366" bestFit="1" customWidth="1"/>
    <col min="4362" max="4363" width="12.85546875" style="366" customWidth="1"/>
    <col min="4364" max="4364" width="14.42578125" style="366" bestFit="1" customWidth="1"/>
    <col min="4365" max="4366" width="12.85546875" style="366" customWidth="1"/>
    <col min="4367" max="4368" width="0" style="366" hidden="1" customWidth="1"/>
    <col min="4369" max="4369" width="2.85546875" style="366" customWidth="1"/>
    <col min="4370" max="4608" width="11.42578125" style="366"/>
    <col min="4609" max="4609" width="0" style="366" hidden="1" customWidth="1"/>
    <col min="4610" max="4610" width="28.28515625" style="366" customWidth="1"/>
    <col min="4611" max="4611" width="14.5703125" style="366" bestFit="1" customWidth="1"/>
    <col min="4612" max="4613" width="12.85546875" style="366" customWidth="1"/>
    <col min="4614" max="4614" width="14.42578125" style="366" bestFit="1" customWidth="1"/>
    <col min="4615" max="4616" width="12.85546875" style="366" customWidth="1"/>
    <col min="4617" max="4617" width="14.42578125" style="366" bestFit="1" customWidth="1"/>
    <col min="4618" max="4619" width="12.85546875" style="366" customWidth="1"/>
    <col min="4620" max="4620" width="14.42578125" style="366" bestFit="1" customWidth="1"/>
    <col min="4621" max="4622" width="12.85546875" style="366" customWidth="1"/>
    <col min="4623" max="4624" width="0" style="366" hidden="1" customWidth="1"/>
    <col min="4625" max="4625" width="2.85546875" style="366" customWidth="1"/>
    <col min="4626" max="4864" width="11.42578125" style="366"/>
    <col min="4865" max="4865" width="0" style="366" hidden="1" customWidth="1"/>
    <col min="4866" max="4866" width="28.28515625" style="366" customWidth="1"/>
    <col min="4867" max="4867" width="14.5703125" style="366" bestFit="1" customWidth="1"/>
    <col min="4868" max="4869" width="12.85546875" style="366" customWidth="1"/>
    <col min="4870" max="4870" width="14.42578125" style="366" bestFit="1" customWidth="1"/>
    <col min="4871" max="4872" width="12.85546875" style="366" customWidth="1"/>
    <col min="4873" max="4873" width="14.42578125" style="366" bestFit="1" customWidth="1"/>
    <col min="4874" max="4875" width="12.85546875" style="366" customWidth="1"/>
    <col min="4876" max="4876" width="14.42578125" style="366" bestFit="1" customWidth="1"/>
    <col min="4877" max="4878" width="12.85546875" style="366" customWidth="1"/>
    <col min="4879" max="4880" width="0" style="366" hidden="1" customWidth="1"/>
    <col min="4881" max="4881" width="2.85546875" style="366" customWidth="1"/>
    <col min="4882" max="5120" width="11.42578125" style="366"/>
    <col min="5121" max="5121" width="0" style="366" hidden="1" customWidth="1"/>
    <col min="5122" max="5122" width="28.28515625" style="366" customWidth="1"/>
    <col min="5123" max="5123" width="14.5703125" style="366" bestFit="1" customWidth="1"/>
    <col min="5124" max="5125" width="12.85546875" style="366" customWidth="1"/>
    <col min="5126" max="5126" width="14.42578125" style="366" bestFit="1" customWidth="1"/>
    <col min="5127" max="5128" width="12.85546875" style="366" customWidth="1"/>
    <col min="5129" max="5129" width="14.42578125" style="366" bestFit="1" customWidth="1"/>
    <col min="5130" max="5131" width="12.85546875" style="366" customWidth="1"/>
    <col min="5132" max="5132" width="14.42578125" style="366" bestFit="1" customWidth="1"/>
    <col min="5133" max="5134" width="12.85546875" style="366" customWidth="1"/>
    <col min="5135" max="5136" width="0" style="366" hidden="1" customWidth="1"/>
    <col min="5137" max="5137" width="2.85546875" style="366" customWidth="1"/>
    <col min="5138" max="5376" width="11.42578125" style="366"/>
    <col min="5377" max="5377" width="0" style="366" hidden="1" customWidth="1"/>
    <col min="5378" max="5378" width="28.28515625" style="366" customWidth="1"/>
    <col min="5379" max="5379" width="14.5703125" style="366" bestFit="1" customWidth="1"/>
    <col min="5380" max="5381" width="12.85546875" style="366" customWidth="1"/>
    <col min="5382" max="5382" width="14.42578125" style="366" bestFit="1" customWidth="1"/>
    <col min="5383" max="5384" width="12.85546875" style="366" customWidth="1"/>
    <col min="5385" max="5385" width="14.42578125" style="366" bestFit="1" customWidth="1"/>
    <col min="5386" max="5387" width="12.85546875" style="366" customWidth="1"/>
    <col min="5388" max="5388" width="14.42578125" style="366" bestFit="1" customWidth="1"/>
    <col min="5389" max="5390" width="12.85546875" style="366" customWidth="1"/>
    <col min="5391" max="5392" width="0" style="366" hidden="1" customWidth="1"/>
    <col min="5393" max="5393" width="2.85546875" style="366" customWidth="1"/>
    <col min="5394" max="5632" width="11.42578125" style="366"/>
    <col min="5633" max="5633" width="0" style="366" hidden="1" customWidth="1"/>
    <col min="5634" max="5634" width="28.28515625" style="366" customWidth="1"/>
    <col min="5635" max="5635" width="14.5703125" style="366" bestFit="1" customWidth="1"/>
    <col min="5636" max="5637" width="12.85546875" style="366" customWidth="1"/>
    <col min="5638" max="5638" width="14.42578125" style="366" bestFit="1" customWidth="1"/>
    <col min="5639" max="5640" width="12.85546875" style="366" customWidth="1"/>
    <col min="5641" max="5641" width="14.42578125" style="366" bestFit="1" customWidth="1"/>
    <col min="5642" max="5643" width="12.85546875" style="366" customWidth="1"/>
    <col min="5644" max="5644" width="14.42578125" style="366" bestFit="1" customWidth="1"/>
    <col min="5645" max="5646" width="12.85546875" style="366" customWidth="1"/>
    <col min="5647" max="5648" width="0" style="366" hidden="1" customWidth="1"/>
    <col min="5649" max="5649" width="2.85546875" style="366" customWidth="1"/>
    <col min="5650" max="5888" width="11.42578125" style="366"/>
    <col min="5889" max="5889" width="0" style="366" hidden="1" customWidth="1"/>
    <col min="5890" max="5890" width="28.28515625" style="366" customWidth="1"/>
    <col min="5891" max="5891" width="14.5703125" style="366" bestFit="1" customWidth="1"/>
    <col min="5892" max="5893" width="12.85546875" style="366" customWidth="1"/>
    <col min="5894" max="5894" width="14.42578125" style="366" bestFit="1" customWidth="1"/>
    <col min="5895" max="5896" width="12.85546875" style="366" customWidth="1"/>
    <col min="5897" max="5897" width="14.42578125" style="366" bestFit="1" customWidth="1"/>
    <col min="5898" max="5899" width="12.85546875" style="366" customWidth="1"/>
    <col min="5900" max="5900" width="14.42578125" style="366" bestFit="1" customWidth="1"/>
    <col min="5901" max="5902" width="12.85546875" style="366" customWidth="1"/>
    <col min="5903" max="5904" width="0" style="366" hidden="1" customWidth="1"/>
    <col min="5905" max="5905" width="2.85546875" style="366" customWidth="1"/>
    <col min="5906" max="6144" width="11.42578125" style="366"/>
    <col min="6145" max="6145" width="0" style="366" hidden="1" customWidth="1"/>
    <col min="6146" max="6146" width="28.28515625" style="366" customWidth="1"/>
    <col min="6147" max="6147" width="14.5703125" style="366" bestFit="1" customWidth="1"/>
    <col min="6148" max="6149" width="12.85546875" style="366" customWidth="1"/>
    <col min="6150" max="6150" width="14.42578125" style="366" bestFit="1" customWidth="1"/>
    <col min="6151" max="6152" width="12.85546875" style="366" customWidth="1"/>
    <col min="6153" max="6153" width="14.42578125" style="366" bestFit="1" customWidth="1"/>
    <col min="6154" max="6155" width="12.85546875" style="366" customWidth="1"/>
    <col min="6156" max="6156" width="14.42578125" style="366" bestFit="1" customWidth="1"/>
    <col min="6157" max="6158" width="12.85546875" style="366" customWidth="1"/>
    <col min="6159" max="6160" width="0" style="366" hidden="1" customWidth="1"/>
    <col min="6161" max="6161" width="2.85546875" style="366" customWidth="1"/>
    <col min="6162" max="6400" width="11.42578125" style="366"/>
    <col min="6401" max="6401" width="0" style="366" hidden="1" customWidth="1"/>
    <col min="6402" max="6402" width="28.28515625" style="366" customWidth="1"/>
    <col min="6403" max="6403" width="14.5703125" style="366" bestFit="1" customWidth="1"/>
    <col min="6404" max="6405" width="12.85546875" style="366" customWidth="1"/>
    <col min="6406" max="6406" width="14.42578125" style="366" bestFit="1" customWidth="1"/>
    <col min="6407" max="6408" width="12.85546875" style="366" customWidth="1"/>
    <col min="6409" max="6409" width="14.42578125" style="366" bestFit="1" customWidth="1"/>
    <col min="6410" max="6411" width="12.85546875" style="366" customWidth="1"/>
    <col min="6412" max="6412" width="14.42578125" style="366" bestFit="1" customWidth="1"/>
    <col min="6413" max="6414" width="12.85546875" style="366" customWidth="1"/>
    <col min="6415" max="6416" width="0" style="366" hidden="1" customWidth="1"/>
    <col min="6417" max="6417" width="2.85546875" style="366" customWidth="1"/>
    <col min="6418" max="6656" width="11.42578125" style="366"/>
    <col min="6657" max="6657" width="0" style="366" hidden="1" customWidth="1"/>
    <col min="6658" max="6658" width="28.28515625" style="366" customWidth="1"/>
    <col min="6659" max="6659" width="14.5703125" style="366" bestFit="1" customWidth="1"/>
    <col min="6660" max="6661" width="12.85546875" style="366" customWidth="1"/>
    <col min="6662" max="6662" width="14.42578125" style="366" bestFit="1" customWidth="1"/>
    <col min="6663" max="6664" width="12.85546875" style="366" customWidth="1"/>
    <col min="6665" max="6665" width="14.42578125" style="366" bestFit="1" customWidth="1"/>
    <col min="6666" max="6667" width="12.85546875" style="366" customWidth="1"/>
    <col min="6668" max="6668" width="14.42578125" style="366" bestFit="1" customWidth="1"/>
    <col min="6669" max="6670" width="12.85546875" style="366" customWidth="1"/>
    <col min="6671" max="6672" width="0" style="366" hidden="1" customWidth="1"/>
    <col min="6673" max="6673" width="2.85546875" style="366" customWidth="1"/>
    <col min="6674" max="6912" width="11.42578125" style="366"/>
    <col min="6913" max="6913" width="0" style="366" hidden="1" customWidth="1"/>
    <col min="6914" max="6914" width="28.28515625" style="366" customWidth="1"/>
    <col min="6915" max="6915" width="14.5703125" style="366" bestFit="1" customWidth="1"/>
    <col min="6916" max="6917" width="12.85546875" style="366" customWidth="1"/>
    <col min="6918" max="6918" width="14.42578125" style="366" bestFit="1" customWidth="1"/>
    <col min="6919" max="6920" width="12.85546875" style="366" customWidth="1"/>
    <col min="6921" max="6921" width="14.42578125" style="366" bestFit="1" customWidth="1"/>
    <col min="6922" max="6923" width="12.85546875" style="366" customWidth="1"/>
    <col min="6924" max="6924" width="14.42578125" style="366" bestFit="1" customWidth="1"/>
    <col min="6925" max="6926" width="12.85546875" style="366" customWidth="1"/>
    <col min="6927" max="6928" width="0" style="366" hidden="1" customWidth="1"/>
    <col min="6929" max="6929" width="2.85546875" style="366" customWidth="1"/>
    <col min="6930" max="7168" width="11.42578125" style="366"/>
    <col min="7169" max="7169" width="0" style="366" hidden="1" customWidth="1"/>
    <col min="7170" max="7170" width="28.28515625" style="366" customWidth="1"/>
    <col min="7171" max="7171" width="14.5703125" style="366" bestFit="1" customWidth="1"/>
    <col min="7172" max="7173" width="12.85546875" style="366" customWidth="1"/>
    <col min="7174" max="7174" width="14.42578125" style="366" bestFit="1" customWidth="1"/>
    <col min="7175" max="7176" width="12.85546875" style="366" customWidth="1"/>
    <col min="7177" max="7177" width="14.42578125" style="366" bestFit="1" customWidth="1"/>
    <col min="7178" max="7179" width="12.85546875" style="366" customWidth="1"/>
    <col min="7180" max="7180" width="14.42578125" style="366" bestFit="1" customWidth="1"/>
    <col min="7181" max="7182" width="12.85546875" style="366" customWidth="1"/>
    <col min="7183" max="7184" width="0" style="366" hidden="1" customWidth="1"/>
    <col min="7185" max="7185" width="2.85546875" style="366" customWidth="1"/>
    <col min="7186" max="7424" width="11.42578125" style="366"/>
    <col min="7425" max="7425" width="0" style="366" hidden="1" customWidth="1"/>
    <col min="7426" max="7426" width="28.28515625" style="366" customWidth="1"/>
    <col min="7427" max="7427" width="14.5703125" style="366" bestFit="1" customWidth="1"/>
    <col min="7428" max="7429" width="12.85546875" style="366" customWidth="1"/>
    <col min="7430" max="7430" width="14.42578125" style="366" bestFit="1" customWidth="1"/>
    <col min="7431" max="7432" width="12.85546875" style="366" customWidth="1"/>
    <col min="7433" max="7433" width="14.42578125" style="366" bestFit="1" customWidth="1"/>
    <col min="7434" max="7435" width="12.85546875" style="366" customWidth="1"/>
    <col min="7436" max="7436" width="14.42578125" style="366" bestFit="1" customWidth="1"/>
    <col min="7437" max="7438" width="12.85546875" style="366" customWidth="1"/>
    <col min="7439" max="7440" width="0" style="366" hidden="1" customWidth="1"/>
    <col min="7441" max="7441" width="2.85546875" style="366" customWidth="1"/>
    <col min="7442" max="7680" width="11.42578125" style="366"/>
    <col min="7681" max="7681" width="0" style="366" hidden="1" customWidth="1"/>
    <col min="7682" max="7682" width="28.28515625" style="366" customWidth="1"/>
    <col min="7683" max="7683" width="14.5703125" style="366" bestFit="1" customWidth="1"/>
    <col min="7684" max="7685" width="12.85546875" style="366" customWidth="1"/>
    <col min="7686" max="7686" width="14.42578125" style="366" bestFit="1" customWidth="1"/>
    <col min="7687" max="7688" width="12.85546875" style="366" customWidth="1"/>
    <col min="7689" max="7689" width="14.42578125" style="366" bestFit="1" customWidth="1"/>
    <col min="7690" max="7691" width="12.85546875" style="366" customWidth="1"/>
    <col min="7692" max="7692" width="14.42578125" style="366" bestFit="1" customWidth="1"/>
    <col min="7693" max="7694" width="12.85546875" style="366" customWidth="1"/>
    <col min="7695" max="7696" width="0" style="366" hidden="1" customWidth="1"/>
    <col min="7697" max="7697" width="2.85546875" style="366" customWidth="1"/>
    <col min="7698" max="7936" width="11.42578125" style="366"/>
    <col min="7937" max="7937" width="0" style="366" hidden="1" customWidth="1"/>
    <col min="7938" max="7938" width="28.28515625" style="366" customWidth="1"/>
    <col min="7939" max="7939" width="14.5703125" style="366" bestFit="1" customWidth="1"/>
    <col min="7940" max="7941" width="12.85546875" style="366" customWidth="1"/>
    <col min="7942" max="7942" width="14.42578125" style="366" bestFit="1" customWidth="1"/>
    <col min="7943" max="7944" width="12.85546875" style="366" customWidth="1"/>
    <col min="7945" max="7945" width="14.42578125" style="366" bestFit="1" customWidth="1"/>
    <col min="7946" max="7947" width="12.85546875" style="366" customWidth="1"/>
    <col min="7948" max="7948" width="14.42578125" style="366" bestFit="1" customWidth="1"/>
    <col min="7949" max="7950" width="12.85546875" style="366" customWidth="1"/>
    <col min="7951" max="7952" width="0" style="366" hidden="1" customWidth="1"/>
    <col min="7953" max="7953" width="2.85546875" style="366" customWidth="1"/>
    <col min="7954" max="8192" width="11.42578125" style="366"/>
    <col min="8193" max="8193" width="0" style="366" hidden="1" customWidth="1"/>
    <col min="8194" max="8194" width="28.28515625" style="366" customWidth="1"/>
    <col min="8195" max="8195" width="14.5703125" style="366" bestFit="1" customWidth="1"/>
    <col min="8196" max="8197" width="12.85546875" style="366" customWidth="1"/>
    <col min="8198" max="8198" width="14.42578125" style="366" bestFit="1" customWidth="1"/>
    <col min="8199" max="8200" width="12.85546875" style="366" customWidth="1"/>
    <col min="8201" max="8201" width="14.42578125" style="366" bestFit="1" customWidth="1"/>
    <col min="8202" max="8203" width="12.85546875" style="366" customWidth="1"/>
    <col min="8204" max="8204" width="14.42578125" style="366" bestFit="1" customWidth="1"/>
    <col min="8205" max="8206" width="12.85546875" style="366" customWidth="1"/>
    <col min="8207" max="8208" width="0" style="366" hidden="1" customWidth="1"/>
    <col min="8209" max="8209" width="2.85546875" style="366" customWidth="1"/>
    <col min="8210" max="8448" width="11.42578125" style="366"/>
    <col min="8449" max="8449" width="0" style="366" hidden="1" customWidth="1"/>
    <col min="8450" max="8450" width="28.28515625" style="366" customWidth="1"/>
    <col min="8451" max="8451" width="14.5703125" style="366" bestFit="1" customWidth="1"/>
    <col min="8452" max="8453" width="12.85546875" style="366" customWidth="1"/>
    <col min="8454" max="8454" width="14.42578125" style="366" bestFit="1" customWidth="1"/>
    <col min="8455" max="8456" width="12.85546875" style="366" customWidth="1"/>
    <col min="8457" max="8457" width="14.42578125" style="366" bestFit="1" customWidth="1"/>
    <col min="8458" max="8459" width="12.85546875" style="366" customWidth="1"/>
    <col min="8460" max="8460" width="14.42578125" style="366" bestFit="1" customWidth="1"/>
    <col min="8461" max="8462" width="12.85546875" style="366" customWidth="1"/>
    <col min="8463" max="8464" width="0" style="366" hidden="1" customWidth="1"/>
    <col min="8465" max="8465" width="2.85546875" style="366" customWidth="1"/>
    <col min="8466" max="8704" width="11.42578125" style="366"/>
    <col min="8705" max="8705" width="0" style="366" hidden="1" customWidth="1"/>
    <col min="8706" max="8706" width="28.28515625" style="366" customWidth="1"/>
    <col min="8707" max="8707" width="14.5703125" style="366" bestFit="1" customWidth="1"/>
    <col min="8708" max="8709" width="12.85546875" style="366" customWidth="1"/>
    <col min="8710" max="8710" width="14.42578125" style="366" bestFit="1" customWidth="1"/>
    <col min="8711" max="8712" width="12.85546875" style="366" customWidth="1"/>
    <col min="8713" max="8713" width="14.42578125" style="366" bestFit="1" customWidth="1"/>
    <col min="8714" max="8715" width="12.85546875" style="366" customWidth="1"/>
    <col min="8716" max="8716" width="14.42578125" style="366" bestFit="1" customWidth="1"/>
    <col min="8717" max="8718" width="12.85546875" style="366" customWidth="1"/>
    <col min="8719" max="8720" width="0" style="366" hidden="1" customWidth="1"/>
    <col min="8721" max="8721" width="2.85546875" style="366" customWidth="1"/>
    <col min="8722" max="8960" width="11.42578125" style="366"/>
    <col min="8961" max="8961" width="0" style="366" hidden="1" customWidth="1"/>
    <col min="8962" max="8962" width="28.28515625" style="366" customWidth="1"/>
    <col min="8963" max="8963" width="14.5703125" style="366" bestFit="1" customWidth="1"/>
    <col min="8964" max="8965" width="12.85546875" style="366" customWidth="1"/>
    <col min="8966" max="8966" width="14.42578125" style="366" bestFit="1" customWidth="1"/>
    <col min="8967" max="8968" width="12.85546875" style="366" customWidth="1"/>
    <col min="8969" max="8969" width="14.42578125" style="366" bestFit="1" customWidth="1"/>
    <col min="8970" max="8971" width="12.85546875" style="366" customWidth="1"/>
    <col min="8972" max="8972" width="14.42578125" style="366" bestFit="1" customWidth="1"/>
    <col min="8973" max="8974" width="12.85546875" style="366" customWidth="1"/>
    <col min="8975" max="8976" width="0" style="366" hidden="1" customWidth="1"/>
    <col min="8977" max="8977" width="2.85546875" style="366" customWidth="1"/>
    <col min="8978" max="9216" width="11.42578125" style="366"/>
    <col min="9217" max="9217" width="0" style="366" hidden="1" customWidth="1"/>
    <col min="9218" max="9218" width="28.28515625" style="366" customWidth="1"/>
    <col min="9219" max="9219" width="14.5703125" style="366" bestFit="1" customWidth="1"/>
    <col min="9220" max="9221" width="12.85546875" style="366" customWidth="1"/>
    <col min="9222" max="9222" width="14.42578125" style="366" bestFit="1" customWidth="1"/>
    <col min="9223" max="9224" width="12.85546875" style="366" customWidth="1"/>
    <col min="9225" max="9225" width="14.42578125" style="366" bestFit="1" customWidth="1"/>
    <col min="9226" max="9227" width="12.85546875" style="366" customWidth="1"/>
    <col min="9228" max="9228" width="14.42578125" style="366" bestFit="1" customWidth="1"/>
    <col min="9229" max="9230" width="12.85546875" style="366" customWidth="1"/>
    <col min="9231" max="9232" width="0" style="366" hidden="1" customWidth="1"/>
    <col min="9233" max="9233" width="2.85546875" style="366" customWidth="1"/>
    <col min="9234" max="9472" width="11.42578125" style="366"/>
    <col min="9473" max="9473" width="0" style="366" hidden="1" customWidth="1"/>
    <col min="9474" max="9474" width="28.28515625" style="366" customWidth="1"/>
    <col min="9475" max="9475" width="14.5703125" style="366" bestFit="1" customWidth="1"/>
    <col min="9476" max="9477" width="12.85546875" style="366" customWidth="1"/>
    <col min="9478" max="9478" width="14.42578125" style="366" bestFit="1" customWidth="1"/>
    <col min="9479" max="9480" width="12.85546875" style="366" customWidth="1"/>
    <col min="9481" max="9481" width="14.42578125" style="366" bestFit="1" customWidth="1"/>
    <col min="9482" max="9483" width="12.85546875" style="366" customWidth="1"/>
    <col min="9484" max="9484" width="14.42578125" style="366" bestFit="1" customWidth="1"/>
    <col min="9485" max="9486" width="12.85546875" style="366" customWidth="1"/>
    <col min="9487" max="9488" width="0" style="366" hidden="1" customWidth="1"/>
    <col min="9489" max="9489" width="2.85546875" style="366" customWidth="1"/>
    <col min="9490" max="9728" width="11.42578125" style="366"/>
    <col min="9729" max="9729" width="0" style="366" hidden="1" customWidth="1"/>
    <col min="9730" max="9730" width="28.28515625" style="366" customWidth="1"/>
    <col min="9731" max="9731" width="14.5703125" style="366" bestFit="1" customWidth="1"/>
    <col min="9732" max="9733" width="12.85546875" style="366" customWidth="1"/>
    <col min="9734" max="9734" width="14.42578125" style="366" bestFit="1" customWidth="1"/>
    <col min="9735" max="9736" width="12.85546875" style="366" customWidth="1"/>
    <col min="9737" max="9737" width="14.42578125" style="366" bestFit="1" customWidth="1"/>
    <col min="9738" max="9739" width="12.85546875" style="366" customWidth="1"/>
    <col min="9740" max="9740" width="14.42578125" style="366" bestFit="1" customWidth="1"/>
    <col min="9741" max="9742" width="12.85546875" style="366" customWidth="1"/>
    <col min="9743" max="9744" width="0" style="366" hidden="1" customWidth="1"/>
    <col min="9745" max="9745" width="2.85546875" style="366" customWidth="1"/>
    <col min="9746" max="9984" width="11.42578125" style="366"/>
    <col min="9985" max="9985" width="0" style="366" hidden="1" customWidth="1"/>
    <col min="9986" max="9986" width="28.28515625" style="366" customWidth="1"/>
    <col min="9987" max="9987" width="14.5703125" style="366" bestFit="1" customWidth="1"/>
    <col min="9988" max="9989" width="12.85546875" style="366" customWidth="1"/>
    <col min="9990" max="9990" width="14.42578125" style="366" bestFit="1" customWidth="1"/>
    <col min="9991" max="9992" width="12.85546875" style="366" customWidth="1"/>
    <col min="9993" max="9993" width="14.42578125" style="366" bestFit="1" customWidth="1"/>
    <col min="9994" max="9995" width="12.85546875" style="366" customWidth="1"/>
    <col min="9996" max="9996" width="14.42578125" style="366" bestFit="1" customWidth="1"/>
    <col min="9997" max="9998" width="12.85546875" style="366" customWidth="1"/>
    <col min="9999" max="10000" width="0" style="366" hidden="1" customWidth="1"/>
    <col min="10001" max="10001" width="2.85546875" style="366" customWidth="1"/>
    <col min="10002" max="10240" width="11.42578125" style="366"/>
    <col min="10241" max="10241" width="0" style="366" hidden="1" customWidth="1"/>
    <col min="10242" max="10242" width="28.28515625" style="366" customWidth="1"/>
    <col min="10243" max="10243" width="14.5703125" style="366" bestFit="1" customWidth="1"/>
    <col min="10244" max="10245" width="12.85546875" style="366" customWidth="1"/>
    <col min="10246" max="10246" width="14.42578125" style="366" bestFit="1" customWidth="1"/>
    <col min="10247" max="10248" width="12.85546875" style="366" customWidth="1"/>
    <col min="10249" max="10249" width="14.42578125" style="366" bestFit="1" customWidth="1"/>
    <col min="10250" max="10251" width="12.85546875" style="366" customWidth="1"/>
    <col min="10252" max="10252" width="14.42578125" style="366" bestFit="1" customWidth="1"/>
    <col min="10253" max="10254" width="12.85546875" style="366" customWidth="1"/>
    <col min="10255" max="10256" width="0" style="366" hidden="1" customWidth="1"/>
    <col min="10257" max="10257" width="2.85546875" style="366" customWidth="1"/>
    <col min="10258" max="10496" width="11.42578125" style="366"/>
    <col min="10497" max="10497" width="0" style="366" hidden="1" customWidth="1"/>
    <col min="10498" max="10498" width="28.28515625" style="366" customWidth="1"/>
    <col min="10499" max="10499" width="14.5703125" style="366" bestFit="1" customWidth="1"/>
    <col min="10500" max="10501" width="12.85546875" style="366" customWidth="1"/>
    <col min="10502" max="10502" width="14.42578125" style="366" bestFit="1" customWidth="1"/>
    <col min="10503" max="10504" width="12.85546875" style="366" customWidth="1"/>
    <col min="10505" max="10505" width="14.42578125" style="366" bestFit="1" customWidth="1"/>
    <col min="10506" max="10507" width="12.85546875" style="366" customWidth="1"/>
    <col min="10508" max="10508" width="14.42578125" style="366" bestFit="1" customWidth="1"/>
    <col min="10509" max="10510" width="12.85546875" style="366" customWidth="1"/>
    <col min="10511" max="10512" width="0" style="366" hidden="1" customWidth="1"/>
    <col min="10513" max="10513" width="2.85546875" style="366" customWidth="1"/>
    <col min="10514" max="10752" width="11.42578125" style="366"/>
    <col min="10753" max="10753" width="0" style="366" hidden="1" customWidth="1"/>
    <col min="10754" max="10754" width="28.28515625" style="366" customWidth="1"/>
    <col min="10755" max="10755" width="14.5703125" style="366" bestFit="1" customWidth="1"/>
    <col min="10756" max="10757" width="12.85546875" style="366" customWidth="1"/>
    <col min="10758" max="10758" width="14.42578125" style="366" bestFit="1" customWidth="1"/>
    <col min="10759" max="10760" width="12.85546875" style="366" customWidth="1"/>
    <col min="10761" max="10761" width="14.42578125" style="366" bestFit="1" customWidth="1"/>
    <col min="10762" max="10763" width="12.85546875" style="366" customWidth="1"/>
    <col min="10764" max="10764" width="14.42578125" style="366" bestFit="1" customWidth="1"/>
    <col min="10765" max="10766" width="12.85546875" style="366" customWidth="1"/>
    <col min="10767" max="10768" width="0" style="366" hidden="1" customWidth="1"/>
    <col min="10769" max="10769" width="2.85546875" style="366" customWidth="1"/>
    <col min="10770" max="11008" width="11.42578125" style="366"/>
    <col min="11009" max="11009" width="0" style="366" hidden="1" customWidth="1"/>
    <col min="11010" max="11010" width="28.28515625" style="366" customWidth="1"/>
    <col min="11011" max="11011" width="14.5703125" style="366" bestFit="1" customWidth="1"/>
    <col min="11012" max="11013" width="12.85546875" style="366" customWidth="1"/>
    <col min="11014" max="11014" width="14.42578125" style="366" bestFit="1" customWidth="1"/>
    <col min="11015" max="11016" width="12.85546875" style="366" customWidth="1"/>
    <col min="11017" max="11017" width="14.42578125" style="366" bestFit="1" customWidth="1"/>
    <col min="11018" max="11019" width="12.85546875" style="366" customWidth="1"/>
    <col min="11020" max="11020" width="14.42578125" style="366" bestFit="1" customWidth="1"/>
    <col min="11021" max="11022" width="12.85546875" style="366" customWidth="1"/>
    <col min="11023" max="11024" width="0" style="366" hidden="1" customWidth="1"/>
    <col min="11025" max="11025" width="2.85546875" style="366" customWidth="1"/>
    <col min="11026" max="11264" width="11.42578125" style="366"/>
    <col min="11265" max="11265" width="0" style="366" hidden="1" customWidth="1"/>
    <col min="11266" max="11266" width="28.28515625" style="366" customWidth="1"/>
    <col min="11267" max="11267" width="14.5703125" style="366" bestFit="1" customWidth="1"/>
    <col min="11268" max="11269" width="12.85546875" style="366" customWidth="1"/>
    <col min="11270" max="11270" width="14.42578125" style="366" bestFit="1" customWidth="1"/>
    <col min="11271" max="11272" width="12.85546875" style="366" customWidth="1"/>
    <col min="11273" max="11273" width="14.42578125" style="366" bestFit="1" customWidth="1"/>
    <col min="11274" max="11275" width="12.85546875" style="366" customWidth="1"/>
    <col min="11276" max="11276" width="14.42578125" style="366" bestFit="1" customWidth="1"/>
    <col min="11277" max="11278" width="12.85546875" style="366" customWidth="1"/>
    <col min="11279" max="11280" width="0" style="366" hidden="1" customWidth="1"/>
    <col min="11281" max="11281" width="2.85546875" style="366" customWidth="1"/>
    <col min="11282" max="11520" width="11.42578125" style="366"/>
    <col min="11521" max="11521" width="0" style="366" hidden="1" customWidth="1"/>
    <col min="11522" max="11522" width="28.28515625" style="366" customWidth="1"/>
    <col min="11523" max="11523" width="14.5703125" style="366" bestFit="1" customWidth="1"/>
    <col min="11524" max="11525" width="12.85546875" style="366" customWidth="1"/>
    <col min="11526" max="11526" width="14.42578125" style="366" bestFit="1" customWidth="1"/>
    <col min="11527" max="11528" width="12.85546875" style="366" customWidth="1"/>
    <col min="11529" max="11529" width="14.42578125" style="366" bestFit="1" customWidth="1"/>
    <col min="11530" max="11531" width="12.85546875" style="366" customWidth="1"/>
    <col min="11532" max="11532" width="14.42578125" style="366" bestFit="1" customWidth="1"/>
    <col min="11533" max="11534" width="12.85546875" style="366" customWidth="1"/>
    <col min="11535" max="11536" width="0" style="366" hidden="1" customWidth="1"/>
    <col min="11537" max="11537" width="2.85546875" style="366" customWidth="1"/>
    <col min="11538" max="11776" width="11.42578125" style="366"/>
    <col min="11777" max="11777" width="0" style="366" hidden="1" customWidth="1"/>
    <col min="11778" max="11778" width="28.28515625" style="366" customWidth="1"/>
    <col min="11779" max="11779" width="14.5703125" style="366" bestFit="1" customWidth="1"/>
    <col min="11780" max="11781" width="12.85546875" style="366" customWidth="1"/>
    <col min="11782" max="11782" width="14.42578125" style="366" bestFit="1" customWidth="1"/>
    <col min="11783" max="11784" width="12.85546875" style="366" customWidth="1"/>
    <col min="11785" max="11785" width="14.42578125" style="366" bestFit="1" customWidth="1"/>
    <col min="11786" max="11787" width="12.85546875" style="366" customWidth="1"/>
    <col min="11788" max="11788" width="14.42578125" style="366" bestFit="1" customWidth="1"/>
    <col min="11789" max="11790" width="12.85546875" style="366" customWidth="1"/>
    <col min="11791" max="11792" width="0" style="366" hidden="1" customWidth="1"/>
    <col min="11793" max="11793" width="2.85546875" style="366" customWidth="1"/>
    <col min="11794" max="12032" width="11.42578125" style="366"/>
    <col min="12033" max="12033" width="0" style="366" hidden="1" customWidth="1"/>
    <col min="12034" max="12034" width="28.28515625" style="366" customWidth="1"/>
    <col min="12035" max="12035" width="14.5703125" style="366" bestFit="1" customWidth="1"/>
    <col min="12036" max="12037" width="12.85546875" style="366" customWidth="1"/>
    <col min="12038" max="12038" width="14.42578125" style="366" bestFit="1" customWidth="1"/>
    <col min="12039" max="12040" width="12.85546875" style="366" customWidth="1"/>
    <col min="12041" max="12041" width="14.42578125" style="366" bestFit="1" customWidth="1"/>
    <col min="12042" max="12043" width="12.85546875" style="366" customWidth="1"/>
    <col min="12044" max="12044" width="14.42578125" style="366" bestFit="1" customWidth="1"/>
    <col min="12045" max="12046" width="12.85546875" style="366" customWidth="1"/>
    <col min="12047" max="12048" width="0" style="366" hidden="1" customWidth="1"/>
    <col min="12049" max="12049" width="2.85546875" style="366" customWidth="1"/>
    <col min="12050" max="12288" width="11.42578125" style="366"/>
    <col min="12289" max="12289" width="0" style="366" hidden="1" customWidth="1"/>
    <col min="12290" max="12290" width="28.28515625" style="366" customWidth="1"/>
    <col min="12291" max="12291" width="14.5703125" style="366" bestFit="1" customWidth="1"/>
    <col min="12292" max="12293" width="12.85546875" style="366" customWidth="1"/>
    <col min="12294" max="12294" width="14.42578125" style="366" bestFit="1" customWidth="1"/>
    <col min="12295" max="12296" width="12.85546875" style="366" customWidth="1"/>
    <col min="12297" max="12297" width="14.42578125" style="366" bestFit="1" customWidth="1"/>
    <col min="12298" max="12299" width="12.85546875" style="366" customWidth="1"/>
    <col min="12300" max="12300" width="14.42578125" style="366" bestFit="1" customWidth="1"/>
    <col min="12301" max="12302" width="12.85546875" style="366" customWidth="1"/>
    <col min="12303" max="12304" width="0" style="366" hidden="1" customWidth="1"/>
    <col min="12305" max="12305" width="2.85546875" style="366" customWidth="1"/>
    <col min="12306" max="12544" width="11.42578125" style="366"/>
    <col min="12545" max="12545" width="0" style="366" hidden="1" customWidth="1"/>
    <col min="12546" max="12546" width="28.28515625" style="366" customWidth="1"/>
    <col min="12547" max="12547" width="14.5703125" style="366" bestFit="1" customWidth="1"/>
    <col min="12548" max="12549" width="12.85546875" style="366" customWidth="1"/>
    <col min="12550" max="12550" width="14.42578125" style="366" bestFit="1" customWidth="1"/>
    <col min="12551" max="12552" width="12.85546875" style="366" customWidth="1"/>
    <col min="12553" max="12553" width="14.42578125" style="366" bestFit="1" customWidth="1"/>
    <col min="12554" max="12555" width="12.85546875" style="366" customWidth="1"/>
    <col min="12556" max="12556" width="14.42578125" style="366" bestFit="1" customWidth="1"/>
    <col min="12557" max="12558" width="12.85546875" style="366" customWidth="1"/>
    <col min="12559" max="12560" width="0" style="366" hidden="1" customWidth="1"/>
    <col min="12561" max="12561" width="2.85546875" style="366" customWidth="1"/>
    <col min="12562" max="12800" width="11.42578125" style="366"/>
    <col min="12801" max="12801" width="0" style="366" hidden="1" customWidth="1"/>
    <col min="12802" max="12802" width="28.28515625" style="366" customWidth="1"/>
    <col min="12803" max="12803" width="14.5703125" style="366" bestFit="1" customWidth="1"/>
    <col min="12804" max="12805" width="12.85546875" style="366" customWidth="1"/>
    <col min="12806" max="12806" width="14.42578125" style="366" bestFit="1" customWidth="1"/>
    <col min="12807" max="12808" width="12.85546875" style="366" customWidth="1"/>
    <col min="12809" max="12809" width="14.42578125" style="366" bestFit="1" customWidth="1"/>
    <col min="12810" max="12811" width="12.85546875" style="366" customWidth="1"/>
    <col min="12812" max="12812" width="14.42578125" style="366" bestFit="1" customWidth="1"/>
    <col min="12813" max="12814" width="12.85546875" style="366" customWidth="1"/>
    <col min="12815" max="12816" width="0" style="366" hidden="1" customWidth="1"/>
    <col min="12817" max="12817" width="2.85546875" style="366" customWidth="1"/>
    <col min="12818" max="13056" width="11.42578125" style="366"/>
    <col min="13057" max="13057" width="0" style="366" hidden="1" customWidth="1"/>
    <col min="13058" max="13058" width="28.28515625" style="366" customWidth="1"/>
    <col min="13059" max="13059" width="14.5703125" style="366" bestFit="1" customWidth="1"/>
    <col min="13060" max="13061" width="12.85546875" style="366" customWidth="1"/>
    <col min="13062" max="13062" width="14.42578125" style="366" bestFit="1" customWidth="1"/>
    <col min="13063" max="13064" width="12.85546875" style="366" customWidth="1"/>
    <col min="13065" max="13065" width="14.42578125" style="366" bestFit="1" customWidth="1"/>
    <col min="13066" max="13067" width="12.85546875" style="366" customWidth="1"/>
    <col min="13068" max="13068" width="14.42578125" style="366" bestFit="1" customWidth="1"/>
    <col min="13069" max="13070" width="12.85546875" style="366" customWidth="1"/>
    <col min="13071" max="13072" width="0" style="366" hidden="1" customWidth="1"/>
    <col min="13073" max="13073" width="2.85546875" style="366" customWidth="1"/>
    <col min="13074" max="13312" width="11.42578125" style="366"/>
    <col min="13313" max="13313" width="0" style="366" hidden="1" customWidth="1"/>
    <col min="13314" max="13314" width="28.28515625" style="366" customWidth="1"/>
    <col min="13315" max="13315" width="14.5703125" style="366" bestFit="1" customWidth="1"/>
    <col min="13316" max="13317" width="12.85546875" style="366" customWidth="1"/>
    <col min="13318" max="13318" width="14.42578125" style="366" bestFit="1" customWidth="1"/>
    <col min="13319" max="13320" width="12.85546875" style="366" customWidth="1"/>
    <col min="13321" max="13321" width="14.42578125" style="366" bestFit="1" customWidth="1"/>
    <col min="13322" max="13323" width="12.85546875" style="366" customWidth="1"/>
    <col min="13324" max="13324" width="14.42578125" style="366" bestFit="1" customWidth="1"/>
    <col min="13325" max="13326" width="12.85546875" style="366" customWidth="1"/>
    <col min="13327" max="13328" width="0" style="366" hidden="1" customWidth="1"/>
    <col min="13329" max="13329" width="2.85546875" style="366" customWidth="1"/>
    <col min="13330" max="13568" width="11.42578125" style="366"/>
    <col min="13569" max="13569" width="0" style="366" hidden="1" customWidth="1"/>
    <col min="13570" max="13570" width="28.28515625" style="366" customWidth="1"/>
    <col min="13571" max="13571" width="14.5703125" style="366" bestFit="1" customWidth="1"/>
    <col min="13572" max="13573" width="12.85546875" style="366" customWidth="1"/>
    <col min="13574" max="13574" width="14.42578125" style="366" bestFit="1" customWidth="1"/>
    <col min="13575" max="13576" width="12.85546875" style="366" customWidth="1"/>
    <col min="13577" max="13577" width="14.42578125" style="366" bestFit="1" customWidth="1"/>
    <col min="13578" max="13579" width="12.85546875" style="366" customWidth="1"/>
    <col min="13580" max="13580" width="14.42578125" style="366" bestFit="1" customWidth="1"/>
    <col min="13581" max="13582" width="12.85546875" style="366" customWidth="1"/>
    <col min="13583" max="13584" width="0" style="366" hidden="1" customWidth="1"/>
    <col min="13585" max="13585" width="2.85546875" style="366" customWidth="1"/>
    <col min="13586" max="13824" width="11.42578125" style="366"/>
    <col min="13825" max="13825" width="0" style="366" hidden="1" customWidth="1"/>
    <col min="13826" max="13826" width="28.28515625" style="366" customWidth="1"/>
    <col min="13827" max="13827" width="14.5703125" style="366" bestFit="1" customWidth="1"/>
    <col min="13828" max="13829" width="12.85546875" style="366" customWidth="1"/>
    <col min="13830" max="13830" width="14.42578125" style="366" bestFit="1" customWidth="1"/>
    <col min="13831" max="13832" width="12.85546875" style="366" customWidth="1"/>
    <col min="13833" max="13833" width="14.42578125" style="366" bestFit="1" customWidth="1"/>
    <col min="13834" max="13835" width="12.85546875" style="366" customWidth="1"/>
    <col min="13836" max="13836" width="14.42578125" style="366" bestFit="1" customWidth="1"/>
    <col min="13837" max="13838" width="12.85546875" style="366" customWidth="1"/>
    <col min="13839" max="13840" width="0" style="366" hidden="1" customWidth="1"/>
    <col min="13841" max="13841" width="2.85546875" style="366" customWidth="1"/>
    <col min="13842" max="14080" width="11.42578125" style="366"/>
    <col min="14081" max="14081" width="0" style="366" hidden="1" customWidth="1"/>
    <col min="14082" max="14082" width="28.28515625" style="366" customWidth="1"/>
    <col min="14083" max="14083" width="14.5703125" style="366" bestFit="1" customWidth="1"/>
    <col min="14084" max="14085" width="12.85546875" style="366" customWidth="1"/>
    <col min="14086" max="14086" width="14.42578125" style="366" bestFit="1" customWidth="1"/>
    <col min="14087" max="14088" width="12.85546875" style="366" customWidth="1"/>
    <col min="14089" max="14089" width="14.42578125" style="366" bestFit="1" customWidth="1"/>
    <col min="14090" max="14091" width="12.85546875" style="366" customWidth="1"/>
    <col min="14092" max="14092" width="14.42578125" style="366" bestFit="1" customWidth="1"/>
    <col min="14093" max="14094" width="12.85546875" style="366" customWidth="1"/>
    <col min="14095" max="14096" width="0" style="366" hidden="1" customWidth="1"/>
    <col min="14097" max="14097" width="2.85546875" style="366" customWidth="1"/>
    <col min="14098" max="14336" width="11.42578125" style="366"/>
    <col min="14337" max="14337" width="0" style="366" hidden="1" customWidth="1"/>
    <col min="14338" max="14338" width="28.28515625" style="366" customWidth="1"/>
    <col min="14339" max="14339" width="14.5703125" style="366" bestFit="1" customWidth="1"/>
    <col min="14340" max="14341" width="12.85546875" style="366" customWidth="1"/>
    <col min="14342" max="14342" width="14.42578125" style="366" bestFit="1" customWidth="1"/>
    <col min="14343" max="14344" width="12.85546875" style="366" customWidth="1"/>
    <col min="14345" max="14345" width="14.42578125" style="366" bestFit="1" customWidth="1"/>
    <col min="14346" max="14347" width="12.85546875" style="366" customWidth="1"/>
    <col min="14348" max="14348" width="14.42578125" style="366" bestFit="1" customWidth="1"/>
    <col min="14349" max="14350" width="12.85546875" style="366" customWidth="1"/>
    <col min="14351" max="14352" width="0" style="366" hidden="1" customWidth="1"/>
    <col min="14353" max="14353" width="2.85546875" style="366" customWidth="1"/>
    <col min="14354" max="14592" width="11.42578125" style="366"/>
    <col min="14593" max="14593" width="0" style="366" hidden="1" customWidth="1"/>
    <col min="14594" max="14594" width="28.28515625" style="366" customWidth="1"/>
    <col min="14595" max="14595" width="14.5703125" style="366" bestFit="1" customWidth="1"/>
    <col min="14596" max="14597" width="12.85546875" style="366" customWidth="1"/>
    <col min="14598" max="14598" width="14.42578125" style="366" bestFit="1" customWidth="1"/>
    <col min="14599" max="14600" width="12.85546875" style="366" customWidth="1"/>
    <col min="14601" max="14601" width="14.42578125" style="366" bestFit="1" customWidth="1"/>
    <col min="14602" max="14603" width="12.85546875" style="366" customWidth="1"/>
    <col min="14604" max="14604" width="14.42578125" style="366" bestFit="1" customWidth="1"/>
    <col min="14605" max="14606" width="12.85546875" style="366" customWidth="1"/>
    <col min="14607" max="14608" width="0" style="366" hidden="1" customWidth="1"/>
    <col min="14609" max="14609" width="2.85546875" style="366" customWidth="1"/>
    <col min="14610" max="14848" width="11.42578125" style="366"/>
    <col min="14849" max="14849" width="0" style="366" hidden="1" customWidth="1"/>
    <col min="14850" max="14850" width="28.28515625" style="366" customWidth="1"/>
    <col min="14851" max="14851" width="14.5703125" style="366" bestFit="1" customWidth="1"/>
    <col min="14852" max="14853" width="12.85546875" style="366" customWidth="1"/>
    <col min="14854" max="14854" width="14.42578125" style="366" bestFit="1" customWidth="1"/>
    <col min="14855" max="14856" width="12.85546875" style="366" customWidth="1"/>
    <col min="14857" max="14857" width="14.42578125" style="366" bestFit="1" customWidth="1"/>
    <col min="14858" max="14859" width="12.85546875" style="366" customWidth="1"/>
    <col min="14860" max="14860" width="14.42578125" style="366" bestFit="1" customWidth="1"/>
    <col min="14861" max="14862" width="12.85546875" style="366" customWidth="1"/>
    <col min="14863" max="14864" width="0" style="366" hidden="1" customWidth="1"/>
    <col min="14865" max="14865" width="2.85546875" style="366" customWidth="1"/>
    <col min="14866" max="15104" width="11.42578125" style="366"/>
    <col min="15105" max="15105" width="0" style="366" hidden="1" customWidth="1"/>
    <col min="15106" max="15106" width="28.28515625" style="366" customWidth="1"/>
    <col min="15107" max="15107" width="14.5703125" style="366" bestFit="1" customWidth="1"/>
    <col min="15108" max="15109" width="12.85546875" style="366" customWidth="1"/>
    <col min="15110" max="15110" width="14.42578125" style="366" bestFit="1" customWidth="1"/>
    <col min="15111" max="15112" width="12.85546875" style="366" customWidth="1"/>
    <col min="15113" max="15113" width="14.42578125" style="366" bestFit="1" customWidth="1"/>
    <col min="15114" max="15115" width="12.85546875" style="366" customWidth="1"/>
    <col min="15116" max="15116" width="14.42578125" style="366" bestFit="1" customWidth="1"/>
    <col min="15117" max="15118" width="12.85546875" style="366" customWidth="1"/>
    <col min="15119" max="15120" width="0" style="366" hidden="1" customWidth="1"/>
    <col min="15121" max="15121" width="2.85546875" style="366" customWidth="1"/>
    <col min="15122" max="15360" width="11.42578125" style="366"/>
    <col min="15361" max="15361" width="0" style="366" hidden="1" customWidth="1"/>
    <col min="15362" max="15362" width="28.28515625" style="366" customWidth="1"/>
    <col min="15363" max="15363" width="14.5703125" style="366" bestFit="1" customWidth="1"/>
    <col min="15364" max="15365" width="12.85546875" style="366" customWidth="1"/>
    <col min="15366" max="15366" width="14.42578125" style="366" bestFit="1" customWidth="1"/>
    <col min="15367" max="15368" width="12.85546875" style="366" customWidth="1"/>
    <col min="15369" max="15369" width="14.42578125" style="366" bestFit="1" customWidth="1"/>
    <col min="15370" max="15371" width="12.85546875" style="366" customWidth="1"/>
    <col min="15372" max="15372" width="14.42578125" style="366" bestFit="1" customWidth="1"/>
    <col min="15373" max="15374" width="12.85546875" style="366" customWidth="1"/>
    <col min="15375" max="15376" width="0" style="366" hidden="1" customWidth="1"/>
    <col min="15377" max="15377" width="2.85546875" style="366" customWidth="1"/>
    <col min="15378" max="15616" width="11.42578125" style="366"/>
    <col min="15617" max="15617" width="0" style="366" hidden="1" customWidth="1"/>
    <col min="15618" max="15618" width="28.28515625" style="366" customWidth="1"/>
    <col min="15619" max="15619" width="14.5703125" style="366" bestFit="1" customWidth="1"/>
    <col min="15620" max="15621" width="12.85546875" style="366" customWidth="1"/>
    <col min="15622" max="15622" width="14.42578125" style="366" bestFit="1" customWidth="1"/>
    <col min="15623" max="15624" width="12.85546875" style="366" customWidth="1"/>
    <col min="15625" max="15625" width="14.42578125" style="366" bestFit="1" customWidth="1"/>
    <col min="15626" max="15627" width="12.85546875" style="366" customWidth="1"/>
    <col min="15628" max="15628" width="14.42578125" style="366" bestFit="1" customWidth="1"/>
    <col min="15629" max="15630" width="12.85546875" style="366" customWidth="1"/>
    <col min="15631" max="15632" width="0" style="366" hidden="1" customWidth="1"/>
    <col min="15633" max="15633" width="2.85546875" style="366" customWidth="1"/>
    <col min="15634" max="15872" width="11.42578125" style="366"/>
    <col min="15873" max="15873" width="0" style="366" hidden="1" customWidth="1"/>
    <col min="15874" max="15874" width="28.28515625" style="366" customWidth="1"/>
    <col min="15875" max="15875" width="14.5703125" style="366" bestFit="1" customWidth="1"/>
    <col min="15876" max="15877" width="12.85546875" style="366" customWidth="1"/>
    <col min="15878" max="15878" width="14.42578125" style="366" bestFit="1" customWidth="1"/>
    <col min="15879" max="15880" width="12.85546875" style="366" customWidth="1"/>
    <col min="15881" max="15881" width="14.42578125" style="366" bestFit="1" customWidth="1"/>
    <col min="15882" max="15883" width="12.85546875" style="366" customWidth="1"/>
    <col min="15884" max="15884" width="14.42578125" style="366" bestFit="1" customWidth="1"/>
    <col min="15885" max="15886" width="12.85546875" style="366" customWidth="1"/>
    <col min="15887" max="15888" width="0" style="366" hidden="1" customWidth="1"/>
    <col min="15889" max="15889" width="2.85546875" style="366" customWidth="1"/>
    <col min="15890" max="16128" width="11.42578125" style="366"/>
    <col min="16129" max="16129" width="0" style="366" hidden="1" customWidth="1"/>
    <col min="16130" max="16130" width="28.28515625" style="366" customWidth="1"/>
    <col min="16131" max="16131" width="14.5703125" style="366" bestFit="1" customWidth="1"/>
    <col min="16132" max="16133" width="12.85546875" style="366" customWidth="1"/>
    <col min="16134" max="16134" width="14.42578125" style="366" bestFit="1" customWidth="1"/>
    <col min="16135" max="16136" width="12.85546875" style="366" customWidth="1"/>
    <col min="16137" max="16137" width="14.42578125" style="366" bestFit="1" customWidth="1"/>
    <col min="16138" max="16139" width="12.85546875" style="366" customWidth="1"/>
    <col min="16140" max="16140" width="14.42578125" style="366" bestFit="1" customWidth="1"/>
    <col min="16141" max="16142" width="12.85546875" style="366" customWidth="1"/>
    <col min="16143" max="16144" width="0" style="366" hidden="1" customWidth="1"/>
    <col min="16145" max="16145" width="2.85546875" style="366" customWidth="1"/>
    <col min="16146" max="16384" width="11.42578125" style="366"/>
  </cols>
  <sheetData>
    <row r="1" spans="1:25" s="42" customFormat="1" ht="27.95" customHeight="1">
      <c r="B1" s="1138" t="s">
        <v>888</v>
      </c>
      <c r="C1" s="1138"/>
      <c r="D1" s="1138"/>
      <c r="E1" s="1138"/>
      <c r="F1" s="1138"/>
      <c r="G1" s="1138"/>
      <c r="H1" s="1138"/>
      <c r="I1" s="1138"/>
      <c r="J1" s="1138"/>
      <c r="K1" s="1138"/>
      <c r="L1" s="1138"/>
      <c r="M1" s="1138"/>
      <c r="N1" s="1138"/>
      <c r="O1" s="1138"/>
      <c r="P1" s="1138"/>
      <c r="Q1" s="416"/>
    </row>
    <row r="2" spans="1:25" s="42" customFormat="1" ht="27.95" customHeight="1">
      <c r="B2" s="1138" t="s">
        <v>882</v>
      </c>
      <c r="C2" s="1138"/>
      <c r="D2" s="1138"/>
      <c r="E2" s="1138"/>
      <c r="F2" s="1138"/>
      <c r="G2" s="1138"/>
      <c r="H2" s="1138"/>
      <c r="I2" s="1138"/>
      <c r="J2" s="1138"/>
      <c r="K2" s="1138"/>
      <c r="L2" s="1138"/>
      <c r="M2" s="1138"/>
      <c r="N2" s="1138"/>
      <c r="O2" s="1138"/>
      <c r="P2" s="1138"/>
      <c r="Q2" s="416"/>
    </row>
    <row r="3" spans="1:25" s="158" customFormat="1" ht="27.95" customHeight="1">
      <c r="B3" s="1144" t="s">
        <v>1122</v>
      </c>
      <c r="C3" s="1144"/>
      <c r="D3" s="1144"/>
      <c r="E3" s="1144"/>
      <c r="F3" s="1144"/>
      <c r="G3" s="1144"/>
      <c r="H3" s="1144"/>
      <c r="I3" s="1144"/>
      <c r="J3" s="1144"/>
      <c r="K3" s="1144"/>
      <c r="L3" s="1144"/>
      <c r="M3" s="1144"/>
      <c r="N3" s="1144"/>
      <c r="O3" s="1144"/>
      <c r="P3" s="1144"/>
      <c r="Q3" s="427"/>
    </row>
    <row r="4" spans="1:25" s="44" customFormat="1" ht="9">
      <c r="C4" s="159"/>
      <c r="E4" s="163"/>
      <c r="Q4" s="147"/>
    </row>
    <row r="5" spans="1:25" s="44" customFormat="1" ht="24" customHeight="1">
      <c r="B5" s="920"/>
      <c r="C5" s="1225" t="s">
        <v>1259</v>
      </c>
      <c r="D5" s="1225"/>
      <c r="E5" s="1225"/>
      <c r="F5" s="1225" t="s">
        <v>1378</v>
      </c>
      <c r="G5" s="1225"/>
      <c r="H5" s="1225"/>
      <c r="I5" s="1225" t="s">
        <v>1422</v>
      </c>
      <c r="J5" s="1225"/>
      <c r="K5" s="1225"/>
      <c r="L5" s="1225" t="s">
        <v>1423</v>
      </c>
      <c r="M5" s="1225"/>
      <c r="N5" s="1225"/>
      <c r="O5" s="435" t="s">
        <v>1307</v>
      </c>
      <c r="P5" s="435"/>
      <c r="Q5" s="1226"/>
    </row>
    <row r="6" spans="1:25" s="44" customFormat="1" ht="35.25" customHeight="1" thickBot="1">
      <c r="B6" s="921" t="s">
        <v>876</v>
      </c>
      <c r="C6" s="922" t="s">
        <v>883</v>
      </c>
      <c r="D6" s="923" t="s">
        <v>878</v>
      </c>
      <c r="E6" s="922" t="s">
        <v>879</v>
      </c>
      <c r="F6" s="922" t="s">
        <v>883</v>
      </c>
      <c r="G6" s="923" t="s">
        <v>878</v>
      </c>
      <c r="H6" s="922" t="s">
        <v>879</v>
      </c>
      <c r="I6" s="922" t="s">
        <v>883</v>
      </c>
      <c r="J6" s="923" t="s">
        <v>878</v>
      </c>
      <c r="K6" s="922" t="s">
        <v>879</v>
      </c>
      <c r="L6" s="922" t="s">
        <v>883</v>
      </c>
      <c r="M6" s="923" t="s">
        <v>878</v>
      </c>
      <c r="N6" s="922" t="s">
        <v>879</v>
      </c>
      <c r="O6" s="160" t="s">
        <v>1308</v>
      </c>
      <c r="P6" s="160" t="s">
        <v>1309</v>
      </c>
      <c r="Q6" s="1226"/>
    </row>
    <row r="7" spans="1:25" s="23" customFormat="1" ht="24" customHeight="1" thickTop="1">
      <c r="B7" s="356" t="s">
        <v>984</v>
      </c>
      <c r="C7" s="281"/>
      <c r="D7" s="281"/>
      <c r="E7" s="281"/>
      <c r="F7" s="281"/>
      <c r="G7" s="281"/>
      <c r="H7" s="281"/>
      <c r="I7" s="281"/>
      <c r="J7" s="281"/>
      <c r="K7" s="281"/>
      <c r="L7" s="281"/>
      <c r="M7" s="281"/>
      <c r="N7" s="281"/>
      <c r="O7" s="164"/>
      <c r="P7" s="164"/>
      <c r="Q7" s="418"/>
      <c r="T7" s="240"/>
      <c r="V7" s="134"/>
      <c r="X7" s="64"/>
      <c r="Y7" s="64"/>
    </row>
    <row r="8" spans="1:25" s="23" customFormat="1" ht="24" customHeight="1">
      <c r="A8" s="23" t="s">
        <v>1305</v>
      </c>
      <c r="B8" s="974" t="s">
        <v>288</v>
      </c>
      <c r="C8" s="245">
        <v>13283256.780620001</v>
      </c>
      <c r="D8" s="183">
        <v>0.10137164690506691</v>
      </c>
      <c r="E8" s="245">
        <v>2</v>
      </c>
      <c r="F8" s="245">
        <v>14941829</v>
      </c>
      <c r="G8" s="183">
        <v>9.8599999999999993E-2</v>
      </c>
      <c r="H8" s="245">
        <v>2</v>
      </c>
      <c r="I8" s="245">
        <v>17655504.70654</v>
      </c>
      <c r="J8" s="183">
        <v>0.10418120194268575</v>
      </c>
      <c r="K8" s="245">
        <v>2</v>
      </c>
      <c r="L8" s="245">
        <v>17762520.120900001</v>
      </c>
      <c r="M8" s="183">
        <v>0.10464693901831007</v>
      </c>
      <c r="N8" s="245">
        <v>2</v>
      </c>
      <c r="O8" s="161">
        <v>0.13481078795886559</v>
      </c>
      <c r="P8" s="161">
        <v>0.13809058792406481</v>
      </c>
      <c r="Q8" s="418"/>
      <c r="T8" s="240"/>
      <c r="V8" s="134"/>
    </row>
    <row r="9" spans="1:25" s="23" customFormat="1" ht="24" customHeight="1">
      <c r="A9" s="23" t="s">
        <v>1305</v>
      </c>
      <c r="B9" s="974" t="s">
        <v>289</v>
      </c>
      <c r="C9" s="245">
        <v>12731691.252039999</v>
      </c>
      <c r="D9" s="183">
        <v>9.7162354942135445E-2</v>
      </c>
      <c r="E9" s="245">
        <v>3</v>
      </c>
      <c r="F9" s="245">
        <v>14766444</v>
      </c>
      <c r="G9" s="183">
        <v>9.74E-2</v>
      </c>
      <c r="H9" s="245">
        <v>3</v>
      </c>
      <c r="I9" s="245">
        <v>16877251.830179997</v>
      </c>
      <c r="J9" s="183">
        <v>9.9588905011944145E-2</v>
      </c>
      <c r="K9" s="245">
        <v>3</v>
      </c>
      <c r="L9" s="245">
        <v>16951162.585090004</v>
      </c>
      <c r="M9" s="183">
        <v>9.9866869411404935E-2</v>
      </c>
      <c r="N9" s="245">
        <v>3</v>
      </c>
      <c r="O9" s="161">
        <v>0.18980199515165874</v>
      </c>
      <c r="P9" s="161">
        <v>0.19324072924169244</v>
      </c>
      <c r="Q9" s="418"/>
      <c r="T9" s="240"/>
      <c r="V9" s="134"/>
    </row>
    <row r="10" spans="1:25" s="23" customFormat="1" ht="24" customHeight="1">
      <c r="A10" s="23" t="s">
        <v>1305</v>
      </c>
      <c r="B10" s="974" t="s">
        <v>290</v>
      </c>
      <c r="C10" s="245">
        <v>16451470.49375</v>
      </c>
      <c r="D10" s="183">
        <v>0.12554998262133352</v>
      </c>
      <c r="E10" s="245">
        <v>1</v>
      </c>
      <c r="F10" s="245">
        <v>22254481</v>
      </c>
      <c r="G10" s="183">
        <v>0.1469</v>
      </c>
      <c r="H10" s="245">
        <v>1</v>
      </c>
      <c r="I10" s="245">
        <v>24152794.26619</v>
      </c>
      <c r="J10" s="183">
        <v>0.14252026089030467</v>
      </c>
      <c r="K10" s="245">
        <v>1</v>
      </c>
      <c r="L10" s="245">
        <v>24214406.987079997</v>
      </c>
      <c r="M10" s="183">
        <v>0.1426578860484978</v>
      </c>
      <c r="N10" s="245">
        <v>1</v>
      </c>
      <c r="O10" s="161">
        <v>0.18652980497104465</v>
      </c>
      <c r="P10" s="161">
        <v>0.18995908186402466</v>
      </c>
      <c r="Q10" s="418"/>
      <c r="T10" s="240"/>
      <c r="V10" s="134"/>
    </row>
    <row r="11" spans="1:25" s="23" customFormat="1" ht="24" customHeight="1">
      <c r="A11" s="23" t="s">
        <v>1305</v>
      </c>
      <c r="B11" s="974" t="s">
        <v>291</v>
      </c>
      <c r="C11" s="245">
        <v>11069005.085080002</v>
      </c>
      <c r="D11" s="183">
        <v>8.4473506279891877E-2</v>
      </c>
      <c r="E11" s="245">
        <v>5</v>
      </c>
      <c r="F11" s="245">
        <v>13113585</v>
      </c>
      <c r="G11" s="183">
        <v>8.6499999999999994E-2</v>
      </c>
      <c r="H11" s="245">
        <v>5</v>
      </c>
      <c r="I11" s="245">
        <v>15080999.789770002</v>
      </c>
      <c r="J11" s="183">
        <v>8.8989621690828122E-2</v>
      </c>
      <c r="K11" s="245">
        <v>4</v>
      </c>
      <c r="L11" s="245">
        <v>14912522.667019999</v>
      </c>
      <c r="M11" s="183">
        <v>8.7856331169393648E-2</v>
      </c>
      <c r="N11" s="245">
        <v>4</v>
      </c>
      <c r="O11" s="161">
        <v>0.17163095662231043</v>
      </c>
      <c r="P11" s="161">
        <v>0.17501717325994726</v>
      </c>
      <c r="Q11" s="418"/>
      <c r="T11" s="240"/>
      <c r="V11" s="134"/>
    </row>
    <row r="12" spans="1:25" s="23" customFormat="1" ht="24" customHeight="1">
      <c r="A12" s="23" t="s">
        <v>1305</v>
      </c>
      <c r="B12" s="974" t="s">
        <v>292</v>
      </c>
      <c r="C12" s="245">
        <v>11155536.7697</v>
      </c>
      <c r="D12" s="183">
        <v>8.513387591094479E-2</v>
      </c>
      <c r="E12" s="245">
        <v>4</v>
      </c>
      <c r="F12" s="245">
        <v>13256418</v>
      </c>
      <c r="G12" s="183">
        <v>8.7499999999999994E-2</v>
      </c>
      <c r="H12" s="245">
        <v>4</v>
      </c>
      <c r="I12" s="245">
        <v>14644226.039619999</v>
      </c>
      <c r="J12" s="183">
        <v>8.6412317047093637E-2</v>
      </c>
      <c r="K12" s="245">
        <v>5</v>
      </c>
      <c r="L12" s="245">
        <v>14707899.677720001</v>
      </c>
      <c r="M12" s="183">
        <v>8.6650805751982529E-2</v>
      </c>
      <c r="N12" s="245">
        <v>5</v>
      </c>
      <c r="O12" s="161">
        <v>0.18193736172228703</v>
      </c>
      <c r="P12" s="161">
        <v>0.18535336565790073</v>
      </c>
      <c r="Q12" s="418"/>
      <c r="T12" s="240"/>
      <c r="V12" s="134"/>
    </row>
    <row r="13" spans="1:25" s="23" customFormat="1" ht="24" customHeight="1">
      <c r="A13" s="23" t="s">
        <v>1305</v>
      </c>
      <c r="B13" s="974" t="s">
        <v>293</v>
      </c>
      <c r="C13" s="245">
        <v>6886660.3398199994</v>
      </c>
      <c r="D13" s="183">
        <v>5.2555793496508497E-2</v>
      </c>
      <c r="E13" s="245">
        <v>9</v>
      </c>
      <c r="F13" s="245">
        <v>7845483</v>
      </c>
      <c r="G13" s="183">
        <v>5.1799999999999999E-2</v>
      </c>
      <c r="H13" s="245">
        <v>9</v>
      </c>
      <c r="I13" s="245">
        <v>8916099.2851099987</v>
      </c>
      <c r="J13" s="183">
        <v>5.2611916544022606E-2</v>
      </c>
      <c r="K13" s="245">
        <v>9</v>
      </c>
      <c r="L13" s="245">
        <v>8948918.5729400013</v>
      </c>
      <c r="M13" s="183">
        <v>5.2722076023457014E-2</v>
      </c>
      <c r="N13" s="245">
        <v>9</v>
      </c>
      <c r="O13" s="161">
        <v>0.13808898336489261</v>
      </c>
      <c r="P13" s="161">
        <v>0.14137825788328828</v>
      </c>
      <c r="Q13" s="418"/>
      <c r="T13" s="240"/>
      <c r="V13" s="134"/>
    </row>
    <row r="14" spans="1:25" s="23" customFormat="1" ht="24" customHeight="1">
      <c r="A14" s="23" t="s">
        <v>1305</v>
      </c>
      <c r="B14" s="974" t="s">
        <v>294</v>
      </c>
      <c r="C14" s="245">
        <v>6653114.5884199999</v>
      </c>
      <c r="D14" s="183">
        <v>5.0773480782231942E-2</v>
      </c>
      <c r="E14" s="245">
        <v>10</v>
      </c>
      <c r="F14" s="245">
        <v>7229273</v>
      </c>
      <c r="G14" s="183">
        <v>4.7699999999999999E-2</v>
      </c>
      <c r="H14" s="245">
        <v>10</v>
      </c>
      <c r="I14" s="245">
        <v>7916016.5899199992</v>
      </c>
      <c r="J14" s="183">
        <v>4.6710651246951805E-2</v>
      </c>
      <c r="K14" s="245">
        <v>11</v>
      </c>
      <c r="L14" s="245">
        <v>7878930.9804799994</v>
      </c>
      <c r="M14" s="183">
        <v>4.641830124508188E-2</v>
      </c>
      <c r="N14" s="245">
        <v>11</v>
      </c>
      <c r="O14" s="161">
        <v>0.16725559144342883</v>
      </c>
      <c r="P14" s="161">
        <v>0.17062916251696492</v>
      </c>
      <c r="Q14" s="418"/>
      <c r="T14" s="240"/>
      <c r="V14" s="134"/>
    </row>
    <row r="15" spans="1:25" s="23" customFormat="1" ht="24" customHeight="1">
      <c r="A15" s="23" t="s">
        <v>1305</v>
      </c>
      <c r="B15" s="974" t="s">
        <v>295</v>
      </c>
      <c r="C15" s="245">
        <v>8950797.4621099997</v>
      </c>
      <c r="D15" s="183">
        <v>6.8308329412979443E-2</v>
      </c>
      <c r="E15" s="245">
        <v>8</v>
      </c>
      <c r="F15" s="245">
        <v>9991127</v>
      </c>
      <c r="G15" s="183">
        <v>6.59E-2</v>
      </c>
      <c r="H15" s="245">
        <v>8</v>
      </c>
      <c r="I15" s="245">
        <v>11126613.816030001</v>
      </c>
      <c r="J15" s="183">
        <v>6.5655670578293399E-2</v>
      </c>
      <c r="K15" s="245">
        <v>8</v>
      </c>
      <c r="L15" s="245">
        <v>11181333.8057</v>
      </c>
      <c r="M15" s="183">
        <v>6.5874231187031021E-2</v>
      </c>
      <c r="N15" s="245">
        <v>8</v>
      </c>
      <c r="O15" s="161">
        <v>0.11282284059867886</v>
      </c>
      <c r="P15" s="161">
        <v>0.11603909158306824</v>
      </c>
      <c r="Q15" s="418"/>
      <c r="T15" s="240"/>
      <c r="V15" s="134"/>
    </row>
    <row r="16" spans="1:25" s="23" customFormat="1" ht="24" customHeight="1">
      <c r="A16" s="23" t="s">
        <v>1305</v>
      </c>
      <c r="B16" s="974" t="s">
        <v>296</v>
      </c>
      <c r="C16" s="245">
        <v>111631.132</v>
      </c>
      <c r="D16" s="183">
        <v>8.5191695708443013E-4</v>
      </c>
      <c r="E16" s="245">
        <v>43</v>
      </c>
      <c r="F16" s="245">
        <v>133820</v>
      </c>
      <c r="G16" s="183">
        <v>8.9999999999999998E-4</v>
      </c>
      <c r="H16" s="245">
        <v>41</v>
      </c>
      <c r="I16" s="245">
        <v>126087.49089</v>
      </c>
      <c r="J16" s="183">
        <v>7.4401420798759653E-4</v>
      </c>
      <c r="K16" s="245">
        <v>42</v>
      </c>
      <c r="L16" s="245">
        <v>130722.80903000002</v>
      </c>
      <c r="M16" s="183">
        <v>7.7014645060238633E-4</v>
      </c>
      <c r="N16" s="245">
        <v>42</v>
      </c>
      <c r="O16" s="161">
        <v>-1.6988596771767228E-2</v>
      </c>
      <c r="P16" s="161">
        <v>-1.4147523352032287E-2</v>
      </c>
      <c r="Q16" s="418"/>
      <c r="T16" s="240"/>
      <c r="V16" s="134"/>
    </row>
    <row r="17" spans="1:22" s="23" customFormat="1" ht="24" customHeight="1">
      <c r="A17" s="23" t="s">
        <v>1305</v>
      </c>
      <c r="B17" s="974" t="s">
        <v>297</v>
      </c>
      <c r="C17" s="245">
        <v>288107.51157999999</v>
      </c>
      <c r="D17" s="183">
        <v>2.198702729077412E-3</v>
      </c>
      <c r="E17" s="245">
        <v>25</v>
      </c>
      <c r="F17" s="245">
        <v>329890</v>
      </c>
      <c r="G17" s="183">
        <v>2.2000000000000001E-3</v>
      </c>
      <c r="H17" s="245">
        <v>24</v>
      </c>
      <c r="I17" s="245">
        <v>425320.86174000002</v>
      </c>
      <c r="J17" s="183">
        <v>2.5097236994283418E-3</v>
      </c>
      <c r="K17" s="245">
        <v>23</v>
      </c>
      <c r="L17" s="245">
        <v>467028.07498999999</v>
      </c>
      <c r="M17" s="183">
        <v>2.7514709709356797E-3</v>
      </c>
      <c r="N17" s="245">
        <v>23</v>
      </c>
      <c r="O17" s="161">
        <v>0.38755906806254692</v>
      </c>
      <c r="P17" s="161">
        <v>0.39156935438642715</v>
      </c>
      <c r="Q17" s="418"/>
      <c r="T17" s="240"/>
      <c r="V17" s="134"/>
    </row>
    <row r="18" spans="1:22" s="23" customFormat="1" ht="24" customHeight="1">
      <c r="A18" s="23" t="s">
        <v>1384</v>
      </c>
      <c r="B18" s="974" t="s">
        <v>298</v>
      </c>
      <c r="C18" s="245">
        <v>9139602.4229100011</v>
      </c>
      <c r="D18" s="183">
        <v>6.9749201191357385E-2</v>
      </c>
      <c r="E18" s="245">
        <v>7</v>
      </c>
      <c r="F18" s="245">
        <v>9998014</v>
      </c>
      <c r="G18" s="183">
        <v>6.6000000000000003E-2</v>
      </c>
      <c r="H18" s="245">
        <v>7</v>
      </c>
      <c r="I18" s="245">
        <v>11431088.314270001</v>
      </c>
      <c r="J18" s="183">
        <v>6.7452306795426825E-2</v>
      </c>
      <c r="K18" s="245">
        <v>7</v>
      </c>
      <c r="L18" s="245">
        <v>11542886.737710001</v>
      </c>
      <c r="M18" s="183">
        <v>6.8004300984020202E-2</v>
      </c>
      <c r="N18" s="245">
        <v>7</v>
      </c>
      <c r="O18" s="161">
        <v>0.12053846747668873</v>
      </c>
      <c r="P18" s="161">
        <v>0.1237770179607256</v>
      </c>
      <c r="Q18" s="418"/>
      <c r="T18" s="240"/>
      <c r="V18" s="134"/>
    </row>
    <row r="19" spans="1:22" s="23" customFormat="1" ht="24" customHeight="1">
      <c r="B19" s="974" t="s">
        <v>299</v>
      </c>
      <c r="C19" s="245">
        <v>2205524.8435399998</v>
      </c>
      <c r="D19" s="183">
        <v>1.6831541343526917E-2</v>
      </c>
      <c r="E19" s="245">
        <v>14</v>
      </c>
      <c r="F19" s="245">
        <v>2586011</v>
      </c>
      <c r="G19" s="183">
        <v>1.7100000000000001E-2</v>
      </c>
      <c r="H19" s="245">
        <v>13</v>
      </c>
      <c r="I19" s="245">
        <v>2827506.4120299998</v>
      </c>
      <c r="J19" s="183">
        <v>1.6684485739839525E-2</v>
      </c>
      <c r="K19" s="245">
        <v>13</v>
      </c>
      <c r="L19" s="245">
        <v>2810193.3766199998</v>
      </c>
      <c r="M19" s="183">
        <v>1.6556104252728722E-2</v>
      </c>
      <c r="N19" s="245">
        <v>13</v>
      </c>
      <c r="O19" s="161">
        <v>0.21549321159026413</v>
      </c>
      <c r="P19" s="161">
        <v>0.21900619775092967</v>
      </c>
      <c r="Q19" s="418"/>
      <c r="T19" s="240"/>
      <c r="V19" s="134"/>
    </row>
    <row r="20" spans="1:22" s="23" customFormat="1" ht="24" customHeight="1">
      <c r="A20" s="23" t="s">
        <v>1305</v>
      </c>
      <c r="B20" s="974" t="s">
        <v>986</v>
      </c>
      <c r="C20" s="245">
        <v>9515076.2672499996</v>
      </c>
      <c r="D20" s="183">
        <v>7.2614643198475298E-2</v>
      </c>
      <c r="E20" s="245">
        <v>6</v>
      </c>
      <c r="F20" s="245">
        <v>11083750</v>
      </c>
      <c r="G20" s="183">
        <v>7.3099999999999998E-2</v>
      </c>
      <c r="H20" s="245">
        <v>6</v>
      </c>
      <c r="I20" s="245">
        <v>11697429.677080002</v>
      </c>
      <c r="J20" s="183">
        <v>6.9023927871448537E-2</v>
      </c>
      <c r="K20" s="245">
        <v>6</v>
      </c>
      <c r="L20" s="245">
        <v>11649599.409419997</v>
      </c>
      <c r="M20" s="183">
        <v>6.8632992992412475E-2</v>
      </c>
      <c r="N20" s="245">
        <v>6</v>
      </c>
      <c r="O20" s="161">
        <v>0.29609671062288156</v>
      </c>
      <c r="P20" s="161">
        <v>0.29984265487323691</v>
      </c>
      <c r="Q20" s="418"/>
      <c r="T20" s="240"/>
      <c r="V20" s="134"/>
    </row>
    <row r="21" spans="1:22" s="23" customFormat="1" ht="24" customHeight="1">
      <c r="A21" s="23" t="s">
        <v>1305</v>
      </c>
      <c r="B21" s="974" t="s">
        <v>987</v>
      </c>
      <c r="C21" s="245">
        <v>6465185.7603799999</v>
      </c>
      <c r="D21" s="183">
        <v>4.9339295242195678E-2</v>
      </c>
      <c r="E21" s="245">
        <v>11</v>
      </c>
      <c r="F21" s="245">
        <v>7192778</v>
      </c>
      <c r="G21" s="183">
        <v>4.7500000000000001E-2</v>
      </c>
      <c r="H21" s="245">
        <v>11</v>
      </c>
      <c r="I21" s="245">
        <v>8068185.8952900004</v>
      </c>
      <c r="J21" s="183">
        <v>4.7608568434578724E-2</v>
      </c>
      <c r="K21" s="245">
        <v>10</v>
      </c>
      <c r="L21" s="245">
        <v>8107332.9190900009</v>
      </c>
      <c r="M21" s="183">
        <v>4.7763919072884437E-2</v>
      </c>
      <c r="N21" s="245">
        <v>10</v>
      </c>
      <c r="O21" s="161">
        <v>0.11672693595507733</v>
      </c>
      <c r="P21" s="161">
        <v>0.11995447045205743</v>
      </c>
      <c r="Q21" s="418"/>
      <c r="T21" s="240"/>
      <c r="V21" s="134"/>
    </row>
    <row r="22" spans="1:22" s="23" customFormat="1" ht="24" customHeight="1">
      <c r="A22" s="23" t="s">
        <v>1305</v>
      </c>
      <c r="B22" s="43" t="s">
        <v>881</v>
      </c>
      <c r="C22" s="245">
        <v>114906660.70920001</v>
      </c>
      <c r="D22" s="183">
        <v>0.87691427101280972</v>
      </c>
      <c r="E22" s="245"/>
      <c r="F22" s="245">
        <v>134722902</v>
      </c>
      <c r="G22" s="183">
        <v>0.88900000000000001</v>
      </c>
      <c r="H22" s="245"/>
      <c r="I22" s="245">
        <v>150945124.97465995</v>
      </c>
      <c r="J22" s="183">
        <v>0.89069357170083374</v>
      </c>
      <c r="K22" s="245"/>
      <c r="L22" s="245">
        <v>151265458.72378999</v>
      </c>
      <c r="M22" s="183">
        <v>0.89117237457874277</v>
      </c>
      <c r="N22" s="245"/>
      <c r="O22" s="161">
        <v>0.16805827313452681</v>
      </c>
      <c r="P22" s="161">
        <v>0.17143416409734336</v>
      </c>
      <c r="Q22" s="418"/>
      <c r="T22" s="240"/>
      <c r="V22" s="134"/>
    </row>
    <row r="23" spans="1:22" s="23" customFormat="1" ht="24" customHeight="1">
      <c r="B23" s="43"/>
      <c r="C23" s="245"/>
      <c r="D23" s="183"/>
      <c r="E23" s="245"/>
      <c r="F23" s="245"/>
      <c r="G23" s="183"/>
      <c r="H23" s="245"/>
      <c r="I23" s="245"/>
      <c r="J23" s="183"/>
      <c r="K23" s="245"/>
      <c r="L23" s="245"/>
      <c r="M23" s="183"/>
      <c r="N23" s="245"/>
      <c r="O23" s="161"/>
      <c r="P23" s="161"/>
      <c r="Q23" s="418"/>
      <c r="T23" s="240"/>
      <c r="V23" s="134"/>
    </row>
    <row r="24" spans="1:22" s="44" customFormat="1" ht="24" customHeight="1">
      <c r="B24" s="784" t="s">
        <v>985</v>
      </c>
      <c r="C24" s="1051"/>
      <c r="D24" s="213"/>
      <c r="E24" s="1051"/>
      <c r="F24" s="1051"/>
      <c r="G24" s="213"/>
      <c r="H24" s="1051"/>
      <c r="I24" s="1051"/>
      <c r="J24" s="213"/>
      <c r="K24" s="1051"/>
      <c r="L24" s="1051"/>
      <c r="M24" s="213"/>
      <c r="N24" s="1051"/>
      <c r="O24" s="436"/>
      <c r="P24" s="436"/>
      <c r="Q24" s="43"/>
      <c r="T24" s="292"/>
      <c r="V24" s="105"/>
    </row>
    <row r="25" spans="1:22" s="23" customFormat="1" ht="24" customHeight="1">
      <c r="A25" s="23" t="s">
        <v>1305</v>
      </c>
      <c r="B25" s="974" t="s">
        <v>1425</v>
      </c>
      <c r="C25" s="245">
        <v>4279361.6743100006</v>
      </c>
      <c r="D25" s="183">
        <v>3.2658100930499458E-2</v>
      </c>
      <c r="E25" s="245">
        <v>12</v>
      </c>
      <c r="F25" s="183" t="s">
        <v>880</v>
      </c>
      <c r="G25" s="183" t="s">
        <v>880</v>
      </c>
      <c r="H25" s="183" t="s">
        <v>880</v>
      </c>
      <c r="I25" s="183" t="s">
        <v>880</v>
      </c>
      <c r="J25" s="183" t="s">
        <v>880</v>
      </c>
      <c r="K25" s="183" t="s">
        <v>880</v>
      </c>
      <c r="L25" s="183" t="s">
        <v>880</v>
      </c>
      <c r="M25" s="183" t="s">
        <v>880</v>
      </c>
      <c r="N25" s="183" t="s">
        <v>880</v>
      </c>
      <c r="O25" s="161">
        <v>2.5275332569856923E-2</v>
      </c>
      <c r="P25" s="161">
        <v>2.823855607439385E-2</v>
      </c>
      <c r="Q25" s="418"/>
      <c r="T25" s="240"/>
      <c r="V25" s="134"/>
    </row>
    <row r="26" spans="1:22" s="23" customFormat="1" ht="24" customHeight="1">
      <c r="A26" s="23" t="s">
        <v>1305</v>
      </c>
      <c r="B26" s="974" t="s">
        <v>989</v>
      </c>
      <c r="C26" s="245">
        <v>2795265.0993900006</v>
      </c>
      <c r="D26" s="183">
        <v>2.1332165096351764E-2</v>
      </c>
      <c r="E26" s="245">
        <v>13</v>
      </c>
      <c r="F26" s="245">
        <v>2890651</v>
      </c>
      <c r="G26" s="183">
        <v>1.9099999999999999E-2</v>
      </c>
      <c r="H26" s="245">
        <v>12</v>
      </c>
      <c r="I26" s="245">
        <v>3142750.8922299999</v>
      </c>
      <c r="J26" s="183">
        <v>1.8544673222379605E-2</v>
      </c>
      <c r="K26" s="245">
        <v>12</v>
      </c>
      <c r="L26" s="245">
        <v>3159054.1894299998</v>
      </c>
      <c r="M26" s="183">
        <v>1.8611399107035485E-2</v>
      </c>
      <c r="N26" s="245">
        <v>12</v>
      </c>
      <c r="O26" s="161">
        <v>6.7980724624389532E-2</v>
      </c>
      <c r="P26" s="161">
        <v>7.106737411752384E-2</v>
      </c>
      <c r="Q26" s="418"/>
      <c r="T26" s="240"/>
      <c r="V26" s="134"/>
    </row>
    <row r="27" spans="1:22" s="23" customFormat="1" ht="24" customHeight="1">
      <c r="A27" s="23" t="s">
        <v>1305</v>
      </c>
      <c r="B27" s="974" t="s">
        <v>990</v>
      </c>
      <c r="C27" s="245">
        <v>883835.38824</v>
      </c>
      <c r="D27" s="183">
        <v>6.7450212232279139E-3</v>
      </c>
      <c r="E27" s="935">
        <v>18</v>
      </c>
      <c r="F27" s="245">
        <v>928787</v>
      </c>
      <c r="G27" s="183">
        <v>6.1000000000000004E-3</v>
      </c>
      <c r="H27" s="935">
        <v>18</v>
      </c>
      <c r="I27" s="245">
        <v>929963.66335000005</v>
      </c>
      <c r="J27" s="183">
        <v>5.487508503505871E-3</v>
      </c>
      <c r="K27" s="935">
        <v>18</v>
      </c>
      <c r="L27" s="245">
        <v>926238.64432000008</v>
      </c>
      <c r="M27" s="183">
        <v>5.4568855246226195E-3</v>
      </c>
      <c r="N27" s="245">
        <v>18</v>
      </c>
      <c r="O27" s="161">
        <v>0.13058096498216654</v>
      </c>
      <c r="P27" s="161">
        <v>0.13384854002546742</v>
      </c>
      <c r="Q27" s="418"/>
      <c r="T27" s="240"/>
      <c r="V27" s="134"/>
    </row>
    <row r="28" spans="1:22" s="23" customFormat="1" ht="24" customHeight="1">
      <c r="A28" s="23" t="s">
        <v>1305</v>
      </c>
      <c r="B28" s="43" t="s">
        <v>881</v>
      </c>
      <c r="C28" s="245">
        <v>7958462.161940001</v>
      </c>
      <c r="D28" s="183">
        <v>6.0735287250079137E-2</v>
      </c>
      <c r="E28" s="935"/>
      <c r="F28" s="245">
        <v>3819439</v>
      </c>
      <c r="G28" s="183">
        <v>2.52E-2</v>
      </c>
      <c r="H28" s="935"/>
      <c r="I28" s="245">
        <v>4072714.5555799999</v>
      </c>
      <c r="J28" s="183">
        <v>2.4032181725885476E-2</v>
      </c>
      <c r="K28" s="935"/>
      <c r="L28" s="245">
        <v>4085292.8337499998</v>
      </c>
      <c r="M28" s="183">
        <v>2.4068284631658103E-2</v>
      </c>
      <c r="N28" s="935"/>
      <c r="O28" s="161">
        <v>5.0905670102073364E-2</v>
      </c>
      <c r="P28" s="161">
        <v>5.394296972664625E-2</v>
      </c>
      <c r="Q28" s="418"/>
      <c r="T28" s="240"/>
      <c r="V28" s="134"/>
    </row>
    <row r="29" spans="1:22" s="23" customFormat="1" ht="24" customHeight="1">
      <c r="B29" s="43"/>
      <c r="C29" s="245"/>
      <c r="D29" s="183"/>
      <c r="E29" s="245"/>
      <c r="F29" s="245"/>
      <c r="G29" s="183"/>
      <c r="H29" s="245"/>
      <c r="I29" s="245"/>
      <c r="J29" s="183"/>
      <c r="K29" s="245"/>
      <c r="L29" s="245"/>
      <c r="M29" s="183"/>
      <c r="N29" s="245"/>
      <c r="O29" s="161"/>
      <c r="P29" s="161"/>
      <c r="Q29" s="418"/>
      <c r="T29" s="240"/>
      <c r="V29" s="134"/>
    </row>
    <row r="30" spans="1:22" s="23" customFormat="1" ht="24" customHeight="1">
      <c r="B30" s="784" t="s">
        <v>1426</v>
      </c>
      <c r="C30" s="1051"/>
      <c r="D30" s="213"/>
      <c r="E30" s="1051"/>
      <c r="F30" s="1051"/>
      <c r="G30" s="213"/>
      <c r="H30" s="1051"/>
      <c r="I30" s="1051"/>
      <c r="J30" s="213"/>
      <c r="K30" s="1051"/>
      <c r="L30" s="1051"/>
      <c r="M30" s="213"/>
      <c r="N30" s="1051"/>
      <c r="O30" s="434"/>
      <c r="P30" s="434"/>
      <c r="Q30" s="418"/>
      <c r="T30" s="240"/>
      <c r="V30" s="134"/>
    </row>
    <row r="31" spans="1:22" s="23" customFormat="1" ht="24" customHeight="1">
      <c r="A31" s="23" t="s">
        <v>1305</v>
      </c>
      <c r="B31" s="974" t="s">
        <v>1189</v>
      </c>
      <c r="C31" s="245">
        <v>1578970.0931899999</v>
      </c>
      <c r="D31" s="183">
        <v>1.204996646560696E-2</v>
      </c>
      <c r="E31" s="245">
        <v>15</v>
      </c>
      <c r="F31" s="245">
        <v>1763254</v>
      </c>
      <c r="G31" s="183">
        <v>1.1599999999999999E-2</v>
      </c>
      <c r="H31" s="245">
        <v>14</v>
      </c>
      <c r="I31" s="245">
        <v>1866850.9819799997</v>
      </c>
      <c r="J31" s="183">
        <v>1.1015871955136787E-2</v>
      </c>
      <c r="K31" s="245">
        <v>15</v>
      </c>
      <c r="L31" s="245">
        <v>1877653.3025600002</v>
      </c>
      <c r="M31" s="183">
        <v>1.1062094191202467E-2</v>
      </c>
      <c r="N31" s="245">
        <v>15</v>
      </c>
      <c r="O31" s="161">
        <v>1.0621192448723171E-2</v>
      </c>
      <c r="P31" s="161">
        <v>1.3542062947129896E-2</v>
      </c>
      <c r="Q31" s="418"/>
      <c r="T31" s="240"/>
      <c r="V31" s="134"/>
    </row>
    <row r="32" spans="1:22" s="23" customFormat="1" ht="24" customHeight="1">
      <c r="A32" s="23" t="s">
        <v>1305</v>
      </c>
      <c r="B32" s="974" t="s">
        <v>1379</v>
      </c>
      <c r="C32" s="245" t="s">
        <v>880</v>
      </c>
      <c r="D32" s="245" t="s">
        <v>880</v>
      </c>
      <c r="E32" s="245" t="s">
        <v>880</v>
      </c>
      <c r="F32" s="245" t="s">
        <v>880</v>
      </c>
      <c r="G32" s="245" t="s">
        <v>880</v>
      </c>
      <c r="H32" s="245" t="s">
        <v>880</v>
      </c>
      <c r="I32" s="245" t="s">
        <v>880</v>
      </c>
      <c r="J32" s="245" t="s">
        <v>880</v>
      </c>
      <c r="K32" s="245" t="s">
        <v>880</v>
      </c>
      <c r="L32" s="245" t="s">
        <v>880</v>
      </c>
      <c r="M32" s="245" t="s">
        <v>880</v>
      </c>
      <c r="N32" s="245" t="s">
        <v>880</v>
      </c>
      <c r="O32" s="161">
        <v>-1</v>
      </c>
      <c r="P32" s="161">
        <v>-1</v>
      </c>
      <c r="Q32" s="418"/>
      <c r="T32" s="240"/>
      <c r="V32" s="134"/>
    </row>
    <row r="33" spans="1:22" s="23" customFormat="1" ht="24" customHeight="1">
      <c r="A33" s="23" t="s">
        <v>1305</v>
      </c>
      <c r="B33" s="974" t="s">
        <v>1193</v>
      </c>
      <c r="C33" s="245">
        <v>554414.03983000002</v>
      </c>
      <c r="D33" s="183">
        <v>4.2310304779213355E-3</v>
      </c>
      <c r="E33" s="245">
        <v>22</v>
      </c>
      <c r="F33" s="245">
        <v>606850</v>
      </c>
      <c r="G33" s="183">
        <v>4.0000000000000001E-3</v>
      </c>
      <c r="H33" s="245">
        <v>21</v>
      </c>
      <c r="I33" s="245">
        <v>788129.38903000008</v>
      </c>
      <c r="J33" s="183">
        <v>4.6505760328157154E-3</v>
      </c>
      <c r="K33" s="245">
        <v>19</v>
      </c>
      <c r="L33" s="245">
        <v>780950.90434999997</v>
      </c>
      <c r="M33" s="183">
        <v>4.600930560953966E-3</v>
      </c>
      <c r="N33" s="245">
        <v>19</v>
      </c>
      <c r="O33" s="161">
        <v>3.4315503423878901E-2</v>
      </c>
      <c r="P33" s="161">
        <v>3.7304854589844005E-2</v>
      </c>
      <c r="Q33" s="418"/>
      <c r="T33" s="240"/>
      <c r="V33" s="134"/>
    </row>
    <row r="34" spans="1:22" s="23" customFormat="1" ht="24" customHeight="1">
      <c r="A34" s="23" t="s">
        <v>1305</v>
      </c>
      <c r="B34" s="720" t="s">
        <v>1192</v>
      </c>
      <c r="C34" s="245">
        <v>190879.33322999999</v>
      </c>
      <c r="D34" s="183">
        <v>1.4567024254094865E-3</v>
      </c>
      <c r="E34" s="245">
        <v>30</v>
      </c>
      <c r="F34" s="245">
        <v>202718</v>
      </c>
      <c r="G34" s="183">
        <v>1.2999999999999999E-3</v>
      </c>
      <c r="H34" s="245">
        <v>31</v>
      </c>
      <c r="I34" s="245">
        <v>231130.14385999998</v>
      </c>
      <c r="J34" s="183">
        <v>1.3638475134387467E-3</v>
      </c>
      <c r="K34" s="245">
        <v>32</v>
      </c>
      <c r="L34" s="245">
        <v>235437.26029000001</v>
      </c>
      <c r="M34" s="183">
        <v>1.3870660498909693E-3</v>
      </c>
      <c r="N34" s="245">
        <v>31</v>
      </c>
      <c r="O34" s="161">
        <v>3.7303061450446595E-3</v>
      </c>
      <c r="P34" s="161">
        <v>6.6312607870824269E-3</v>
      </c>
      <c r="Q34" s="418"/>
      <c r="T34" s="240"/>
      <c r="V34" s="134"/>
    </row>
    <row r="35" spans="1:22" s="23" customFormat="1" ht="24" customHeight="1">
      <c r="A35" s="23" t="s">
        <v>1305</v>
      </c>
      <c r="B35" s="720" t="s">
        <v>1380</v>
      </c>
      <c r="C35" s="245">
        <v>127046.90186000001</v>
      </c>
      <c r="D35" s="183">
        <v>9.6956295345616882E-4</v>
      </c>
      <c r="E35" s="245">
        <v>42</v>
      </c>
      <c r="F35" s="183" t="s">
        <v>880</v>
      </c>
      <c r="G35" s="183" t="s">
        <v>880</v>
      </c>
      <c r="H35" s="183" t="s">
        <v>880</v>
      </c>
      <c r="I35" s="183" t="s">
        <v>880</v>
      </c>
      <c r="J35" s="183" t="s">
        <v>880</v>
      </c>
      <c r="K35" s="183" t="s">
        <v>880</v>
      </c>
      <c r="L35" s="183" t="s">
        <v>880</v>
      </c>
      <c r="M35" s="183" t="s">
        <v>880</v>
      </c>
      <c r="N35" s="183" t="s">
        <v>880</v>
      </c>
      <c r="O35" s="161">
        <v>9.6325119281785998E-3</v>
      </c>
      <c r="P35" s="161">
        <v>1.2550524968433452E-2</v>
      </c>
      <c r="Q35" s="418"/>
      <c r="T35" s="240"/>
      <c r="V35" s="134"/>
    </row>
    <row r="36" spans="1:22" s="23" customFormat="1" ht="24" customHeight="1">
      <c r="A36" s="23" t="s">
        <v>1305</v>
      </c>
      <c r="B36" s="720" t="s">
        <v>1427</v>
      </c>
      <c r="C36" s="245">
        <v>68327.477250000011</v>
      </c>
      <c r="D36" s="183">
        <v>5.2144357457627178E-4</v>
      </c>
      <c r="E36" s="245">
        <v>53</v>
      </c>
      <c r="F36" s="245">
        <v>68212</v>
      </c>
      <c r="G36" s="183">
        <v>5.0000000000000001E-4</v>
      </c>
      <c r="H36" s="245">
        <v>52</v>
      </c>
      <c r="I36" s="183" t="s">
        <v>880</v>
      </c>
      <c r="J36" s="183" t="s">
        <v>880</v>
      </c>
      <c r="K36" s="245" t="s">
        <v>880</v>
      </c>
      <c r="L36" s="183" t="s">
        <v>880</v>
      </c>
      <c r="M36" s="183" t="s">
        <v>880</v>
      </c>
      <c r="N36" s="245"/>
      <c r="O36" s="161">
        <v>-3.2569699921244588E-2</v>
      </c>
      <c r="P36" s="161">
        <v>-2.9773658591537133E-2</v>
      </c>
      <c r="Q36" s="418"/>
      <c r="T36" s="240"/>
      <c r="V36" s="134"/>
    </row>
    <row r="37" spans="1:22" s="23" customFormat="1" ht="24" customHeight="1">
      <c r="A37" s="23" t="s">
        <v>1305</v>
      </c>
      <c r="B37" s="720" t="s">
        <v>1428</v>
      </c>
      <c r="C37" s="245">
        <v>45111.635399999999</v>
      </c>
      <c r="D37" s="183">
        <v>3.442710511891097E-4</v>
      </c>
      <c r="E37" s="245">
        <v>57</v>
      </c>
      <c r="F37" s="245">
        <v>46582</v>
      </c>
      <c r="G37" s="183">
        <v>2.9999999999999997E-4</v>
      </c>
      <c r="H37" s="245">
        <v>58</v>
      </c>
      <c r="I37" s="183" t="s">
        <v>880</v>
      </c>
      <c r="J37" s="183" t="s">
        <v>880</v>
      </c>
      <c r="K37" s="245" t="s">
        <v>880</v>
      </c>
      <c r="L37" s="183" t="s">
        <v>880</v>
      </c>
      <c r="M37" s="183" t="s">
        <v>880</v>
      </c>
      <c r="N37" s="517"/>
      <c r="O37" s="161">
        <v>-7.0672628320548769E-2</v>
      </c>
      <c r="P37" s="161">
        <v>-6.7986711061359562E-2</v>
      </c>
      <c r="Q37" s="418"/>
      <c r="T37" s="240"/>
      <c r="V37" s="134"/>
    </row>
    <row r="38" spans="1:22" s="23" customFormat="1" ht="24" customHeight="1">
      <c r="A38" s="23" t="s">
        <v>1305</v>
      </c>
      <c r="B38" s="971" t="s">
        <v>1429</v>
      </c>
      <c r="C38" s="245">
        <v>44682.681970000005</v>
      </c>
      <c r="D38" s="183">
        <v>3.4099747782055759E-4</v>
      </c>
      <c r="E38" s="245">
        <v>58</v>
      </c>
      <c r="F38" s="245">
        <v>47451</v>
      </c>
      <c r="G38" s="183">
        <v>2.9999999999999997E-4</v>
      </c>
      <c r="H38" s="245">
        <v>57</v>
      </c>
      <c r="I38" s="183" t="s">
        <v>880</v>
      </c>
      <c r="J38" s="183" t="s">
        <v>880</v>
      </c>
      <c r="K38" s="245" t="s">
        <v>880</v>
      </c>
      <c r="L38" s="183" t="s">
        <v>880</v>
      </c>
      <c r="M38" s="183" t="s">
        <v>880</v>
      </c>
      <c r="N38" s="245"/>
      <c r="O38" s="161">
        <v>-7.3983426784723916E-3</v>
      </c>
      <c r="P38" s="161">
        <v>-4.5295517613580527E-3</v>
      </c>
      <c r="Q38" s="418"/>
      <c r="T38" s="240"/>
      <c r="V38" s="134"/>
    </row>
    <row r="39" spans="1:22" s="23" customFormat="1" ht="24" customHeight="1">
      <c r="A39" s="23" t="s">
        <v>1305</v>
      </c>
      <c r="B39" s="43" t="s">
        <v>881</v>
      </c>
      <c r="C39" s="245">
        <v>2609432.16273</v>
      </c>
      <c r="D39" s="183">
        <v>1.9913974425979888E-2</v>
      </c>
      <c r="E39" s="245"/>
      <c r="F39" s="245">
        <v>2735068</v>
      </c>
      <c r="G39" s="183">
        <v>1.7999999999999999E-2</v>
      </c>
      <c r="H39" s="245"/>
      <c r="I39" s="245">
        <v>2886110.5148700001</v>
      </c>
      <c r="J39" s="183">
        <v>1.7030295501391252E-2</v>
      </c>
      <c r="K39" s="245"/>
      <c r="L39" s="245">
        <v>2894041.4672000003</v>
      </c>
      <c r="M39" s="183">
        <v>1.7050090802047401E-2</v>
      </c>
      <c r="N39" s="245"/>
      <c r="O39" s="161">
        <v>-0.23098643214354575</v>
      </c>
      <c r="P39" s="161">
        <v>-0.22876384957748652</v>
      </c>
      <c r="Q39" s="418"/>
      <c r="T39" s="240"/>
      <c r="V39" s="134"/>
    </row>
    <row r="40" spans="1:22" s="23" customFormat="1" ht="24" customHeight="1">
      <c r="B40" s="43"/>
      <c r="C40" s="245"/>
      <c r="D40" s="183"/>
      <c r="E40" s="245"/>
      <c r="F40" s="245"/>
      <c r="G40" s="183"/>
      <c r="H40" s="245"/>
      <c r="I40" s="245"/>
      <c r="J40" s="183"/>
      <c r="K40" s="245"/>
      <c r="L40" s="245"/>
      <c r="M40" s="183"/>
      <c r="N40" s="245"/>
      <c r="O40" s="161"/>
      <c r="P40" s="161"/>
      <c r="Q40" s="418"/>
      <c r="T40" s="240"/>
      <c r="V40" s="134"/>
    </row>
    <row r="41" spans="1:22" s="23" customFormat="1" ht="24" customHeight="1">
      <c r="B41" s="784" t="s">
        <v>787</v>
      </c>
      <c r="C41" s="1051"/>
      <c r="D41" s="213"/>
      <c r="E41" s="1051"/>
      <c r="F41" s="1051"/>
      <c r="G41" s="213"/>
      <c r="H41" s="1051"/>
      <c r="I41" s="1051"/>
      <c r="J41" s="213"/>
      <c r="K41" s="1051"/>
      <c r="L41" s="1051"/>
      <c r="M41" s="213"/>
      <c r="N41" s="1051"/>
      <c r="O41" s="434"/>
      <c r="P41" s="434"/>
      <c r="Q41" s="418"/>
      <c r="T41" s="240"/>
      <c r="V41" s="134"/>
    </row>
    <row r="42" spans="1:22" s="23" customFormat="1" ht="24" customHeight="1">
      <c r="A42" s="23" t="s">
        <v>1305</v>
      </c>
      <c r="B42" s="974" t="s">
        <v>761</v>
      </c>
      <c r="C42" s="245">
        <v>1185517.06862</v>
      </c>
      <c r="D42" s="183">
        <v>9.0473157046405666E-3</v>
      </c>
      <c r="E42" s="245">
        <v>17</v>
      </c>
      <c r="F42" s="245">
        <v>1262908</v>
      </c>
      <c r="G42" s="183">
        <v>8.3000000000000001E-3</v>
      </c>
      <c r="H42" s="245">
        <v>16</v>
      </c>
      <c r="I42" s="245">
        <v>1288278.6943300001</v>
      </c>
      <c r="J42" s="183">
        <v>7.6018457157295081E-3</v>
      </c>
      <c r="K42" s="245">
        <v>16</v>
      </c>
      <c r="L42" s="245">
        <v>1278112.43747</v>
      </c>
      <c r="M42" s="183">
        <v>7.529931191750835E-3</v>
      </c>
      <c r="N42" s="245">
        <v>16</v>
      </c>
      <c r="O42" s="161">
        <v>2.515076131498728E-2</v>
      </c>
      <c r="P42" s="161">
        <v>2.8113624786995972E-2</v>
      </c>
      <c r="Q42" s="418"/>
      <c r="T42" s="240"/>
      <c r="V42" s="134"/>
    </row>
    <row r="43" spans="1:22" s="23" customFormat="1" ht="24" customHeight="1">
      <c r="A43" s="23" t="s">
        <v>1305</v>
      </c>
      <c r="B43" s="974" t="s">
        <v>762</v>
      </c>
      <c r="C43" s="245">
        <v>700244.5803400001</v>
      </c>
      <c r="D43" s="183">
        <v>5.343941438290859E-3</v>
      </c>
      <c r="E43" s="245">
        <v>20</v>
      </c>
      <c r="F43" s="245">
        <v>718825</v>
      </c>
      <c r="G43" s="183">
        <v>4.7000000000000002E-3</v>
      </c>
      <c r="H43" s="245">
        <v>19</v>
      </c>
      <c r="I43" s="245">
        <v>771010.86765999999</v>
      </c>
      <c r="J43" s="183">
        <v>4.5495634499724989E-3</v>
      </c>
      <c r="K43" s="245">
        <v>20</v>
      </c>
      <c r="L43" s="245">
        <v>774120.23212000006</v>
      </c>
      <c r="M43" s="183">
        <v>4.5606880201747553E-3</v>
      </c>
      <c r="N43" s="245">
        <v>20</v>
      </c>
      <c r="O43" s="161">
        <v>4.028608141128931E-4</v>
      </c>
      <c r="P43" s="161">
        <v>3.2941985621304237E-3</v>
      </c>
      <c r="Q43" s="418"/>
      <c r="T43" s="240"/>
      <c r="V43" s="134"/>
    </row>
    <row r="44" spans="1:22" s="23" customFormat="1" ht="24" customHeight="1">
      <c r="A44" s="23" t="s">
        <v>1305</v>
      </c>
      <c r="B44" s="974" t="s">
        <v>763</v>
      </c>
      <c r="C44" s="245">
        <v>374324.83134999993</v>
      </c>
      <c r="D44" s="183">
        <v>2.8566732735885404E-3</v>
      </c>
      <c r="E44" s="245">
        <v>24</v>
      </c>
      <c r="F44" s="245">
        <v>351039</v>
      </c>
      <c r="G44" s="183">
        <v>2.3E-3</v>
      </c>
      <c r="H44" s="245">
        <v>23</v>
      </c>
      <c r="I44" s="245">
        <v>364203.91824000003</v>
      </c>
      <c r="J44" s="183">
        <v>2.1490862246732506E-3</v>
      </c>
      <c r="K44" s="245">
        <v>24</v>
      </c>
      <c r="L44" s="245">
        <v>366092.25255999999</v>
      </c>
      <c r="M44" s="183">
        <v>2.1568129616722966E-3</v>
      </c>
      <c r="N44" s="245">
        <v>24</v>
      </c>
      <c r="O44" s="161">
        <v>1.7557623810890099E-2</v>
      </c>
      <c r="P44" s="161">
        <v>2.0498541798782854E-2</v>
      </c>
      <c r="Q44" s="418"/>
      <c r="T44" s="240"/>
      <c r="V44" s="134"/>
    </row>
    <row r="45" spans="1:22" s="23" customFormat="1" ht="24" customHeight="1">
      <c r="A45" s="23" t="s">
        <v>1305</v>
      </c>
      <c r="B45" s="974" t="s">
        <v>764</v>
      </c>
      <c r="C45" s="245">
        <v>86792.387760000027</v>
      </c>
      <c r="D45" s="183">
        <v>6.6235919634489743E-4</v>
      </c>
      <c r="E45" s="245">
        <v>48</v>
      </c>
      <c r="F45" s="245">
        <v>83426</v>
      </c>
      <c r="G45" s="183">
        <v>5.9999999999999995E-4</v>
      </c>
      <c r="H45" s="245">
        <v>49</v>
      </c>
      <c r="I45" s="245">
        <v>83339.113890000008</v>
      </c>
      <c r="J45" s="183">
        <v>4.9176555404176192E-4</v>
      </c>
      <c r="K45" s="245">
        <v>50</v>
      </c>
      <c r="L45" s="245">
        <v>83161.60679000002</v>
      </c>
      <c r="M45" s="183">
        <v>4.8994216671867526E-4</v>
      </c>
      <c r="N45" s="245">
        <v>50</v>
      </c>
      <c r="O45" s="161">
        <v>-8.6095384149883936E-2</v>
      </c>
      <c r="P45" s="161">
        <v>-8.3454041329507733E-2</v>
      </c>
      <c r="Q45" s="418"/>
      <c r="T45" s="240"/>
      <c r="V45" s="134"/>
    </row>
    <row r="46" spans="1:22" s="23" customFormat="1" ht="24" customHeight="1">
      <c r="A46" s="23" t="s">
        <v>1305</v>
      </c>
      <c r="B46" s="974" t="s">
        <v>765</v>
      </c>
      <c r="C46" s="245">
        <v>162939.63941</v>
      </c>
      <c r="D46" s="183">
        <v>1.2434796575797645E-3</v>
      </c>
      <c r="E46" s="245">
        <v>35</v>
      </c>
      <c r="F46" s="245">
        <v>184264</v>
      </c>
      <c r="G46" s="183">
        <v>1.1999999999999999E-3</v>
      </c>
      <c r="H46" s="245">
        <v>35</v>
      </c>
      <c r="I46" s="245">
        <v>189730.29246</v>
      </c>
      <c r="J46" s="183">
        <v>1.1195562087838922E-3</v>
      </c>
      <c r="K46" s="245">
        <v>37</v>
      </c>
      <c r="L46" s="245">
        <v>190546.97120000003</v>
      </c>
      <c r="M46" s="183">
        <v>1.1225973082405016E-3</v>
      </c>
      <c r="N46" s="245">
        <v>37</v>
      </c>
      <c r="O46" s="161">
        <v>0.14546598013998002</v>
      </c>
      <c r="P46" s="161">
        <v>0.14877657545830369</v>
      </c>
      <c r="Q46" s="418"/>
      <c r="T46" s="240"/>
      <c r="V46" s="134"/>
    </row>
    <row r="47" spans="1:22" s="23" customFormat="1" ht="24" customHeight="1">
      <c r="A47" s="23" t="s">
        <v>1305</v>
      </c>
      <c r="B47" s="974" t="s">
        <v>782</v>
      </c>
      <c r="C47" s="245">
        <v>105979.68848</v>
      </c>
      <c r="D47" s="183">
        <v>8.0878776471278132E-4</v>
      </c>
      <c r="E47" s="245">
        <v>45</v>
      </c>
      <c r="F47" s="245">
        <v>108519</v>
      </c>
      <c r="G47" s="183">
        <v>6.9999999999999999E-4</v>
      </c>
      <c r="H47" s="245">
        <v>43</v>
      </c>
      <c r="I47" s="245">
        <v>113451.42066</v>
      </c>
      <c r="J47" s="183">
        <v>6.6945157121936244E-4</v>
      </c>
      <c r="K47" s="245">
        <v>44</v>
      </c>
      <c r="L47" s="245">
        <v>112491.34890999999</v>
      </c>
      <c r="M47" s="183">
        <v>6.6273677661431672E-4</v>
      </c>
      <c r="N47" s="245">
        <v>44</v>
      </c>
      <c r="O47" s="161">
        <v>7.5530706160014782E-2</v>
      </c>
      <c r="P47" s="161">
        <v>7.8639176409032174E-2</v>
      </c>
      <c r="Q47" s="418"/>
    </row>
    <row r="48" spans="1:22" s="23" customFormat="1" ht="24" customHeight="1">
      <c r="A48" s="23" t="s">
        <v>1305</v>
      </c>
      <c r="B48" s="974" t="s">
        <v>766</v>
      </c>
      <c r="C48" s="245">
        <v>247604.09329000002</v>
      </c>
      <c r="D48" s="183">
        <v>1.8895994507810436E-3</v>
      </c>
      <c r="E48" s="245">
        <v>26</v>
      </c>
      <c r="F48" s="245">
        <v>277508</v>
      </c>
      <c r="G48" s="183">
        <v>1.8E-3</v>
      </c>
      <c r="H48" s="245">
        <v>25</v>
      </c>
      <c r="I48" s="245">
        <v>327531.76511999994</v>
      </c>
      <c r="J48" s="183">
        <v>1.9326920148576227E-3</v>
      </c>
      <c r="K48" s="245">
        <v>25</v>
      </c>
      <c r="L48" s="245">
        <v>325987.39052999998</v>
      </c>
      <c r="M48" s="183">
        <v>1.9205373080699122E-3</v>
      </c>
      <c r="N48" s="245">
        <v>25</v>
      </c>
      <c r="O48" s="161">
        <v>8.6599093572336194E-2</v>
      </c>
      <c r="P48" s="161">
        <v>8.9739553380348891E-2</v>
      </c>
      <c r="Q48" s="418"/>
      <c r="T48" s="240"/>
      <c r="V48" s="134"/>
    </row>
    <row r="49" spans="1:22" s="23" customFormat="1" ht="24" customHeight="1">
      <c r="A49" s="23" t="s">
        <v>1305</v>
      </c>
      <c r="B49" s="974" t="s">
        <v>767</v>
      </c>
      <c r="C49" s="245">
        <v>172363.33953</v>
      </c>
      <c r="D49" s="183">
        <v>1.3153969604581997E-3</v>
      </c>
      <c r="E49" s="245">
        <v>33</v>
      </c>
      <c r="F49" s="245">
        <v>187435</v>
      </c>
      <c r="G49" s="183">
        <v>1.1999999999999999E-3</v>
      </c>
      <c r="H49" s="245">
        <v>33</v>
      </c>
      <c r="I49" s="245">
        <v>196442.20200999998</v>
      </c>
      <c r="J49" s="183">
        <v>1.1591616925053839E-3</v>
      </c>
      <c r="K49" s="245">
        <v>36</v>
      </c>
      <c r="L49" s="245">
        <v>196129.08039000002</v>
      </c>
      <c r="M49" s="183">
        <v>1.1554840065256251E-3</v>
      </c>
      <c r="N49" s="245">
        <v>36</v>
      </c>
      <c r="O49" s="161">
        <v>7.1268218650006654E-2</v>
      </c>
      <c r="P49" s="161">
        <v>7.4364369570960598E-2</v>
      </c>
      <c r="Q49" s="418"/>
      <c r="T49" s="240"/>
      <c r="V49" s="134"/>
    </row>
    <row r="50" spans="1:22" s="23" customFormat="1" ht="24" customHeight="1">
      <c r="A50" s="23" t="s">
        <v>1305</v>
      </c>
      <c r="B50" s="974" t="s">
        <v>768</v>
      </c>
      <c r="C50" s="245">
        <v>159458.22405000002</v>
      </c>
      <c r="D50" s="183">
        <v>1.2169111123477932E-3</v>
      </c>
      <c r="E50" s="245">
        <v>36</v>
      </c>
      <c r="F50" s="245">
        <v>169863</v>
      </c>
      <c r="G50" s="183">
        <v>1.1000000000000001E-3</v>
      </c>
      <c r="H50" s="245">
        <v>37</v>
      </c>
      <c r="I50" s="245">
        <v>179185.04944999999</v>
      </c>
      <c r="J50" s="183">
        <v>1.0573310778788237E-3</v>
      </c>
      <c r="K50" s="245">
        <v>38</v>
      </c>
      <c r="L50" s="245">
        <v>179266.69480999999</v>
      </c>
      <c r="M50" s="183">
        <v>1.0561401621002383E-3</v>
      </c>
      <c r="N50" s="245">
        <v>38</v>
      </c>
      <c r="O50" s="161">
        <v>7.267929494532166E-2</v>
      </c>
      <c r="P50" s="161">
        <v>7.5779524121464048E-2</v>
      </c>
      <c r="Q50" s="418"/>
      <c r="T50" s="240"/>
      <c r="V50" s="134"/>
    </row>
    <row r="51" spans="1:22" s="23" customFormat="1" ht="24" customHeight="1">
      <c r="A51" s="23" t="s">
        <v>1305</v>
      </c>
      <c r="B51" s="974" t="s">
        <v>769</v>
      </c>
      <c r="C51" s="245">
        <v>153987.07272999999</v>
      </c>
      <c r="D51" s="183">
        <v>1.1751578263174867E-3</v>
      </c>
      <c r="E51" s="245">
        <v>38</v>
      </c>
      <c r="F51" s="245">
        <v>150811</v>
      </c>
      <c r="G51" s="183">
        <v>1E-3</v>
      </c>
      <c r="H51" s="245">
        <v>39</v>
      </c>
      <c r="I51" s="245">
        <v>155856.70339000001</v>
      </c>
      <c r="J51" s="183">
        <v>9.1967570227432735E-4</v>
      </c>
      <c r="K51" s="245">
        <v>41</v>
      </c>
      <c r="L51" s="245">
        <v>153961.28622000001</v>
      </c>
      <c r="M51" s="183">
        <v>9.0705469835259918E-4</v>
      </c>
      <c r="N51" s="245">
        <v>41</v>
      </c>
      <c r="O51" s="161">
        <v>0.10942988599319903</v>
      </c>
      <c r="P51" s="161">
        <v>0.1126363307504048</v>
      </c>
      <c r="Q51" s="418"/>
      <c r="T51" s="240"/>
      <c r="V51" s="134"/>
    </row>
    <row r="52" spans="1:22" s="23" customFormat="1" ht="24" customHeight="1">
      <c r="A52" s="23" t="s">
        <v>1305</v>
      </c>
      <c r="B52" s="974" t="s">
        <v>770</v>
      </c>
      <c r="C52" s="245">
        <v>106834.32735000001</v>
      </c>
      <c r="D52" s="183">
        <v>8.1530997166788489E-4</v>
      </c>
      <c r="E52" s="245">
        <v>44</v>
      </c>
      <c r="F52" s="245">
        <v>113390</v>
      </c>
      <c r="G52" s="183">
        <v>6.9999999999999999E-4</v>
      </c>
      <c r="H52" s="245">
        <v>42</v>
      </c>
      <c r="I52" s="245">
        <v>123650.57569999999</v>
      </c>
      <c r="J52" s="183">
        <v>7.2963451407646483E-4</v>
      </c>
      <c r="K52" s="245">
        <v>43</v>
      </c>
      <c r="L52" s="245">
        <v>121879.34376</v>
      </c>
      <c r="M52" s="183">
        <v>7.1804564708344602E-4</v>
      </c>
      <c r="N52" s="245">
        <v>43</v>
      </c>
      <c r="O52" s="161">
        <v>3.8624587111036668E-2</v>
      </c>
      <c r="P52" s="161">
        <v>4.1626392276097546E-2</v>
      </c>
      <c r="Q52" s="418"/>
    </row>
    <row r="53" spans="1:22" s="23" customFormat="1" ht="24" customHeight="1">
      <c r="A53" s="23" t="s">
        <v>1305</v>
      </c>
      <c r="B53" s="974" t="s">
        <v>776</v>
      </c>
      <c r="C53" s="245">
        <v>52597.270360000002</v>
      </c>
      <c r="D53" s="183">
        <v>4.0139794081850118E-4</v>
      </c>
      <c r="E53" s="245">
        <v>55</v>
      </c>
      <c r="F53" s="245">
        <v>53112</v>
      </c>
      <c r="G53" s="183">
        <v>4.0000000000000002E-4</v>
      </c>
      <c r="H53" s="245">
        <v>55</v>
      </c>
      <c r="I53" s="245">
        <v>58532.957779999997</v>
      </c>
      <c r="J53" s="183">
        <v>3.4538995039445284E-4</v>
      </c>
      <c r="K53" s="245">
        <v>54</v>
      </c>
      <c r="L53" s="245">
        <v>58257.248050000002</v>
      </c>
      <c r="M53" s="183">
        <v>3.4321946675177169E-4</v>
      </c>
      <c r="N53" s="245">
        <v>55</v>
      </c>
      <c r="O53" s="161">
        <v>2.8019463748944595E-2</v>
      </c>
      <c r="P53" s="161">
        <v>3.0990618268450287E-2</v>
      </c>
      <c r="Q53" s="418"/>
    </row>
    <row r="54" spans="1:22" s="23" customFormat="1" ht="24" customHeight="1">
      <c r="A54" s="23" t="s">
        <v>1305</v>
      </c>
      <c r="B54" s="974" t="s">
        <v>774</v>
      </c>
      <c r="C54" s="245">
        <v>94940.770810000016</v>
      </c>
      <c r="D54" s="183">
        <v>7.2454387161195776E-4</v>
      </c>
      <c r="E54" s="245">
        <v>46</v>
      </c>
      <c r="F54" s="245">
        <v>106369</v>
      </c>
      <c r="G54" s="183">
        <v>6.9999999999999999E-4</v>
      </c>
      <c r="H54" s="245">
        <v>44</v>
      </c>
      <c r="I54" s="245">
        <v>111041.5212</v>
      </c>
      <c r="J54" s="183">
        <v>6.5523129111539973E-4</v>
      </c>
      <c r="K54" s="245">
        <v>45</v>
      </c>
      <c r="L54" s="245">
        <v>112365.59086999999</v>
      </c>
      <c r="M54" s="183">
        <v>6.6199587983540426E-4</v>
      </c>
      <c r="N54" s="245">
        <v>45</v>
      </c>
      <c r="O54" s="161">
        <v>-2.9907646108273456E-2</v>
      </c>
      <c r="P54" s="161">
        <v>-2.7103910981418844E-2</v>
      </c>
      <c r="Q54" s="418"/>
    </row>
    <row r="55" spans="1:22" s="23" customFormat="1" ht="24" customHeight="1">
      <c r="A55" s="23" t="s">
        <v>1305</v>
      </c>
      <c r="B55" s="974" t="s">
        <v>783</v>
      </c>
      <c r="C55" s="245">
        <v>142034.16965999999</v>
      </c>
      <c r="D55" s="183">
        <v>1.0839388211055755E-3</v>
      </c>
      <c r="E55" s="245">
        <v>39</v>
      </c>
      <c r="F55" s="245">
        <v>158272</v>
      </c>
      <c r="G55" s="183">
        <v>1E-3</v>
      </c>
      <c r="H55" s="245">
        <v>38</v>
      </c>
      <c r="I55" s="245">
        <v>176626.84106999999</v>
      </c>
      <c r="J55" s="183">
        <v>1.042235659861715E-3</v>
      </c>
      <c r="K55" s="245">
        <v>39</v>
      </c>
      <c r="L55" s="245">
        <v>176048.01270999998</v>
      </c>
      <c r="M55" s="183">
        <v>1.0371774683413889E-3</v>
      </c>
      <c r="N55" s="245">
        <v>39</v>
      </c>
      <c r="O55" s="161">
        <v>8.7342133334168404E-2</v>
      </c>
      <c r="P55" s="161">
        <v>9.0484740655943474E-2</v>
      </c>
      <c r="Q55" s="418"/>
    </row>
    <row r="56" spans="1:22" s="23" customFormat="1" ht="24" customHeight="1">
      <c r="A56" s="23" t="s">
        <v>1305</v>
      </c>
      <c r="B56" s="974" t="s">
        <v>775</v>
      </c>
      <c r="C56" s="245">
        <v>73072.275450000001</v>
      </c>
      <c r="D56" s="183">
        <v>5.576536709186046E-4</v>
      </c>
      <c r="E56" s="245">
        <v>52</v>
      </c>
      <c r="F56" s="245">
        <v>82308</v>
      </c>
      <c r="G56" s="183">
        <v>5.0000000000000001E-4</v>
      </c>
      <c r="H56" s="245">
        <v>50</v>
      </c>
      <c r="I56" s="245">
        <v>79101.092940000002</v>
      </c>
      <c r="J56" s="183">
        <v>4.6675793609098569E-4</v>
      </c>
      <c r="K56" s="245">
        <v>51</v>
      </c>
      <c r="L56" s="245">
        <v>78839.515079999997</v>
      </c>
      <c r="M56" s="183">
        <v>4.6447879414938931E-4</v>
      </c>
      <c r="N56" s="245">
        <v>51</v>
      </c>
      <c r="O56" s="161">
        <v>9.0832062801857738E-2</v>
      </c>
      <c r="P56" s="161">
        <v>9.3984756624984511E-2</v>
      </c>
      <c r="Q56" s="418"/>
    </row>
    <row r="57" spans="1:22" s="23" customFormat="1" ht="24" customHeight="1">
      <c r="A57" s="23" t="s">
        <v>1305</v>
      </c>
      <c r="B57" s="974" t="s">
        <v>773</v>
      </c>
      <c r="C57" s="245">
        <v>171337.07311</v>
      </c>
      <c r="D57" s="183">
        <v>1.3075649717466248E-3</v>
      </c>
      <c r="E57" s="245">
        <v>34</v>
      </c>
      <c r="F57" s="245">
        <v>185391</v>
      </c>
      <c r="G57" s="183">
        <v>1.1999999999999999E-3</v>
      </c>
      <c r="H57" s="245">
        <v>34</v>
      </c>
      <c r="I57" s="245">
        <v>208068.86620999998</v>
      </c>
      <c r="J57" s="183">
        <v>1.2277680490538495E-3</v>
      </c>
      <c r="K57" s="245">
        <v>35</v>
      </c>
      <c r="L57" s="245">
        <v>208376.0962</v>
      </c>
      <c r="M57" s="183">
        <v>1.2276366463482458E-3</v>
      </c>
      <c r="N57" s="245">
        <v>35</v>
      </c>
      <c r="O57" s="161">
        <v>7.6639795978845848E-2</v>
      </c>
      <c r="P57" s="161">
        <v>7.9751471689767595E-2</v>
      </c>
      <c r="Q57" s="418"/>
    </row>
    <row r="58" spans="1:22" s="23" customFormat="1" ht="24" customHeight="1">
      <c r="A58" s="23" t="s">
        <v>1305</v>
      </c>
      <c r="B58" s="974" t="s">
        <v>771</v>
      </c>
      <c r="C58" s="245">
        <v>84030.966970000009</v>
      </c>
      <c r="D58" s="183">
        <v>6.4128531530025748E-4</v>
      </c>
      <c r="E58" s="245">
        <v>50</v>
      </c>
      <c r="F58" s="245">
        <v>90020</v>
      </c>
      <c r="G58" s="183">
        <v>5.9999999999999995E-4</v>
      </c>
      <c r="H58" s="245">
        <v>47</v>
      </c>
      <c r="I58" s="245">
        <v>98747.20848999999</v>
      </c>
      <c r="J58" s="183">
        <v>5.8268528937393789E-4</v>
      </c>
      <c r="K58" s="245">
        <v>47</v>
      </c>
      <c r="L58" s="245">
        <v>99982.134150000013</v>
      </c>
      <c r="M58" s="183">
        <v>5.8903940567558457E-4</v>
      </c>
      <c r="N58" s="245">
        <v>47</v>
      </c>
      <c r="O58" s="161">
        <v>9.6284764761467079E-2</v>
      </c>
      <c r="P58" s="161">
        <v>9.9453217838812558E-2</v>
      </c>
      <c r="Q58" s="418"/>
    </row>
    <row r="59" spans="1:22" s="23" customFormat="1" ht="24" customHeight="1">
      <c r="A59" s="23" t="s">
        <v>1305</v>
      </c>
      <c r="B59" s="974" t="s">
        <v>772</v>
      </c>
      <c r="C59" s="245">
        <v>50510.18899000001</v>
      </c>
      <c r="D59" s="183">
        <v>3.8547030505898925E-4</v>
      </c>
      <c r="E59" s="245">
        <v>56</v>
      </c>
      <c r="F59" s="245">
        <v>52555</v>
      </c>
      <c r="G59" s="183">
        <v>2.9999999999999997E-4</v>
      </c>
      <c r="H59" s="245">
        <v>56</v>
      </c>
      <c r="I59" s="245">
        <v>58459.645840000005</v>
      </c>
      <c r="J59" s="183">
        <v>3.4495735296079689E-4</v>
      </c>
      <c r="K59" s="245">
        <v>55</v>
      </c>
      <c r="L59" s="245">
        <v>58540.502509999998</v>
      </c>
      <c r="M59" s="183">
        <v>3.4488824528097409E-4</v>
      </c>
      <c r="N59" s="245">
        <v>54</v>
      </c>
      <c r="O59" s="161">
        <v>-5.7236648709287463E-2</v>
      </c>
      <c r="P59" s="161">
        <v>-5.4511899139083053E-2</v>
      </c>
      <c r="Q59" s="418"/>
    </row>
    <row r="60" spans="1:22" s="23" customFormat="1" ht="24" customHeight="1">
      <c r="A60" s="23" t="s">
        <v>1305</v>
      </c>
      <c r="B60" s="974" t="s">
        <v>780</v>
      </c>
      <c r="C60" s="245">
        <v>155184.41085000001</v>
      </c>
      <c r="D60" s="183">
        <v>1.1842953547964742E-3</v>
      </c>
      <c r="E60" s="245">
        <v>37</v>
      </c>
      <c r="F60" s="245">
        <v>177516</v>
      </c>
      <c r="G60" s="183">
        <v>1.1999999999999999E-3</v>
      </c>
      <c r="H60" s="245">
        <v>36</v>
      </c>
      <c r="I60" s="245">
        <v>210071.35300000003</v>
      </c>
      <c r="J60" s="183">
        <v>1.2395842777102456E-3</v>
      </c>
      <c r="K60" s="245">
        <v>33</v>
      </c>
      <c r="L60" s="245">
        <v>210758.75084999998</v>
      </c>
      <c r="M60" s="183">
        <v>1.2416739290177731E-3</v>
      </c>
      <c r="N60" s="245">
        <v>33</v>
      </c>
      <c r="O60" s="161">
        <v>7.0375775809571106E-2</v>
      </c>
      <c r="P60" s="161">
        <v>7.3469347415957342E-2</v>
      </c>
      <c r="Q60" s="418"/>
    </row>
    <row r="61" spans="1:22" s="23" customFormat="1" ht="24" customHeight="1">
      <c r="A61" s="23" t="s">
        <v>1305</v>
      </c>
      <c r="B61" s="974" t="s">
        <v>781</v>
      </c>
      <c r="C61" s="245">
        <v>190413.29255000001</v>
      </c>
      <c r="D61" s="183">
        <v>1.4531458193725332E-3</v>
      </c>
      <c r="E61" s="245">
        <v>31</v>
      </c>
      <c r="F61" s="245">
        <v>212481</v>
      </c>
      <c r="G61" s="183">
        <v>1.4E-3</v>
      </c>
      <c r="H61" s="245">
        <v>30</v>
      </c>
      <c r="I61" s="245">
        <v>244899.06930999999</v>
      </c>
      <c r="J61" s="183">
        <v>1.4450948766086525E-3</v>
      </c>
      <c r="K61" s="245">
        <v>29</v>
      </c>
      <c r="L61" s="245">
        <v>246224.10998999997</v>
      </c>
      <c r="M61" s="183">
        <v>1.4506161990292875E-3</v>
      </c>
      <c r="N61" s="245">
        <v>29</v>
      </c>
      <c r="O61" s="161">
        <v>7.680456069878705E-2</v>
      </c>
      <c r="P61" s="161">
        <v>7.9916712608321339E-2</v>
      </c>
      <c r="Q61" s="418"/>
    </row>
    <row r="62" spans="1:22" s="23" customFormat="1" ht="24" customHeight="1">
      <c r="A62" s="23" t="s">
        <v>1305</v>
      </c>
      <c r="B62" s="974" t="s">
        <v>779</v>
      </c>
      <c r="C62" s="245">
        <v>55390.432699999998</v>
      </c>
      <c r="D62" s="183">
        <v>4.2271405863172575E-4</v>
      </c>
      <c r="E62" s="245">
        <v>54</v>
      </c>
      <c r="F62" s="245">
        <v>59680</v>
      </c>
      <c r="G62" s="183">
        <v>4.0000000000000002E-4</v>
      </c>
      <c r="H62" s="245">
        <v>53</v>
      </c>
      <c r="I62" s="245">
        <v>69525.326289999997</v>
      </c>
      <c r="J62" s="183">
        <v>4.1025346931410864E-4</v>
      </c>
      <c r="K62" s="245">
        <v>53</v>
      </c>
      <c r="L62" s="245">
        <v>69782.251250000001</v>
      </c>
      <c r="M62" s="183">
        <v>4.1111840782810807E-4</v>
      </c>
      <c r="N62" s="245">
        <v>52</v>
      </c>
      <c r="O62" s="161">
        <v>-1.2645278098955437E-2</v>
      </c>
      <c r="P62" s="161">
        <v>-9.7916517350795651E-3</v>
      </c>
      <c r="Q62" s="418"/>
    </row>
    <row r="63" spans="1:22" s="23" customFormat="1" ht="24" customHeight="1">
      <c r="A63" s="23" t="s">
        <v>1305</v>
      </c>
      <c r="B63" s="974" t="s">
        <v>778</v>
      </c>
      <c r="C63" s="245">
        <v>134996.51210999998</v>
      </c>
      <c r="D63" s="183">
        <v>1.0302306870252163E-3</v>
      </c>
      <c r="E63" s="245">
        <v>41</v>
      </c>
      <c r="F63" s="245">
        <v>143672</v>
      </c>
      <c r="G63" s="183">
        <v>8.9999999999999998E-4</v>
      </c>
      <c r="H63" s="245">
        <v>40</v>
      </c>
      <c r="I63" s="245">
        <v>156734.11573999998</v>
      </c>
      <c r="J63" s="183">
        <v>9.2485311717929427E-4</v>
      </c>
      <c r="K63" s="245">
        <v>40</v>
      </c>
      <c r="L63" s="245">
        <v>157764.31311000002</v>
      </c>
      <c r="M63" s="183">
        <v>9.2946002824576858E-4</v>
      </c>
      <c r="N63" s="245">
        <v>40</v>
      </c>
      <c r="O63" s="161">
        <v>0.17809956023232032</v>
      </c>
      <c r="P63" s="161">
        <v>0.18150447225611344</v>
      </c>
      <c r="Q63" s="418"/>
    </row>
    <row r="64" spans="1:22" s="23" customFormat="1" ht="24" customHeight="1">
      <c r="A64" s="23" t="s">
        <v>1305</v>
      </c>
      <c r="B64" s="974" t="s">
        <v>777</v>
      </c>
      <c r="C64" s="245">
        <v>78114.531410000011</v>
      </c>
      <c r="D64" s="183">
        <v>5.9613382674363058E-4</v>
      </c>
      <c r="E64" s="245">
        <v>51</v>
      </c>
      <c r="F64" s="245">
        <v>79629</v>
      </c>
      <c r="G64" s="183">
        <v>5.0000000000000001E-4</v>
      </c>
      <c r="H64" s="245">
        <v>51</v>
      </c>
      <c r="I64" s="245">
        <v>92306.438940000007</v>
      </c>
      <c r="J64" s="183">
        <v>5.4467974241801916E-4</v>
      </c>
      <c r="K64" s="245">
        <v>49</v>
      </c>
      <c r="L64" s="245">
        <v>93955.673090000011</v>
      </c>
      <c r="M64" s="183">
        <v>5.5353483207062654E-4</v>
      </c>
      <c r="N64" s="245">
        <v>49</v>
      </c>
      <c r="O64" s="161">
        <v>6.3687550819317318E-2</v>
      </c>
      <c r="P64" s="161">
        <v>6.6761792295673805E-2</v>
      </c>
      <c r="Q64" s="418"/>
    </row>
    <row r="65" spans="1:22" s="23" customFormat="1" ht="24" customHeight="1">
      <c r="A65" s="23" t="s">
        <v>1305</v>
      </c>
      <c r="B65" s="974" t="s">
        <v>784</v>
      </c>
      <c r="C65" s="245">
        <v>84672.68366000001</v>
      </c>
      <c r="D65" s="183">
        <v>6.4618259906026713E-4</v>
      </c>
      <c r="E65" s="245">
        <v>49</v>
      </c>
      <c r="F65" s="245">
        <v>89364</v>
      </c>
      <c r="G65" s="183">
        <v>5.9999999999999995E-4</v>
      </c>
      <c r="H65" s="245">
        <v>48</v>
      </c>
      <c r="I65" s="245">
        <v>98677.295780000015</v>
      </c>
      <c r="J65" s="183">
        <v>5.8227275003960952E-4</v>
      </c>
      <c r="K65" s="245">
        <v>48</v>
      </c>
      <c r="L65" s="245">
        <v>98382.786990000008</v>
      </c>
      <c r="M65" s="183">
        <v>5.796169372655587E-4</v>
      </c>
      <c r="N65" s="245">
        <v>48</v>
      </c>
      <c r="O65" s="161">
        <v>5.9923179020099138E-2</v>
      </c>
      <c r="P65" s="161">
        <v>6.298654080917454E-2</v>
      </c>
      <c r="Q65" s="418"/>
    </row>
    <row r="66" spans="1:22" s="23" customFormat="1" ht="24" customHeight="1">
      <c r="A66" s="23" t="s">
        <v>1305</v>
      </c>
      <c r="B66" s="974" t="s">
        <v>785</v>
      </c>
      <c r="C66" s="245">
        <v>241326.75918999998</v>
      </c>
      <c r="D66" s="183">
        <v>1.8416937521711402E-3</v>
      </c>
      <c r="E66" s="245">
        <v>28</v>
      </c>
      <c r="F66" s="245">
        <v>240232</v>
      </c>
      <c r="G66" s="183">
        <v>1.6000000000000001E-3</v>
      </c>
      <c r="H66" s="245">
        <v>27</v>
      </c>
      <c r="I66" s="245">
        <v>250909.86620999995</v>
      </c>
      <c r="J66" s="183">
        <v>1.4805632506984287E-3</v>
      </c>
      <c r="K66" s="245">
        <v>28</v>
      </c>
      <c r="L66" s="245">
        <v>250856.60329999999</v>
      </c>
      <c r="M66" s="183">
        <v>1.4779082860538024E-3</v>
      </c>
      <c r="N66" s="245">
        <v>28</v>
      </c>
      <c r="O66" s="161">
        <v>4.6380575315769335E-2</v>
      </c>
      <c r="P66" s="161">
        <v>4.9404796631710823E-2</v>
      </c>
      <c r="Q66" s="418"/>
    </row>
    <row r="67" spans="1:22" s="23" customFormat="1" ht="24" customHeight="1">
      <c r="B67" s="974" t="s">
        <v>786</v>
      </c>
      <c r="C67" s="245">
        <v>91440.577129999991</v>
      </c>
      <c r="D67" s="183">
        <v>6.9783201896253934E-4</v>
      </c>
      <c r="E67" s="245">
        <v>47</v>
      </c>
      <c r="F67" s="245">
        <v>96351</v>
      </c>
      <c r="G67" s="183">
        <v>5.9999999999999995E-4</v>
      </c>
      <c r="H67" s="245">
        <v>46</v>
      </c>
      <c r="I67" s="245">
        <v>108544.70018</v>
      </c>
      <c r="J67" s="183">
        <v>6.404981062405993E-4</v>
      </c>
      <c r="K67" s="245">
        <v>46</v>
      </c>
      <c r="L67" s="245">
        <v>108171.35135000001</v>
      </c>
      <c r="M67" s="183">
        <v>6.3728574161795717E-4</v>
      </c>
      <c r="N67" s="245">
        <v>46</v>
      </c>
      <c r="O67" s="161">
        <v>0.12831007946180684</v>
      </c>
      <c r="P67" s="161">
        <v>0.13157109125215882</v>
      </c>
      <c r="Q67" s="418"/>
    </row>
    <row r="68" spans="1:22" s="23" customFormat="1" ht="24" customHeight="1">
      <c r="B68" s="974" t="s">
        <v>1218</v>
      </c>
      <c r="C68" s="245">
        <v>188653.31239999997</v>
      </c>
      <c r="D68" s="183">
        <v>1.4397144682157875E-3</v>
      </c>
      <c r="E68" s="245">
        <v>32</v>
      </c>
      <c r="F68" s="245">
        <v>216664</v>
      </c>
      <c r="G68" s="183">
        <v>1.4E-3</v>
      </c>
      <c r="H68" s="245">
        <v>29</v>
      </c>
      <c r="I68" s="245">
        <v>244190.63350999999</v>
      </c>
      <c r="J68" s="183">
        <v>1.4409145546994244E-3</v>
      </c>
      <c r="K68" s="245">
        <v>30</v>
      </c>
      <c r="L68" s="245">
        <v>244723.49221</v>
      </c>
      <c r="M68" s="183">
        <v>1.4417753894907426E-3</v>
      </c>
      <c r="N68" s="245">
        <v>30</v>
      </c>
      <c r="O68" s="161" t="e">
        <v>#VALUE!</v>
      </c>
      <c r="P68" s="161" t="e">
        <v>#VALUE!</v>
      </c>
      <c r="Q68" s="418"/>
    </row>
    <row r="69" spans="1:22" s="23" customFormat="1" ht="24" customHeight="1">
      <c r="B69" s="974" t="s">
        <v>1226</v>
      </c>
      <c r="C69" s="245">
        <v>215911.65406999999</v>
      </c>
      <c r="D69" s="183">
        <v>1.6477374728617866E-3</v>
      </c>
      <c r="E69" s="245">
        <v>29</v>
      </c>
      <c r="F69" s="245">
        <v>221939</v>
      </c>
      <c r="G69" s="183">
        <v>1.5E-3</v>
      </c>
      <c r="H69" s="245">
        <v>28</v>
      </c>
      <c r="I69" s="245">
        <v>235339.82723</v>
      </c>
      <c r="J69" s="183">
        <v>1.3886879176398387E-3</v>
      </c>
      <c r="K69" s="245">
        <v>31</v>
      </c>
      <c r="L69" s="245">
        <v>233289.99297000002</v>
      </c>
      <c r="M69" s="183">
        <v>1.374415539109695E-3</v>
      </c>
      <c r="N69" s="245">
        <v>32</v>
      </c>
      <c r="O69" s="161" t="e">
        <v>#VALUE!</v>
      </c>
      <c r="P69" s="161" t="e">
        <v>#VALUE!</v>
      </c>
      <c r="Q69" s="418"/>
    </row>
    <row r="70" spans="1:22" s="23" customFormat="1" ht="24" customHeight="1">
      <c r="B70" s="974" t="s">
        <v>1260</v>
      </c>
      <c r="C70" s="183" t="s">
        <v>880</v>
      </c>
      <c r="D70" s="183" t="s">
        <v>880</v>
      </c>
      <c r="E70" s="183" t="s">
        <v>880</v>
      </c>
      <c r="F70" s="245">
        <v>55466</v>
      </c>
      <c r="G70" s="183">
        <v>4.0000000000000002E-4</v>
      </c>
      <c r="H70" s="245">
        <v>54</v>
      </c>
      <c r="I70" s="245">
        <v>57337.720070000003</v>
      </c>
      <c r="J70" s="183">
        <v>3.3833711880992741E-4</v>
      </c>
      <c r="K70" s="245">
        <v>56</v>
      </c>
      <c r="L70" s="245">
        <v>56658.952299999997</v>
      </c>
      <c r="M70" s="183">
        <v>3.3380319266763009E-4</v>
      </c>
      <c r="N70" s="245">
        <v>56</v>
      </c>
      <c r="O70" s="161" t="e">
        <v>#VALUE!</v>
      </c>
      <c r="P70" s="161" t="e">
        <v>#VALUE!</v>
      </c>
      <c r="Q70" s="418"/>
    </row>
    <row r="71" spans="1:22" s="23" customFormat="1" ht="24" customHeight="1">
      <c r="B71" s="974" t="s">
        <v>1261</v>
      </c>
      <c r="C71" s="183" t="s">
        <v>880</v>
      </c>
      <c r="D71" s="183" t="s">
        <v>880</v>
      </c>
      <c r="E71" s="183" t="s">
        <v>880</v>
      </c>
      <c r="F71" s="245">
        <v>193568</v>
      </c>
      <c r="G71" s="183">
        <v>1.2999999999999999E-3</v>
      </c>
      <c r="H71" s="245">
        <v>32</v>
      </c>
      <c r="I71" s="245">
        <v>208166.65814999997</v>
      </c>
      <c r="J71" s="183">
        <v>1.2283450975165723E-3</v>
      </c>
      <c r="K71" s="245">
        <v>34</v>
      </c>
      <c r="L71" s="245">
        <v>210118.62989000001</v>
      </c>
      <c r="M71" s="183">
        <v>1.2379026905555777E-3</v>
      </c>
      <c r="N71" s="245">
        <v>34</v>
      </c>
      <c r="O71" s="161" t="e">
        <v>#VALUE!</v>
      </c>
      <c r="P71" s="161" t="e">
        <v>#VALUE!</v>
      </c>
      <c r="Q71" s="418"/>
    </row>
    <row r="72" spans="1:22" s="23" customFormat="1" ht="24" customHeight="1">
      <c r="A72" s="23" t="s">
        <v>1305</v>
      </c>
      <c r="B72" s="43" t="s">
        <v>881</v>
      </c>
      <c r="C72" s="245">
        <v>5560672.1343299998</v>
      </c>
      <c r="D72" s="183">
        <v>4.2436467311131425E-2</v>
      </c>
      <c r="E72" s="245"/>
      <c r="F72" s="245">
        <v>6122576</v>
      </c>
      <c r="G72" s="183">
        <v>4.0399999999999998E-2</v>
      </c>
      <c r="H72" s="245"/>
      <c r="I72" s="245">
        <v>6559961.7408499997</v>
      </c>
      <c r="J72" s="183">
        <v>3.8708873533738745E-2</v>
      </c>
      <c r="K72" s="245"/>
      <c r="L72" s="245">
        <v>6554844.6516300002</v>
      </c>
      <c r="M72" s="183">
        <v>3.8617517326638505E-2</v>
      </c>
      <c r="N72" s="245"/>
      <c r="O72" s="161">
        <v>0.12733002087102818</v>
      </c>
      <c r="P72" s="161">
        <v>0.1305882001221006</v>
      </c>
      <c r="Q72" s="418"/>
      <c r="T72" s="240"/>
      <c r="V72" s="134"/>
    </row>
    <row r="73" spans="1:22" s="23" customFormat="1" ht="24" customHeight="1">
      <c r="B73" s="43"/>
      <c r="C73" s="245"/>
      <c r="D73" s="183"/>
      <c r="E73" s="245"/>
      <c r="F73" s="245"/>
      <c r="G73" s="183"/>
      <c r="H73" s="245"/>
      <c r="I73" s="245"/>
      <c r="J73" s="183"/>
      <c r="K73" s="245"/>
      <c r="L73" s="245"/>
      <c r="M73" s="183"/>
      <c r="N73" s="245"/>
      <c r="O73" s="161"/>
      <c r="P73" s="161"/>
      <c r="Q73" s="418"/>
      <c r="T73" s="240"/>
      <c r="V73" s="134"/>
    </row>
    <row r="74" spans="1:22" s="23" customFormat="1" ht="24" customHeight="1">
      <c r="B74" s="784" t="s">
        <v>1239</v>
      </c>
      <c r="C74" s="1051"/>
      <c r="D74" s="213"/>
      <c r="E74" s="1051"/>
      <c r="F74" s="1051"/>
      <c r="G74" s="213"/>
      <c r="H74" s="1051"/>
      <c r="I74" s="1051"/>
      <c r="J74" s="213"/>
      <c r="K74" s="1051"/>
      <c r="L74" s="1051"/>
      <c r="M74" s="213"/>
      <c r="N74" s="1051"/>
      <c r="O74" s="161"/>
      <c r="P74" s="161"/>
      <c r="Q74" s="418"/>
      <c r="T74" s="240"/>
      <c r="V74" s="134"/>
    </row>
    <row r="75" spans="1:22" s="23" customFormat="1" ht="24" customHeight="1">
      <c r="B75" s="974" t="s">
        <v>1240</v>
      </c>
      <c r="C75" s="245">
        <v>598873</v>
      </c>
      <c r="D75" s="183">
        <v>4.4000000000000003E-3</v>
      </c>
      <c r="E75" s="245">
        <v>21</v>
      </c>
      <c r="F75" s="245">
        <v>652923</v>
      </c>
      <c r="G75" s="183">
        <v>4.3E-3</v>
      </c>
      <c r="H75" s="245">
        <v>20</v>
      </c>
      <c r="I75" s="245">
        <v>688032.21108000004</v>
      </c>
      <c r="J75" s="183">
        <v>4.0599248742544392E-3</v>
      </c>
      <c r="K75" s="245">
        <v>21</v>
      </c>
      <c r="L75" s="245">
        <v>691421.44174000004</v>
      </c>
      <c r="M75" s="183">
        <v>4.0734725116275718E-3</v>
      </c>
      <c r="N75" s="245">
        <v>21</v>
      </c>
      <c r="O75" s="161"/>
      <c r="P75" s="161"/>
      <c r="Q75" s="418"/>
      <c r="T75" s="240"/>
      <c r="V75" s="134"/>
    </row>
    <row r="76" spans="1:22" s="23" customFormat="1" ht="24" customHeight="1">
      <c r="B76" s="974" t="s">
        <v>1241</v>
      </c>
      <c r="C76" s="245">
        <v>1521947</v>
      </c>
      <c r="D76" s="183">
        <v>1.1299999999999999E-2</v>
      </c>
      <c r="E76" s="245">
        <v>16</v>
      </c>
      <c r="F76" s="245">
        <v>1695865</v>
      </c>
      <c r="G76" s="183">
        <v>1.12E-2</v>
      </c>
      <c r="H76" s="245">
        <v>15</v>
      </c>
      <c r="I76" s="245">
        <v>1951289.03562</v>
      </c>
      <c r="J76" s="183">
        <v>1.1514122107943671E-2</v>
      </c>
      <c r="K76" s="245">
        <v>14</v>
      </c>
      <c r="L76" s="245">
        <v>1902359.1479399998</v>
      </c>
      <c r="M76" s="183">
        <v>1.1207647360306808E-2</v>
      </c>
      <c r="N76" s="245">
        <v>14</v>
      </c>
      <c r="O76" s="161"/>
      <c r="P76" s="161"/>
      <c r="Q76" s="418"/>
      <c r="T76" s="240"/>
      <c r="V76" s="134"/>
    </row>
    <row r="77" spans="1:22" s="23" customFormat="1" ht="24" customHeight="1">
      <c r="B77" s="974" t="s">
        <v>1242</v>
      </c>
      <c r="C77" s="245">
        <v>855752</v>
      </c>
      <c r="D77" s="183">
        <v>6.3E-3</v>
      </c>
      <c r="E77" s="245">
        <v>19</v>
      </c>
      <c r="F77" s="245">
        <v>1045624</v>
      </c>
      <c r="G77" s="183">
        <v>6.8999999999999999E-3</v>
      </c>
      <c r="H77" s="245">
        <v>17</v>
      </c>
      <c r="I77" s="245">
        <v>1078411.3914700001</v>
      </c>
      <c r="J77" s="183">
        <v>6.3634654924597973E-3</v>
      </c>
      <c r="K77" s="245">
        <v>17</v>
      </c>
      <c r="L77" s="245">
        <v>1089018.3524799999</v>
      </c>
      <c r="M77" s="183">
        <v>6.415893485052432E-3</v>
      </c>
      <c r="N77" s="245">
        <v>17</v>
      </c>
      <c r="O77" s="161"/>
      <c r="P77" s="161"/>
      <c r="Q77" s="418"/>
      <c r="T77" s="240"/>
      <c r="V77" s="134"/>
    </row>
    <row r="78" spans="1:22" s="23" customFormat="1" ht="24" customHeight="1">
      <c r="B78" s="974" t="s">
        <v>1243</v>
      </c>
      <c r="C78" s="245">
        <v>141312</v>
      </c>
      <c r="D78" s="183">
        <v>1E-3</v>
      </c>
      <c r="E78" s="245">
        <v>40</v>
      </c>
      <c r="F78" s="245">
        <v>99248</v>
      </c>
      <c r="G78" s="183">
        <v>6.9999999999999999E-4</v>
      </c>
      <c r="H78" s="245">
        <v>45</v>
      </c>
      <c r="I78" s="245">
        <v>70036.839229999998</v>
      </c>
      <c r="J78" s="183">
        <v>4.1327179327505989E-4</v>
      </c>
      <c r="K78" s="245">
        <v>52</v>
      </c>
      <c r="L78" s="245">
        <v>66523.245060000016</v>
      </c>
      <c r="M78" s="183">
        <v>3.919181468457749E-4</v>
      </c>
      <c r="N78" s="245">
        <v>53</v>
      </c>
      <c r="O78" s="161"/>
      <c r="P78" s="161"/>
      <c r="Q78" s="418"/>
      <c r="T78" s="240"/>
      <c r="V78" s="134"/>
    </row>
    <row r="79" spans="1:22" s="23" customFormat="1" ht="24" customHeight="1">
      <c r="B79" s="974" t="s">
        <v>1244</v>
      </c>
      <c r="C79" s="245">
        <v>245549</v>
      </c>
      <c r="D79" s="183">
        <v>1.8E-3</v>
      </c>
      <c r="E79" s="245">
        <v>27</v>
      </c>
      <c r="F79" s="245">
        <v>259760</v>
      </c>
      <c r="G79" s="183">
        <v>1.6999999999999999E-3</v>
      </c>
      <c r="H79" s="245">
        <v>26</v>
      </c>
      <c r="I79" s="245">
        <v>270938.52343</v>
      </c>
      <c r="J79" s="183">
        <v>1.5987478971959445E-3</v>
      </c>
      <c r="K79" s="245">
        <v>27</v>
      </c>
      <c r="L79" s="245">
        <v>271241.56514000002</v>
      </c>
      <c r="M79" s="183">
        <v>1.5980052004579155E-3</v>
      </c>
      <c r="N79" s="245">
        <v>27</v>
      </c>
      <c r="O79" s="161"/>
      <c r="P79" s="161"/>
      <c r="Q79" s="418"/>
      <c r="T79" s="240"/>
      <c r="V79" s="134"/>
    </row>
    <row r="80" spans="1:22" s="23" customFormat="1" ht="24" customHeight="1">
      <c r="B80" s="974" t="s">
        <v>1245</v>
      </c>
      <c r="C80" s="245">
        <v>377680</v>
      </c>
      <c r="D80" s="183">
        <v>2.8E-3</v>
      </c>
      <c r="E80" s="245">
        <v>23</v>
      </c>
      <c r="F80" s="245">
        <v>362299</v>
      </c>
      <c r="G80" s="183">
        <v>2.3999999999999998E-3</v>
      </c>
      <c r="H80" s="245">
        <v>22</v>
      </c>
      <c r="I80" s="245">
        <v>306715.43326000002</v>
      </c>
      <c r="J80" s="183">
        <v>1.8098594757000595E-3</v>
      </c>
      <c r="K80" s="245">
        <v>26</v>
      </c>
      <c r="L80" s="245">
        <v>305354.20699999999</v>
      </c>
      <c r="M80" s="183">
        <v>1.7989780088307845E-3</v>
      </c>
      <c r="N80" s="245">
        <v>26</v>
      </c>
      <c r="O80" s="161"/>
      <c r="P80" s="161"/>
      <c r="Q80" s="418"/>
      <c r="T80" s="240"/>
      <c r="V80" s="134"/>
    </row>
    <row r="81" spans="1:22" s="23" customFormat="1" ht="24" customHeight="1">
      <c r="B81" s="974" t="s">
        <v>1246</v>
      </c>
      <c r="C81" s="245">
        <v>27199</v>
      </c>
      <c r="D81" s="183">
        <v>2.0000000000000001E-4</v>
      </c>
      <c r="E81" s="245">
        <v>60</v>
      </c>
      <c r="F81" s="245">
        <v>29071</v>
      </c>
      <c r="G81" s="183">
        <v>2.0000000000000001E-4</v>
      </c>
      <c r="H81" s="245">
        <v>59</v>
      </c>
      <c r="I81" s="245">
        <v>30854.300990000003</v>
      </c>
      <c r="J81" s="183">
        <v>1.8206435985083442E-4</v>
      </c>
      <c r="K81" s="245">
        <v>57</v>
      </c>
      <c r="L81" s="245">
        <v>30944.304300000003</v>
      </c>
      <c r="M81" s="183">
        <v>1.8230671678372485E-4</v>
      </c>
      <c r="N81" s="245">
        <v>57</v>
      </c>
      <c r="O81" s="161"/>
      <c r="P81" s="161"/>
      <c r="Q81" s="418"/>
      <c r="T81" s="240"/>
      <c r="V81" s="134"/>
    </row>
    <row r="82" spans="1:22" s="23" customFormat="1" ht="24" customHeight="1">
      <c r="B82" s="974" t="s">
        <v>1418</v>
      </c>
      <c r="C82" s="245" t="s">
        <v>886</v>
      </c>
      <c r="D82" s="245" t="s">
        <v>886</v>
      </c>
      <c r="E82" s="245" t="s">
        <v>886</v>
      </c>
      <c r="F82" s="245" t="s">
        <v>886</v>
      </c>
      <c r="G82" s="245" t="s">
        <v>886</v>
      </c>
      <c r="H82" s="245" t="s">
        <v>886</v>
      </c>
      <c r="I82" s="245">
        <v>609008.15871999995</v>
      </c>
      <c r="J82" s="245">
        <v>3.5936215374714974E-3</v>
      </c>
      <c r="K82" s="245">
        <v>22</v>
      </c>
      <c r="L82" s="245">
        <v>581098.57484000013</v>
      </c>
      <c r="M82" s="183">
        <v>3.423511231008093E-3</v>
      </c>
      <c r="N82" s="245">
        <v>22</v>
      </c>
      <c r="O82" s="161"/>
      <c r="P82" s="161"/>
      <c r="Q82" s="418"/>
      <c r="T82" s="240"/>
      <c r="V82" s="134"/>
    </row>
    <row r="83" spans="1:22" s="23" customFormat="1" ht="24" customHeight="1">
      <c r="B83" s="43" t="s">
        <v>881</v>
      </c>
      <c r="C83" s="245">
        <v>3768312</v>
      </c>
      <c r="D83" s="183">
        <v>2.8000000000000001E-2</v>
      </c>
      <c r="E83" s="245"/>
      <c r="F83" s="245">
        <v>4144790</v>
      </c>
      <c r="G83" s="183">
        <v>2.7400000000000001E-2</v>
      </c>
      <c r="H83" s="245"/>
      <c r="I83" s="245">
        <v>5005285.8938000007</v>
      </c>
      <c r="J83" s="183">
        <v>2.9535077538151305E-2</v>
      </c>
      <c r="K83" s="245"/>
      <c r="L83" s="245">
        <v>4937960.8384999996</v>
      </c>
      <c r="M83" s="183">
        <v>2.9091732660913101E-2</v>
      </c>
      <c r="N83" s="245"/>
      <c r="O83" s="161"/>
      <c r="P83" s="161"/>
      <c r="Q83" s="418"/>
      <c r="T83" s="240"/>
      <c r="V83" s="134"/>
    </row>
    <row r="84" spans="1:22" s="64" customFormat="1" ht="24" customHeight="1">
      <c r="B84" s="43"/>
      <c r="C84" s="245"/>
      <c r="D84" s="183"/>
      <c r="E84" s="245"/>
      <c r="F84" s="245"/>
      <c r="G84" s="183"/>
      <c r="H84" s="245"/>
      <c r="I84" s="245"/>
      <c r="J84" s="183"/>
      <c r="K84" s="245"/>
      <c r="L84" s="245"/>
      <c r="M84" s="183"/>
      <c r="N84" s="245"/>
      <c r="O84" s="161"/>
      <c r="P84" s="161"/>
      <c r="Q84" s="432"/>
    </row>
    <row r="85" spans="1:22" s="44" customFormat="1" ht="24" customHeight="1">
      <c r="B85" s="933" t="s">
        <v>6</v>
      </c>
      <c r="C85" s="825">
        <v>134803540</v>
      </c>
      <c r="D85" s="826">
        <v>1</v>
      </c>
      <c r="E85" s="937"/>
      <c r="F85" s="825">
        <v>151544775</v>
      </c>
      <c r="G85" s="826">
        <v>1</v>
      </c>
      <c r="H85" s="937"/>
      <c r="I85" s="825">
        <v>169469197.67975992</v>
      </c>
      <c r="J85" s="826">
        <v>1</v>
      </c>
      <c r="K85" s="937"/>
      <c r="L85" s="825">
        <v>169737598.51487002</v>
      </c>
      <c r="M85" s="826">
        <v>1</v>
      </c>
      <c r="N85" s="937"/>
      <c r="O85" s="328"/>
      <c r="P85" s="328"/>
      <c r="Q85" s="43"/>
    </row>
    <row r="86" spans="1:22" s="44" customFormat="1" ht="9.75" thickBot="1">
      <c r="B86" s="166"/>
      <c r="C86" s="263"/>
      <c r="D86" s="167"/>
      <c r="E86" s="168"/>
      <c r="F86" s="263"/>
      <c r="G86" s="167"/>
      <c r="H86" s="263"/>
      <c r="I86" s="263"/>
      <c r="J86" s="167"/>
      <c r="K86" s="263"/>
      <c r="L86" s="263"/>
      <c r="M86" s="167"/>
      <c r="N86" s="263"/>
      <c r="O86" s="167"/>
      <c r="P86" s="167"/>
      <c r="Q86" s="147"/>
    </row>
    <row r="87" spans="1:22" s="44" customFormat="1" ht="12.75" customHeight="1" thickTop="1">
      <c r="B87" s="30" t="s">
        <v>1503</v>
      </c>
      <c r="C87" s="70"/>
      <c r="D87" s="640"/>
      <c r="E87" s="829"/>
      <c r="F87" s="70"/>
      <c r="G87" s="640"/>
      <c r="H87" s="70"/>
      <c r="I87" s="70"/>
      <c r="J87" s="640"/>
      <c r="K87" s="70"/>
      <c r="L87" s="70"/>
      <c r="M87" s="640"/>
      <c r="N87" s="70"/>
      <c r="O87" s="139"/>
      <c r="P87" s="139"/>
      <c r="Q87" s="147"/>
    </row>
    <row r="88" spans="1:22" s="44" customFormat="1" ht="11.25">
      <c r="B88" s="30" t="s">
        <v>1295</v>
      </c>
      <c r="C88" s="70"/>
      <c r="D88" s="640"/>
      <c r="E88" s="829"/>
      <c r="F88" s="70"/>
      <c r="G88" s="640"/>
      <c r="H88" s="70"/>
      <c r="I88" s="70"/>
      <c r="J88" s="640"/>
      <c r="K88" s="70"/>
      <c r="L88" s="70"/>
      <c r="M88" s="640"/>
      <c r="N88" s="70"/>
      <c r="O88" s="139"/>
      <c r="P88" s="139"/>
      <c r="Q88" s="147"/>
    </row>
    <row r="89" spans="1:22" s="44" customFormat="1" ht="11.25">
      <c r="A89" s="44" t="s">
        <v>458</v>
      </c>
      <c r="B89" s="30" t="s">
        <v>1381</v>
      </c>
      <c r="C89" s="70"/>
      <c r="D89" s="640"/>
      <c r="E89" s="70"/>
      <c r="F89" s="70"/>
      <c r="G89" s="640"/>
      <c r="H89" s="829"/>
      <c r="I89" s="70"/>
      <c r="J89" s="640"/>
      <c r="K89" s="829"/>
      <c r="L89" s="70"/>
      <c r="M89" s="640"/>
      <c r="N89" s="70"/>
      <c r="O89" s="139"/>
      <c r="P89" s="139"/>
      <c r="Q89" s="147"/>
    </row>
    <row r="90" spans="1:22" s="44" customFormat="1" ht="11.25">
      <c r="B90" s="30" t="s">
        <v>1382</v>
      </c>
      <c r="C90" s="70"/>
      <c r="D90" s="640"/>
      <c r="E90" s="829"/>
      <c r="F90" s="70"/>
      <c r="G90" s="640"/>
      <c r="H90" s="70"/>
      <c r="I90" s="70"/>
      <c r="J90" s="640"/>
      <c r="K90" s="70"/>
      <c r="L90" s="70"/>
      <c r="M90" s="640"/>
      <c r="N90" s="70"/>
      <c r="O90" s="139"/>
      <c r="P90" s="139"/>
      <c r="Q90" s="147"/>
    </row>
    <row r="91" spans="1:22" s="44" customFormat="1" ht="11.25">
      <c r="B91" s="30" t="s">
        <v>1383</v>
      </c>
      <c r="C91" s="70"/>
      <c r="D91" s="640"/>
      <c r="E91" s="829"/>
      <c r="F91" s="70"/>
      <c r="G91" s="640"/>
      <c r="H91" s="70"/>
      <c r="I91" s="70"/>
      <c r="J91" s="640"/>
      <c r="K91" s="70"/>
      <c r="L91" s="70"/>
      <c r="M91" s="640"/>
      <c r="N91" s="70"/>
      <c r="O91" s="139"/>
      <c r="P91" s="139"/>
      <c r="Q91" s="147"/>
    </row>
    <row r="92" spans="1:22" s="44" customFormat="1" ht="11.25">
      <c r="B92" s="30" t="s">
        <v>1430</v>
      </c>
      <c r="C92" s="70"/>
      <c r="D92" s="640"/>
      <c r="E92" s="829"/>
      <c r="F92" s="70"/>
      <c r="G92" s="640"/>
      <c r="H92" s="70"/>
      <c r="I92" s="70"/>
      <c r="J92" s="640"/>
      <c r="K92" s="70"/>
      <c r="L92" s="70"/>
      <c r="M92" s="640"/>
      <c r="N92" s="70"/>
      <c r="O92" s="139"/>
      <c r="P92" s="139"/>
      <c r="Q92" s="147"/>
    </row>
    <row r="93" spans="1:22" s="44" customFormat="1">
      <c r="C93" s="134"/>
      <c r="D93" s="161"/>
      <c r="E93" s="165"/>
      <c r="F93" s="105"/>
      <c r="G93" s="139"/>
      <c r="H93" s="105"/>
      <c r="I93" s="105"/>
      <c r="J93" s="105"/>
      <c r="K93" s="105"/>
      <c r="L93" s="105"/>
      <c r="M93" s="139"/>
      <c r="N93" s="105"/>
      <c r="O93" s="139"/>
      <c r="P93" s="139"/>
      <c r="Q93" s="147"/>
    </row>
    <row r="94" spans="1:22" s="44" customFormat="1">
      <c r="C94" s="134"/>
      <c r="D94" s="161"/>
      <c r="E94" s="165"/>
      <c r="F94" s="105"/>
      <c r="G94" s="139"/>
      <c r="H94" s="105"/>
      <c r="I94" s="105"/>
      <c r="J94" s="105"/>
      <c r="K94" s="105"/>
      <c r="L94" s="105"/>
      <c r="M94" s="139"/>
      <c r="N94" s="105"/>
      <c r="O94" s="139"/>
      <c r="P94" s="139"/>
      <c r="Q94" s="147"/>
    </row>
    <row r="95" spans="1:22" s="44" customFormat="1">
      <c r="C95" s="134"/>
      <c r="D95" s="161"/>
      <c r="E95" s="165"/>
      <c r="F95" s="105"/>
      <c r="G95" s="139"/>
      <c r="H95" s="105"/>
      <c r="I95" s="105"/>
      <c r="J95" s="105"/>
      <c r="K95" s="105"/>
      <c r="L95" s="105"/>
      <c r="M95" s="139"/>
      <c r="N95" s="105"/>
      <c r="O95" s="139"/>
      <c r="P95" s="139"/>
      <c r="Q95" s="147"/>
    </row>
    <row r="96" spans="1:22" s="44" customFormat="1">
      <c r="C96" s="134"/>
      <c r="D96" s="161"/>
      <c r="E96" s="165"/>
      <c r="F96" s="105"/>
      <c r="G96" s="139"/>
      <c r="H96" s="105"/>
      <c r="I96" s="105"/>
      <c r="J96" s="105"/>
      <c r="K96" s="105"/>
      <c r="L96" s="105"/>
      <c r="M96" s="139"/>
      <c r="N96" s="105"/>
      <c r="O96" s="139"/>
      <c r="P96" s="139"/>
      <c r="Q96" s="147"/>
    </row>
    <row r="97" spans="2:17" s="44" customFormat="1">
      <c r="C97" s="134"/>
      <c r="D97" s="161"/>
      <c r="E97" s="165"/>
      <c r="F97" s="105"/>
      <c r="G97" s="139"/>
      <c r="H97" s="105"/>
      <c r="I97" s="105"/>
      <c r="J97" s="105"/>
      <c r="K97" s="105"/>
      <c r="L97" s="105"/>
      <c r="M97" s="139"/>
      <c r="N97" s="105"/>
      <c r="O97" s="139"/>
      <c r="P97" s="139"/>
      <c r="Q97" s="147"/>
    </row>
    <row r="98" spans="2:17" s="44" customFormat="1">
      <c r="C98" s="134"/>
      <c r="D98" s="161"/>
      <c r="E98" s="165"/>
      <c r="F98" s="105"/>
      <c r="G98" s="139"/>
      <c r="H98" s="105"/>
      <c r="I98" s="105"/>
      <c r="J98" s="105"/>
      <c r="K98" s="105"/>
      <c r="L98" s="105"/>
      <c r="M98" s="139"/>
      <c r="N98" s="105"/>
      <c r="O98" s="139"/>
      <c r="P98" s="139"/>
      <c r="Q98" s="147"/>
    </row>
    <row r="99" spans="2:17" s="44" customFormat="1">
      <c r="C99" s="134"/>
      <c r="D99" s="161"/>
      <c r="E99" s="165"/>
      <c r="F99" s="105"/>
      <c r="G99" s="139"/>
      <c r="H99" s="105"/>
      <c r="I99" s="105"/>
      <c r="J99" s="105"/>
      <c r="K99" s="105"/>
      <c r="L99" s="105"/>
      <c r="M99" s="139"/>
      <c r="N99" s="105"/>
      <c r="O99" s="139"/>
      <c r="P99" s="139"/>
      <c r="Q99" s="147"/>
    </row>
    <row r="100" spans="2:17" s="44" customFormat="1">
      <c r="C100" s="134"/>
      <c r="D100" s="161"/>
      <c r="E100" s="165"/>
      <c r="F100" s="105"/>
      <c r="G100" s="139"/>
      <c r="H100" s="105"/>
      <c r="I100" s="105"/>
      <c r="J100" s="105"/>
      <c r="K100" s="105"/>
      <c r="L100" s="105"/>
      <c r="M100" s="139"/>
      <c r="N100" s="105"/>
      <c r="O100" s="139"/>
      <c r="P100" s="139"/>
      <c r="Q100" s="147"/>
    </row>
    <row r="101" spans="2:17" s="44" customFormat="1">
      <c r="B101" s="162"/>
      <c r="C101" s="134"/>
      <c r="D101" s="161"/>
      <c r="E101" s="165"/>
      <c r="F101" s="105"/>
      <c r="G101" s="139"/>
      <c r="H101" s="105"/>
      <c r="I101" s="105"/>
      <c r="J101" s="105"/>
      <c r="K101" s="105"/>
      <c r="L101" s="105"/>
      <c r="M101" s="139"/>
      <c r="N101" s="105"/>
      <c r="O101" s="139"/>
      <c r="P101" s="139"/>
      <c r="Q101" s="147"/>
    </row>
    <row r="102" spans="2:17" s="44" customFormat="1">
      <c r="B102" s="162"/>
      <c r="C102" s="134"/>
      <c r="D102" s="161"/>
      <c r="E102" s="165"/>
      <c r="F102" s="105"/>
      <c r="G102" s="139"/>
      <c r="H102" s="105"/>
      <c r="I102" s="105"/>
      <c r="J102" s="105"/>
      <c r="K102" s="105"/>
      <c r="L102" s="105"/>
      <c r="M102" s="139"/>
      <c r="N102" s="105"/>
      <c r="O102" s="139"/>
      <c r="P102" s="139"/>
      <c r="Q102" s="147"/>
    </row>
    <row r="103" spans="2:17" s="44" customFormat="1">
      <c r="B103" s="162"/>
      <c r="C103" s="134"/>
      <c r="D103" s="161"/>
      <c r="E103" s="165"/>
      <c r="F103" s="105"/>
      <c r="G103" s="139"/>
      <c r="H103" s="105"/>
      <c r="I103" s="105"/>
      <c r="J103" s="105"/>
      <c r="K103" s="105"/>
      <c r="L103" s="105"/>
      <c r="M103" s="139"/>
      <c r="N103" s="105"/>
      <c r="O103" s="139"/>
      <c r="P103" s="139"/>
      <c r="Q103" s="147"/>
    </row>
    <row r="104" spans="2:17" s="44" customFormat="1">
      <c r="B104" s="162"/>
      <c r="C104" s="134"/>
      <c r="D104" s="161"/>
      <c r="E104" s="165"/>
      <c r="F104" s="105"/>
      <c r="G104" s="139"/>
      <c r="H104" s="105"/>
      <c r="I104" s="105"/>
      <c r="J104" s="105"/>
      <c r="K104" s="105"/>
      <c r="L104" s="105"/>
      <c r="M104" s="139"/>
      <c r="N104" s="105"/>
      <c r="O104" s="139"/>
      <c r="P104" s="139"/>
      <c r="Q104" s="147"/>
    </row>
    <row r="105" spans="2:17" s="44" customFormat="1">
      <c r="B105" s="162"/>
      <c r="C105" s="134"/>
      <c r="D105" s="161"/>
      <c r="E105" s="165"/>
      <c r="F105" s="105"/>
      <c r="G105" s="139"/>
      <c r="H105" s="105"/>
      <c r="I105" s="105"/>
      <c r="J105" s="105"/>
      <c r="K105" s="105"/>
      <c r="L105" s="105"/>
      <c r="M105" s="139"/>
      <c r="N105" s="105"/>
      <c r="O105" s="139"/>
      <c r="P105" s="139"/>
      <c r="Q105" s="147"/>
    </row>
    <row r="106" spans="2:17" s="44" customFormat="1">
      <c r="B106" s="162"/>
      <c r="C106" s="134"/>
      <c r="D106" s="161"/>
      <c r="E106" s="165"/>
      <c r="F106" s="105"/>
      <c r="G106" s="139"/>
      <c r="H106" s="105"/>
      <c r="I106" s="105"/>
      <c r="J106" s="105"/>
      <c r="K106" s="105"/>
      <c r="L106" s="105"/>
      <c r="M106" s="139"/>
      <c r="N106" s="105"/>
      <c r="O106" s="139"/>
      <c r="P106" s="139"/>
      <c r="Q106" s="147"/>
    </row>
    <row r="107" spans="2:17" s="44" customFormat="1">
      <c r="B107" s="162"/>
      <c r="C107" s="134"/>
      <c r="D107" s="161"/>
      <c r="E107" s="165"/>
      <c r="F107" s="105"/>
      <c r="G107" s="139"/>
      <c r="H107" s="105"/>
      <c r="I107" s="105"/>
      <c r="J107" s="105"/>
      <c r="K107" s="105"/>
      <c r="L107" s="105"/>
      <c r="M107" s="139"/>
      <c r="N107" s="105"/>
      <c r="O107" s="139"/>
      <c r="P107" s="139"/>
      <c r="Q107" s="147"/>
    </row>
    <row r="108" spans="2:17" ht="15.75">
      <c r="B108" s="37"/>
      <c r="C108" s="134"/>
      <c r="D108" s="161"/>
      <c r="E108" s="165"/>
      <c r="F108" s="45"/>
      <c r="G108" s="95"/>
      <c r="H108" s="45"/>
      <c r="I108" s="45"/>
      <c r="J108" s="45"/>
      <c r="K108" s="45"/>
      <c r="L108" s="45"/>
      <c r="M108" s="95"/>
      <c r="N108" s="45"/>
      <c r="O108" s="95"/>
      <c r="P108" s="95"/>
    </row>
    <row r="109" spans="2:17" ht="15.75">
      <c r="B109" s="37"/>
      <c r="C109" s="134"/>
      <c r="D109" s="161"/>
      <c r="E109" s="165"/>
      <c r="F109" s="45"/>
      <c r="G109" s="95"/>
      <c r="H109" s="45"/>
      <c r="I109" s="45"/>
      <c r="J109" s="45"/>
      <c r="K109" s="45"/>
      <c r="L109" s="45"/>
      <c r="M109" s="95"/>
      <c r="N109" s="45"/>
      <c r="O109" s="95"/>
      <c r="P109" s="95"/>
    </row>
    <row r="110" spans="2:17" ht="15.75">
      <c r="B110" s="37"/>
      <c r="C110" s="134"/>
      <c r="D110" s="161"/>
      <c r="E110" s="165"/>
      <c r="F110" s="45"/>
      <c r="G110" s="95"/>
      <c r="H110" s="45"/>
      <c r="I110" s="45"/>
      <c r="J110" s="45"/>
      <c r="K110" s="45"/>
      <c r="L110" s="45"/>
      <c r="M110" s="95"/>
      <c r="N110" s="45"/>
      <c r="O110" s="95"/>
      <c r="P110" s="95"/>
    </row>
    <row r="111" spans="2:17" ht="15.75">
      <c r="B111" s="37"/>
      <c r="C111" s="134"/>
      <c r="D111" s="161"/>
      <c r="E111" s="165"/>
      <c r="F111" s="45"/>
      <c r="G111" s="95"/>
      <c r="H111" s="45"/>
      <c r="I111" s="45"/>
      <c r="J111" s="45"/>
      <c r="K111" s="45"/>
      <c r="L111" s="45"/>
      <c r="M111" s="95"/>
      <c r="N111" s="45"/>
      <c r="O111" s="95"/>
      <c r="P111" s="95"/>
    </row>
    <row r="112" spans="2:17" ht="15.75">
      <c r="B112" s="37"/>
      <c r="C112" s="134"/>
      <c r="D112" s="161"/>
      <c r="E112" s="165"/>
      <c r="F112" s="45"/>
      <c r="G112" s="95"/>
      <c r="H112" s="45"/>
      <c r="I112" s="45"/>
      <c r="J112" s="45"/>
      <c r="K112" s="45"/>
      <c r="L112" s="45"/>
      <c r="M112" s="95"/>
      <c r="N112" s="45"/>
      <c r="O112" s="95"/>
      <c r="P112" s="95"/>
    </row>
    <row r="113" spans="2:16" ht="15.75">
      <c r="B113" s="37"/>
      <c r="C113" s="134"/>
      <c r="D113" s="161"/>
      <c r="E113" s="165"/>
      <c r="F113" s="45"/>
      <c r="G113" s="95"/>
      <c r="H113" s="45"/>
      <c r="I113" s="45"/>
      <c r="J113" s="45"/>
      <c r="K113" s="45"/>
      <c r="L113" s="45"/>
      <c r="M113" s="95"/>
      <c r="N113" s="45"/>
      <c r="O113" s="95"/>
      <c r="P113" s="95"/>
    </row>
    <row r="114" spans="2:16" ht="15.75">
      <c r="B114" s="37"/>
      <c r="C114" s="134"/>
      <c r="D114" s="161"/>
      <c r="E114" s="165"/>
      <c r="F114" s="45"/>
      <c r="G114" s="95"/>
      <c r="H114" s="45"/>
      <c r="I114" s="45"/>
      <c r="J114" s="45"/>
      <c r="K114" s="45"/>
      <c r="L114" s="45"/>
      <c r="M114" s="95"/>
      <c r="N114" s="45"/>
      <c r="O114" s="95"/>
      <c r="P114" s="95"/>
    </row>
    <row r="115" spans="2:16" ht="15.75">
      <c r="B115" s="37"/>
      <c r="C115" s="134"/>
      <c r="D115" s="161"/>
      <c r="E115" s="165"/>
      <c r="F115" s="45"/>
      <c r="G115" s="95"/>
      <c r="H115" s="45"/>
      <c r="I115" s="45"/>
      <c r="J115" s="45"/>
      <c r="K115" s="45"/>
      <c r="L115" s="45"/>
      <c r="M115" s="95"/>
      <c r="N115" s="45"/>
      <c r="O115" s="95"/>
      <c r="P115" s="95"/>
    </row>
    <row r="116" spans="2:16" ht="15.75">
      <c r="B116" s="37"/>
      <c r="C116" s="134"/>
      <c r="D116" s="161"/>
      <c r="E116" s="165"/>
      <c r="F116" s="45"/>
      <c r="G116" s="95"/>
      <c r="H116" s="45"/>
      <c r="I116" s="45"/>
      <c r="J116" s="45"/>
      <c r="K116" s="45"/>
      <c r="L116" s="45"/>
      <c r="M116" s="95"/>
      <c r="N116" s="45"/>
      <c r="O116" s="95"/>
      <c r="P116" s="95"/>
    </row>
    <row r="117" spans="2:16" ht="15.75">
      <c r="B117" s="37"/>
      <c r="C117" s="134"/>
      <c r="D117" s="161"/>
      <c r="E117" s="165"/>
      <c r="F117" s="45"/>
      <c r="G117" s="95"/>
      <c r="H117" s="45"/>
      <c r="I117" s="45"/>
      <c r="J117" s="45"/>
      <c r="K117" s="45"/>
      <c r="L117" s="45"/>
      <c r="M117" s="95"/>
      <c r="N117" s="45"/>
      <c r="O117" s="95"/>
      <c r="P117" s="95"/>
    </row>
    <row r="118" spans="2:16" ht="15.75">
      <c r="B118" s="37"/>
      <c r="C118" s="134"/>
      <c r="D118" s="161"/>
      <c r="E118" s="165"/>
      <c r="F118" s="45"/>
      <c r="G118" s="95"/>
      <c r="H118" s="45"/>
      <c r="I118" s="45"/>
      <c r="J118" s="45"/>
      <c r="K118" s="45"/>
      <c r="L118" s="45"/>
      <c r="M118" s="95"/>
      <c r="N118" s="45"/>
      <c r="O118" s="95"/>
      <c r="P118" s="95"/>
    </row>
    <row r="119" spans="2:16" ht="15.75">
      <c r="B119" s="37"/>
      <c r="C119" s="134"/>
      <c r="D119" s="161"/>
      <c r="E119" s="165"/>
      <c r="F119" s="45"/>
      <c r="G119" s="95"/>
      <c r="H119" s="45"/>
      <c r="I119" s="45"/>
      <c r="J119" s="45"/>
      <c r="K119" s="45"/>
      <c r="L119" s="45"/>
      <c r="M119" s="95"/>
      <c r="N119" s="45"/>
      <c r="O119" s="95"/>
      <c r="P119" s="95"/>
    </row>
    <row r="120" spans="2:16" ht="15.75">
      <c r="B120" s="37"/>
      <c r="C120" s="134"/>
      <c r="D120" s="161"/>
      <c r="E120" s="165"/>
      <c r="F120" s="45"/>
      <c r="G120" s="95"/>
      <c r="H120" s="45"/>
      <c r="I120" s="45"/>
      <c r="J120" s="45"/>
      <c r="K120" s="45"/>
      <c r="L120" s="45"/>
      <c r="M120" s="95"/>
      <c r="N120" s="45"/>
      <c r="O120" s="95"/>
      <c r="P120" s="95"/>
    </row>
    <row r="121" spans="2:16" ht="15.75">
      <c r="B121" s="37"/>
      <c r="C121" s="134"/>
      <c r="D121" s="161"/>
      <c r="E121" s="165"/>
      <c r="F121" s="45"/>
      <c r="G121" s="95"/>
      <c r="H121" s="45"/>
      <c r="I121" s="45"/>
      <c r="J121" s="45"/>
      <c r="K121" s="45"/>
      <c r="L121" s="45"/>
      <c r="M121" s="95"/>
      <c r="N121" s="45"/>
      <c r="O121" s="95"/>
      <c r="P121" s="95"/>
    </row>
    <row r="122" spans="2:16" ht="15.75">
      <c r="B122" s="37"/>
      <c r="C122" s="134"/>
      <c r="D122" s="161"/>
      <c r="E122" s="165"/>
      <c r="F122" s="45"/>
      <c r="G122" s="95"/>
      <c r="H122" s="45"/>
      <c r="I122" s="45"/>
      <c r="J122" s="45"/>
      <c r="K122" s="45"/>
      <c r="L122" s="45"/>
      <c r="M122" s="95"/>
      <c r="N122" s="45"/>
      <c r="O122" s="95"/>
      <c r="P122" s="95"/>
    </row>
    <row r="123" spans="2:16" ht="15.75">
      <c r="B123" s="37"/>
      <c r="C123" s="134"/>
      <c r="D123" s="161"/>
      <c r="E123" s="165"/>
      <c r="F123" s="45"/>
      <c r="G123" s="95"/>
      <c r="H123" s="45"/>
      <c r="I123" s="45"/>
      <c r="J123" s="45"/>
      <c r="K123" s="45"/>
      <c r="L123" s="45"/>
      <c r="M123" s="95"/>
      <c r="N123" s="45"/>
      <c r="O123" s="95"/>
      <c r="P123" s="95"/>
    </row>
    <row r="124" spans="2:16" ht="15.75">
      <c r="B124" s="37"/>
      <c r="C124" s="134"/>
      <c r="D124" s="161"/>
      <c r="E124" s="165"/>
      <c r="F124" s="45"/>
      <c r="G124" s="95"/>
      <c r="H124" s="45"/>
      <c r="I124" s="45"/>
      <c r="J124" s="45"/>
      <c r="K124" s="45"/>
      <c r="L124" s="45"/>
      <c r="M124" s="95"/>
      <c r="N124" s="45"/>
      <c r="O124" s="95"/>
      <c r="P124" s="95"/>
    </row>
    <row r="125" spans="2:16" ht="15.75">
      <c r="B125" s="37"/>
      <c r="C125" s="134"/>
      <c r="D125" s="161"/>
      <c r="E125" s="165"/>
      <c r="F125" s="45"/>
      <c r="G125" s="95"/>
      <c r="H125" s="45"/>
      <c r="I125" s="45"/>
      <c r="J125" s="45"/>
      <c r="K125" s="45"/>
      <c r="L125" s="45"/>
      <c r="M125" s="95"/>
      <c r="N125" s="45"/>
      <c r="O125" s="95"/>
      <c r="P125" s="95"/>
    </row>
    <row r="126" spans="2:16" ht="15.75">
      <c r="B126" s="37"/>
      <c r="C126" s="134"/>
      <c r="D126" s="161"/>
      <c r="E126" s="165"/>
      <c r="F126" s="45"/>
      <c r="G126" s="95"/>
      <c r="H126" s="45"/>
      <c r="I126" s="45"/>
      <c r="J126" s="45"/>
      <c r="K126" s="45"/>
      <c r="L126" s="45"/>
      <c r="M126" s="95"/>
      <c r="N126" s="45"/>
      <c r="O126" s="95"/>
      <c r="P126" s="95"/>
    </row>
    <row r="127" spans="2:16" ht="15.75">
      <c r="B127" s="37"/>
      <c r="C127" s="134"/>
      <c r="D127" s="161"/>
      <c r="E127" s="165"/>
      <c r="F127" s="45"/>
      <c r="G127" s="95"/>
      <c r="H127" s="45"/>
      <c r="I127" s="45"/>
      <c r="J127" s="45"/>
      <c r="K127" s="45"/>
      <c r="L127" s="45"/>
      <c r="M127" s="95"/>
      <c r="N127" s="45"/>
      <c r="O127" s="95"/>
      <c r="P127" s="95"/>
    </row>
    <row r="128" spans="2:16" ht="15.75">
      <c r="B128" s="37"/>
      <c r="C128" s="134"/>
      <c r="D128" s="161"/>
      <c r="E128" s="165"/>
      <c r="F128" s="45"/>
      <c r="G128" s="95"/>
      <c r="H128" s="45"/>
      <c r="I128" s="45"/>
      <c r="J128" s="45"/>
      <c r="K128" s="45"/>
      <c r="L128" s="45"/>
      <c r="M128" s="95"/>
      <c r="N128" s="45"/>
      <c r="O128" s="95"/>
      <c r="P128" s="95"/>
    </row>
    <row r="129" spans="2:16" ht="15.75">
      <c r="B129" s="37"/>
      <c r="C129" s="134"/>
      <c r="D129" s="161"/>
      <c r="E129" s="165"/>
      <c r="F129" s="45"/>
      <c r="G129" s="95"/>
      <c r="H129" s="45"/>
      <c r="I129" s="45"/>
      <c r="J129" s="45"/>
      <c r="K129" s="45"/>
      <c r="L129" s="45"/>
      <c r="M129" s="95"/>
      <c r="N129" s="45"/>
      <c r="O129" s="95"/>
      <c r="P129" s="95"/>
    </row>
    <row r="130" spans="2:16" ht="15.75">
      <c r="B130" s="37"/>
      <c r="C130" s="134"/>
      <c r="D130" s="161"/>
      <c r="E130" s="165"/>
      <c r="F130" s="45"/>
      <c r="G130" s="95"/>
      <c r="H130" s="45"/>
      <c r="I130" s="45"/>
      <c r="J130" s="45"/>
      <c r="K130" s="45"/>
      <c r="L130" s="45"/>
      <c r="M130" s="95"/>
      <c r="N130" s="45"/>
      <c r="O130" s="95"/>
      <c r="P130" s="95"/>
    </row>
    <row r="131" spans="2:16" ht="15.75">
      <c r="B131" s="37"/>
      <c r="C131" s="134"/>
      <c r="D131" s="161"/>
      <c r="E131" s="165"/>
      <c r="F131" s="45"/>
      <c r="G131" s="95"/>
      <c r="H131" s="45"/>
      <c r="I131" s="45"/>
      <c r="J131" s="45"/>
      <c r="K131" s="45"/>
      <c r="L131" s="45"/>
      <c r="M131" s="95"/>
      <c r="N131" s="45"/>
      <c r="O131" s="95"/>
      <c r="P131" s="95"/>
    </row>
    <row r="132" spans="2:16" ht="15.75">
      <c r="B132" s="37"/>
      <c r="C132" s="134"/>
      <c r="D132" s="161"/>
      <c r="E132" s="165"/>
      <c r="F132" s="45"/>
      <c r="G132" s="95"/>
      <c r="H132" s="45"/>
      <c r="I132" s="45"/>
      <c r="J132" s="45"/>
      <c r="K132" s="45"/>
      <c r="L132" s="45"/>
      <c r="M132" s="95"/>
      <c r="N132" s="45"/>
      <c r="O132" s="95"/>
      <c r="P132" s="95"/>
    </row>
    <row r="133" spans="2:16" ht="15.75">
      <c r="B133" s="37"/>
      <c r="C133" s="134"/>
      <c r="D133" s="161"/>
      <c r="E133" s="165"/>
      <c r="F133" s="45"/>
      <c r="G133" s="95"/>
      <c r="H133" s="45"/>
      <c r="I133" s="45"/>
      <c r="J133" s="45"/>
      <c r="K133" s="45"/>
      <c r="L133" s="45"/>
      <c r="M133" s="95"/>
      <c r="N133" s="45"/>
      <c r="O133" s="95"/>
      <c r="P133" s="95"/>
    </row>
    <row r="134" spans="2:16" ht="15.75">
      <c r="B134" s="37"/>
      <c r="C134" s="134"/>
      <c r="D134" s="161"/>
      <c r="E134" s="165"/>
      <c r="F134" s="45"/>
      <c r="G134" s="95"/>
      <c r="H134" s="45"/>
      <c r="I134" s="45"/>
      <c r="J134" s="45"/>
      <c r="K134" s="45"/>
      <c r="L134" s="45"/>
      <c r="M134" s="95"/>
      <c r="N134" s="45"/>
      <c r="O134" s="95"/>
      <c r="P134" s="95"/>
    </row>
    <row r="135" spans="2:16" ht="15.75">
      <c r="B135" s="37"/>
      <c r="C135" s="134"/>
      <c r="D135" s="161"/>
      <c r="E135" s="165"/>
      <c r="F135" s="45"/>
      <c r="G135" s="95"/>
      <c r="H135" s="45"/>
      <c r="I135" s="45"/>
      <c r="J135" s="45"/>
      <c r="K135" s="45"/>
      <c r="L135" s="45"/>
      <c r="M135" s="95"/>
      <c r="N135" s="45"/>
      <c r="O135" s="95"/>
      <c r="P135" s="95"/>
    </row>
    <row r="136" spans="2:16" ht="15.75">
      <c r="B136" s="37"/>
      <c r="C136" s="134"/>
      <c r="D136" s="161"/>
      <c r="E136" s="165"/>
      <c r="F136" s="45"/>
      <c r="G136" s="95"/>
      <c r="H136" s="45"/>
      <c r="I136" s="45"/>
      <c r="J136" s="45"/>
      <c r="K136" s="45"/>
      <c r="L136" s="45"/>
      <c r="M136" s="95"/>
      <c r="N136" s="45"/>
      <c r="O136" s="95"/>
      <c r="P136" s="95"/>
    </row>
    <row r="137" spans="2:16" ht="15.75">
      <c r="B137" s="37"/>
      <c r="C137" s="134"/>
      <c r="D137" s="161"/>
      <c r="E137" s="165"/>
      <c r="F137" s="45"/>
      <c r="G137" s="95"/>
      <c r="H137" s="45"/>
      <c r="I137" s="45"/>
      <c r="J137" s="45"/>
      <c r="K137" s="45"/>
      <c r="L137" s="45"/>
      <c r="M137" s="95"/>
      <c r="N137" s="45"/>
      <c r="O137" s="95"/>
      <c r="P137" s="95"/>
    </row>
    <row r="138" spans="2:16" ht="15.75">
      <c r="B138" s="37"/>
      <c r="C138" s="134"/>
      <c r="D138" s="161"/>
      <c r="E138" s="165"/>
      <c r="F138" s="45"/>
      <c r="G138" s="95"/>
      <c r="H138" s="45"/>
      <c r="I138" s="45"/>
      <c r="J138" s="45"/>
      <c r="K138" s="45"/>
      <c r="L138" s="45"/>
      <c r="M138" s="95"/>
      <c r="N138" s="45"/>
      <c r="O138" s="95"/>
      <c r="P138" s="95"/>
    </row>
    <row r="139" spans="2:16" ht="15.75">
      <c r="B139" s="37"/>
      <c r="C139" s="134"/>
      <c r="D139" s="161"/>
      <c r="E139" s="165"/>
      <c r="F139" s="45"/>
      <c r="G139" s="95"/>
      <c r="H139" s="45"/>
      <c r="I139" s="45"/>
      <c r="J139" s="45"/>
      <c r="K139" s="45"/>
      <c r="L139" s="45"/>
      <c r="M139" s="95"/>
      <c r="N139" s="45"/>
      <c r="O139" s="95"/>
      <c r="P139" s="95"/>
    </row>
    <row r="140" spans="2:16" ht="15.75">
      <c r="B140" s="37"/>
      <c r="C140" s="134"/>
      <c r="D140" s="161"/>
      <c r="E140" s="165"/>
      <c r="F140" s="45"/>
      <c r="G140" s="95"/>
      <c r="H140" s="45"/>
      <c r="I140" s="45"/>
      <c r="J140" s="45"/>
      <c r="K140" s="45"/>
      <c r="L140" s="45"/>
      <c r="M140" s="95"/>
      <c r="N140" s="45"/>
      <c r="O140" s="95"/>
      <c r="P140" s="95"/>
    </row>
    <row r="141" spans="2:16" ht="15.75">
      <c r="B141" s="37"/>
      <c r="C141" s="134"/>
      <c r="D141" s="161"/>
      <c r="E141" s="165"/>
      <c r="F141" s="45"/>
      <c r="G141" s="95"/>
      <c r="H141" s="45"/>
      <c r="I141" s="45"/>
      <c r="J141" s="45"/>
      <c r="K141" s="45"/>
      <c r="L141" s="45"/>
      <c r="M141" s="95"/>
      <c r="N141" s="45"/>
      <c r="O141" s="95"/>
      <c r="P141" s="95"/>
    </row>
    <row r="142" spans="2:16" ht="15.75">
      <c r="B142" s="37"/>
      <c r="C142" s="134"/>
      <c r="D142" s="161"/>
      <c r="E142" s="165"/>
      <c r="F142" s="45"/>
      <c r="G142" s="95"/>
      <c r="H142" s="45"/>
      <c r="I142" s="45"/>
      <c r="J142" s="45"/>
      <c r="K142" s="45"/>
      <c r="L142" s="45"/>
      <c r="M142" s="95"/>
      <c r="N142" s="45"/>
      <c r="O142" s="95"/>
      <c r="P142" s="95"/>
    </row>
    <row r="143" spans="2:16" ht="15.75">
      <c r="B143" s="37"/>
      <c r="C143" s="134"/>
      <c r="D143" s="161"/>
      <c r="E143" s="165"/>
      <c r="F143" s="45"/>
      <c r="G143" s="95"/>
      <c r="H143" s="45"/>
      <c r="I143" s="45"/>
      <c r="J143" s="45"/>
      <c r="K143" s="45"/>
      <c r="L143" s="45"/>
      <c r="M143" s="95"/>
      <c r="N143" s="45"/>
      <c r="O143" s="95"/>
      <c r="P143" s="95"/>
    </row>
    <row r="144" spans="2:16" ht="15.75">
      <c r="B144" s="37"/>
      <c r="C144" s="134"/>
      <c r="D144" s="161"/>
      <c r="E144" s="165"/>
      <c r="F144" s="45"/>
      <c r="G144" s="95"/>
      <c r="H144" s="45"/>
      <c r="I144" s="45"/>
      <c r="J144" s="45"/>
      <c r="K144" s="45"/>
      <c r="L144" s="45"/>
      <c r="M144" s="95"/>
      <c r="N144" s="45"/>
      <c r="O144" s="95"/>
      <c r="P144" s="95"/>
    </row>
    <row r="145" spans="2:16" ht="15.75">
      <c r="B145" s="37"/>
      <c r="C145" s="134"/>
      <c r="D145" s="161"/>
      <c r="E145" s="165"/>
      <c r="F145" s="45"/>
      <c r="G145" s="95"/>
      <c r="H145" s="45"/>
      <c r="I145" s="45"/>
      <c r="J145" s="45"/>
      <c r="K145" s="45"/>
      <c r="L145" s="45"/>
      <c r="M145" s="95"/>
      <c r="N145" s="45"/>
      <c r="O145" s="95"/>
      <c r="P145" s="95"/>
    </row>
    <row r="146" spans="2:16" ht="15.75">
      <c r="B146" s="37"/>
      <c r="C146" s="134"/>
      <c r="D146" s="161"/>
      <c r="E146" s="165"/>
      <c r="F146" s="45"/>
      <c r="G146" s="95"/>
      <c r="H146" s="45"/>
      <c r="I146" s="45"/>
      <c r="J146" s="45"/>
      <c r="K146" s="45"/>
      <c r="L146" s="45"/>
      <c r="M146" s="95"/>
      <c r="N146" s="45"/>
      <c r="O146" s="95"/>
      <c r="P146" s="95"/>
    </row>
    <row r="147" spans="2:16" ht="15.75">
      <c r="B147" s="37"/>
      <c r="C147" s="134"/>
      <c r="D147" s="161"/>
      <c r="E147" s="165"/>
      <c r="F147" s="45"/>
      <c r="G147" s="95"/>
      <c r="H147" s="45"/>
      <c r="I147" s="45"/>
      <c r="J147" s="45"/>
      <c r="K147" s="45"/>
      <c r="L147" s="45"/>
      <c r="M147" s="95"/>
      <c r="N147" s="45"/>
      <c r="O147" s="95"/>
      <c r="P147" s="95"/>
    </row>
    <row r="148" spans="2:16" ht="15.75">
      <c r="B148" s="37"/>
      <c r="C148" s="134"/>
      <c r="D148" s="161"/>
      <c r="E148" s="165"/>
      <c r="F148" s="45"/>
      <c r="G148" s="95"/>
      <c r="H148" s="45"/>
      <c r="I148" s="45"/>
      <c r="J148" s="45"/>
      <c r="K148" s="45"/>
      <c r="L148" s="45"/>
      <c r="M148" s="95"/>
      <c r="N148" s="45"/>
      <c r="O148" s="95"/>
      <c r="P148" s="95"/>
    </row>
    <row r="149" spans="2:16" ht="15.75">
      <c r="B149" s="37"/>
      <c r="C149" s="134"/>
      <c r="D149" s="161"/>
      <c r="E149" s="165"/>
      <c r="F149" s="45"/>
      <c r="G149" s="95"/>
      <c r="H149" s="45"/>
      <c r="I149" s="45"/>
      <c r="J149" s="45"/>
      <c r="K149" s="45"/>
      <c r="L149" s="45"/>
      <c r="M149" s="95"/>
      <c r="N149" s="45"/>
      <c r="O149" s="95"/>
      <c r="P149" s="95"/>
    </row>
    <row r="150" spans="2:16" ht="15.75">
      <c r="B150" s="37"/>
      <c r="C150" s="134"/>
      <c r="D150" s="161"/>
      <c r="E150" s="165"/>
      <c r="F150" s="45"/>
      <c r="G150" s="95"/>
      <c r="H150" s="45"/>
      <c r="I150" s="45"/>
      <c r="J150" s="45"/>
      <c r="K150" s="45"/>
      <c r="L150" s="45"/>
      <c r="M150" s="95"/>
      <c r="N150" s="45"/>
      <c r="O150" s="95"/>
      <c r="P150" s="95"/>
    </row>
    <row r="151" spans="2:16" ht="15.75">
      <c r="B151" s="37"/>
      <c r="C151" s="134"/>
      <c r="D151" s="161"/>
      <c r="E151" s="165"/>
      <c r="F151" s="45"/>
      <c r="G151" s="95"/>
      <c r="H151" s="45"/>
      <c r="I151" s="45"/>
      <c r="J151" s="45"/>
      <c r="K151" s="45"/>
      <c r="L151" s="45"/>
      <c r="M151" s="95"/>
      <c r="N151" s="45"/>
      <c r="O151" s="95"/>
      <c r="P151" s="95"/>
    </row>
    <row r="152" spans="2:16" ht="15.75">
      <c r="B152" s="37"/>
      <c r="C152" s="134"/>
      <c r="D152" s="161"/>
      <c r="E152" s="165"/>
      <c r="F152" s="45"/>
      <c r="G152" s="95"/>
      <c r="H152" s="45"/>
      <c r="I152" s="45"/>
      <c r="J152" s="45"/>
      <c r="K152" s="45"/>
      <c r="L152" s="45"/>
      <c r="M152" s="95"/>
      <c r="N152" s="45"/>
      <c r="O152" s="95"/>
      <c r="P152" s="95"/>
    </row>
    <row r="153" spans="2:16" ht="15.75">
      <c r="B153" s="37"/>
      <c r="C153" s="134"/>
      <c r="D153" s="161"/>
      <c r="E153" s="165"/>
      <c r="F153" s="45"/>
      <c r="G153" s="95"/>
      <c r="H153" s="45"/>
      <c r="I153" s="45"/>
      <c r="J153" s="45"/>
      <c r="K153" s="45"/>
      <c r="L153" s="45"/>
      <c r="M153" s="95"/>
      <c r="N153" s="45"/>
      <c r="O153" s="95"/>
      <c r="P153" s="95"/>
    </row>
    <row r="154" spans="2:16" ht="15.75">
      <c r="B154" s="37"/>
      <c r="C154" s="134"/>
      <c r="D154" s="161"/>
      <c r="E154" s="165"/>
      <c r="F154" s="45"/>
      <c r="G154" s="95"/>
      <c r="H154" s="45"/>
      <c r="I154" s="45"/>
      <c r="J154" s="45"/>
      <c r="K154" s="45"/>
      <c r="L154" s="45"/>
      <c r="M154" s="95"/>
      <c r="N154" s="45"/>
      <c r="O154" s="95"/>
      <c r="P154" s="95"/>
    </row>
    <row r="155" spans="2:16" ht="15.75">
      <c r="B155" s="37"/>
      <c r="C155" s="134"/>
      <c r="D155" s="161"/>
      <c r="E155" s="165"/>
      <c r="F155" s="45"/>
      <c r="G155" s="95"/>
      <c r="H155" s="45"/>
      <c r="I155" s="45"/>
      <c r="J155" s="45"/>
      <c r="K155" s="45"/>
      <c r="L155" s="45"/>
      <c r="M155" s="95"/>
      <c r="N155" s="45"/>
      <c r="O155" s="95"/>
      <c r="P155" s="95"/>
    </row>
    <row r="156" spans="2:16" ht="15.75">
      <c r="B156" s="37"/>
      <c r="C156" s="134"/>
      <c r="D156" s="161"/>
      <c r="E156" s="165"/>
      <c r="F156" s="45"/>
      <c r="H156" s="45"/>
      <c r="I156" s="45"/>
      <c r="J156" s="45"/>
      <c r="K156" s="45"/>
      <c r="L156" s="45"/>
      <c r="N156" s="45"/>
      <c r="O156" s="95"/>
      <c r="P156" s="95"/>
    </row>
    <row r="157" spans="2:16" ht="15.75">
      <c r="B157" s="37"/>
      <c r="C157" s="134"/>
      <c r="D157" s="161"/>
      <c r="E157" s="165"/>
      <c r="F157" s="45"/>
      <c r="H157" s="45"/>
      <c r="I157" s="45"/>
      <c r="J157" s="45"/>
      <c r="K157" s="45"/>
      <c r="L157" s="45"/>
      <c r="N157" s="45"/>
      <c r="O157" s="95"/>
      <c r="P157" s="95"/>
    </row>
    <row r="158" spans="2:16" ht="15.75">
      <c r="B158" s="37"/>
      <c r="C158" s="134"/>
      <c r="D158" s="161"/>
      <c r="E158" s="165"/>
      <c r="F158" s="45"/>
      <c r="H158" s="45"/>
      <c r="I158" s="45"/>
      <c r="J158" s="45"/>
      <c r="K158" s="45"/>
      <c r="L158" s="45"/>
      <c r="N158" s="45"/>
      <c r="O158" s="95"/>
      <c r="P158" s="95"/>
    </row>
    <row r="159" spans="2:16" ht="15.75">
      <c r="B159" s="37"/>
      <c r="C159" s="134"/>
      <c r="D159" s="161"/>
      <c r="E159" s="165"/>
      <c r="F159" s="45"/>
      <c r="H159" s="45"/>
      <c r="I159" s="45"/>
      <c r="J159" s="45"/>
      <c r="K159" s="45"/>
      <c r="L159" s="45"/>
      <c r="N159" s="45"/>
      <c r="O159" s="95"/>
      <c r="P159" s="95"/>
    </row>
    <row r="160" spans="2:16" ht="15.75">
      <c r="B160" s="37"/>
      <c r="C160" s="134"/>
      <c r="D160" s="161"/>
      <c r="E160" s="165"/>
      <c r="F160" s="45"/>
      <c r="H160" s="45"/>
      <c r="I160" s="45"/>
      <c r="J160" s="45"/>
      <c r="K160" s="45"/>
      <c r="L160" s="45"/>
      <c r="N160" s="45"/>
      <c r="O160" s="95"/>
      <c r="P160" s="95"/>
    </row>
    <row r="161" spans="2:16" ht="15.75">
      <c r="B161" s="37"/>
      <c r="C161" s="134"/>
      <c r="D161" s="161"/>
      <c r="E161" s="165"/>
      <c r="F161" s="45"/>
      <c r="H161" s="45"/>
      <c r="I161" s="45"/>
      <c r="J161" s="45"/>
      <c r="K161" s="45"/>
      <c r="L161" s="45"/>
      <c r="N161" s="45"/>
      <c r="O161" s="95"/>
      <c r="P161" s="95"/>
    </row>
    <row r="162" spans="2:16" ht="15.75">
      <c r="B162" s="37"/>
      <c r="C162" s="134"/>
      <c r="D162" s="161"/>
      <c r="E162" s="165"/>
      <c r="F162" s="45"/>
      <c r="H162" s="45"/>
      <c r="I162" s="45"/>
      <c r="J162" s="45"/>
      <c r="K162" s="45"/>
      <c r="L162" s="45"/>
      <c r="N162" s="45"/>
      <c r="O162" s="95"/>
      <c r="P162" s="95"/>
    </row>
    <row r="163" spans="2:16" ht="15.75">
      <c r="B163" s="37"/>
      <c r="C163" s="134"/>
      <c r="D163" s="161"/>
      <c r="E163" s="165"/>
      <c r="F163" s="45"/>
      <c r="H163" s="45"/>
      <c r="I163" s="45"/>
      <c r="J163" s="45"/>
      <c r="K163" s="45"/>
      <c r="L163" s="45"/>
      <c r="N163" s="45"/>
      <c r="O163" s="95"/>
      <c r="P163" s="95"/>
    </row>
    <row r="164" spans="2:16" ht="15.75">
      <c r="B164" s="37"/>
      <c r="C164" s="134"/>
      <c r="D164" s="161"/>
      <c r="E164" s="165"/>
      <c r="F164" s="45"/>
      <c r="H164" s="45"/>
      <c r="I164" s="45"/>
      <c r="J164" s="45"/>
      <c r="K164" s="45"/>
      <c r="L164" s="45"/>
      <c r="N164" s="45"/>
      <c r="O164" s="95"/>
      <c r="P164" s="95"/>
    </row>
    <row r="165" spans="2:16" ht="15.75">
      <c r="B165" s="37"/>
      <c r="C165" s="134"/>
      <c r="D165" s="161"/>
      <c r="E165" s="165"/>
      <c r="F165" s="45"/>
      <c r="H165" s="45"/>
      <c r="I165" s="45"/>
      <c r="J165" s="45"/>
      <c r="K165" s="45"/>
      <c r="L165" s="45"/>
      <c r="N165" s="45"/>
      <c r="O165" s="95"/>
      <c r="P165" s="95"/>
    </row>
    <row r="166" spans="2:16" ht="15.75">
      <c r="B166" s="37"/>
      <c r="C166" s="134"/>
      <c r="D166" s="161"/>
      <c r="E166" s="165"/>
      <c r="F166" s="45"/>
      <c r="H166" s="45"/>
      <c r="I166" s="45"/>
      <c r="J166" s="45"/>
      <c r="K166" s="45"/>
      <c r="L166" s="45"/>
      <c r="N166" s="45"/>
      <c r="O166" s="95"/>
      <c r="P166" s="95"/>
    </row>
    <row r="167" spans="2:16" ht="15.75">
      <c r="B167" s="37"/>
      <c r="C167" s="134"/>
      <c r="D167" s="161"/>
      <c r="E167" s="165"/>
      <c r="F167" s="45"/>
      <c r="H167" s="45"/>
      <c r="I167" s="45"/>
      <c r="J167" s="45"/>
      <c r="K167" s="45"/>
      <c r="L167" s="45"/>
      <c r="N167" s="45"/>
      <c r="O167" s="95"/>
      <c r="P167" s="95"/>
    </row>
    <row r="168" spans="2:16" ht="15.75">
      <c r="B168" s="37"/>
      <c r="C168" s="134"/>
      <c r="D168" s="161"/>
      <c r="E168" s="165"/>
      <c r="F168" s="45"/>
      <c r="H168" s="45"/>
      <c r="I168" s="45"/>
      <c r="J168" s="45"/>
      <c r="K168" s="45"/>
      <c r="L168" s="45"/>
      <c r="N168" s="45"/>
      <c r="O168" s="95"/>
      <c r="P168" s="95"/>
    </row>
    <row r="169" spans="2:16" ht="15.75">
      <c r="B169" s="37"/>
      <c r="C169" s="134"/>
      <c r="D169" s="161"/>
      <c r="E169" s="165"/>
      <c r="F169" s="45"/>
      <c r="H169" s="45"/>
      <c r="I169" s="45"/>
      <c r="J169" s="45"/>
      <c r="K169" s="45"/>
      <c r="L169" s="45"/>
      <c r="N169" s="45"/>
      <c r="O169" s="95"/>
      <c r="P169" s="95"/>
    </row>
    <row r="170" spans="2:16" ht="15.75">
      <c r="B170" s="37"/>
      <c r="C170" s="134"/>
      <c r="D170" s="161"/>
      <c r="E170" s="165"/>
      <c r="F170" s="45"/>
      <c r="H170" s="45"/>
      <c r="I170" s="45"/>
      <c r="J170" s="45"/>
      <c r="K170" s="45"/>
      <c r="L170" s="45"/>
      <c r="N170" s="45"/>
      <c r="O170" s="95"/>
      <c r="P170" s="95"/>
    </row>
    <row r="171" spans="2:16" ht="15.75">
      <c r="B171" s="37"/>
      <c r="C171" s="134"/>
      <c r="D171" s="161"/>
      <c r="E171" s="165"/>
      <c r="F171" s="45"/>
      <c r="H171" s="45"/>
      <c r="I171" s="45"/>
      <c r="J171" s="45"/>
      <c r="K171" s="45"/>
      <c r="L171" s="45"/>
      <c r="N171" s="45"/>
      <c r="O171" s="95"/>
      <c r="P171" s="95"/>
    </row>
    <row r="172" spans="2:16" ht="15.75">
      <c r="B172" s="37"/>
      <c r="C172" s="134"/>
      <c r="D172" s="161"/>
      <c r="E172" s="165"/>
      <c r="F172" s="45"/>
      <c r="H172" s="45"/>
      <c r="I172" s="45"/>
      <c r="J172" s="45"/>
      <c r="K172" s="45"/>
      <c r="L172" s="45"/>
      <c r="N172" s="45"/>
      <c r="O172" s="95"/>
      <c r="P172" s="95"/>
    </row>
    <row r="173" spans="2:16" ht="15.75">
      <c r="B173" s="37"/>
      <c r="C173" s="134"/>
      <c r="D173" s="161"/>
      <c r="E173" s="165"/>
      <c r="F173" s="45"/>
      <c r="H173" s="45"/>
      <c r="I173" s="45"/>
      <c r="J173" s="45"/>
      <c r="K173" s="45"/>
      <c r="L173" s="45"/>
      <c r="N173" s="45"/>
      <c r="O173" s="95"/>
      <c r="P173" s="95"/>
    </row>
    <row r="174" spans="2:16" ht="15.75">
      <c r="B174" s="37"/>
      <c r="C174" s="134"/>
      <c r="D174" s="161"/>
      <c r="E174" s="165"/>
      <c r="F174" s="45"/>
      <c r="H174" s="45"/>
      <c r="I174" s="45"/>
      <c r="J174" s="45"/>
      <c r="K174" s="45"/>
      <c r="L174" s="45"/>
      <c r="N174" s="45"/>
      <c r="O174" s="95"/>
      <c r="P174" s="95"/>
    </row>
    <row r="175" spans="2:16" ht="15.75">
      <c r="B175" s="37"/>
      <c r="C175" s="134"/>
      <c r="D175" s="161"/>
      <c r="E175" s="165"/>
      <c r="F175" s="45"/>
      <c r="H175" s="45"/>
      <c r="I175" s="45"/>
      <c r="J175" s="45"/>
      <c r="K175" s="45"/>
      <c r="L175" s="45"/>
      <c r="N175" s="45"/>
      <c r="O175" s="95"/>
      <c r="P175" s="95"/>
    </row>
    <row r="176" spans="2:16" ht="15.75">
      <c r="B176" s="37"/>
      <c r="C176" s="134"/>
      <c r="D176" s="161"/>
      <c r="E176" s="165"/>
      <c r="F176" s="45"/>
      <c r="H176" s="45"/>
      <c r="I176" s="45"/>
      <c r="J176" s="45"/>
      <c r="K176" s="45"/>
      <c r="L176" s="45"/>
      <c r="N176" s="45"/>
      <c r="O176" s="95"/>
      <c r="P176" s="95"/>
    </row>
    <row r="177" spans="2:16" ht="15.75">
      <c r="B177" s="37"/>
      <c r="C177" s="134"/>
      <c r="D177" s="161"/>
      <c r="E177" s="165"/>
      <c r="F177" s="45"/>
      <c r="H177" s="45"/>
      <c r="I177" s="45"/>
      <c r="J177" s="45"/>
      <c r="K177" s="45"/>
      <c r="L177" s="45"/>
      <c r="N177" s="45"/>
      <c r="O177" s="95"/>
      <c r="P177" s="95"/>
    </row>
    <row r="178" spans="2:16" ht="15.75">
      <c r="B178" s="37"/>
      <c r="C178" s="134"/>
      <c r="D178" s="161"/>
      <c r="E178" s="165"/>
      <c r="F178" s="45"/>
      <c r="H178" s="95"/>
      <c r="I178" s="95"/>
      <c r="J178" s="95"/>
      <c r="K178" s="95"/>
      <c r="L178" s="45"/>
      <c r="N178" s="95"/>
      <c r="O178" s="95"/>
      <c r="P178" s="95"/>
    </row>
    <row r="179" spans="2:16" ht="15.75">
      <c r="B179" s="37"/>
      <c r="C179" s="134"/>
      <c r="D179" s="161"/>
      <c r="E179" s="165"/>
      <c r="F179" s="45"/>
      <c r="H179" s="95"/>
      <c r="I179" s="95"/>
      <c r="J179" s="95"/>
      <c r="K179" s="95"/>
      <c r="L179" s="45"/>
      <c r="N179" s="95"/>
      <c r="O179" s="95"/>
      <c r="P179" s="95"/>
    </row>
    <row r="180" spans="2:16" ht="15.75">
      <c r="B180" s="37"/>
      <c r="C180" s="134"/>
      <c r="D180" s="161"/>
      <c r="E180" s="165"/>
      <c r="F180" s="45"/>
      <c r="H180" s="95"/>
      <c r="I180" s="95"/>
      <c r="J180" s="95"/>
      <c r="K180" s="95"/>
      <c r="L180" s="45"/>
      <c r="N180" s="95"/>
      <c r="O180" s="95"/>
      <c r="P180" s="95"/>
    </row>
    <row r="181" spans="2:16" ht="15.75">
      <c r="B181" s="37"/>
      <c r="C181" s="134"/>
      <c r="D181" s="161"/>
      <c r="E181" s="165"/>
      <c r="F181" s="45"/>
      <c r="H181" s="95"/>
      <c r="I181" s="95"/>
      <c r="J181" s="95"/>
      <c r="K181" s="95"/>
      <c r="L181" s="45"/>
      <c r="N181" s="95"/>
      <c r="O181" s="95"/>
      <c r="P181" s="95"/>
    </row>
    <row r="182" spans="2:16" ht="15.75">
      <c r="B182" s="37"/>
      <c r="C182" s="134"/>
      <c r="D182" s="161"/>
      <c r="E182" s="165"/>
      <c r="F182" s="45"/>
      <c r="H182" s="95"/>
      <c r="I182" s="95"/>
      <c r="J182" s="95"/>
      <c r="K182" s="95"/>
      <c r="L182" s="45"/>
      <c r="N182" s="95"/>
      <c r="O182" s="95"/>
      <c r="P182" s="95"/>
    </row>
    <row r="183" spans="2:16" ht="15.75">
      <c r="B183" s="37"/>
      <c r="C183" s="134"/>
      <c r="D183" s="161"/>
      <c r="E183" s="165"/>
      <c r="F183" s="45"/>
      <c r="H183" s="95"/>
      <c r="I183" s="95"/>
      <c r="J183" s="95"/>
      <c r="K183" s="95"/>
      <c r="L183" s="45"/>
      <c r="N183" s="95"/>
      <c r="O183" s="95"/>
      <c r="P183" s="95"/>
    </row>
    <row r="184" spans="2:16" ht="15.75">
      <c r="B184" s="37"/>
      <c r="C184" s="134"/>
      <c r="D184" s="161"/>
      <c r="E184" s="165"/>
      <c r="F184" s="45"/>
      <c r="H184" s="95"/>
      <c r="I184" s="95"/>
      <c r="J184" s="95"/>
      <c r="K184" s="95"/>
      <c r="L184" s="45"/>
      <c r="N184" s="95"/>
      <c r="O184" s="95"/>
      <c r="P184" s="95"/>
    </row>
    <row r="185" spans="2:16" ht="15.75">
      <c r="B185" s="37"/>
      <c r="C185" s="134"/>
      <c r="D185" s="161"/>
      <c r="E185" s="165"/>
      <c r="F185" s="45"/>
      <c r="H185" s="95"/>
      <c r="I185" s="95"/>
      <c r="J185" s="95"/>
      <c r="K185" s="95"/>
      <c r="L185" s="45"/>
      <c r="N185" s="95"/>
      <c r="O185" s="95"/>
      <c r="P185" s="95"/>
    </row>
    <row r="186" spans="2:16" ht="15.75">
      <c r="B186" s="37"/>
      <c r="C186" s="134"/>
      <c r="D186" s="161"/>
      <c r="E186" s="165"/>
      <c r="F186" s="45"/>
      <c r="H186" s="95"/>
      <c r="I186" s="95"/>
      <c r="J186" s="95"/>
      <c r="K186" s="95"/>
      <c r="L186" s="45"/>
      <c r="N186" s="95"/>
      <c r="O186" s="95"/>
      <c r="P186" s="95"/>
    </row>
    <row r="187" spans="2:16" ht="15.75">
      <c r="B187" s="37"/>
      <c r="C187" s="134"/>
      <c r="D187" s="161"/>
      <c r="E187" s="165"/>
      <c r="F187" s="45"/>
      <c r="H187" s="95"/>
      <c r="I187" s="95"/>
      <c r="J187" s="95"/>
      <c r="K187" s="95"/>
      <c r="L187" s="45"/>
      <c r="N187" s="95"/>
      <c r="O187" s="95"/>
      <c r="P187" s="95"/>
    </row>
    <row r="188" spans="2:16" ht="15.75">
      <c r="B188" s="37"/>
      <c r="C188" s="134"/>
      <c r="D188" s="161"/>
      <c r="E188" s="165"/>
      <c r="F188" s="45"/>
      <c r="H188" s="95"/>
      <c r="I188" s="95"/>
      <c r="J188" s="95"/>
      <c r="K188" s="95"/>
      <c r="L188" s="45"/>
      <c r="N188" s="95"/>
      <c r="O188" s="95"/>
      <c r="P188" s="95"/>
    </row>
    <row r="189" spans="2:16" ht="15.75">
      <c r="B189" s="37"/>
      <c r="C189" s="134"/>
      <c r="D189" s="161"/>
      <c r="E189" s="165"/>
      <c r="F189" s="45"/>
      <c r="H189" s="95"/>
      <c r="I189" s="95"/>
      <c r="J189" s="95"/>
      <c r="K189" s="95"/>
      <c r="L189" s="45"/>
      <c r="N189" s="95"/>
      <c r="O189" s="95"/>
      <c r="P189" s="95"/>
    </row>
    <row r="190" spans="2:16" ht="15.75">
      <c r="B190" s="37"/>
      <c r="C190" s="134"/>
      <c r="D190" s="161"/>
      <c r="E190" s="165"/>
      <c r="F190" s="45"/>
      <c r="H190" s="95"/>
      <c r="I190" s="95"/>
      <c r="J190" s="95"/>
      <c r="K190" s="95"/>
      <c r="L190" s="45"/>
      <c r="N190" s="95"/>
      <c r="O190" s="95"/>
      <c r="P190" s="95"/>
    </row>
    <row r="191" spans="2:16" ht="15.75">
      <c r="B191" s="37"/>
      <c r="C191" s="134"/>
      <c r="D191" s="161"/>
      <c r="E191" s="165"/>
      <c r="F191" s="45"/>
      <c r="H191" s="95"/>
      <c r="I191" s="95"/>
      <c r="J191" s="95"/>
      <c r="K191" s="95"/>
      <c r="L191" s="45"/>
      <c r="N191" s="95"/>
      <c r="O191" s="95"/>
      <c r="P191" s="95"/>
    </row>
    <row r="192" spans="2:16" ht="15.75">
      <c r="B192" s="37"/>
      <c r="C192" s="134"/>
      <c r="D192" s="161"/>
      <c r="E192" s="165"/>
      <c r="F192" s="45"/>
      <c r="H192" s="95"/>
      <c r="I192" s="95"/>
      <c r="J192" s="95"/>
      <c r="K192" s="95"/>
      <c r="L192" s="45"/>
      <c r="N192" s="95"/>
      <c r="O192" s="95"/>
      <c r="P192" s="95"/>
    </row>
    <row r="193" spans="2:16" ht="15.75">
      <c r="B193" s="37"/>
      <c r="C193" s="134"/>
      <c r="D193" s="161"/>
      <c r="E193" s="165"/>
      <c r="F193" s="45"/>
      <c r="H193" s="95"/>
      <c r="I193" s="95"/>
      <c r="J193" s="95"/>
      <c r="K193" s="95"/>
      <c r="L193" s="45"/>
      <c r="N193" s="95"/>
      <c r="O193" s="95"/>
      <c r="P193" s="95"/>
    </row>
    <row r="194" spans="2:16" ht="15.75">
      <c r="B194" s="37"/>
      <c r="C194" s="134"/>
      <c r="D194" s="161"/>
      <c r="E194" s="165"/>
      <c r="F194" s="45"/>
      <c r="H194" s="95"/>
      <c r="I194" s="95"/>
      <c r="J194" s="95"/>
      <c r="K194" s="95"/>
      <c r="L194" s="45"/>
      <c r="N194" s="95"/>
      <c r="O194" s="95"/>
      <c r="P194" s="95"/>
    </row>
    <row r="195" spans="2:16" ht="15.75">
      <c r="B195" s="37"/>
      <c r="C195" s="134"/>
      <c r="D195" s="161"/>
      <c r="E195" s="165"/>
      <c r="F195" s="45"/>
      <c r="H195" s="95"/>
      <c r="I195" s="95"/>
      <c r="J195" s="95"/>
      <c r="K195" s="95"/>
      <c r="L195" s="45"/>
      <c r="N195" s="95"/>
      <c r="O195" s="95"/>
      <c r="P195" s="95"/>
    </row>
    <row r="196" spans="2:16" ht="15.75">
      <c r="B196" s="37"/>
      <c r="C196" s="134"/>
      <c r="D196" s="161"/>
      <c r="E196" s="165"/>
      <c r="F196" s="45"/>
      <c r="H196" s="95"/>
      <c r="I196" s="95"/>
      <c r="J196" s="95"/>
      <c r="K196" s="95"/>
      <c r="L196" s="45"/>
      <c r="N196" s="95"/>
      <c r="O196" s="95"/>
      <c r="P196" s="95"/>
    </row>
    <row r="197" spans="2:16" ht="15.75">
      <c r="B197" s="37"/>
      <c r="C197" s="134"/>
      <c r="D197" s="161"/>
      <c r="E197" s="165"/>
      <c r="F197" s="45"/>
      <c r="L197" s="45"/>
    </row>
    <row r="198" spans="2:16" ht="15.75">
      <c r="B198" s="37"/>
      <c r="C198" s="134"/>
      <c r="D198" s="161"/>
      <c r="E198" s="165"/>
    </row>
    <row r="199" spans="2:16" ht="15.75">
      <c r="B199" s="37"/>
      <c r="C199" s="134"/>
      <c r="D199" s="161"/>
      <c r="E199" s="165"/>
    </row>
    <row r="200" spans="2:16" ht="15.75">
      <c r="B200" s="37"/>
      <c r="C200" s="134"/>
      <c r="D200" s="161"/>
      <c r="E200" s="165"/>
    </row>
    <row r="201" spans="2:16" ht="15.75">
      <c r="B201" s="37"/>
      <c r="C201" s="134"/>
      <c r="D201" s="161"/>
      <c r="E201" s="165"/>
    </row>
    <row r="202" spans="2:16" ht="15.75">
      <c r="B202" s="37"/>
      <c r="C202" s="134"/>
      <c r="D202" s="161"/>
      <c r="E202" s="165"/>
    </row>
    <row r="203" spans="2:16" ht="15.75">
      <c r="B203" s="37"/>
      <c r="C203" s="134"/>
      <c r="D203" s="161"/>
      <c r="E203" s="165"/>
    </row>
    <row r="204" spans="2:16" ht="15.75">
      <c r="B204" s="37"/>
      <c r="C204" s="134"/>
      <c r="D204" s="161"/>
      <c r="E204" s="165"/>
    </row>
    <row r="205" spans="2:16" ht="15.75">
      <c r="B205" s="37"/>
      <c r="C205" s="134"/>
      <c r="D205" s="161"/>
      <c r="E205" s="165"/>
    </row>
    <row r="206" spans="2:16" ht="15.75">
      <c r="B206" s="37"/>
      <c r="C206" s="134"/>
      <c r="D206" s="161"/>
      <c r="E206" s="165"/>
    </row>
    <row r="207" spans="2:16" ht="15.75">
      <c r="B207" s="37"/>
      <c r="C207" s="134"/>
      <c r="D207" s="161"/>
      <c r="E207" s="165"/>
    </row>
    <row r="208" spans="2:16" ht="15.75">
      <c r="B208" s="37"/>
      <c r="C208" s="134"/>
      <c r="D208" s="161"/>
      <c r="E208" s="165"/>
    </row>
    <row r="209" spans="2:5" ht="15.75">
      <c r="B209" s="37"/>
      <c r="C209" s="134"/>
      <c r="D209" s="161"/>
      <c r="E209" s="165"/>
    </row>
    <row r="210" spans="2:5" ht="15.75">
      <c r="B210" s="37"/>
      <c r="C210" s="134"/>
      <c r="D210" s="161"/>
      <c r="E210" s="165"/>
    </row>
    <row r="211" spans="2:5" ht="15.75">
      <c r="B211" s="37"/>
      <c r="C211" s="134"/>
      <c r="D211" s="161"/>
      <c r="E211" s="165"/>
    </row>
    <row r="212" spans="2:5" ht="15.75">
      <c r="B212" s="37"/>
      <c r="C212" s="134"/>
      <c r="D212" s="161"/>
      <c r="E212" s="165"/>
    </row>
    <row r="213" spans="2:5" ht="15.75">
      <c r="B213" s="37"/>
      <c r="C213" s="134"/>
      <c r="D213" s="161"/>
      <c r="E213" s="165"/>
    </row>
    <row r="214" spans="2:5" ht="15.75">
      <c r="B214" s="37"/>
      <c r="C214" s="134"/>
      <c r="D214" s="161"/>
      <c r="E214" s="165"/>
    </row>
    <row r="215" spans="2:5" ht="15.75">
      <c r="B215" s="37"/>
      <c r="C215" s="134"/>
      <c r="D215" s="161"/>
      <c r="E215" s="165"/>
    </row>
    <row r="216" spans="2:5" ht="15.75">
      <c r="B216" s="37"/>
      <c r="C216" s="134"/>
      <c r="D216" s="161"/>
      <c r="E216" s="165"/>
    </row>
    <row r="217" spans="2:5" ht="15.75">
      <c r="B217" s="37"/>
      <c r="C217" s="134"/>
      <c r="D217" s="161"/>
      <c r="E217" s="165"/>
    </row>
    <row r="218" spans="2:5" ht="15.75">
      <c r="B218" s="37"/>
      <c r="C218" s="134"/>
      <c r="D218" s="161"/>
      <c r="E218" s="165"/>
    </row>
    <row r="219" spans="2:5" ht="15.75">
      <c r="B219" s="37"/>
      <c r="C219" s="134"/>
      <c r="D219" s="161"/>
      <c r="E219" s="165"/>
    </row>
    <row r="220" spans="2:5" ht="15.75">
      <c r="B220" s="37"/>
      <c r="C220" s="134"/>
      <c r="D220" s="161"/>
      <c r="E220" s="165"/>
    </row>
    <row r="221" spans="2:5" ht="15.75">
      <c r="B221" s="37"/>
      <c r="C221" s="134"/>
      <c r="D221" s="161"/>
      <c r="E221" s="165"/>
    </row>
    <row r="222" spans="2:5" ht="15.75">
      <c r="B222" s="37"/>
      <c r="C222" s="134"/>
      <c r="D222" s="161"/>
      <c r="E222" s="165"/>
    </row>
    <row r="223" spans="2:5" ht="15.75">
      <c r="B223" s="37"/>
      <c r="C223" s="134"/>
      <c r="D223" s="161"/>
      <c r="E223" s="165"/>
    </row>
    <row r="224" spans="2:5" ht="15.75">
      <c r="B224" s="37"/>
      <c r="C224" s="134"/>
      <c r="D224" s="161"/>
      <c r="E224" s="165"/>
    </row>
    <row r="225" spans="2:5" ht="15.75">
      <c r="B225" s="37"/>
      <c r="C225" s="134"/>
      <c r="D225" s="161"/>
      <c r="E225" s="165"/>
    </row>
    <row r="226" spans="2:5" ht="15.75">
      <c r="B226" s="37"/>
      <c r="C226" s="134"/>
      <c r="D226" s="161"/>
      <c r="E226" s="165"/>
    </row>
    <row r="227" spans="2:5" ht="15.75">
      <c r="B227" s="37"/>
      <c r="C227" s="134"/>
      <c r="D227" s="161"/>
      <c r="E227" s="165"/>
    </row>
    <row r="228" spans="2:5" ht="15.75">
      <c r="B228" s="37"/>
      <c r="C228" s="134"/>
      <c r="D228" s="161"/>
      <c r="E228" s="165"/>
    </row>
    <row r="229" spans="2:5" ht="15.75">
      <c r="B229" s="37"/>
      <c r="C229" s="134"/>
      <c r="D229" s="161"/>
      <c r="E229" s="165"/>
    </row>
    <row r="230" spans="2:5" ht="15.75">
      <c r="B230" s="37"/>
      <c r="C230" s="134"/>
      <c r="D230" s="161"/>
      <c r="E230" s="165"/>
    </row>
    <row r="231" spans="2:5" ht="15.75">
      <c r="B231" s="37"/>
      <c r="C231" s="134"/>
      <c r="D231" s="161"/>
      <c r="E231" s="165"/>
    </row>
    <row r="232" spans="2:5" ht="15.75">
      <c r="B232" s="37"/>
      <c r="C232" s="134"/>
      <c r="D232" s="161"/>
      <c r="E232" s="165"/>
    </row>
    <row r="233" spans="2:5" ht="15.75">
      <c r="B233" s="37"/>
      <c r="C233" s="134"/>
      <c r="D233" s="161"/>
      <c r="E233" s="165"/>
    </row>
    <row r="234" spans="2:5" ht="15.75">
      <c r="B234" s="37"/>
      <c r="C234" s="134"/>
      <c r="D234" s="161"/>
      <c r="E234" s="165"/>
    </row>
    <row r="235" spans="2:5" ht="15.75">
      <c r="B235" s="37"/>
      <c r="C235" s="134"/>
      <c r="D235" s="161"/>
      <c r="E235" s="165"/>
    </row>
    <row r="236" spans="2:5" ht="15.75">
      <c r="B236" s="37"/>
      <c r="C236" s="134"/>
      <c r="D236" s="161"/>
      <c r="E236" s="165"/>
    </row>
    <row r="237" spans="2:5" ht="15.75">
      <c r="B237" s="37"/>
      <c r="C237" s="134"/>
      <c r="D237" s="161"/>
      <c r="E237" s="165"/>
    </row>
    <row r="238" spans="2:5" ht="15.75">
      <c r="B238" s="37"/>
      <c r="C238" s="134"/>
      <c r="D238" s="161"/>
      <c r="E238" s="165"/>
    </row>
    <row r="239" spans="2:5" ht="15.75">
      <c r="B239" s="37"/>
      <c r="C239" s="134"/>
      <c r="D239" s="161"/>
      <c r="E239" s="165"/>
    </row>
    <row r="240" spans="2:5" ht="15.75">
      <c r="B240" s="37"/>
      <c r="C240" s="134"/>
      <c r="D240" s="161"/>
      <c r="E240" s="165"/>
    </row>
    <row r="241" spans="2:5" ht="15.75">
      <c r="B241" s="37"/>
      <c r="C241" s="134"/>
      <c r="D241" s="161"/>
      <c r="E241" s="165"/>
    </row>
    <row r="242" spans="2:5" ht="15.75">
      <c r="B242" s="37"/>
      <c r="C242" s="134"/>
      <c r="D242" s="161"/>
      <c r="E242" s="165"/>
    </row>
    <row r="243" spans="2:5" ht="15.75">
      <c r="B243" s="37"/>
      <c r="C243" s="134"/>
      <c r="D243" s="161"/>
      <c r="E243" s="165"/>
    </row>
    <row r="244" spans="2:5" ht="15.75">
      <c r="B244" s="37"/>
      <c r="C244" s="134"/>
      <c r="D244" s="161"/>
      <c r="E244" s="165"/>
    </row>
    <row r="245" spans="2:5" ht="15.75">
      <c r="B245" s="37"/>
      <c r="C245" s="134"/>
      <c r="D245" s="161"/>
      <c r="E245" s="165"/>
    </row>
    <row r="246" spans="2:5" ht="15.75">
      <c r="B246" s="37"/>
      <c r="C246" s="134"/>
      <c r="D246" s="161"/>
      <c r="E246" s="165"/>
    </row>
    <row r="247" spans="2:5" ht="15.75">
      <c r="B247" s="37"/>
      <c r="C247" s="134"/>
      <c r="D247" s="161"/>
      <c r="E247" s="165"/>
    </row>
    <row r="248" spans="2:5" ht="15.75">
      <c r="B248" s="37"/>
      <c r="C248" s="134"/>
      <c r="D248" s="161"/>
      <c r="E248" s="165"/>
    </row>
    <row r="249" spans="2:5" ht="15.75">
      <c r="B249" s="37"/>
      <c r="C249" s="134"/>
      <c r="D249" s="161"/>
      <c r="E249" s="165"/>
    </row>
    <row r="250" spans="2:5" ht="15.75">
      <c r="B250" s="37"/>
      <c r="C250" s="134"/>
      <c r="D250" s="161"/>
      <c r="E250" s="165"/>
    </row>
    <row r="251" spans="2:5" ht="15.75">
      <c r="B251" s="37"/>
      <c r="C251" s="134"/>
      <c r="D251" s="161"/>
      <c r="E251" s="165"/>
    </row>
    <row r="252" spans="2:5" ht="15.75">
      <c r="B252" s="37"/>
      <c r="C252" s="134"/>
      <c r="D252" s="161"/>
      <c r="E252" s="165"/>
    </row>
    <row r="253" spans="2:5" ht="15.75">
      <c r="B253" s="37"/>
      <c r="C253" s="134"/>
      <c r="D253" s="161"/>
      <c r="E253" s="165"/>
    </row>
    <row r="254" spans="2:5" ht="15.75">
      <c r="B254" s="37"/>
      <c r="C254" s="134"/>
      <c r="D254" s="161"/>
      <c r="E254" s="165"/>
    </row>
    <row r="255" spans="2:5" ht="15.75">
      <c r="B255" s="37"/>
      <c r="C255" s="134"/>
      <c r="D255" s="161"/>
      <c r="E255" s="165"/>
    </row>
    <row r="256" spans="2:5" ht="15.75">
      <c r="B256" s="37"/>
      <c r="C256" s="134"/>
      <c r="D256" s="161"/>
      <c r="E256" s="165"/>
    </row>
    <row r="257" spans="2:5" ht="15.75">
      <c r="B257" s="37"/>
      <c r="C257" s="134"/>
      <c r="D257" s="161"/>
      <c r="E257" s="165"/>
    </row>
    <row r="258" spans="2:5" ht="15.75">
      <c r="B258" s="37"/>
      <c r="C258" s="134"/>
      <c r="D258" s="161"/>
      <c r="E258" s="165"/>
    </row>
    <row r="259" spans="2:5" ht="15.75">
      <c r="B259" s="37"/>
      <c r="C259" s="134"/>
      <c r="D259" s="161"/>
      <c r="E259" s="165"/>
    </row>
    <row r="260" spans="2:5" ht="15.75">
      <c r="B260" s="37"/>
      <c r="C260" s="134"/>
      <c r="D260" s="161"/>
      <c r="E260" s="165"/>
    </row>
    <row r="261" spans="2:5" ht="15.75">
      <c r="B261" s="37"/>
      <c r="C261" s="134"/>
      <c r="D261" s="161"/>
      <c r="E261" s="165"/>
    </row>
    <row r="262" spans="2:5" ht="15.75">
      <c r="B262" s="37"/>
      <c r="C262" s="134"/>
      <c r="D262" s="161"/>
      <c r="E262" s="165"/>
    </row>
    <row r="263" spans="2:5" ht="15.75">
      <c r="B263" s="37"/>
      <c r="C263" s="134"/>
      <c r="D263" s="161"/>
      <c r="E263" s="165"/>
    </row>
    <row r="264" spans="2:5" ht="15.75">
      <c r="B264" s="37"/>
      <c r="C264" s="134"/>
      <c r="D264" s="161"/>
      <c r="E264" s="165"/>
    </row>
    <row r="265" spans="2:5" ht="15.75">
      <c r="B265" s="37"/>
      <c r="C265" s="134"/>
      <c r="D265" s="161"/>
      <c r="E265" s="165"/>
    </row>
    <row r="266" spans="2:5" ht="15.75">
      <c r="B266" s="37"/>
      <c r="C266" s="134"/>
      <c r="D266" s="161"/>
      <c r="E266" s="165"/>
    </row>
    <row r="267" spans="2:5" ht="15.75">
      <c r="B267" s="37"/>
      <c r="C267" s="134"/>
      <c r="D267" s="161"/>
      <c r="E267" s="165"/>
    </row>
    <row r="268" spans="2:5" ht="15.75">
      <c r="B268" s="37"/>
      <c r="C268" s="134"/>
      <c r="D268" s="161"/>
      <c r="E268" s="165"/>
    </row>
    <row r="269" spans="2:5" ht="15.75">
      <c r="B269" s="37"/>
      <c r="C269" s="134"/>
      <c r="D269" s="161"/>
      <c r="E269" s="165"/>
    </row>
    <row r="270" spans="2:5" ht="15.75">
      <c r="B270" s="37"/>
      <c r="C270" s="134"/>
      <c r="D270" s="161"/>
      <c r="E270" s="165"/>
    </row>
    <row r="271" spans="2:5" ht="15.75">
      <c r="B271" s="37"/>
      <c r="C271" s="134"/>
      <c r="D271" s="161"/>
      <c r="E271" s="165"/>
    </row>
    <row r="272" spans="2:5" ht="15.75">
      <c r="B272" s="37"/>
      <c r="C272" s="134"/>
      <c r="D272" s="161"/>
      <c r="E272" s="165"/>
    </row>
    <row r="273" spans="2:5" ht="15.75">
      <c r="B273" s="37"/>
      <c r="C273" s="134"/>
      <c r="D273" s="161"/>
      <c r="E273" s="165"/>
    </row>
    <row r="274" spans="2:5" ht="15.75">
      <c r="B274" s="37"/>
      <c r="C274" s="134"/>
      <c r="D274" s="161"/>
      <c r="E274" s="165"/>
    </row>
    <row r="275" spans="2:5" ht="15.75">
      <c r="B275" s="37"/>
      <c r="C275" s="134"/>
      <c r="D275" s="161"/>
      <c r="E275" s="165"/>
    </row>
    <row r="276" spans="2:5" ht="15.75">
      <c r="B276" s="37"/>
      <c r="C276" s="134"/>
      <c r="D276" s="161"/>
      <c r="E276" s="165"/>
    </row>
    <row r="277" spans="2:5" ht="15.75">
      <c r="B277" s="37"/>
      <c r="C277" s="134"/>
      <c r="D277" s="161"/>
      <c r="E277" s="165"/>
    </row>
    <row r="278" spans="2:5" ht="15.75">
      <c r="B278" s="37"/>
      <c r="C278" s="134"/>
      <c r="D278" s="161"/>
      <c r="E278" s="165"/>
    </row>
    <row r="279" spans="2:5" ht="15.75">
      <c r="B279" s="37"/>
      <c r="C279" s="134"/>
      <c r="D279" s="161"/>
      <c r="E279" s="165"/>
    </row>
    <row r="280" spans="2:5" ht="15.75">
      <c r="B280" s="37"/>
      <c r="C280" s="134"/>
      <c r="D280" s="161"/>
      <c r="E280" s="165"/>
    </row>
    <row r="281" spans="2:5" ht="15.75">
      <c r="B281" s="37"/>
      <c r="C281" s="134"/>
      <c r="D281" s="161"/>
      <c r="E281" s="165"/>
    </row>
    <row r="282" spans="2:5" ht="15.75">
      <c r="B282" s="37"/>
      <c r="C282" s="134"/>
      <c r="D282" s="161"/>
      <c r="E282" s="165"/>
    </row>
    <row r="283" spans="2:5" ht="15.75">
      <c r="B283" s="37"/>
      <c r="C283" s="134"/>
      <c r="D283" s="161"/>
      <c r="E283" s="165"/>
    </row>
    <row r="284" spans="2:5" ht="15.75">
      <c r="B284" s="37"/>
      <c r="C284" s="134"/>
      <c r="D284" s="161"/>
      <c r="E284" s="165"/>
    </row>
    <row r="285" spans="2:5" ht="15.75">
      <c r="B285" s="37"/>
      <c r="C285" s="134"/>
      <c r="D285" s="161"/>
      <c r="E285" s="165"/>
    </row>
    <row r="286" spans="2:5" ht="15.75">
      <c r="B286" s="37"/>
      <c r="C286" s="134"/>
      <c r="D286" s="161"/>
      <c r="E286" s="165"/>
    </row>
    <row r="287" spans="2:5" ht="15.75">
      <c r="B287" s="37"/>
      <c r="C287" s="134"/>
      <c r="D287" s="161"/>
      <c r="E287" s="165"/>
    </row>
    <row r="288" spans="2:5" ht="15.75">
      <c r="B288" s="37"/>
      <c r="C288" s="134"/>
      <c r="D288" s="161"/>
      <c r="E288" s="165"/>
    </row>
    <row r="289" spans="2:5" ht="15.75">
      <c r="B289" s="37"/>
      <c r="C289" s="134"/>
      <c r="D289" s="161"/>
      <c r="E289" s="165"/>
    </row>
    <row r="290" spans="2:5" ht="15.75">
      <c r="B290" s="37"/>
      <c r="C290" s="134"/>
      <c r="D290" s="161"/>
      <c r="E290" s="165"/>
    </row>
    <row r="291" spans="2:5" ht="15.75">
      <c r="B291" s="37"/>
      <c r="C291" s="134"/>
      <c r="D291" s="161"/>
      <c r="E291" s="165"/>
    </row>
    <row r="292" spans="2:5" ht="15.75">
      <c r="B292" s="37"/>
      <c r="C292" s="134"/>
      <c r="D292" s="161"/>
      <c r="E292" s="165"/>
    </row>
    <row r="293" spans="2:5" ht="15.75">
      <c r="B293" s="37"/>
      <c r="C293" s="134"/>
      <c r="D293" s="161"/>
      <c r="E293" s="165"/>
    </row>
    <row r="294" spans="2:5" ht="15.75">
      <c r="B294" s="37"/>
      <c r="C294" s="134"/>
      <c r="D294" s="161"/>
      <c r="E294" s="165"/>
    </row>
    <row r="295" spans="2:5" ht="15.75">
      <c r="B295" s="37"/>
      <c r="C295" s="134"/>
      <c r="D295" s="161"/>
      <c r="E295" s="165"/>
    </row>
    <row r="296" spans="2:5" ht="15.75">
      <c r="B296" s="37"/>
      <c r="C296" s="134"/>
      <c r="D296" s="161"/>
      <c r="E296" s="165"/>
    </row>
    <row r="297" spans="2:5" ht="15.75">
      <c r="B297" s="37"/>
      <c r="C297" s="134"/>
      <c r="D297" s="161"/>
      <c r="E297" s="165"/>
    </row>
    <row r="298" spans="2:5" ht="15.75">
      <c r="B298" s="37"/>
      <c r="C298" s="134"/>
      <c r="D298" s="161"/>
      <c r="E298" s="165"/>
    </row>
    <row r="299" spans="2:5" ht="15.75">
      <c r="B299" s="37"/>
      <c r="C299" s="134"/>
      <c r="D299" s="161"/>
      <c r="E299" s="165"/>
    </row>
    <row r="300" spans="2:5" ht="15.75">
      <c r="B300" s="37"/>
      <c r="C300" s="134"/>
      <c r="D300" s="161"/>
      <c r="E300" s="165"/>
    </row>
    <row r="301" spans="2:5" ht="15.75">
      <c r="B301" s="37"/>
      <c r="C301" s="134"/>
      <c r="D301" s="161"/>
      <c r="E301" s="165"/>
    </row>
    <row r="302" spans="2:5" ht="15.75">
      <c r="B302" s="37"/>
      <c r="C302" s="134"/>
      <c r="D302" s="161"/>
      <c r="E302" s="165"/>
    </row>
    <row r="303" spans="2:5" ht="15.75">
      <c r="B303" s="37"/>
      <c r="C303" s="134"/>
      <c r="D303" s="161"/>
      <c r="E303" s="165"/>
    </row>
    <row r="304" spans="2:5" ht="15.75">
      <c r="B304" s="37"/>
      <c r="C304" s="134"/>
      <c r="D304" s="161"/>
      <c r="E304" s="165"/>
    </row>
    <row r="305" spans="2:5" ht="15.75">
      <c r="B305" s="37"/>
      <c r="C305" s="134"/>
      <c r="D305" s="161"/>
      <c r="E305" s="165"/>
    </row>
    <row r="306" spans="2:5" ht="15.75">
      <c r="B306" s="37"/>
      <c r="C306" s="134"/>
      <c r="D306" s="161"/>
      <c r="E306" s="165"/>
    </row>
    <row r="307" spans="2:5" ht="15.75">
      <c r="B307" s="37"/>
      <c r="C307" s="134"/>
      <c r="D307" s="161"/>
      <c r="E307" s="165"/>
    </row>
    <row r="308" spans="2:5" ht="15.75">
      <c r="B308" s="37"/>
      <c r="C308" s="134"/>
      <c r="D308" s="161"/>
      <c r="E308" s="165"/>
    </row>
    <row r="309" spans="2:5" ht="15.75">
      <c r="B309" s="37"/>
      <c r="C309" s="134"/>
      <c r="D309" s="161"/>
      <c r="E309" s="165"/>
    </row>
    <row r="310" spans="2:5" ht="15.75">
      <c r="B310" s="37"/>
      <c r="C310" s="134"/>
      <c r="D310" s="161"/>
      <c r="E310" s="165"/>
    </row>
    <row r="311" spans="2:5" ht="15.75">
      <c r="B311" s="37"/>
      <c r="C311" s="134"/>
      <c r="D311" s="161"/>
      <c r="E311" s="165"/>
    </row>
    <row r="312" spans="2:5" ht="15.75">
      <c r="B312" s="37"/>
      <c r="C312" s="134"/>
      <c r="D312" s="161"/>
      <c r="E312" s="165"/>
    </row>
    <row r="313" spans="2:5" ht="15.75">
      <c r="B313" s="37"/>
      <c r="C313" s="134"/>
      <c r="D313" s="161"/>
      <c r="E313" s="165"/>
    </row>
    <row r="314" spans="2:5" ht="15.75">
      <c r="B314" s="37"/>
      <c r="C314" s="134"/>
      <c r="D314" s="161"/>
      <c r="E314" s="165"/>
    </row>
    <row r="315" spans="2:5" ht="15.75">
      <c r="B315" s="37"/>
      <c r="C315" s="134"/>
      <c r="D315" s="161"/>
      <c r="E315" s="165"/>
    </row>
    <row r="316" spans="2:5" ht="15.75">
      <c r="B316" s="37"/>
      <c r="C316" s="134"/>
      <c r="D316" s="161"/>
      <c r="E316" s="165"/>
    </row>
    <row r="317" spans="2:5" ht="15.75">
      <c r="B317" s="37"/>
      <c r="C317" s="134"/>
      <c r="D317" s="161"/>
      <c r="E317" s="165"/>
    </row>
    <row r="318" spans="2:5" ht="15.75">
      <c r="B318" s="37"/>
      <c r="C318" s="134"/>
      <c r="D318" s="161"/>
      <c r="E318" s="165"/>
    </row>
    <row r="319" spans="2:5" ht="15.75">
      <c r="B319" s="37"/>
      <c r="C319" s="134"/>
      <c r="D319" s="161"/>
      <c r="E319" s="165"/>
    </row>
    <row r="320" spans="2:5" ht="15.75">
      <c r="B320" s="37"/>
      <c r="C320" s="134"/>
      <c r="D320" s="161"/>
      <c r="E320" s="165"/>
    </row>
    <row r="321" spans="2:5" ht="15.75">
      <c r="B321" s="37"/>
      <c r="C321" s="134"/>
      <c r="D321" s="161"/>
      <c r="E321" s="165"/>
    </row>
    <row r="322" spans="2:5" ht="15.75">
      <c r="B322" s="37"/>
      <c r="C322" s="134"/>
      <c r="D322" s="161"/>
      <c r="E322" s="165"/>
    </row>
    <row r="323" spans="2:5" ht="15.75">
      <c r="B323" s="37"/>
      <c r="C323" s="134"/>
      <c r="D323" s="161"/>
      <c r="E323" s="165"/>
    </row>
    <row r="324" spans="2:5" ht="15.75">
      <c r="B324" s="37"/>
      <c r="C324" s="134"/>
      <c r="D324" s="161"/>
      <c r="E324" s="165"/>
    </row>
    <row r="325" spans="2:5" ht="15.75">
      <c r="B325" s="37"/>
      <c r="C325" s="134"/>
      <c r="D325" s="161"/>
      <c r="E325" s="165"/>
    </row>
    <row r="326" spans="2:5" ht="15.75">
      <c r="B326" s="37"/>
      <c r="C326" s="134"/>
      <c r="D326" s="161"/>
      <c r="E326" s="165"/>
    </row>
    <row r="327" spans="2:5" ht="15.75">
      <c r="B327" s="37"/>
      <c r="C327" s="134"/>
      <c r="D327" s="161"/>
      <c r="E327" s="165"/>
    </row>
    <row r="328" spans="2:5" ht="15.75">
      <c r="B328" s="37"/>
      <c r="C328" s="134"/>
      <c r="D328" s="161"/>
      <c r="E328" s="165"/>
    </row>
    <row r="329" spans="2:5" ht="15.75">
      <c r="B329" s="37"/>
      <c r="C329" s="134"/>
      <c r="D329" s="161"/>
      <c r="E329" s="165"/>
    </row>
    <row r="330" spans="2:5" ht="15.75">
      <c r="B330" s="37"/>
      <c r="C330" s="134"/>
      <c r="D330" s="161"/>
      <c r="E330" s="165"/>
    </row>
    <row r="331" spans="2:5" ht="15.75">
      <c r="B331" s="37"/>
      <c r="C331" s="134"/>
      <c r="D331" s="161"/>
      <c r="E331" s="165"/>
    </row>
    <row r="332" spans="2:5" ht="15.75">
      <c r="B332" s="37"/>
      <c r="C332" s="134"/>
      <c r="D332" s="161"/>
      <c r="E332" s="165"/>
    </row>
    <row r="333" spans="2:5" ht="15.75">
      <c r="B333" s="37"/>
      <c r="C333" s="134"/>
      <c r="D333" s="161"/>
      <c r="E333" s="165"/>
    </row>
    <row r="334" spans="2:5" ht="15.75">
      <c r="B334" s="37"/>
      <c r="C334" s="134"/>
      <c r="D334" s="161"/>
      <c r="E334" s="165"/>
    </row>
    <row r="335" spans="2:5" ht="15.75">
      <c r="B335" s="37"/>
      <c r="C335" s="134"/>
      <c r="D335" s="161"/>
      <c r="E335" s="165"/>
    </row>
    <row r="336" spans="2:5" ht="15.75">
      <c r="B336" s="37"/>
      <c r="C336" s="134"/>
      <c r="D336" s="161"/>
      <c r="E336" s="165"/>
    </row>
    <row r="337" spans="2:5" ht="15.75">
      <c r="B337" s="37"/>
      <c r="C337" s="134"/>
      <c r="D337" s="161"/>
      <c r="E337" s="165"/>
    </row>
    <row r="338" spans="2:5" ht="15.75">
      <c r="B338" s="37"/>
      <c r="C338" s="134"/>
      <c r="D338" s="161"/>
      <c r="E338" s="165"/>
    </row>
    <row r="339" spans="2:5" ht="15.75">
      <c r="B339" s="37"/>
      <c r="C339" s="134"/>
      <c r="D339" s="161"/>
      <c r="E339" s="165"/>
    </row>
    <row r="340" spans="2:5" ht="15.75">
      <c r="B340" s="37"/>
      <c r="C340" s="134"/>
      <c r="D340" s="161"/>
      <c r="E340" s="165"/>
    </row>
    <row r="341" spans="2:5" ht="15.75">
      <c r="B341" s="37"/>
      <c r="C341" s="134"/>
      <c r="D341" s="161"/>
      <c r="E341" s="165"/>
    </row>
    <row r="342" spans="2:5" ht="15.75">
      <c r="B342" s="37"/>
      <c r="C342" s="134"/>
      <c r="D342" s="161"/>
      <c r="E342" s="165"/>
    </row>
    <row r="343" spans="2:5" ht="15.75">
      <c r="B343" s="37"/>
      <c r="C343" s="134"/>
      <c r="D343" s="161"/>
      <c r="E343" s="165"/>
    </row>
    <row r="344" spans="2:5" ht="15.75">
      <c r="B344" s="37"/>
      <c r="C344" s="134"/>
      <c r="D344" s="161"/>
      <c r="E344" s="165"/>
    </row>
    <row r="345" spans="2:5" ht="15.75">
      <c r="B345" s="37"/>
      <c r="C345" s="134"/>
      <c r="D345" s="161"/>
      <c r="E345" s="165"/>
    </row>
    <row r="346" spans="2:5" ht="15.75">
      <c r="B346" s="37"/>
      <c r="C346" s="134"/>
      <c r="D346" s="161"/>
      <c r="E346" s="165"/>
    </row>
    <row r="347" spans="2:5" ht="15.75">
      <c r="B347" s="37"/>
      <c r="C347" s="134"/>
      <c r="D347" s="161"/>
      <c r="E347" s="165"/>
    </row>
    <row r="348" spans="2:5" ht="15.75">
      <c r="B348" s="37"/>
      <c r="C348" s="134"/>
      <c r="D348" s="161"/>
      <c r="E348" s="165"/>
    </row>
    <row r="349" spans="2:5" ht="15.75">
      <c r="B349" s="37"/>
      <c r="C349" s="134"/>
      <c r="D349" s="161"/>
      <c r="E349" s="165"/>
    </row>
    <row r="350" spans="2:5" ht="15.75">
      <c r="B350" s="37"/>
      <c r="C350" s="134"/>
      <c r="D350" s="161"/>
      <c r="E350" s="165"/>
    </row>
    <row r="351" spans="2:5" ht="15.75">
      <c r="B351" s="37"/>
      <c r="C351" s="134"/>
      <c r="D351" s="161"/>
      <c r="E351" s="165"/>
    </row>
    <row r="352" spans="2:5" ht="15.75">
      <c r="B352" s="37"/>
      <c r="C352" s="134"/>
      <c r="D352" s="161"/>
      <c r="E352" s="165"/>
    </row>
    <row r="353" spans="2:5" ht="15.75">
      <c r="B353" s="37"/>
      <c r="C353" s="134"/>
      <c r="D353" s="161"/>
      <c r="E353" s="165"/>
    </row>
    <row r="354" spans="2:5" ht="15.75">
      <c r="B354" s="37"/>
      <c r="C354" s="134"/>
      <c r="D354" s="161"/>
      <c r="E354" s="165"/>
    </row>
    <row r="355" spans="2:5" ht="15.75">
      <c r="B355" s="37"/>
      <c r="C355" s="134"/>
      <c r="D355" s="161"/>
      <c r="E355" s="165"/>
    </row>
    <row r="356" spans="2:5" ht="15.75">
      <c r="B356" s="37"/>
      <c r="C356" s="134"/>
      <c r="D356" s="161"/>
      <c r="E356" s="165"/>
    </row>
    <row r="357" spans="2:5" ht="15.75">
      <c r="B357" s="37"/>
      <c r="C357" s="134"/>
      <c r="D357" s="161"/>
      <c r="E357" s="165"/>
    </row>
    <row r="358" spans="2:5" ht="15.75">
      <c r="B358" s="37"/>
      <c r="C358" s="134"/>
      <c r="D358" s="161"/>
      <c r="E358" s="165"/>
    </row>
    <row r="359" spans="2:5" ht="15.75">
      <c r="B359" s="37"/>
      <c r="C359" s="134"/>
      <c r="D359" s="161"/>
      <c r="E359" s="165"/>
    </row>
    <row r="360" spans="2:5" ht="15.75">
      <c r="B360" s="37"/>
      <c r="C360" s="134"/>
      <c r="D360" s="161"/>
      <c r="E360" s="165"/>
    </row>
    <row r="361" spans="2:5" ht="15.75">
      <c r="B361" s="37"/>
      <c r="C361" s="134"/>
      <c r="D361" s="161"/>
      <c r="E361" s="165"/>
    </row>
    <row r="362" spans="2:5" ht="15.75">
      <c r="B362" s="37"/>
      <c r="C362" s="134"/>
      <c r="D362" s="161"/>
      <c r="E362" s="165"/>
    </row>
    <row r="363" spans="2:5" ht="15.75">
      <c r="B363" s="37"/>
      <c r="C363" s="134"/>
      <c r="D363" s="161"/>
      <c r="E363" s="165"/>
    </row>
    <row r="364" spans="2:5" ht="15.75">
      <c r="B364" s="37"/>
      <c r="C364" s="134"/>
      <c r="D364" s="161"/>
      <c r="E364" s="165"/>
    </row>
    <row r="365" spans="2:5" ht="15.75">
      <c r="B365" s="37"/>
      <c r="C365" s="134"/>
      <c r="D365" s="161"/>
      <c r="E365" s="165"/>
    </row>
    <row r="366" spans="2:5" ht="15.75">
      <c r="B366" s="37"/>
      <c r="C366" s="134"/>
      <c r="D366" s="161"/>
      <c r="E366" s="165"/>
    </row>
    <row r="367" spans="2:5" ht="15.75">
      <c r="B367" s="37"/>
      <c r="C367" s="134"/>
      <c r="D367" s="161"/>
      <c r="E367" s="165"/>
    </row>
    <row r="368" spans="2:5" ht="15.75">
      <c r="B368" s="37"/>
      <c r="C368" s="134"/>
      <c r="D368" s="161"/>
      <c r="E368" s="165"/>
    </row>
    <row r="369" spans="2:5" ht="15.75">
      <c r="B369" s="37"/>
      <c r="C369" s="134"/>
      <c r="D369" s="161"/>
      <c r="E369" s="165"/>
    </row>
    <row r="370" spans="2:5" ht="15.75">
      <c r="B370" s="37"/>
      <c r="C370" s="134"/>
      <c r="D370" s="161"/>
      <c r="E370" s="165"/>
    </row>
    <row r="371" spans="2:5" ht="15.75">
      <c r="B371" s="37"/>
      <c r="C371" s="134"/>
      <c r="D371" s="161"/>
      <c r="E371" s="165"/>
    </row>
    <row r="372" spans="2:5" ht="15.75">
      <c r="B372" s="37"/>
      <c r="C372" s="134"/>
      <c r="D372" s="161"/>
      <c r="E372" s="165"/>
    </row>
    <row r="373" spans="2:5" ht="15.75">
      <c r="B373" s="37"/>
      <c r="C373" s="134"/>
      <c r="D373" s="161"/>
      <c r="E373" s="165"/>
    </row>
    <row r="374" spans="2:5" ht="15.75">
      <c r="B374" s="37"/>
      <c r="C374" s="134"/>
      <c r="D374" s="161"/>
      <c r="E374" s="165"/>
    </row>
    <row r="375" spans="2:5" ht="15.75">
      <c r="B375" s="37"/>
      <c r="C375" s="134"/>
      <c r="D375" s="161"/>
      <c r="E375" s="165"/>
    </row>
    <row r="376" spans="2:5" ht="15.75">
      <c r="B376" s="37"/>
      <c r="C376" s="134"/>
      <c r="D376" s="161"/>
      <c r="E376" s="165"/>
    </row>
    <row r="377" spans="2:5" ht="15.75">
      <c r="B377" s="37"/>
      <c r="C377" s="134"/>
      <c r="D377" s="161"/>
      <c r="E377" s="165"/>
    </row>
    <row r="378" spans="2:5" ht="15.75">
      <c r="B378" s="37"/>
      <c r="C378" s="134"/>
      <c r="D378" s="161"/>
      <c r="E378" s="165"/>
    </row>
    <row r="379" spans="2:5" ht="15.75">
      <c r="B379" s="37"/>
      <c r="C379" s="134"/>
      <c r="D379" s="161"/>
      <c r="E379" s="165"/>
    </row>
    <row r="380" spans="2:5" ht="15.75">
      <c r="B380" s="37"/>
      <c r="C380" s="134"/>
      <c r="D380" s="161"/>
      <c r="E380" s="165"/>
    </row>
    <row r="381" spans="2:5" ht="15.75">
      <c r="B381" s="37"/>
      <c r="C381" s="134"/>
      <c r="D381" s="161"/>
      <c r="E381" s="165"/>
    </row>
    <row r="382" spans="2:5" ht="15.75">
      <c r="B382" s="37"/>
      <c r="C382" s="134"/>
      <c r="D382" s="161"/>
      <c r="E382" s="165"/>
    </row>
    <row r="383" spans="2:5" ht="15.75">
      <c r="B383" s="37"/>
      <c r="C383" s="134"/>
      <c r="D383" s="161"/>
      <c r="E383" s="165"/>
    </row>
    <row r="384" spans="2:5" ht="15.75">
      <c r="B384" s="37"/>
      <c r="C384" s="134"/>
      <c r="D384" s="161"/>
      <c r="E384" s="165"/>
    </row>
    <row r="385" spans="2:5" ht="15.75">
      <c r="B385" s="37"/>
      <c r="C385" s="134"/>
      <c r="D385" s="161"/>
      <c r="E385" s="165"/>
    </row>
    <row r="386" spans="2:5" ht="15.75">
      <c r="B386" s="37"/>
      <c r="C386" s="134"/>
      <c r="D386" s="161"/>
      <c r="E386" s="165"/>
    </row>
    <row r="387" spans="2:5" ht="15.75">
      <c r="B387" s="37"/>
      <c r="C387" s="134"/>
      <c r="D387" s="161"/>
      <c r="E387" s="165"/>
    </row>
    <row r="388" spans="2:5" ht="15.75">
      <c r="B388" s="37"/>
      <c r="C388" s="134"/>
      <c r="D388" s="161"/>
      <c r="E388" s="165"/>
    </row>
    <row r="389" spans="2:5" ht="15.75">
      <c r="B389" s="37"/>
      <c r="C389" s="134"/>
      <c r="D389" s="161"/>
      <c r="E389" s="165"/>
    </row>
    <row r="390" spans="2:5" ht="15.75">
      <c r="B390" s="37"/>
      <c r="C390" s="134"/>
      <c r="D390" s="161"/>
      <c r="E390" s="165"/>
    </row>
    <row r="391" spans="2:5" ht="15.75">
      <c r="B391" s="37"/>
      <c r="C391" s="134"/>
      <c r="D391" s="161"/>
      <c r="E391" s="165"/>
    </row>
    <row r="392" spans="2:5" ht="15.75">
      <c r="B392" s="37"/>
      <c r="C392" s="134"/>
      <c r="D392" s="161"/>
      <c r="E392" s="165"/>
    </row>
    <row r="393" spans="2:5" ht="15.75">
      <c r="B393" s="37"/>
      <c r="C393" s="134"/>
      <c r="D393" s="161"/>
      <c r="E393" s="165"/>
    </row>
    <row r="394" spans="2:5" ht="15.75">
      <c r="B394" s="37"/>
      <c r="C394" s="134"/>
      <c r="D394" s="161"/>
      <c r="E394" s="165"/>
    </row>
    <row r="395" spans="2:5" ht="15.75">
      <c r="B395" s="37"/>
      <c r="C395" s="134"/>
      <c r="D395" s="161"/>
      <c r="E395" s="165"/>
    </row>
    <row r="396" spans="2:5" ht="15.75">
      <c r="B396" s="37"/>
      <c r="C396" s="134"/>
      <c r="D396" s="161"/>
      <c r="E396" s="165"/>
    </row>
    <row r="397" spans="2:5" ht="15.75">
      <c r="B397" s="37"/>
      <c r="C397" s="134"/>
      <c r="D397" s="161"/>
      <c r="E397" s="165"/>
    </row>
    <row r="398" spans="2:5" ht="15.75">
      <c r="B398" s="37"/>
      <c r="C398" s="134"/>
      <c r="D398" s="161"/>
      <c r="E398" s="165"/>
    </row>
    <row r="399" spans="2:5" ht="15.75">
      <c r="B399" s="37"/>
      <c r="C399" s="134"/>
      <c r="D399" s="161"/>
      <c r="E399" s="165"/>
    </row>
    <row r="400" spans="2:5" ht="15.75">
      <c r="B400" s="37"/>
      <c r="C400" s="134"/>
      <c r="D400" s="161"/>
      <c r="E400" s="165"/>
    </row>
    <row r="401" spans="2:5" ht="15.75">
      <c r="B401" s="37"/>
      <c r="C401" s="134"/>
      <c r="D401" s="161"/>
      <c r="E401" s="165"/>
    </row>
    <row r="402" spans="2:5" ht="15.75">
      <c r="B402" s="37"/>
      <c r="C402" s="134"/>
      <c r="D402" s="161"/>
      <c r="E402" s="165"/>
    </row>
    <row r="403" spans="2:5" ht="15.75">
      <c r="B403" s="37"/>
      <c r="C403" s="134"/>
      <c r="D403" s="161"/>
      <c r="E403" s="165"/>
    </row>
    <row r="404" spans="2:5" ht="15.75">
      <c r="B404" s="37"/>
      <c r="C404" s="134"/>
      <c r="D404" s="161"/>
      <c r="E404" s="165"/>
    </row>
    <row r="405" spans="2:5" ht="15.75">
      <c r="B405" s="37"/>
      <c r="C405" s="134"/>
      <c r="D405" s="161"/>
      <c r="E405" s="165"/>
    </row>
    <row r="406" spans="2:5" ht="15.75">
      <c r="B406" s="37"/>
      <c r="C406" s="134"/>
      <c r="D406" s="161"/>
      <c r="E406" s="165"/>
    </row>
    <row r="407" spans="2:5" ht="15.75">
      <c r="B407" s="37"/>
      <c r="C407" s="134"/>
      <c r="D407" s="161"/>
      <c r="E407" s="165"/>
    </row>
    <row r="408" spans="2:5" ht="15.75">
      <c r="B408" s="37"/>
      <c r="C408" s="134"/>
      <c r="D408" s="161"/>
      <c r="E408" s="165"/>
    </row>
    <row r="409" spans="2:5" ht="15.75">
      <c r="B409" s="37"/>
      <c r="C409" s="134"/>
      <c r="D409" s="161"/>
      <c r="E409" s="165"/>
    </row>
    <row r="410" spans="2:5" ht="15.75">
      <c r="B410" s="37"/>
      <c r="C410" s="134"/>
      <c r="D410" s="161"/>
      <c r="E410" s="165"/>
    </row>
    <row r="411" spans="2:5" ht="15.75">
      <c r="B411" s="37"/>
      <c r="C411" s="134"/>
      <c r="D411" s="161"/>
      <c r="E411" s="165"/>
    </row>
    <row r="412" spans="2:5" ht="15.75">
      <c r="B412" s="37"/>
      <c r="C412" s="134"/>
      <c r="D412" s="161"/>
      <c r="E412" s="165"/>
    </row>
    <row r="413" spans="2:5" ht="15.75">
      <c r="B413" s="37"/>
      <c r="C413" s="134"/>
      <c r="D413" s="161"/>
      <c r="E413" s="165"/>
    </row>
    <row r="414" spans="2:5" ht="15.75">
      <c r="B414" s="37"/>
      <c r="C414" s="134"/>
      <c r="D414" s="161"/>
      <c r="E414" s="165"/>
    </row>
    <row r="415" spans="2:5" ht="15.75">
      <c r="B415" s="37"/>
      <c r="C415" s="134"/>
      <c r="D415" s="161"/>
      <c r="E415" s="165"/>
    </row>
    <row r="416" spans="2:5" ht="15.75">
      <c r="B416" s="37"/>
      <c r="C416" s="134"/>
      <c r="D416" s="161"/>
      <c r="E416" s="165"/>
    </row>
    <row r="417" spans="2:5" ht="15.75">
      <c r="B417" s="37"/>
      <c r="C417" s="134"/>
      <c r="D417" s="161"/>
      <c r="E417" s="165"/>
    </row>
    <row r="418" spans="2:5" ht="15.75">
      <c r="B418" s="37"/>
      <c r="C418" s="134"/>
      <c r="D418" s="161"/>
      <c r="E418" s="165"/>
    </row>
    <row r="419" spans="2:5" ht="15.75">
      <c r="B419" s="37"/>
      <c r="C419" s="134"/>
      <c r="D419" s="161"/>
      <c r="E419" s="165"/>
    </row>
    <row r="420" spans="2:5" ht="15.75">
      <c r="B420" s="37"/>
      <c r="C420" s="134"/>
      <c r="D420" s="161"/>
      <c r="E420" s="165"/>
    </row>
    <row r="421" spans="2:5" ht="15.75">
      <c r="B421" s="37"/>
      <c r="C421" s="134"/>
      <c r="D421" s="161"/>
      <c r="E421" s="165"/>
    </row>
    <row r="422" spans="2:5" ht="15.75">
      <c r="B422" s="37"/>
      <c r="C422" s="134"/>
      <c r="D422" s="161"/>
      <c r="E422" s="165"/>
    </row>
    <row r="423" spans="2:5" ht="15.75">
      <c r="B423" s="37"/>
      <c r="C423" s="134"/>
      <c r="D423" s="161"/>
      <c r="E423" s="165"/>
    </row>
    <row r="424" spans="2:5" ht="15.75">
      <c r="B424" s="37"/>
      <c r="C424" s="134"/>
      <c r="D424" s="161"/>
      <c r="E424" s="165"/>
    </row>
    <row r="425" spans="2:5" ht="15.75">
      <c r="B425" s="37"/>
      <c r="C425" s="134"/>
      <c r="D425" s="161"/>
      <c r="E425" s="165"/>
    </row>
    <row r="426" spans="2:5" ht="15.75">
      <c r="B426" s="37"/>
      <c r="C426" s="134"/>
      <c r="D426" s="161"/>
      <c r="E426" s="165"/>
    </row>
    <row r="427" spans="2:5" ht="15.75">
      <c r="B427" s="37"/>
      <c r="C427" s="134"/>
      <c r="D427" s="161"/>
      <c r="E427" s="165"/>
    </row>
    <row r="428" spans="2:5" ht="15.75">
      <c r="B428" s="37"/>
      <c r="C428" s="134"/>
      <c r="D428" s="161"/>
      <c r="E428" s="165"/>
    </row>
    <row r="429" spans="2:5" ht="15.75">
      <c r="B429" s="37"/>
      <c r="C429" s="134"/>
      <c r="D429" s="161"/>
      <c r="E429" s="165"/>
    </row>
    <row r="430" spans="2:5" ht="15.75">
      <c r="B430" s="37"/>
      <c r="C430" s="134"/>
      <c r="D430" s="161"/>
      <c r="E430" s="165"/>
    </row>
    <row r="431" spans="2:5" ht="15.75">
      <c r="B431" s="37"/>
      <c r="C431" s="134"/>
      <c r="D431" s="161"/>
      <c r="E431" s="165"/>
    </row>
    <row r="432" spans="2:5" ht="15.75">
      <c r="B432" s="37"/>
      <c r="C432" s="134"/>
      <c r="D432" s="161"/>
      <c r="E432" s="165"/>
    </row>
    <row r="433" spans="2:5" ht="15.75">
      <c r="B433" s="37"/>
      <c r="C433" s="134"/>
      <c r="D433" s="161"/>
      <c r="E433" s="165"/>
    </row>
    <row r="434" spans="2:5" ht="15.75">
      <c r="B434" s="37"/>
      <c r="C434" s="134"/>
      <c r="D434" s="161"/>
      <c r="E434" s="165"/>
    </row>
    <row r="435" spans="2:5" ht="15.75">
      <c r="B435" s="37"/>
      <c r="C435" s="134"/>
      <c r="D435" s="161"/>
      <c r="E435" s="165"/>
    </row>
    <row r="436" spans="2:5" ht="15.75">
      <c r="B436" s="37"/>
      <c r="C436" s="134"/>
      <c r="D436" s="161"/>
      <c r="E436" s="165"/>
    </row>
    <row r="437" spans="2:5" ht="15.75">
      <c r="B437" s="37"/>
      <c r="C437" s="134"/>
      <c r="D437" s="161"/>
      <c r="E437" s="165"/>
    </row>
    <row r="438" spans="2:5" ht="15.75">
      <c r="B438" s="37"/>
      <c r="C438" s="134"/>
      <c r="D438" s="161"/>
      <c r="E438" s="165"/>
    </row>
    <row r="439" spans="2:5" ht="15.75">
      <c r="B439" s="37"/>
      <c r="C439" s="134"/>
      <c r="D439" s="161"/>
      <c r="E439" s="165"/>
    </row>
    <row r="440" spans="2:5" ht="15.75">
      <c r="B440" s="37"/>
      <c r="C440" s="134"/>
      <c r="D440" s="161"/>
      <c r="E440" s="165"/>
    </row>
    <row r="441" spans="2:5" ht="15.75">
      <c r="B441" s="37"/>
      <c r="C441" s="134"/>
      <c r="D441" s="161"/>
      <c r="E441" s="165"/>
    </row>
    <row r="442" spans="2:5" ht="15.75">
      <c r="B442" s="37"/>
      <c r="C442" s="134"/>
      <c r="D442" s="161"/>
      <c r="E442" s="165"/>
    </row>
    <row r="443" spans="2:5" ht="15.75">
      <c r="B443" s="37"/>
      <c r="C443" s="134"/>
      <c r="D443" s="161"/>
      <c r="E443" s="165"/>
    </row>
    <row r="444" spans="2:5" ht="15.75">
      <c r="B444" s="37"/>
      <c r="C444" s="134"/>
      <c r="D444" s="161"/>
      <c r="E444" s="165"/>
    </row>
    <row r="445" spans="2:5" ht="15.75">
      <c r="B445" s="37"/>
      <c r="C445" s="134"/>
      <c r="D445" s="161"/>
      <c r="E445" s="165"/>
    </row>
    <row r="446" spans="2:5" ht="15.75">
      <c r="B446" s="37"/>
      <c r="C446" s="134"/>
      <c r="D446" s="161"/>
      <c r="E446" s="165"/>
    </row>
    <row r="447" spans="2:5" ht="15.75">
      <c r="B447" s="37"/>
      <c r="C447" s="134"/>
      <c r="D447" s="161"/>
      <c r="E447" s="165"/>
    </row>
    <row r="448" spans="2:5" ht="15.75">
      <c r="B448" s="37"/>
      <c r="C448" s="134"/>
      <c r="D448" s="161"/>
      <c r="E448" s="165"/>
    </row>
    <row r="449" spans="2:5" ht="15.75">
      <c r="B449" s="37"/>
      <c r="C449" s="134"/>
      <c r="D449" s="161"/>
      <c r="E449" s="165"/>
    </row>
    <row r="450" spans="2:5" ht="15.75">
      <c r="B450" s="37"/>
      <c r="C450" s="134"/>
      <c r="D450" s="161"/>
      <c r="E450" s="165"/>
    </row>
    <row r="451" spans="2:5" ht="15.75">
      <c r="B451" s="37"/>
      <c r="C451" s="134"/>
      <c r="D451" s="161"/>
      <c r="E451" s="165"/>
    </row>
    <row r="452" spans="2:5" ht="15.75">
      <c r="B452" s="37"/>
      <c r="C452" s="134"/>
      <c r="D452" s="161"/>
      <c r="E452" s="165"/>
    </row>
    <row r="453" spans="2:5" ht="15.75">
      <c r="B453" s="37"/>
      <c r="C453" s="134"/>
      <c r="D453" s="161"/>
      <c r="E453" s="165"/>
    </row>
    <row r="454" spans="2:5" ht="15.75">
      <c r="B454" s="37"/>
      <c r="C454" s="134"/>
      <c r="D454" s="161"/>
      <c r="E454" s="165"/>
    </row>
    <row r="455" spans="2:5" ht="15.75">
      <c r="B455" s="37"/>
      <c r="C455" s="134"/>
      <c r="D455" s="161"/>
      <c r="E455" s="165"/>
    </row>
    <row r="456" spans="2:5" ht="15.75">
      <c r="B456" s="37"/>
      <c r="C456" s="134"/>
      <c r="D456" s="161"/>
      <c r="E456" s="165"/>
    </row>
    <row r="457" spans="2:5" ht="15.75">
      <c r="B457" s="37"/>
    </row>
    <row r="458" spans="2:5" ht="15.75">
      <c r="B458" s="37"/>
    </row>
    <row r="459" spans="2:5" ht="15.75">
      <c r="B459" s="37"/>
    </row>
    <row r="460" spans="2:5" ht="15.75">
      <c r="B460" s="37"/>
    </row>
    <row r="461" spans="2:5" ht="15.75">
      <c r="B461" s="37"/>
    </row>
    <row r="462" spans="2:5" ht="15.75">
      <c r="B462" s="37"/>
    </row>
    <row r="463" spans="2:5" ht="15.75">
      <c r="B463" s="37"/>
    </row>
    <row r="464" spans="2:5" ht="15.75">
      <c r="B464" s="37"/>
    </row>
    <row r="465" spans="2:2" ht="15.75">
      <c r="B465" s="37"/>
    </row>
    <row r="466" spans="2:2" ht="15.75">
      <c r="B466" s="37"/>
    </row>
    <row r="467" spans="2:2" ht="15.75">
      <c r="B467" s="37"/>
    </row>
    <row r="468" spans="2:2" ht="15.75">
      <c r="B468" s="37"/>
    </row>
    <row r="469" spans="2:2" ht="15.75">
      <c r="B469" s="37"/>
    </row>
    <row r="470" spans="2:2" ht="15.75">
      <c r="B470" s="37"/>
    </row>
    <row r="471" spans="2:2" ht="15.75">
      <c r="B471" s="37"/>
    </row>
    <row r="472" spans="2:2" ht="15.75">
      <c r="B472" s="37"/>
    </row>
    <row r="473" spans="2:2" ht="15.75">
      <c r="B473" s="37"/>
    </row>
    <row r="474" spans="2:2" ht="15.75">
      <c r="B474" s="37"/>
    </row>
    <row r="475" spans="2:2" ht="15.75">
      <c r="B475" s="37"/>
    </row>
    <row r="476" spans="2:2" ht="15.75">
      <c r="B476" s="37"/>
    </row>
    <row r="477" spans="2:2" ht="15.75">
      <c r="B477" s="37"/>
    </row>
    <row r="478" spans="2:2" ht="15.75">
      <c r="B478" s="37"/>
    </row>
    <row r="479" spans="2:2" ht="15.75">
      <c r="B479" s="37"/>
    </row>
    <row r="480" spans="2:2" ht="15.75">
      <c r="B480" s="37"/>
    </row>
    <row r="481" spans="2:2" ht="15.75">
      <c r="B481" s="37"/>
    </row>
    <row r="482" spans="2:2" ht="15.75">
      <c r="B482" s="37"/>
    </row>
    <row r="483" spans="2:2" ht="15.75">
      <c r="B483" s="37"/>
    </row>
    <row r="484" spans="2:2" ht="15.75">
      <c r="B484" s="37"/>
    </row>
    <row r="485" spans="2:2" ht="15.75">
      <c r="B485" s="37"/>
    </row>
    <row r="486" spans="2:2" ht="15.75">
      <c r="B486" s="37"/>
    </row>
    <row r="487" spans="2:2" ht="15.75">
      <c r="B487" s="37"/>
    </row>
    <row r="488" spans="2:2" ht="15.75">
      <c r="B488" s="37"/>
    </row>
    <row r="489" spans="2:2" ht="15.75">
      <c r="B489" s="37"/>
    </row>
    <row r="490" spans="2:2" ht="15.75">
      <c r="B490" s="37"/>
    </row>
    <row r="491" spans="2:2" ht="15.75">
      <c r="B491" s="37"/>
    </row>
    <row r="492" spans="2:2" ht="15.75">
      <c r="B492" s="37"/>
    </row>
    <row r="493" spans="2:2" ht="15.75">
      <c r="B493" s="37"/>
    </row>
    <row r="494" spans="2:2" ht="15.75">
      <c r="B494" s="37"/>
    </row>
    <row r="495" spans="2:2" ht="15.75">
      <c r="B495" s="37"/>
    </row>
    <row r="496" spans="2:2" ht="15.75">
      <c r="B496" s="37"/>
    </row>
    <row r="497" spans="2:2" ht="15.75">
      <c r="B497" s="37"/>
    </row>
    <row r="498" spans="2:2" ht="15.75">
      <c r="B498" s="37"/>
    </row>
    <row r="499" spans="2:2" ht="15.75">
      <c r="B499" s="37"/>
    </row>
    <row r="500" spans="2:2" ht="15.75">
      <c r="B500" s="37"/>
    </row>
    <row r="501" spans="2:2" ht="15.75">
      <c r="B501" s="37"/>
    </row>
    <row r="502" spans="2:2" ht="15.75">
      <c r="B502" s="37"/>
    </row>
    <row r="503" spans="2:2" ht="15.75">
      <c r="B503" s="37"/>
    </row>
    <row r="504" spans="2:2" ht="15.75">
      <c r="B504" s="37"/>
    </row>
    <row r="505" spans="2:2" ht="15.75">
      <c r="B505" s="37"/>
    </row>
    <row r="506" spans="2:2" ht="15.75">
      <c r="B506" s="37"/>
    </row>
    <row r="507" spans="2:2" ht="15.75">
      <c r="B507" s="37"/>
    </row>
    <row r="508" spans="2:2" ht="15.75">
      <c r="B508" s="37"/>
    </row>
    <row r="509" spans="2:2" ht="15.75">
      <c r="B509" s="37"/>
    </row>
    <row r="510" spans="2:2" ht="15.75">
      <c r="B510" s="37"/>
    </row>
    <row r="511" spans="2:2" ht="15.75">
      <c r="B511" s="37"/>
    </row>
    <row r="512" spans="2:2" ht="15.75">
      <c r="B512" s="37"/>
    </row>
    <row r="513" spans="2:2" ht="15.75">
      <c r="B513" s="37"/>
    </row>
    <row r="514" spans="2:2" ht="15.75">
      <c r="B514" s="37"/>
    </row>
    <row r="515" spans="2:2" ht="15.75">
      <c r="B515" s="37"/>
    </row>
    <row r="516" spans="2:2" ht="15.75">
      <c r="B516" s="37"/>
    </row>
    <row r="517" spans="2:2" ht="15.75">
      <c r="B517" s="37"/>
    </row>
    <row r="518" spans="2:2" ht="15.75">
      <c r="B518" s="37"/>
    </row>
    <row r="519" spans="2:2" ht="15.75">
      <c r="B519" s="37"/>
    </row>
    <row r="520" spans="2:2" ht="15.75">
      <c r="B520" s="37"/>
    </row>
    <row r="521" spans="2:2" ht="15.75">
      <c r="B521" s="37"/>
    </row>
    <row r="522" spans="2:2" ht="15.75">
      <c r="B522" s="37"/>
    </row>
    <row r="523" spans="2:2" ht="15.75">
      <c r="B523" s="37"/>
    </row>
    <row r="524" spans="2:2" ht="15.75">
      <c r="B524" s="37"/>
    </row>
    <row r="525" spans="2:2" ht="15.75">
      <c r="B525" s="37"/>
    </row>
    <row r="526" spans="2:2" ht="15.75">
      <c r="B526" s="37"/>
    </row>
    <row r="527" spans="2:2" ht="15.75">
      <c r="B527" s="37"/>
    </row>
    <row r="528" spans="2:2" ht="15.75">
      <c r="B528" s="37"/>
    </row>
    <row r="529" spans="2:2" ht="15.75">
      <c r="B529" s="37"/>
    </row>
    <row r="530" spans="2:2" ht="15.75">
      <c r="B530" s="37"/>
    </row>
    <row r="531" spans="2:2" ht="15.75">
      <c r="B531" s="37"/>
    </row>
    <row r="532" spans="2:2" ht="15.75">
      <c r="B532" s="37"/>
    </row>
    <row r="533" spans="2:2" ht="15.75">
      <c r="B533" s="37"/>
    </row>
    <row r="534" spans="2:2" ht="15.75">
      <c r="B534" s="37"/>
    </row>
    <row r="535" spans="2:2" ht="15.75">
      <c r="B535" s="37"/>
    </row>
    <row r="536" spans="2:2" ht="15.75">
      <c r="B536" s="37"/>
    </row>
    <row r="537" spans="2:2" ht="15.75">
      <c r="B537" s="37"/>
    </row>
    <row r="538" spans="2:2" ht="15.75">
      <c r="B538" s="37"/>
    </row>
    <row r="539" spans="2:2" ht="15.75">
      <c r="B539" s="37"/>
    </row>
    <row r="540" spans="2:2" ht="15.75">
      <c r="B540" s="37"/>
    </row>
    <row r="541" spans="2:2" ht="15.75">
      <c r="B541" s="37"/>
    </row>
    <row r="542" spans="2:2" ht="15.75">
      <c r="B542" s="37"/>
    </row>
    <row r="543" spans="2:2" ht="15.75">
      <c r="B543" s="37"/>
    </row>
    <row r="544" spans="2:2" ht="15.75">
      <c r="B544" s="37"/>
    </row>
    <row r="545" spans="2:2" ht="15.75">
      <c r="B545" s="37"/>
    </row>
    <row r="546" spans="2:2" ht="15.75">
      <c r="B546" s="37"/>
    </row>
    <row r="547" spans="2:2" ht="15.75">
      <c r="B547" s="37"/>
    </row>
    <row r="548" spans="2:2" ht="15.75">
      <c r="B548" s="37"/>
    </row>
    <row r="549" spans="2:2" ht="15.75">
      <c r="B549" s="37"/>
    </row>
    <row r="550" spans="2:2" ht="15.75">
      <c r="B550" s="37"/>
    </row>
    <row r="551" spans="2:2" ht="15.75">
      <c r="B551" s="37"/>
    </row>
    <row r="552" spans="2:2" ht="15.75">
      <c r="B552" s="37"/>
    </row>
    <row r="553" spans="2:2" ht="15.75">
      <c r="B553" s="37"/>
    </row>
    <row r="554" spans="2:2" ht="15.75">
      <c r="B554" s="37"/>
    </row>
    <row r="555" spans="2:2" ht="15.75">
      <c r="B555" s="37"/>
    </row>
    <row r="556" spans="2:2" ht="15.75">
      <c r="B556" s="37"/>
    </row>
    <row r="557" spans="2:2" ht="15.75">
      <c r="B557" s="37"/>
    </row>
    <row r="558" spans="2:2" ht="15.75">
      <c r="B558" s="37"/>
    </row>
    <row r="559" spans="2:2" ht="15.75">
      <c r="B559" s="37"/>
    </row>
    <row r="560" spans="2:2" ht="15.75">
      <c r="B560" s="37"/>
    </row>
    <row r="561" spans="2:2" ht="15.75">
      <c r="B561" s="37"/>
    </row>
    <row r="562" spans="2:2" ht="15.75">
      <c r="B562" s="37"/>
    </row>
    <row r="563" spans="2:2" ht="15.75">
      <c r="B563" s="37"/>
    </row>
    <row r="564" spans="2:2" ht="15.75">
      <c r="B564" s="37"/>
    </row>
    <row r="565" spans="2:2" ht="15.75">
      <c r="B565" s="37"/>
    </row>
    <row r="566" spans="2:2" ht="15.75">
      <c r="B566" s="37"/>
    </row>
    <row r="567" spans="2:2" ht="15.75">
      <c r="B567" s="37"/>
    </row>
    <row r="568" spans="2:2" ht="15.75">
      <c r="B568" s="37"/>
    </row>
    <row r="569" spans="2:2" ht="15.75">
      <c r="B569" s="37"/>
    </row>
    <row r="570" spans="2:2" ht="15.75">
      <c r="B570" s="37"/>
    </row>
    <row r="571" spans="2:2" ht="15.75">
      <c r="B571" s="37"/>
    </row>
    <row r="572" spans="2:2" ht="15.75">
      <c r="B572" s="37"/>
    </row>
    <row r="573" spans="2:2" ht="15.75">
      <c r="B573" s="37"/>
    </row>
    <row r="574" spans="2:2" ht="15.75">
      <c r="B574" s="37"/>
    </row>
    <row r="575" spans="2:2" ht="15.75">
      <c r="B575" s="37"/>
    </row>
    <row r="576" spans="2:2" ht="15.75">
      <c r="B576" s="37"/>
    </row>
    <row r="577" spans="2:2" ht="15.75">
      <c r="B577" s="37"/>
    </row>
    <row r="578" spans="2:2" ht="15.75">
      <c r="B578" s="37"/>
    </row>
    <row r="579" spans="2:2" ht="15.75">
      <c r="B579" s="37"/>
    </row>
    <row r="580" spans="2:2" ht="15.75">
      <c r="B580" s="37"/>
    </row>
    <row r="581" spans="2:2" ht="15.75">
      <c r="B581" s="37"/>
    </row>
    <row r="582" spans="2:2" ht="15.75">
      <c r="B582" s="37"/>
    </row>
    <row r="583" spans="2:2" ht="15.75">
      <c r="B583" s="37"/>
    </row>
    <row r="584" spans="2:2" ht="15.75">
      <c r="B584" s="37"/>
    </row>
    <row r="585" spans="2:2" ht="15.75">
      <c r="B585" s="37"/>
    </row>
    <row r="586" spans="2:2" ht="15.75">
      <c r="B586" s="37"/>
    </row>
    <row r="587" spans="2:2" ht="15.75">
      <c r="B587" s="37"/>
    </row>
    <row r="588" spans="2:2" ht="15.75">
      <c r="B588" s="37"/>
    </row>
    <row r="589" spans="2:2" ht="15.75">
      <c r="B589" s="37"/>
    </row>
    <row r="590" spans="2:2" ht="15.75">
      <c r="B590" s="37"/>
    </row>
    <row r="591" spans="2:2" ht="15.75">
      <c r="B591" s="37"/>
    </row>
    <row r="592" spans="2:2" ht="15.75">
      <c r="B592" s="37"/>
    </row>
    <row r="593" spans="2:2" ht="15.75">
      <c r="B593" s="37"/>
    </row>
    <row r="594" spans="2:2" ht="15.75">
      <c r="B594" s="37"/>
    </row>
    <row r="595" spans="2:2" ht="15.75">
      <c r="B595" s="37"/>
    </row>
    <row r="596" spans="2:2" ht="15.75">
      <c r="B596" s="37"/>
    </row>
    <row r="597" spans="2:2" ht="15.75">
      <c r="B597" s="37"/>
    </row>
    <row r="598" spans="2:2" ht="15.75">
      <c r="B598" s="37"/>
    </row>
    <row r="599" spans="2:2" ht="15.75">
      <c r="B599" s="37"/>
    </row>
    <row r="600" spans="2:2" ht="15.75">
      <c r="B600" s="37"/>
    </row>
    <row r="601" spans="2:2" ht="15.75">
      <c r="B601" s="37"/>
    </row>
    <row r="602" spans="2:2" ht="15.75">
      <c r="B602" s="37"/>
    </row>
    <row r="603" spans="2:2" ht="15.75">
      <c r="B603" s="37"/>
    </row>
    <row r="604" spans="2:2" ht="15.75">
      <c r="B604" s="37"/>
    </row>
    <row r="605" spans="2:2" ht="15.75">
      <c r="B605" s="37"/>
    </row>
    <row r="606" spans="2:2" ht="15.75">
      <c r="B606" s="37"/>
    </row>
    <row r="607" spans="2:2" ht="15.75">
      <c r="B607" s="37"/>
    </row>
    <row r="608" spans="2:2" ht="15.75">
      <c r="B608" s="37"/>
    </row>
    <row r="609" spans="2:2" ht="15.75">
      <c r="B609" s="37"/>
    </row>
    <row r="610" spans="2:2" ht="15.75">
      <c r="B610" s="37"/>
    </row>
    <row r="611" spans="2:2" ht="15.75">
      <c r="B611" s="37"/>
    </row>
    <row r="612" spans="2:2" ht="15.75">
      <c r="B612" s="37"/>
    </row>
    <row r="613" spans="2:2" ht="15.75">
      <c r="B613" s="37"/>
    </row>
    <row r="614" spans="2:2" ht="15.75">
      <c r="B614" s="37"/>
    </row>
    <row r="615" spans="2:2" ht="15.75">
      <c r="B615" s="37"/>
    </row>
    <row r="616" spans="2:2" ht="15.75">
      <c r="B616" s="37"/>
    </row>
    <row r="617" spans="2:2" ht="15.75">
      <c r="B617" s="37"/>
    </row>
    <row r="618" spans="2:2" ht="15.75">
      <c r="B618" s="37"/>
    </row>
    <row r="619" spans="2:2" ht="15.75">
      <c r="B619" s="37"/>
    </row>
    <row r="620" spans="2:2" ht="15.75">
      <c r="B620" s="37"/>
    </row>
    <row r="621" spans="2:2" ht="15.75">
      <c r="B621" s="37"/>
    </row>
    <row r="622" spans="2:2" ht="15.75">
      <c r="B622" s="37"/>
    </row>
    <row r="623" spans="2:2" ht="15.75">
      <c r="B623" s="37"/>
    </row>
    <row r="624" spans="2:2" ht="15.75">
      <c r="B624" s="37"/>
    </row>
    <row r="625" spans="2:2" ht="15.75">
      <c r="B625" s="37"/>
    </row>
    <row r="626" spans="2:2" ht="15.75">
      <c r="B626" s="37"/>
    </row>
    <row r="627" spans="2:2" ht="15.75">
      <c r="B627" s="37"/>
    </row>
    <row r="628" spans="2:2" ht="15.75">
      <c r="B628" s="37"/>
    </row>
    <row r="629" spans="2:2" ht="15.75">
      <c r="B629" s="37"/>
    </row>
    <row r="630" spans="2:2" ht="15.75">
      <c r="B630" s="37"/>
    </row>
    <row r="631" spans="2:2" ht="15.75">
      <c r="B631" s="37"/>
    </row>
    <row r="632" spans="2:2" ht="15.75">
      <c r="B632" s="37"/>
    </row>
    <row r="633" spans="2:2" ht="15.75">
      <c r="B633" s="37"/>
    </row>
    <row r="634" spans="2:2" ht="15.75">
      <c r="B634" s="37"/>
    </row>
    <row r="635" spans="2:2" ht="15.75">
      <c r="B635" s="37"/>
    </row>
    <row r="636" spans="2:2" ht="15.75">
      <c r="B636" s="37"/>
    </row>
    <row r="637" spans="2:2" ht="15.75">
      <c r="B637" s="37"/>
    </row>
    <row r="638" spans="2:2" ht="15.75">
      <c r="B638" s="37"/>
    </row>
    <row r="639" spans="2:2" ht="15.75">
      <c r="B639" s="37"/>
    </row>
    <row r="640" spans="2:2" ht="15.75">
      <c r="B640" s="37"/>
    </row>
    <row r="641" spans="2:2" ht="15.75">
      <c r="B641" s="37"/>
    </row>
    <row r="642" spans="2:2" ht="15.75">
      <c r="B642" s="37"/>
    </row>
    <row r="643" spans="2:2" ht="15.75">
      <c r="B643" s="37"/>
    </row>
    <row r="644" spans="2:2" ht="15.75">
      <c r="B644" s="37"/>
    </row>
    <row r="645" spans="2:2" ht="15.75">
      <c r="B645" s="37"/>
    </row>
    <row r="646" spans="2:2" ht="15.75">
      <c r="B646" s="37"/>
    </row>
    <row r="647" spans="2:2" ht="15.75">
      <c r="B647" s="37"/>
    </row>
  </sheetData>
  <mergeCells count="8">
    <mergeCell ref="Q5:Q6"/>
    <mergeCell ref="B1:P1"/>
    <mergeCell ref="B2:P2"/>
    <mergeCell ref="B3:P3"/>
    <mergeCell ref="C5:E5"/>
    <mergeCell ref="F5:H5"/>
    <mergeCell ref="I5:K5"/>
    <mergeCell ref="L5:N5"/>
  </mergeCells>
  <conditionalFormatting sqref="D133:D139">
    <cfRule type="expression" dxfId="0" priority="1" stopIfTrue="1">
      <formula>OR(XET133="BANCOS",XET133="MUTUALES", XET133="FFP", XET133="COOPERATIVAS", XET133="TOTAL")</formula>
    </cfRule>
  </conditionalFormatting>
  <pageMargins left="0.9" right="0.65" top="0.56000000000000005" bottom="0.28000000000000003" header="0.5" footer="0.23"/>
  <pageSetup scale="44"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06"/>
  <sheetViews>
    <sheetView showGridLines="0" topLeftCell="B1" zoomScaleNormal="100" workbookViewId="0">
      <selection activeCell="C7" sqref="C7"/>
    </sheetView>
  </sheetViews>
  <sheetFormatPr defaultColWidth="11.42578125" defaultRowHeight="18"/>
  <cols>
    <col min="1" max="1" width="26" style="366" hidden="1" customWidth="1"/>
    <col min="2" max="2" width="27" style="39" customWidth="1"/>
    <col min="3" max="3" width="19.85546875" style="366" customWidth="1"/>
    <col min="4" max="4" width="21.5703125" style="366" customWidth="1"/>
    <col min="5" max="5" width="14.42578125" style="366" customWidth="1"/>
    <col min="6" max="6" width="19.85546875" style="366" customWidth="1"/>
    <col min="7" max="7" width="21.5703125" style="366" customWidth="1"/>
    <col min="8" max="8" width="14.42578125" style="366" customWidth="1"/>
    <col min="9" max="9" width="18.5703125" style="366" customWidth="1"/>
    <col min="10" max="11" width="14.42578125" style="366" customWidth="1"/>
    <col min="12" max="12" width="19.85546875" style="366" customWidth="1"/>
    <col min="13" max="13" width="21.5703125" style="366" customWidth="1"/>
    <col min="14" max="14" width="14.42578125" style="366" customWidth="1"/>
    <col min="15" max="15" width="22.7109375" style="366" hidden="1" customWidth="1"/>
    <col min="16" max="16" width="25" style="366" hidden="1" customWidth="1"/>
    <col min="17" max="17" width="4" style="366" customWidth="1"/>
    <col min="18" max="21" width="9.140625" style="366" customWidth="1"/>
    <col min="22" max="25" width="9.140625" style="21" customWidth="1"/>
    <col min="26" max="256" width="11.42578125" style="366"/>
    <col min="257" max="257" width="0" style="366" hidden="1" customWidth="1"/>
    <col min="258" max="258" width="27" style="366" customWidth="1"/>
    <col min="259" max="259" width="19.85546875" style="366" customWidth="1"/>
    <col min="260" max="260" width="21.5703125" style="366" customWidth="1"/>
    <col min="261" max="261" width="14.42578125" style="366" customWidth="1"/>
    <col min="262" max="262" width="19.85546875" style="366" customWidth="1"/>
    <col min="263" max="263" width="21.5703125" style="366" customWidth="1"/>
    <col min="264" max="267" width="14.42578125" style="366" customWidth="1"/>
    <col min="268" max="268" width="19.85546875" style="366" customWidth="1"/>
    <col min="269" max="269" width="21.5703125" style="366" customWidth="1"/>
    <col min="270" max="270" width="14.42578125" style="366" customWidth="1"/>
    <col min="271" max="272" width="0" style="366" hidden="1" customWidth="1"/>
    <col min="273" max="273" width="4" style="366" customWidth="1"/>
    <col min="274" max="281" width="9.140625" style="366" customWidth="1"/>
    <col min="282" max="512" width="11.42578125" style="366"/>
    <col min="513" max="513" width="0" style="366" hidden="1" customWidth="1"/>
    <col min="514" max="514" width="27" style="366" customWidth="1"/>
    <col min="515" max="515" width="19.85546875" style="366" customWidth="1"/>
    <col min="516" max="516" width="21.5703125" style="366" customWidth="1"/>
    <col min="517" max="517" width="14.42578125" style="366" customWidth="1"/>
    <col min="518" max="518" width="19.85546875" style="366" customWidth="1"/>
    <col min="519" max="519" width="21.5703125" style="366" customWidth="1"/>
    <col min="520" max="523" width="14.42578125" style="366" customWidth="1"/>
    <col min="524" max="524" width="19.85546875" style="366" customWidth="1"/>
    <col min="525" max="525" width="21.5703125" style="366" customWidth="1"/>
    <col min="526" max="526" width="14.42578125" style="366" customWidth="1"/>
    <col min="527" max="528" width="0" style="366" hidden="1" customWidth="1"/>
    <col min="529" max="529" width="4" style="366" customWidth="1"/>
    <col min="530" max="537" width="9.140625" style="366" customWidth="1"/>
    <col min="538" max="768" width="11.42578125" style="366"/>
    <col min="769" max="769" width="0" style="366" hidden="1" customWidth="1"/>
    <col min="770" max="770" width="27" style="366" customWidth="1"/>
    <col min="771" max="771" width="19.85546875" style="366" customWidth="1"/>
    <col min="772" max="772" width="21.5703125" style="366" customWidth="1"/>
    <col min="773" max="773" width="14.42578125" style="366" customWidth="1"/>
    <col min="774" max="774" width="19.85546875" style="366" customWidth="1"/>
    <col min="775" max="775" width="21.5703125" style="366" customWidth="1"/>
    <col min="776" max="779" width="14.42578125" style="366" customWidth="1"/>
    <col min="780" max="780" width="19.85546875" style="366" customWidth="1"/>
    <col min="781" max="781" width="21.5703125" style="366" customWidth="1"/>
    <col min="782" max="782" width="14.42578125" style="366" customWidth="1"/>
    <col min="783" max="784" width="0" style="366" hidden="1" customWidth="1"/>
    <col min="785" max="785" width="4" style="366" customWidth="1"/>
    <col min="786" max="793" width="9.140625" style="366" customWidth="1"/>
    <col min="794" max="1024" width="11.42578125" style="366"/>
    <col min="1025" max="1025" width="0" style="366" hidden="1" customWidth="1"/>
    <col min="1026" max="1026" width="27" style="366" customWidth="1"/>
    <col min="1027" max="1027" width="19.85546875" style="366" customWidth="1"/>
    <col min="1028" max="1028" width="21.5703125" style="366" customWidth="1"/>
    <col min="1029" max="1029" width="14.42578125" style="366" customWidth="1"/>
    <col min="1030" max="1030" width="19.85546875" style="366" customWidth="1"/>
    <col min="1031" max="1031" width="21.5703125" style="366" customWidth="1"/>
    <col min="1032" max="1035" width="14.42578125" style="366" customWidth="1"/>
    <col min="1036" max="1036" width="19.85546875" style="366" customWidth="1"/>
    <col min="1037" max="1037" width="21.5703125" style="366" customWidth="1"/>
    <col min="1038" max="1038" width="14.42578125" style="366" customWidth="1"/>
    <col min="1039" max="1040" width="0" style="366" hidden="1" customWidth="1"/>
    <col min="1041" max="1041" width="4" style="366" customWidth="1"/>
    <col min="1042" max="1049" width="9.140625" style="366" customWidth="1"/>
    <col min="1050" max="1280" width="11.42578125" style="366"/>
    <col min="1281" max="1281" width="0" style="366" hidden="1" customWidth="1"/>
    <col min="1282" max="1282" width="27" style="366" customWidth="1"/>
    <col min="1283" max="1283" width="19.85546875" style="366" customWidth="1"/>
    <col min="1284" max="1284" width="21.5703125" style="366" customWidth="1"/>
    <col min="1285" max="1285" width="14.42578125" style="366" customWidth="1"/>
    <col min="1286" max="1286" width="19.85546875" style="366" customWidth="1"/>
    <col min="1287" max="1287" width="21.5703125" style="366" customWidth="1"/>
    <col min="1288" max="1291" width="14.42578125" style="366" customWidth="1"/>
    <col min="1292" max="1292" width="19.85546875" style="366" customWidth="1"/>
    <col min="1293" max="1293" width="21.5703125" style="366" customWidth="1"/>
    <col min="1294" max="1294" width="14.42578125" style="366" customWidth="1"/>
    <col min="1295" max="1296" width="0" style="366" hidden="1" customWidth="1"/>
    <col min="1297" max="1297" width="4" style="366" customWidth="1"/>
    <col min="1298" max="1305" width="9.140625" style="366" customWidth="1"/>
    <col min="1306" max="1536" width="11.42578125" style="366"/>
    <col min="1537" max="1537" width="0" style="366" hidden="1" customWidth="1"/>
    <col min="1538" max="1538" width="27" style="366" customWidth="1"/>
    <col min="1539" max="1539" width="19.85546875" style="366" customWidth="1"/>
    <col min="1540" max="1540" width="21.5703125" style="366" customWidth="1"/>
    <col min="1541" max="1541" width="14.42578125" style="366" customWidth="1"/>
    <col min="1542" max="1542" width="19.85546875" style="366" customWidth="1"/>
    <col min="1543" max="1543" width="21.5703125" style="366" customWidth="1"/>
    <col min="1544" max="1547" width="14.42578125" style="366" customWidth="1"/>
    <col min="1548" max="1548" width="19.85546875" style="366" customWidth="1"/>
    <col min="1549" max="1549" width="21.5703125" style="366" customWidth="1"/>
    <col min="1550" max="1550" width="14.42578125" style="366" customWidth="1"/>
    <col min="1551" max="1552" width="0" style="366" hidden="1" customWidth="1"/>
    <col min="1553" max="1553" width="4" style="366" customWidth="1"/>
    <col min="1554" max="1561" width="9.140625" style="366" customWidth="1"/>
    <col min="1562" max="1792" width="11.42578125" style="366"/>
    <col min="1793" max="1793" width="0" style="366" hidden="1" customWidth="1"/>
    <col min="1794" max="1794" width="27" style="366" customWidth="1"/>
    <col min="1795" max="1795" width="19.85546875" style="366" customWidth="1"/>
    <col min="1796" max="1796" width="21.5703125" style="366" customWidth="1"/>
    <col min="1797" max="1797" width="14.42578125" style="366" customWidth="1"/>
    <col min="1798" max="1798" width="19.85546875" style="366" customWidth="1"/>
    <col min="1799" max="1799" width="21.5703125" style="366" customWidth="1"/>
    <col min="1800" max="1803" width="14.42578125" style="366" customWidth="1"/>
    <col min="1804" max="1804" width="19.85546875" style="366" customWidth="1"/>
    <col min="1805" max="1805" width="21.5703125" style="366" customWidth="1"/>
    <col min="1806" max="1806" width="14.42578125" style="366" customWidth="1"/>
    <col min="1807" max="1808" width="0" style="366" hidden="1" customWidth="1"/>
    <col min="1809" max="1809" width="4" style="366" customWidth="1"/>
    <col min="1810" max="1817" width="9.140625" style="366" customWidth="1"/>
    <col min="1818" max="2048" width="11.42578125" style="366"/>
    <col min="2049" max="2049" width="0" style="366" hidden="1" customWidth="1"/>
    <col min="2050" max="2050" width="27" style="366" customWidth="1"/>
    <col min="2051" max="2051" width="19.85546875" style="366" customWidth="1"/>
    <col min="2052" max="2052" width="21.5703125" style="366" customWidth="1"/>
    <col min="2053" max="2053" width="14.42578125" style="366" customWidth="1"/>
    <col min="2054" max="2054" width="19.85546875" style="366" customWidth="1"/>
    <col min="2055" max="2055" width="21.5703125" style="366" customWidth="1"/>
    <col min="2056" max="2059" width="14.42578125" style="366" customWidth="1"/>
    <col min="2060" max="2060" width="19.85546875" style="366" customWidth="1"/>
    <col min="2061" max="2061" width="21.5703125" style="366" customWidth="1"/>
    <col min="2062" max="2062" width="14.42578125" style="366" customWidth="1"/>
    <col min="2063" max="2064" width="0" style="366" hidden="1" customWidth="1"/>
    <col min="2065" max="2065" width="4" style="366" customWidth="1"/>
    <col min="2066" max="2073" width="9.140625" style="366" customWidth="1"/>
    <col min="2074" max="2304" width="11.42578125" style="366"/>
    <col min="2305" max="2305" width="0" style="366" hidden="1" customWidth="1"/>
    <col min="2306" max="2306" width="27" style="366" customWidth="1"/>
    <col min="2307" max="2307" width="19.85546875" style="366" customWidth="1"/>
    <col min="2308" max="2308" width="21.5703125" style="366" customWidth="1"/>
    <col min="2309" max="2309" width="14.42578125" style="366" customWidth="1"/>
    <col min="2310" max="2310" width="19.85546875" style="366" customWidth="1"/>
    <col min="2311" max="2311" width="21.5703125" style="366" customWidth="1"/>
    <col min="2312" max="2315" width="14.42578125" style="366" customWidth="1"/>
    <col min="2316" max="2316" width="19.85546875" style="366" customWidth="1"/>
    <col min="2317" max="2317" width="21.5703125" style="366" customWidth="1"/>
    <col min="2318" max="2318" width="14.42578125" style="366" customWidth="1"/>
    <col min="2319" max="2320" width="0" style="366" hidden="1" customWidth="1"/>
    <col min="2321" max="2321" width="4" style="366" customWidth="1"/>
    <col min="2322" max="2329" width="9.140625" style="366" customWidth="1"/>
    <col min="2330" max="2560" width="11.42578125" style="366"/>
    <col min="2561" max="2561" width="0" style="366" hidden="1" customWidth="1"/>
    <col min="2562" max="2562" width="27" style="366" customWidth="1"/>
    <col min="2563" max="2563" width="19.85546875" style="366" customWidth="1"/>
    <col min="2564" max="2564" width="21.5703125" style="366" customWidth="1"/>
    <col min="2565" max="2565" width="14.42578125" style="366" customWidth="1"/>
    <col min="2566" max="2566" width="19.85546875" style="366" customWidth="1"/>
    <col min="2567" max="2567" width="21.5703125" style="366" customWidth="1"/>
    <col min="2568" max="2571" width="14.42578125" style="366" customWidth="1"/>
    <col min="2572" max="2572" width="19.85546875" style="366" customWidth="1"/>
    <col min="2573" max="2573" width="21.5703125" style="366" customWidth="1"/>
    <col min="2574" max="2574" width="14.42578125" style="366" customWidth="1"/>
    <col min="2575" max="2576" width="0" style="366" hidden="1" customWidth="1"/>
    <col min="2577" max="2577" width="4" style="366" customWidth="1"/>
    <col min="2578" max="2585" width="9.140625" style="366" customWidth="1"/>
    <col min="2586" max="2816" width="11.42578125" style="366"/>
    <col min="2817" max="2817" width="0" style="366" hidden="1" customWidth="1"/>
    <col min="2818" max="2818" width="27" style="366" customWidth="1"/>
    <col min="2819" max="2819" width="19.85546875" style="366" customWidth="1"/>
    <col min="2820" max="2820" width="21.5703125" style="366" customWidth="1"/>
    <col min="2821" max="2821" width="14.42578125" style="366" customWidth="1"/>
    <col min="2822" max="2822" width="19.85546875" style="366" customWidth="1"/>
    <col min="2823" max="2823" width="21.5703125" style="366" customWidth="1"/>
    <col min="2824" max="2827" width="14.42578125" style="366" customWidth="1"/>
    <col min="2828" max="2828" width="19.85546875" style="366" customWidth="1"/>
    <col min="2829" max="2829" width="21.5703125" style="366" customWidth="1"/>
    <col min="2830" max="2830" width="14.42578125" style="366" customWidth="1"/>
    <col min="2831" max="2832" width="0" style="366" hidden="1" customWidth="1"/>
    <col min="2833" max="2833" width="4" style="366" customWidth="1"/>
    <col min="2834" max="2841" width="9.140625" style="366" customWidth="1"/>
    <col min="2842" max="3072" width="11.42578125" style="366"/>
    <col min="3073" max="3073" width="0" style="366" hidden="1" customWidth="1"/>
    <col min="3074" max="3074" width="27" style="366" customWidth="1"/>
    <col min="3075" max="3075" width="19.85546875" style="366" customWidth="1"/>
    <col min="3076" max="3076" width="21.5703125" style="366" customWidth="1"/>
    <col min="3077" max="3077" width="14.42578125" style="366" customWidth="1"/>
    <col min="3078" max="3078" width="19.85546875" style="366" customWidth="1"/>
    <col min="3079" max="3079" width="21.5703125" style="366" customWidth="1"/>
    <col min="3080" max="3083" width="14.42578125" style="366" customWidth="1"/>
    <col min="3084" max="3084" width="19.85546875" style="366" customWidth="1"/>
    <col min="3085" max="3085" width="21.5703125" style="366" customWidth="1"/>
    <col min="3086" max="3086" width="14.42578125" style="366" customWidth="1"/>
    <col min="3087" max="3088" width="0" style="366" hidden="1" customWidth="1"/>
    <col min="3089" max="3089" width="4" style="366" customWidth="1"/>
    <col min="3090" max="3097" width="9.140625" style="366" customWidth="1"/>
    <col min="3098" max="3328" width="11.42578125" style="366"/>
    <col min="3329" max="3329" width="0" style="366" hidden="1" customWidth="1"/>
    <col min="3330" max="3330" width="27" style="366" customWidth="1"/>
    <col min="3331" max="3331" width="19.85546875" style="366" customWidth="1"/>
    <col min="3332" max="3332" width="21.5703125" style="366" customWidth="1"/>
    <col min="3333" max="3333" width="14.42578125" style="366" customWidth="1"/>
    <col min="3334" max="3334" width="19.85546875" style="366" customWidth="1"/>
    <col min="3335" max="3335" width="21.5703125" style="366" customWidth="1"/>
    <col min="3336" max="3339" width="14.42578125" style="366" customWidth="1"/>
    <col min="3340" max="3340" width="19.85546875" style="366" customWidth="1"/>
    <col min="3341" max="3341" width="21.5703125" style="366" customWidth="1"/>
    <col min="3342" max="3342" width="14.42578125" style="366" customWidth="1"/>
    <col min="3343" max="3344" width="0" style="366" hidden="1" customWidth="1"/>
    <col min="3345" max="3345" width="4" style="366" customWidth="1"/>
    <col min="3346" max="3353" width="9.140625" style="366" customWidth="1"/>
    <col min="3354" max="3584" width="11.42578125" style="366"/>
    <col min="3585" max="3585" width="0" style="366" hidden="1" customWidth="1"/>
    <col min="3586" max="3586" width="27" style="366" customWidth="1"/>
    <col min="3587" max="3587" width="19.85546875" style="366" customWidth="1"/>
    <col min="3588" max="3588" width="21.5703125" style="366" customWidth="1"/>
    <col min="3589" max="3589" width="14.42578125" style="366" customWidth="1"/>
    <col min="3590" max="3590" width="19.85546875" style="366" customWidth="1"/>
    <col min="3591" max="3591" width="21.5703125" style="366" customWidth="1"/>
    <col min="3592" max="3595" width="14.42578125" style="366" customWidth="1"/>
    <col min="3596" max="3596" width="19.85546875" style="366" customWidth="1"/>
    <col min="3597" max="3597" width="21.5703125" style="366" customWidth="1"/>
    <col min="3598" max="3598" width="14.42578125" style="366" customWidth="1"/>
    <col min="3599" max="3600" width="0" style="366" hidden="1" customWidth="1"/>
    <col min="3601" max="3601" width="4" style="366" customWidth="1"/>
    <col min="3602" max="3609" width="9.140625" style="366" customWidth="1"/>
    <col min="3610" max="3840" width="11.42578125" style="366"/>
    <col min="3841" max="3841" width="0" style="366" hidden="1" customWidth="1"/>
    <col min="3842" max="3842" width="27" style="366" customWidth="1"/>
    <col min="3843" max="3843" width="19.85546875" style="366" customWidth="1"/>
    <col min="3844" max="3844" width="21.5703125" style="366" customWidth="1"/>
    <col min="3845" max="3845" width="14.42578125" style="366" customWidth="1"/>
    <col min="3846" max="3846" width="19.85546875" style="366" customWidth="1"/>
    <col min="3847" max="3847" width="21.5703125" style="366" customWidth="1"/>
    <col min="3848" max="3851" width="14.42578125" style="366" customWidth="1"/>
    <col min="3852" max="3852" width="19.85546875" style="366" customWidth="1"/>
    <col min="3853" max="3853" width="21.5703125" style="366" customWidth="1"/>
    <col min="3854" max="3854" width="14.42578125" style="366" customWidth="1"/>
    <col min="3855" max="3856" width="0" style="366" hidden="1" customWidth="1"/>
    <col min="3857" max="3857" width="4" style="366" customWidth="1"/>
    <col min="3858" max="3865" width="9.140625" style="366" customWidth="1"/>
    <col min="3866" max="4096" width="11.42578125" style="366"/>
    <col min="4097" max="4097" width="0" style="366" hidden="1" customWidth="1"/>
    <col min="4098" max="4098" width="27" style="366" customWidth="1"/>
    <col min="4099" max="4099" width="19.85546875" style="366" customWidth="1"/>
    <col min="4100" max="4100" width="21.5703125" style="366" customWidth="1"/>
    <col min="4101" max="4101" width="14.42578125" style="366" customWidth="1"/>
    <col min="4102" max="4102" width="19.85546875" style="366" customWidth="1"/>
    <col min="4103" max="4103" width="21.5703125" style="366" customWidth="1"/>
    <col min="4104" max="4107" width="14.42578125" style="366" customWidth="1"/>
    <col min="4108" max="4108" width="19.85546875" style="366" customWidth="1"/>
    <col min="4109" max="4109" width="21.5703125" style="366" customWidth="1"/>
    <col min="4110" max="4110" width="14.42578125" style="366" customWidth="1"/>
    <col min="4111" max="4112" width="0" style="366" hidden="1" customWidth="1"/>
    <col min="4113" max="4113" width="4" style="366" customWidth="1"/>
    <col min="4114" max="4121" width="9.140625" style="366" customWidth="1"/>
    <col min="4122" max="4352" width="11.42578125" style="366"/>
    <col min="4353" max="4353" width="0" style="366" hidden="1" customWidth="1"/>
    <col min="4354" max="4354" width="27" style="366" customWidth="1"/>
    <col min="4355" max="4355" width="19.85546875" style="366" customWidth="1"/>
    <col min="4356" max="4356" width="21.5703125" style="366" customWidth="1"/>
    <col min="4357" max="4357" width="14.42578125" style="366" customWidth="1"/>
    <col min="4358" max="4358" width="19.85546875" style="366" customWidth="1"/>
    <col min="4359" max="4359" width="21.5703125" style="366" customWidth="1"/>
    <col min="4360" max="4363" width="14.42578125" style="366" customWidth="1"/>
    <col min="4364" max="4364" width="19.85546875" style="366" customWidth="1"/>
    <col min="4365" max="4365" width="21.5703125" style="366" customWidth="1"/>
    <col min="4366" max="4366" width="14.42578125" style="366" customWidth="1"/>
    <col min="4367" max="4368" width="0" style="366" hidden="1" customWidth="1"/>
    <col min="4369" max="4369" width="4" style="366" customWidth="1"/>
    <col min="4370" max="4377" width="9.140625" style="366" customWidth="1"/>
    <col min="4378" max="4608" width="11.42578125" style="366"/>
    <col min="4609" max="4609" width="0" style="366" hidden="1" customWidth="1"/>
    <col min="4610" max="4610" width="27" style="366" customWidth="1"/>
    <col min="4611" max="4611" width="19.85546875" style="366" customWidth="1"/>
    <col min="4612" max="4612" width="21.5703125" style="366" customWidth="1"/>
    <col min="4613" max="4613" width="14.42578125" style="366" customWidth="1"/>
    <col min="4614" max="4614" width="19.85546875" style="366" customWidth="1"/>
    <col min="4615" max="4615" width="21.5703125" style="366" customWidth="1"/>
    <col min="4616" max="4619" width="14.42578125" style="366" customWidth="1"/>
    <col min="4620" max="4620" width="19.85546875" style="366" customWidth="1"/>
    <col min="4621" max="4621" width="21.5703125" style="366" customWidth="1"/>
    <col min="4622" max="4622" width="14.42578125" style="366" customWidth="1"/>
    <col min="4623" max="4624" width="0" style="366" hidden="1" customWidth="1"/>
    <col min="4625" max="4625" width="4" style="366" customWidth="1"/>
    <col min="4626" max="4633" width="9.140625" style="366" customWidth="1"/>
    <col min="4634" max="4864" width="11.42578125" style="366"/>
    <col min="4865" max="4865" width="0" style="366" hidden="1" customWidth="1"/>
    <col min="4866" max="4866" width="27" style="366" customWidth="1"/>
    <col min="4867" max="4867" width="19.85546875" style="366" customWidth="1"/>
    <col min="4868" max="4868" width="21.5703125" style="366" customWidth="1"/>
    <col min="4869" max="4869" width="14.42578125" style="366" customWidth="1"/>
    <col min="4870" max="4870" width="19.85546875" style="366" customWidth="1"/>
    <col min="4871" max="4871" width="21.5703125" style="366" customWidth="1"/>
    <col min="4872" max="4875" width="14.42578125" style="366" customWidth="1"/>
    <col min="4876" max="4876" width="19.85546875" style="366" customWidth="1"/>
    <col min="4877" max="4877" width="21.5703125" style="366" customWidth="1"/>
    <col min="4878" max="4878" width="14.42578125" style="366" customWidth="1"/>
    <col min="4879" max="4880" width="0" style="366" hidden="1" customWidth="1"/>
    <col min="4881" max="4881" width="4" style="366" customWidth="1"/>
    <col min="4882" max="4889" width="9.140625" style="366" customWidth="1"/>
    <col min="4890" max="5120" width="11.42578125" style="366"/>
    <col min="5121" max="5121" width="0" style="366" hidden="1" customWidth="1"/>
    <col min="5122" max="5122" width="27" style="366" customWidth="1"/>
    <col min="5123" max="5123" width="19.85546875" style="366" customWidth="1"/>
    <col min="5124" max="5124" width="21.5703125" style="366" customWidth="1"/>
    <col min="5125" max="5125" width="14.42578125" style="366" customWidth="1"/>
    <col min="5126" max="5126" width="19.85546875" style="366" customWidth="1"/>
    <col min="5127" max="5127" width="21.5703125" style="366" customWidth="1"/>
    <col min="5128" max="5131" width="14.42578125" style="366" customWidth="1"/>
    <col min="5132" max="5132" width="19.85546875" style="366" customWidth="1"/>
    <col min="5133" max="5133" width="21.5703125" style="366" customWidth="1"/>
    <col min="5134" max="5134" width="14.42578125" style="366" customWidth="1"/>
    <col min="5135" max="5136" width="0" style="366" hidden="1" customWidth="1"/>
    <col min="5137" max="5137" width="4" style="366" customWidth="1"/>
    <col min="5138" max="5145" width="9.140625" style="366" customWidth="1"/>
    <col min="5146" max="5376" width="11.42578125" style="366"/>
    <col min="5377" max="5377" width="0" style="366" hidden="1" customWidth="1"/>
    <col min="5378" max="5378" width="27" style="366" customWidth="1"/>
    <col min="5379" max="5379" width="19.85546875" style="366" customWidth="1"/>
    <col min="5380" max="5380" width="21.5703125" style="366" customWidth="1"/>
    <col min="5381" max="5381" width="14.42578125" style="366" customWidth="1"/>
    <col min="5382" max="5382" width="19.85546875" style="366" customWidth="1"/>
    <col min="5383" max="5383" width="21.5703125" style="366" customWidth="1"/>
    <col min="5384" max="5387" width="14.42578125" style="366" customWidth="1"/>
    <col min="5388" max="5388" width="19.85546875" style="366" customWidth="1"/>
    <col min="5389" max="5389" width="21.5703125" style="366" customWidth="1"/>
    <col min="5390" max="5390" width="14.42578125" style="366" customWidth="1"/>
    <col min="5391" max="5392" width="0" style="366" hidden="1" customWidth="1"/>
    <col min="5393" max="5393" width="4" style="366" customWidth="1"/>
    <col min="5394" max="5401" width="9.140625" style="366" customWidth="1"/>
    <col min="5402" max="5632" width="11.42578125" style="366"/>
    <col min="5633" max="5633" width="0" style="366" hidden="1" customWidth="1"/>
    <col min="5634" max="5634" width="27" style="366" customWidth="1"/>
    <col min="5635" max="5635" width="19.85546875" style="366" customWidth="1"/>
    <col min="5636" max="5636" width="21.5703125" style="366" customWidth="1"/>
    <col min="5637" max="5637" width="14.42578125" style="366" customWidth="1"/>
    <col min="5638" max="5638" width="19.85546875" style="366" customWidth="1"/>
    <col min="5639" max="5639" width="21.5703125" style="366" customWidth="1"/>
    <col min="5640" max="5643" width="14.42578125" style="366" customWidth="1"/>
    <col min="5644" max="5644" width="19.85546875" style="366" customWidth="1"/>
    <col min="5645" max="5645" width="21.5703125" style="366" customWidth="1"/>
    <col min="5646" max="5646" width="14.42578125" style="366" customWidth="1"/>
    <col min="5647" max="5648" width="0" style="366" hidden="1" customWidth="1"/>
    <col min="5649" max="5649" width="4" style="366" customWidth="1"/>
    <col min="5650" max="5657" width="9.140625" style="366" customWidth="1"/>
    <col min="5658" max="5888" width="11.42578125" style="366"/>
    <col min="5889" max="5889" width="0" style="366" hidden="1" customWidth="1"/>
    <col min="5890" max="5890" width="27" style="366" customWidth="1"/>
    <col min="5891" max="5891" width="19.85546875" style="366" customWidth="1"/>
    <col min="5892" max="5892" width="21.5703125" style="366" customWidth="1"/>
    <col min="5893" max="5893" width="14.42578125" style="366" customWidth="1"/>
    <col min="5894" max="5894" width="19.85546875" style="366" customWidth="1"/>
    <col min="5895" max="5895" width="21.5703125" style="366" customWidth="1"/>
    <col min="5896" max="5899" width="14.42578125" style="366" customWidth="1"/>
    <col min="5900" max="5900" width="19.85546875" style="366" customWidth="1"/>
    <col min="5901" max="5901" width="21.5703125" style="366" customWidth="1"/>
    <col min="5902" max="5902" width="14.42578125" style="366" customWidth="1"/>
    <col min="5903" max="5904" width="0" style="366" hidden="1" customWidth="1"/>
    <col min="5905" max="5905" width="4" style="366" customWidth="1"/>
    <col min="5906" max="5913" width="9.140625" style="366" customWidth="1"/>
    <col min="5914" max="6144" width="11.42578125" style="366"/>
    <col min="6145" max="6145" width="0" style="366" hidden="1" customWidth="1"/>
    <col min="6146" max="6146" width="27" style="366" customWidth="1"/>
    <col min="6147" max="6147" width="19.85546875" style="366" customWidth="1"/>
    <col min="6148" max="6148" width="21.5703125" style="366" customWidth="1"/>
    <col min="6149" max="6149" width="14.42578125" style="366" customWidth="1"/>
    <col min="6150" max="6150" width="19.85546875" style="366" customWidth="1"/>
    <col min="6151" max="6151" width="21.5703125" style="366" customWidth="1"/>
    <col min="6152" max="6155" width="14.42578125" style="366" customWidth="1"/>
    <col min="6156" max="6156" width="19.85546875" style="366" customWidth="1"/>
    <col min="6157" max="6157" width="21.5703125" style="366" customWidth="1"/>
    <col min="6158" max="6158" width="14.42578125" style="366" customWidth="1"/>
    <col min="6159" max="6160" width="0" style="366" hidden="1" customWidth="1"/>
    <col min="6161" max="6161" width="4" style="366" customWidth="1"/>
    <col min="6162" max="6169" width="9.140625" style="366" customWidth="1"/>
    <col min="6170" max="6400" width="11.42578125" style="366"/>
    <col min="6401" max="6401" width="0" style="366" hidden="1" customWidth="1"/>
    <col min="6402" max="6402" width="27" style="366" customWidth="1"/>
    <col min="6403" max="6403" width="19.85546875" style="366" customWidth="1"/>
    <col min="6404" max="6404" width="21.5703125" style="366" customWidth="1"/>
    <col min="6405" max="6405" width="14.42578125" style="366" customWidth="1"/>
    <col min="6406" max="6406" width="19.85546875" style="366" customWidth="1"/>
    <col min="6407" max="6407" width="21.5703125" style="366" customWidth="1"/>
    <col min="6408" max="6411" width="14.42578125" style="366" customWidth="1"/>
    <col min="6412" max="6412" width="19.85546875" style="366" customWidth="1"/>
    <col min="6413" max="6413" width="21.5703125" style="366" customWidth="1"/>
    <col min="6414" max="6414" width="14.42578125" style="366" customWidth="1"/>
    <col min="6415" max="6416" width="0" style="366" hidden="1" customWidth="1"/>
    <col min="6417" max="6417" width="4" style="366" customWidth="1"/>
    <col min="6418" max="6425" width="9.140625" style="366" customWidth="1"/>
    <col min="6426" max="6656" width="11.42578125" style="366"/>
    <col min="6657" max="6657" width="0" style="366" hidden="1" customWidth="1"/>
    <col min="6658" max="6658" width="27" style="366" customWidth="1"/>
    <col min="6659" max="6659" width="19.85546875" style="366" customWidth="1"/>
    <col min="6660" max="6660" width="21.5703125" style="366" customWidth="1"/>
    <col min="6661" max="6661" width="14.42578125" style="366" customWidth="1"/>
    <col min="6662" max="6662" width="19.85546875" style="366" customWidth="1"/>
    <col min="6663" max="6663" width="21.5703125" style="366" customWidth="1"/>
    <col min="6664" max="6667" width="14.42578125" style="366" customWidth="1"/>
    <col min="6668" max="6668" width="19.85546875" style="366" customWidth="1"/>
    <col min="6669" max="6669" width="21.5703125" style="366" customWidth="1"/>
    <col min="6670" max="6670" width="14.42578125" style="366" customWidth="1"/>
    <col min="6671" max="6672" width="0" style="366" hidden="1" customWidth="1"/>
    <col min="6673" max="6673" width="4" style="366" customWidth="1"/>
    <col min="6674" max="6681" width="9.140625" style="366" customWidth="1"/>
    <col min="6682" max="6912" width="11.42578125" style="366"/>
    <col min="6913" max="6913" width="0" style="366" hidden="1" customWidth="1"/>
    <col min="6914" max="6914" width="27" style="366" customWidth="1"/>
    <col min="6915" max="6915" width="19.85546875" style="366" customWidth="1"/>
    <col min="6916" max="6916" width="21.5703125" style="366" customWidth="1"/>
    <col min="6917" max="6917" width="14.42578125" style="366" customWidth="1"/>
    <col min="6918" max="6918" width="19.85546875" style="366" customWidth="1"/>
    <col min="6919" max="6919" width="21.5703125" style="366" customWidth="1"/>
    <col min="6920" max="6923" width="14.42578125" style="366" customWidth="1"/>
    <col min="6924" max="6924" width="19.85546875" style="366" customWidth="1"/>
    <col min="6925" max="6925" width="21.5703125" style="366" customWidth="1"/>
    <col min="6926" max="6926" width="14.42578125" style="366" customWidth="1"/>
    <col min="6927" max="6928" width="0" style="366" hidden="1" customWidth="1"/>
    <col min="6929" max="6929" width="4" style="366" customWidth="1"/>
    <col min="6930" max="6937" width="9.140625" style="366" customWidth="1"/>
    <col min="6938" max="7168" width="11.42578125" style="366"/>
    <col min="7169" max="7169" width="0" style="366" hidden="1" customWidth="1"/>
    <col min="7170" max="7170" width="27" style="366" customWidth="1"/>
    <col min="7171" max="7171" width="19.85546875" style="366" customWidth="1"/>
    <col min="7172" max="7172" width="21.5703125" style="366" customWidth="1"/>
    <col min="7173" max="7173" width="14.42578125" style="366" customWidth="1"/>
    <col min="7174" max="7174" width="19.85546875" style="366" customWidth="1"/>
    <col min="7175" max="7175" width="21.5703125" style="366" customWidth="1"/>
    <col min="7176" max="7179" width="14.42578125" style="366" customWidth="1"/>
    <col min="7180" max="7180" width="19.85546875" style="366" customWidth="1"/>
    <col min="7181" max="7181" width="21.5703125" style="366" customWidth="1"/>
    <col min="7182" max="7182" width="14.42578125" style="366" customWidth="1"/>
    <col min="7183" max="7184" width="0" style="366" hidden="1" customWidth="1"/>
    <col min="7185" max="7185" width="4" style="366" customWidth="1"/>
    <col min="7186" max="7193" width="9.140625" style="366" customWidth="1"/>
    <col min="7194" max="7424" width="11.42578125" style="366"/>
    <col min="7425" max="7425" width="0" style="366" hidden="1" customWidth="1"/>
    <col min="7426" max="7426" width="27" style="366" customWidth="1"/>
    <col min="7427" max="7427" width="19.85546875" style="366" customWidth="1"/>
    <col min="7428" max="7428" width="21.5703125" style="366" customWidth="1"/>
    <col min="7429" max="7429" width="14.42578125" style="366" customWidth="1"/>
    <col min="7430" max="7430" width="19.85546875" style="366" customWidth="1"/>
    <col min="7431" max="7431" width="21.5703125" style="366" customWidth="1"/>
    <col min="7432" max="7435" width="14.42578125" style="366" customWidth="1"/>
    <col min="7436" max="7436" width="19.85546875" style="366" customWidth="1"/>
    <col min="7437" max="7437" width="21.5703125" style="366" customWidth="1"/>
    <col min="7438" max="7438" width="14.42578125" style="366" customWidth="1"/>
    <col min="7439" max="7440" width="0" style="366" hidden="1" customWidth="1"/>
    <col min="7441" max="7441" width="4" style="366" customWidth="1"/>
    <col min="7442" max="7449" width="9.140625" style="366" customWidth="1"/>
    <col min="7450" max="7680" width="11.42578125" style="366"/>
    <col min="7681" max="7681" width="0" style="366" hidden="1" customWidth="1"/>
    <col min="7682" max="7682" width="27" style="366" customWidth="1"/>
    <col min="7683" max="7683" width="19.85546875" style="366" customWidth="1"/>
    <col min="7684" max="7684" width="21.5703125" style="366" customWidth="1"/>
    <col min="7685" max="7685" width="14.42578125" style="366" customWidth="1"/>
    <col min="7686" max="7686" width="19.85546875" style="366" customWidth="1"/>
    <col min="7687" max="7687" width="21.5703125" style="366" customWidth="1"/>
    <col min="7688" max="7691" width="14.42578125" style="366" customWidth="1"/>
    <col min="7692" max="7692" width="19.85546875" style="366" customWidth="1"/>
    <col min="7693" max="7693" width="21.5703125" style="366" customWidth="1"/>
    <col min="7694" max="7694" width="14.42578125" style="366" customWidth="1"/>
    <col min="7695" max="7696" width="0" style="366" hidden="1" customWidth="1"/>
    <col min="7697" max="7697" width="4" style="366" customWidth="1"/>
    <col min="7698" max="7705" width="9.140625" style="366" customWidth="1"/>
    <col min="7706" max="7936" width="11.42578125" style="366"/>
    <col min="7937" max="7937" width="0" style="366" hidden="1" customWidth="1"/>
    <col min="7938" max="7938" width="27" style="366" customWidth="1"/>
    <col min="7939" max="7939" width="19.85546875" style="366" customWidth="1"/>
    <col min="7940" max="7940" width="21.5703125" style="366" customWidth="1"/>
    <col min="7941" max="7941" width="14.42578125" style="366" customWidth="1"/>
    <col min="7942" max="7942" width="19.85546875" style="366" customWidth="1"/>
    <col min="7943" max="7943" width="21.5703125" style="366" customWidth="1"/>
    <col min="7944" max="7947" width="14.42578125" style="366" customWidth="1"/>
    <col min="7948" max="7948" width="19.85546875" style="366" customWidth="1"/>
    <col min="7949" max="7949" width="21.5703125" style="366" customWidth="1"/>
    <col min="7950" max="7950" width="14.42578125" style="366" customWidth="1"/>
    <col min="7951" max="7952" width="0" style="366" hidden="1" customWidth="1"/>
    <col min="7953" max="7953" width="4" style="366" customWidth="1"/>
    <col min="7954" max="7961" width="9.140625" style="366" customWidth="1"/>
    <col min="7962" max="8192" width="11.42578125" style="366"/>
    <col min="8193" max="8193" width="0" style="366" hidden="1" customWidth="1"/>
    <col min="8194" max="8194" width="27" style="366" customWidth="1"/>
    <col min="8195" max="8195" width="19.85546875" style="366" customWidth="1"/>
    <col min="8196" max="8196" width="21.5703125" style="366" customWidth="1"/>
    <col min="8197" max="8197" width="14.42578125" style="366" customWidth="1"/>
    <col min="8198" max="8198" width="19.85546875" style="366" customWidth="1"/>
    <col min="8199" max="8199" width="21.5703125" style="366" customWidth="1"/>
    <col min="8200" max="8203" width="14.42578125" style="366" customWidth="1"/>
    <col min="8204" max="8204" width="19.85546875" style="366" customWidth="1"/>
    <col min="8205" max="8205" width="21.5703125" style="366" customWidth="1"/>
    <col min="8206" max="8206" width="14.42578125" style="366" customWidth="1"/>
    <col min="8207" max="8208" width="0" style="366" hidden="1" customWidth="1"/>
    <col min="8209" max="8209" width="4" style="366" customWidth="1"/>
    <col min="8210" max="8217" width="9.140625" style="366" customWidth="1"/>
    <col min="8218" max="8448" width="11.42578125" style="366"/>
    <col min="8449" max="8449" width="0" style="366" hidden="1" customWidth="1"/>
    <col min="8450" max="8450" width="27" style="366" customWidth="1"/>
    <col min="8451" max="8451" width="19.85546875" style="366" customWidth="1"/>
    <col min="8452" max="8452" width="21.5703125" style="366" customWidth="1"/>
    <col min="8453" max="8453" width="14.42578125" style="366" customWidth="1"/>
    <col min="8454" max="8454" width="19.85546875" style="366" customWidth="1"/>
    <col min="8455" max="8455" width="21.5703125" style="366" customWidth="1"/>
    <col min="8456" max="8459" width="14.42578125" style="366" customWidth="1"/>
    <col min="8460" max="8460" width="19.85546875" style="366" customWidth="1"/>
    <col min="8461" max="8461" width="21.5703125" style="366" customWidth="1"/>
    <col min="8462" max="8462" width="14.42578125" style="366" customWidth="1"/>
    <col min="8463" max="8464" width="0" style="366" hidden="1" customWidth="1"/>
    <col min="8465" max="8465" width="4" style="366" customWidth="1"/>
    <col min="8466" max="8473" width="9.140625" style="366" customWidth="1"/>
    <col min="8474" max="8704" width="11.42578125" style="366"/>
    <col min="8705" max="8705" width="0" style="366" hidden="1" customWidth="1"/>
    <col min="8706" max="8706" width="27" style="366" customWidth="1"/>
    <col min="8707" max="8707" width="19.85546875" style="366" customWidth="1"/>
    <col min="8708" max="8708" width="21.5703125" style="366" customWidth="1"/>
    <col min="8709" max="8709" width="14.42578125" style="366" customWidth="1"/>
    <col min="8710" max="8710" width="19.85546875" style="366" customWidth="1"/>
    <col min="8711" max="8711" width="21.5703125" style="366" customWidth="1"/>
    <col min="8712" max="8715" width="14.42578125" style="366" customWidth="1"/>
    <col min="8716" max="8716" width="19.85546875" style="366" customWidth="1"/>
    <col min="8717" max="8717" width="21.5703125" style="366" customWidth="1"/>
    <col min="8718" max="8718" width="14.42578125" style="366" customWidth="1"/>
    <col min="8719" max="8720" width="0" style="366" hidden="1" customWidth="1"/>
    <col min="8721" max="8721" width="4" style="366" customWidth="1"/>
    <col min="8722" max="8729" width="9.140625" style="366" customWidth="1"/>
    <col min="8730" max="8960" width="11.42578125" style="366"/>
    <col min="8961" max="8961" width="0" style="366" hidden="1" customWidth="1"/>
    <col min="8962" max="8962" width="27" style="366" customWidth="1"/>
    <col min="8963" max="8963" width="19.85546875" style="366" customWidth="1"/>
    <col min="8964" max="8964" width="21.5703125" style="366" customWidth="1"/>
    <col min="8965" max="8965" width="14.42578125" style="366" customWidth="1"/>
    <col min="8966" max="8966" width="19.85546875" style="366" customWidth="1"/>
    <col min="8967" max="8967" width="21.5703125" style="366" customWidth="1"/>
    <col min="8968" max="8971" width="14.42578125" style="366" customWidth="1"/>
    <col min="8972" max="8972" width="19.85546875" style="366" customWidth="1"/>
    <col min="8973" max="8973" width="21.5703125" style="366" customWidth="1"/>
    <col min="8974" max="8974" width="14.42578125" style="366" customWidth="1"/>
    <col min="8975" max="8976" width="0" style="366" hidden="1" customWidth="1"/>
    <col min="8977" max="8977" width="4" style="366" customWidth="1"/>
    <col min="8978" max="8985" width="9.140625" style="366" customWidth="1"/>
    <col min="8986" max="9216" width="11.42578125" style="366"/>
    <col min="9217" max="9217" width="0" style="366" hidden="1" customWidth="1"/>
    <col min="9218" max="9218" width="27" style="366" customWidth="1"/>
    <col min="9219" max="9219" width="19.85546875" style="366" customWidth="1"/>
    <col min="9220" max="9220" width="21.5703125" style="366" customWidth="1"/>
    <col min="9221" max="9221" width="14.42578125" style="366" customWidth="1"/>
    <col min="9222" max="9222" width="19.85546875" style="366" customWidth="1"/>
    <col min="9223" max="9223" width="21.5703125" style="366" customWidth="1"/>
    <col min="9224" max="9227" width="14.42578125" style="366" customWidth="1"/>
    <col min="9228" max="9228" width="19.85546875" style="366" customWidth="1"/>
    <col min="9229" max="9229" width="21.5703125" style="366" customWidth="1"/>
    <col min="9230" max="9230" width="14.42578125" style="366" customWidth="1"/>
    <col min="9231" max="9232" width="0" style="366" hidden="1" customWidth="1"/>
    <col min="9233" max="9233" width="4" style="366" customWidth="1"/>
    <col min="9234" max="9241" width="9.140625" style="366" customWidth="1"/>
    <col min="9242" max="9472" width="11.42578125" style="366"/>
    <col min="9473" max="9473" width="0" style="366" hidden="1" customWidth="1"/>
    <col min="9474" max="9474" width="27" style="366" customWidth="1"/>
    <col min="9475" max="9475" width="19.85546875" style="366" customWidth="1"/>
    <col min="9476" max="9476" width="21.5703125" style="366" customWidth="1"/>
    <col min="9477" max="9477" width="14.42578125" style="366" customWidth="1"/>
    <col min="9478" max="9478" width="19.85546875" style="366" customWidth="1"/>
    <col min="9479" max="9479" width="21.5703125" style="366" customWidth="1"/>
    <col min="9480" max="9483" width="14.42578125" style="366" customWidth="1"/>
    <col min="9484" max="9484" width="19.85546875" style="366" customWidth="1"/>
    <col min="9485" max="9485" width="21.5703125" style="366" customWidth="1"/>
    <col min="9486" max="9486" width="14.42578125" style="366" customWidth="1"/>
    <col min="9487" max="9488" width="0" style="366" hidden="1" customWidth="1"/>
    <col min="9489" max="9489" width="4" style="366" customWidth="1"/>
    <col min="9490" max="9497" width="9.140625" style="366" customWidth="1"/>
    <col min="9498" max="9728" width="11.42578125" style="366"/>
    <col min="9729" max="9729" width="0" style="366" hidden="1" customWidth="1"/>
    <col min="9730" max="9730" width="27" style="366" customWidth="1"/>
    <col min="9731" max="9731" width="19.85546875" style="366" customWidth="1"/>
    <col min="9732" max="9732" width="21.5703125" style="366" customWidth="1"/>
    <col min="9733" max="9733" width="14.42578125" style="366" customWidth="1"/>
    <col min="9734" max="9734" width="19.85546875" style="366" customWidth="1"/>
    <col min="9735" max="9735" width="21.5703125" style="366" customWidth="1"/>
    <col min="9736" max="9739" width="14.42578125" style="366" customWidth="1"/>
    <col min="9740" max="9740" width="19.85546875" style="366" customWidth="1"/>
    <col min="9741" max="9741" width="21.5703125" style="366" customWidth="1"/>
    <col min="9742" max="9742" width="14.42578125" style="366" customWidth="1"/>
    <col min="9743" max="9744" width="0" style="366" hidden="1" customWidth="1"/>
    <col min="9745" max="9745" width="4" style="366" customWidth="1"/>
    <col min="9746" max="9753" width="9.140625" style="366" customWidth="1"/>
    <col min="9754" max="9984" width="11.42578125" style="366"/>
    <col min="9985" max="9985" width="0" style="366" hidden="1" customWidth="1"/>
    <col min="9986" max="9986" width="27" style="366" customWidth="1"/>
    <col min="9987" max="9987" width="19.85546875" style="366" customWidth="1"/>
    <col min="9988" max="9988" width="21.5703125" style="366" customWidth="1"/>
    <col min="9989" max="9989" width="14.42578125" style="366" customWidth="1"/>
    <col min="9990" max="9990" width="19.85546875" style="366" customWidth="1"/>
    <col min="9991" max="9991" width="21.5703125" style="366" customWidth="1"/>
    <col min="9992" max="9995" width="14.42578125" style="366" customWidth="1"/>
    <col min="9996" max="9996" width="19.85546875" style="366" customWidth="1"/>
    <col min="9997" max="9997" width="21.5703125" style="366" customWidth="1"/>
    <col min="9998" max="9998" width="14.42578125" style="366" customWidth="1"/>
    <col min="9999" max="10000" width="0" style="366" hidden="1" customWidth="1"/>
    <col min="10001" max="10001" width="4" style="366" customWidth="1"/>
    <col min="10002" max="10009" width="9.140625" style="366" customWidth="1"/>
    <col min="10010" max="10240" width="11.42578125" style="366"/>
    <col min="10241" max="10241" width="0" style="366" hidden="1" customWidth="1"/>
    <col min="10242" max="10242" width="27" style="366" customWidth="1"/>
    <col min="10243" max="10243" width="19.85546875" style="366" customWidth="1"/>
    <col min="10244" max="10244" width="21.5703125" style="366" customWidth="1"/>
    <col min="10245" max="10245" width="14.42578125" style="366" customWidth="1"/>
    <col min="10246" max="10246" width="19.85546875" style="366" customWidth="1"/>
    <col min="10247" max="10247" width="21.5703125" style="366" customWidth="1"/>
    <col min="10248" max="10251" width="14.42578125" style="366" customWidth="1"/>
    <col min="10252" max="10252" width="19.85546875" style="366" customWidth="1"/>
    <col min="10253" max="10253" width="21.5703125" style="366" customWidth="1"/>
    <col min="10254" max="10254" width="14.42578125" style="366" customWidth="1"/>
    <col min="10255" max="10256" width="0" style="366" hidden="1" customWidth="1"/>
    <col min="10257" max="10257" width="4" style="366" customWidth="1"/>
    <col min="10258" max="10265" width="9.140625" style="366" customWidth="1"/>
    <col min="10266" max="10496" width="11.42578125" style="366"/>
    <col min="10497" max="10497" width="0" style="366" hidden="1" customWidth="1"/>
    <col min="10498" max="10498" width="27" style="366" customWidth="1"/>
    <col min="10499" max="10499" width="19.85546875" style="366" customWidth="1"/>
    <col min="10500" max="10500" width="21.5703125" style="366" customWidth="1"/>
    <col min="10501" max="10501" width="14.42578125" style="366" customWidth="1"/>
    <col min="10502" max="10502" width="19.85546875" style="366" customWidth="1"/>
    <col min="10503" max="10503" width="21.5703125" style="366" customWidth="1"/>
    <col min="10504" max="10507" width="14.42578125" style="366" customWidth="1"/>
    <col min="10508" max="10508" width="19.85546875" style="366" customWidth="1"/>
    <col min="10509" max="10509" width="21.5703125" style="366" customWidth="1"/>
    <col min="10510" max="10510" width="14.42578125" style="366" customWidth="1"/>
    <col min="10511" max="10512" width="0" style="366" hidden="1" customWidth="1"/>
    <col min="10513" max="10513" width="4" style="366" customWidth="1"/>
    <col min="10514" max="10521" width="9.140625" style="366" customWidth="1"/>
    <col min="10522" max="10752" width="11.42578125" style="366"/>
    <col min="10753" max="10753" width="0" style="366" hidden="1" customWidth="1"/>
    <col min="10754" max="10754" width="27" style="366" customWidth="1"/>
    <col min="10755" max="10755" width="19.85546875" style="366" customWidth="1"/>
    <col min="10756" max="10756" width="21.5703125" style="366" customWidth="1"/>
    <col min="10757" max="10757" width="14.42578125" style="366" customWidth="1"/>
    <col min="10758" max="10758" width="19.85546875" style="366" customWidth="1"/>
    <col min="10759" max="10759" width="21.5703125" style="366" customWidth="1"/>
    <col min="10760" max="10763" width="14.42578125" style="366" customWidth="1"/>
    <col min="10764" max="10764" width="19.85546875" style="366" customWidth="1"/>
    <col min="10765" max="10765" width="21.5703125" style="366" customWidth="1"/>
    <col min="10766" max="10766" width="14.42578125" style="366" customWidth="1"/>
    <col min="10767" max="10768" width="0" style="366" hidden="1" customWidth="1"/>
    <col min="10769" max="10769" width="4" style="366" customWidth="1"/>
    <col min="10770" max="10777" width="9.140625" style="366" customWidth="1"/>
    <col min="10778" max="11008" width="11.42578125" style="366"/>
    <col min="11009" max="11009" width="0" style="366" hidden="1" customWidth="1"/>
    <col min="11010" max="11010" width="27" style="366" customWidth="1"/>
    <col min="11011" max="11011" width="19.85546875" style="366" customWidth="1"/>
    <col min="11012" max="11012" width="21.5703125" style="366" customWidth="1"/>
    <col min="11013" max="11013" width="14.42578125" style="366" customWidth="1"/>
    <col min="11014" max="11014" width="19.85546875" style="366" customWidth="1"/>
    <col min="11015" max="11015" width="21.5703125" style="366" customWidth="1"/>
    <col min="11016" max="11019" width="14.42578125" style="366" customWidth="1"/>
    <col min="11020" max="11020" width="19.85546875" style="366" customWidth="1"/>
    <col min="11021" max="11021" width="21.5703125" style="366" customWidth="1"/>
    <col min="11022" max="11022" width="14.42578125" style="366" customWidth="1"/>
    <col min="11023" max="11024" width="0" style="366" hidden="1" customWidth="1"/>
    <col min="11025" max="11025" width="4" style="366" customWidth="1"/>
    <col min="11026" max="11033" width="9.140625" style="366" customWidth="1"/>
    <col min="11034" max="11264" width="11.42578125" style="366"/>
    <col min="11265" max="11265" width="0" style="366" hidden="1" customWidth="1"/>
    <col min="11266" max="11266" width="27" style="366" customWidth="1"/>
    <col min="11267" max="11267" width="19.85546875" style="366" customWidth="1"/>
    <col min="11268" max="11268" width="21.5703125" style="366" customWidth="1"/>
    <col min="11269" max="11269" width="14.42578125" style="366" customWidth="1"/>
    <col min="11270" max="11270" width="19.85546875" style="366" customWidth="1"/>
    <col min="11271" max="11271" width="21.5703125" style="366" customWidth="1"/>
    <col min="11272" max="11275" width="14.42578125" style="366" customWidth="1"/>
    <col min="11276" max="11276" width="19.85546875" style="366" customWidth="1"/>
    <col min="11277" max="11277" width="21.5703125" style="366" customWidth="1"/>
    <col min="11278" max="11278" width="14.42578125" style="366" customWidth="1"/>
    <col min="11279" max="11280" width="0" style="366" hidden="1" customWidth="1"/>
    <col min="11281" max="11281" width="4" style="366" customWidth="1"/>
    <col min="11282" max="11289" width="9.140625" style="366" customWidth="1"/>
    <col min="11290" max="11520" width="11.42578125" style="366"/>
    <col min="11521" max="11521" width="0" style="366" hidden="1" customWidth="1"/>
    <col min="11522" max="11522" width="27" style="366" customWidth="1"/>
    <col min="11523" max="11523" width="19.85546875" style="366" customWidth="1"/>
    <col min="11524" max="11524" width="21.5703125" style="366" customWidth="1"/>
    <col min="11525" max="11525" width="14.42578125" style="366" customWidth="1"/>
    <col min="11526" max="11526" width="19.85546875" style="366" customWidth="1"/>
    <col min="11527" max="11527" width="21.5703125" style="366" customWidth="1"/>
    <col min="11528" max="11531" width="14.42578125" style="366" customWidth="1"/>
    <col min="11532" max="11532" width="19.85546875" style="366" customWidth="1"/>
    <col min="11533" max="11533" width="21.5703125" style="366" customWidth="1"/>
    <col min="11534" max="11534" width="14.42578125" style="366" customWidth="1"/>
    <col min="11535" max="11536" width="0" style="366" hidden="1" customWidth="1"/>
    <col min="11537" max="11537" width="4" style="366" customWidth="1"/>
    <col min="11538" max="11545" width="9.140625" style="366" customWidth="1"/>
    <col min="11546" max="11776" width="11.42578125" style="366"/>
    <col min="11777" max="11777" width="0" style="366" hidden="1" customWidth="1"/>
    <col min="11778" max="11778" width="27" style="366" customWidth="1"/>
    <col min="11779" max="11779" width="19.85546875" style="366" customWidth="1"/>
    <col min="11780" max="11780" width="21.5703125" style="366" customWidth="1"/>
    <col min="11781" max="11781" width="14.42578125" style="366" customWidth="1"/>
    <col min="11782" max="11782" width="19.85546875" style="366" customWidth="1"/>
    <col min="11783" max="11783" width="21.5703125" style="366" customWidth="1"/>
    <col min="11784" max="11787" width="14.42578125" style="366" customWidth="1"/>
    <col min="11788" max="11788" width="19.85546875" style="366" customWidth="1"/>
    <col min="11789" max="11789" width="21.5703125" style="366" customWidth="1"/>
    <col min="11790" max="11790" width="14.42578125" style="366" customWidth="1"/>
    <col min="11791" max="11792" width="0" style="366" hidden="1" customWidth="1"/>
    <col min="11793" max="11793" width="4" style="366" customWidth="1"/>
    <col min="11794" max="11801" width="9.140625" style="366" customWidth="1"/>
    <col min="11802" max="12032" width="11.42578125" style="366"/>
    <col min="12033" max="12033" width="0" style="366" hidden="1" customWidth="1"/>
    <col min="12034" max="12034" width="27" style="366" customWidth="1"/>
    <col min="12035" max="12035" width="19.85546875" style="366" customWidth="1"/>
    <col min="12036" max="12036" width="21.5703125" style="366" customWidth="1"/>
    <col min="12037" max="12037" width="14.42578125" style="366" customWidth="1"/>
    <col min="12038" max="12038" width="19.85546875" style="366" customWidth="1"/>
    <col min="12039" max="12039" width="21.5703125" style="366" customWidth="1"/>
    <col min="12040" max="12043" width="14.42578125" style="366" customWidth="1"/>
    <col min="12044" max="12044" width="19.85546875" style="366" customWidth="1"/>
    <col min="12045" max="12045" width="21.5703125" style="366" customWidth="1"/>
    <col min="12046" max="12046" width="14.42578125" style="366" customWidth="1"/>
    <col min="12047" max="12048" width="0" style="366" hidden="1" customWidth="1"/>
    <col min="12049" max="12049" width="4" style="366" customWidth="1"/>
    <col min="12050" max="12057" width="9.140625" style="366" customWidth="1"/>
    <col min="12058" max="12288" width="11.42578125" style="366"/>
    <col min="12289" max="12289" width="0" style="366" hidden="1" customWidth="1"/>
    <col min="12290" max="12290" width="27" style="366" customWidth="1"/>
    <col min="12291" max="12291" width="19.85546875" style="366" customWidth="1"/>
    <col min="12292" max="12292" width="21.5703125" style="366" customWidth="1"/>
    <col min="12293" max="12293" width="14.42578125" style="366" customWidth="1"/>
    <col min="12294" max="12294" width="19.85546875" style="366" customWidth="1"/>
    <col min="12295" max="12295" width="21.5703125" style="366" customWidth="1"/>
    <col min="12296" max="12299" width="14.42578125" style="366" customWidth="1"/>
    <col min="12300" max="12300" width="19.85546875" style="366" customWidth="1"/>
    <col min="12301" max="12301" width="21.5703125" style="366" customWidth="1"/>
    <col min="12302" max="12302" width="14.42578125" style="366" customWidth="1"/>
    <col min="12303" max="12304" width="0" style="366" hidden="1" customWidth="1"/>
    <col min="12305" max="12305" width="4" style="366" customWidth="1"/>
    <col min="12306" max="12313" width="9.140625" style="366" customWidth="1"/>
    <col min="12314" max="12544" width="11.42578125" style="366"/>
    <col min="12545" max="12545" width="0" style="366" hidden="1" customWidth="1"/>
    <col min="12546" max="12546" width="27" style="366" customWidth="1"/>
    <col min="12547" max="12547" width="19.85546875" style="366" customWidth="1"/>
    <col min="12548" max="12548" width="21.5703125" style="366" customWidth="1"/>
    <col min="12549" max="12549" width="14.42578125" style="366" customWidth="1"/>
    <col min="12550" max="12550" width="19.85546875" style="366" customWidth="1"/>
    <col min="12551" max="12551" width="21.5703125" style="366" customWidth="1"/>
    <col min="12552" max="12555" width="14.42578125" style="366" customWidth="1"/>
    <col min="12556" max="12556" width="19.85546875" style="366" customWidth="1"/>
    <col min="12557" max="12557" width="21.5703125" style="366" customWidth="1"/>
    <col min="12558" max="12558" width="14.42578125" style="366" customWidth="1"/>
    <col min="12559" max="12560" width="0" style="366" hidden="1" customWidth="1"/>
    <col min="12561" max="12561" width="4" style="366" customWidth="1"/>
    <col min="12562" max="12569" width="9.140625" style="366" customWidth="1"/>
    <col min="12570" max="12800" width="11.42578125" style="366"/>
    <col min="12801" max="12801" width="0" style="366" hidden="1" customWidth="1"/>
    <col min="12802" max="12802" width="27" style="366" customWidth="1"/>
    <col min="12803" max="12803" width="19.85546875" style="366" customWidth="1"/>
    <col min="12804" max="12804" width="21.5703125" style="366" customWidth="1"/>
    <col min="12805" max="12805" width="14.42578125" style="366" customWidth="1"/>
    <col min="12806" max="12806" width="19.85546875" style="366" customWidth="1"/>
    <col min="12807" max="12807" width="21.5703125" style="366" customWidth="1"/>
    <col min="12808" max="12811" width="14.42578125" style="366" customWidth="1"/>
    <col min="12812" max="12812" width="19.85546875" style="366" customWidth="1"/>
    <col min="12813" max="12813" width="21.5703125" style="366" customWidth="1"/>
    <col min="12814" max="12814" width="14.42578125" style="366" customWidth="1"/>
    <col min="12815" max="12816" width="0" style="366" hidden="1" customWidth="1"/>
    <col min="12817" max="12817" width="4" style="366" customWidth="1"/>
    <col min="12818" max="12825" width="9.140625" style="366" customWidth="1"/>
    <col min="12826" max="13056" width="11.42578125" style="366"/>
    <col min="13057" max="13057" width="0" style="366" hidden="1" customWidth="1"/>
    <col min="13058" max="13058" width="27" style="366" customWidth="1"/>
    <col min="13059" max="13059" width="19.85546875" style="366" customWidth="1"/>
    <col min="13060" max="13060" width="21.5703125" style="366" customWidth="1"/>
    <col min="13061" max="13061" width="14.42578125" style="366" customWidth="1"/>
    <col min="13062" max="13062" width="19.85546875" style="366" customWidth="1"/>
    <col min="13063" max="13063" width="21.5703125" style="366" customWidth="1"/>
    <col min="13064" max="13067" width="14.42578125" style="366" customWidth="1"/>
    <col min="13068" max="13068" width="19.85546875" style="366" customWidth="1"/>
    <col min="13069" max="13069" width="21.5703125" style="366" customWidth="1"/>
    <col min="13070" max="13070" width="14.42578125" style="366" customWidth="1"/>
    <col min="13071" max="13072" width="0" style="366" hidden="1" customWidth="1"/>
    <col min="13073" max="13073" width="4" style="366" customWidth="1"/>
    <col min="13074" max="13081" width="9.140625" style="366" customWidth="1"/>
    <col min="13082" max="13312" width="11.42578125" style="366"/>
    <col min="13313" max="13313" width="0" style="366" hidden="1" customWidth="1"/>
    <col min="13314" max="13314" width="27" style="366" customWidth="1"/>
    <col min="13315" max="13315" width="19.85546875" style="366" customWidth="1"/>
    <col min="13316" max="13316" width="21.5703125" style="366" customWidth="1"/>
    <col min="13317" max="13317" width="14.42578125" style="366" customWidth="1"/>
    <col min="13318" max="13318" width="19.85546875" style="366" customWidth="1"/>
    <col min="13319" max="13319" width="21.5703125" style="366" customWidth="1"/>
    <col min="13320" max="13323" width="14.42578125" style="366" customWidth="1"/>
    <col min="13324" max="13324" width="19.85546875" style="366" customWidth="1"/>
    <col min="13325" max="13325" width="21.5703125" style="366" customWidth="1"/>
    <col min="13326" max="13326" width="14.42578125" style="366" customWidth="1"/>
    <col min="13327" max="13328" width="0" style="366" hidden="1" customWidth="1"/>
    <col min="13329" max="13329" width="4" style="366" customWidth="1"/>
    <col min="13330" max="13337" width="9.140625" style="366" customWidth="1"/>
    <col min="13338" max="13568" width="11.42578125" style="366"/>
    <col min="13569" max="13569" width="0" style="366" hidden="1" customWidth="1"/>
    <col min="13570" max="13570" width="27" style="366" customWidth="1"/>
    <col min="13571" max="13571" width="19.85546875" style="366" customWidth="1"/>
    <col min="13572" max="13572" width="21.5703125" style="366" customWidth="1"/>
    <col min="13573" max="13573" width="14.42578125" style="366" customWidth="1"/>
    <col min="13574" max="13574" width="19.85546875" style="366" customWidth="1"/>
    <col min="13575" max="13575" width="21.5703125" style="366" customWidth="1"/>
    <col min="13576" max="13579" width="14.42578125" style="366" customWidth="1"/>
    <col min="13580" max="13580" width="19.85546875" style="366" customWidth="1"/>
    <col min="13581" max="13581" width="21.5703125" style="366" customWidth="1"/>
    <col min="13582" max="13582" width="14.42578125" style="366" customWidth="1"/>
    <col min="13583" max="13584" width="0" style="366" hidden="1" customWidth="1"/>
    <col min="13585" max="13585" width="4" style="366" customWidth="1"/>
    <col min="13586" max="13593" width="9.140625" style="366" customWidth="1"/>
    <col min="13594" max="13824" width="11.42578125" style="366"/>
    <col min="13825" max="13825" width="0" style="366" hidden="1" customWidth="1"/>
    <col min="13826" max="13826" width="27" style="366" customWidth="1"/>
    <col min="13827" max="13827" width="19.85546875" style="366" customWidth="1"/>
    <col min="13828" max="13828" width="21.5703125" style="366" customWidth="1"/>
    <col min="13829" max="13829" width="14.42578125" style="366" customWidth="1"/>
    <col min="13830" max="13830" width="19.85546875" style="366" customWidth="1"/>
    <col min="13831" max="13831" width="21.5703125" style="366" customWidth="1"/>
    <col min="13832" max="13835" width="14.42578125" style="366" customWidth="1"/>
    <col min="13836" max="13836" width="19.85546875" style="366" customWidth="1"/>
    <col min="13837" max="13837" width="21.5703125" style="366" customWidth="1"/>
    <col min="13838" max="13838" width="14.42578125" style="366" customWidth="1"/>
    <col min="13839" max="13840" width="0" style="366" hidden="1" customWidth="1"/>
    <col min="13841" max="13841" width="4" style="366" customWidth="1"/>
    <col min="13842" max="13849" width="9.140625" style="366" customWidth="1"/>
    <col min="13850" max="14080" width="11.42578125" style="366"/>
    <col min="14081" max="14081" width="0" style="366" hidden="1" customWidth="1"/>
    <col min="14082" max="14082" width="27" style="366" customWidth="1"/>
    <col min="14083" max="14083" width="19.85546875" style="366" customWidth="1"/>
    <col min="14084" max="14084" width="21.5703125" style="366" customWidth="1"/>
    <col min="14085" max="14085" width="14.42578125" style="366" customWidth="1"/>
    <col min="14086" max="14086" width="19.85546875" style="366" customWidth="1"/>
    <col min="14087" max="14087" width="21.5703125" style="366" customWidth="1"/>
    <col min="14088" max="14091" width="14.42578125" style="366" customWidth="1"/>
    <col min="14092" max="14092" width="19.85546875" style="366" customWidth="1"/>
    <col min="14093" max="14093" width="21.5703125" style="366" customWidth="1"/>
    <col min="14094" max="14094" width="14.42578125" style="366" customWidth="1"/>
    <col min="14095" max="14096" width="0" style="366" hidden="1" customWidth="1"/>
    <col min="14097" max="14097" width="4" style="366" customWidth="1"/>
    <col min="14098" max="14105" width="9.140625" style="366" customWidth="1"/>
    <col min="14106" max="14336" width="11.42578125" style="366"/>
    <col min="14337" max="14337" width="0" style="366" hidden="1" customWidth="1"/>
    <col min="14338" max="14338" width="27" style="366" customWidth="1"/>
    <col min="14339" max="14339" width="19.85546875" style="366" customWidth="1"/>
    <col min="14340" max="14340" width="21.5703125" style="366" customWidth="1"/>
    <col min="14341" max="14341" width="14.42578125" style="366" customWidth="1"/>
    <col min="14342" max="14342" width="19.85546875" style="366" customWidth="1"/>
    <col min="14343" max="14343" width="21.5703125" style="366" customWidth="1"/>
    <col min="14344" max="14347" width="14.42578125" style="366" customWidth="1"/>
    <col min="14348" max="14348" width="19.85546875" style="366" customWidth="1"/>
    <col min="14349" max="14349" width="21.5703125" style="366" customWidth="1"/>
    <col min="14350" max="14350" width="14.42578125" style="366" customWidth="1"/>
    <col min="14351" max="14352" width="0" style="366" hidden="1" customWidth="1"/>
    <col min="14353" max="14353" width="4" style="366" customWidth="1"/>
    <col min="14354" max="14361" width="9.140625" style="366" customWidth="1"/>
    <col min="14362" max="14592" width="11.42578125" style="366"/>
    <col min="14593" max="14593" width="0" style="366" hidden="1" customWidth="1"/>
    <col min="14594" max="14594" width="27" style="366" customWidth="1"/>
    <col min="14595" max="14595" width="19.85546875" style="366" customWidth="1"/>
    <col min="14596" max="14596" width="21.5703125" style="366" customWidth="1"/>
    <col min="14597" max="14597" width="14.42578125" style="366" customWidth="1"/>
    <col min="14598" max="14598" width="19.85546875" style="366" customWidth="1"/>
    <col min="14599" max="14599" width="21.5703125" style="366" customWidth="1"/>
    <col min="14600" max="14603" width="14.42578125" style="366" customWidth="1"/>
    <col min="14604" max="14604" width="19.85546875" style="366" customWidth="1"/>
    <col min="14605" max="14605" width="21.5703125" style="366" customWidth="1"/>
    <col min="14606" max="14606" width="14.42578125" style="366" customWidth="1"/>
    <col min="14607" max="14608" width="0" style="366" hidden="1" customWidth="1"/>
    <col min="14609" max="14609" width="4" style="366" customWidth="1"/>
    <col min="14610" max="14617" width="9.140625" style="366" customWidth="1"/>
    <col min="14618" max="14848" width="11.42578125" style="366"/>
    <col min="14849" max="14849" width="0" style="366" hidden="1" customWidth="1"/>
    <col min="14850" max="14850" width="27" style="366" customWidth="1"/>
    <col min="14851" max="14851" width="19.85546875" style="366" customWidth="1"/>
    <col min="14852" max="14852" width="21.5703125" style="366" customWidth="1"/>
    <col min="14853" max="14853" width="14.42578125" style="366" customWidth="1"/>
    <col min="14854" max="14854" width="19.85546875" style="366" customWidth="1"/>
    <col min="14855" max="14855" width="21.5703125" style="366" customWidth="1"/>
    <col min="14856" max="14859" width="14.42578125" style="366" customWidth="1"/>
    <col min="14860" max="14860" width="19.85546875" style="366" customWidth="1"/>
    <col min="14861" max="14861" width="21.5703125" style="366" customWidth="1"/>
    <col min="14862" max="14862" width="14.42578125" style="366" customWidth="1"/>
    <col min="14863" max="14864" width="0" style="366" hidden="1" customWidth="1"/>
    <col min="14865" max="14865" width="4" style="366" customWidth="1"/>
    <col min="14866" max="14873" width="9.140625" style="366" customWidth="1"/>
    <col min="14874" max="15104" width="11.42578125" style="366"/>
    <col min="15105" max="15105" width="0" style="366" hidden="1" customWidth="1"/>
    <col min="15106" max="15106" width="27" style="366" customWidth="1"/>
    <col min="15107" max="15107" width="19.85546875" style="366" customWidth="1"/>
    <col min="15108" max="15108" width="21.5703125" style="366" customWidth="1"/>
    <col min="15109" max="15109" width="14.42578125" style="366" customWidth="1"/>
    <col min="15110" max="15110" width="19.85546875" style="366" customWidth="1"/>
    <col min="15111" max="15111" width="21.5703125" style="366" customWidth="1"/>
    <col min="15112" max="15115" width="14.42578125" style="366" customWidth="1"/>
    <col min="15116" max="15116" width="19.85546875" style="366" customWidth="1"/>
    <col min="15117" max="15117" width="21.5703125" style="366" customWidth="1"/>
    <col min="15118" max="15118" width="14.42578125" style="366" customWidth="1"/>
    <col min="15119" max="15120" width="0" style="366" hidden="1" customWidth="1"/>
    <col min="15121" max="15121" width="4" style="366" customWidth="1"/>
    <col min="15122" max="15129" width="9.140625" style="366" customWidth="1"/>
    <col min="15130" max="15360" width="11.42578125" style="366"/>
    <col min="15361" max="15361" width="0" style="366" hidden="1" customWidth="1"/>
    <col min="15362" max="15362" width="27" style="366" customWidth="1"/>
    <col min="15363" max="15363" width="19.85546875" style="366" customWidth="1"/>
    <col min="15364" max="15364" width="21.5703125" style="366" customWidth="1"/>
    <col min="15365" max="15365" width="14.42578125" style="366" customWidth="1"/>
    <col min="15366" max="15366" width="19.85546875" style="366" customWidth="1"/>
    <col min="15367" max="15367" width="21.5703125" style="366" customWidth="1"/>
    <col min="15368" max="15371" width="14.42578125" style="366" customWidth="1"/>
    <col min="15372" max="15372" width="19.85546875" style="366" customWidth="1"/>
    <col min="15373" max="15373" width="21.5703125" style="366" customWidth="1"/>
    <col min="15374" max="15374" width="14.42578125" style="366" customWidth="1"/>
    <col min="15375" max="15376" width="0" style="366" hidden="1" customWidth="1"/>
    <col min="15377" max="15377" width="4" style="366" customWidth="1"/>
    <col min="15378" max="15385" width="9.140625" style="366" customWidth="1"/>
    <col min="15386" max="15616" width="11.42578125" style="366"/>
    <col min="15617" max="15617" width="0" style="366" hidden="1" customWidth="1"/>
    <col min="15618" max="15618" width="27" style="366" customWidth="1"/>
    <col min="15619" max="15619" width="19.85546875" style="366" customWidth="1"/>
    <col min="15620" max="15620" width="21.5703125" style="366" customWidth="1"/>
    <col min="15621" max="15621" width="14.42578125" style="366" customWidth="1"/>
    <col min="15622" max="15622" width="19.85546875" style="366" customWidth="1"/>
    <col min="15623" max="15623" width="21.5703125" style="366" customWidth="1"/>
    <col min="15624" max="15627" width="14.42578125" style="366" customWidth="1"/>
    <col min="15628" max="15628" width="19.85546875" style="366" customWidth="1"/>
    <col min="15629" max="15629" width="21.5703125" style="366" customWidth="1"/>
    <col min="15630" max="15630" width="14.42578125" style="366" customWidth="1"/>
    <col min="15631" max="15632" width="0" style="366" hidden="1" customWidth="1"/>
    <col min="15633" max="15633" width="4" style="366" customWidth="1"/>
    <col min="15634" max="15641" width="9.140625" style="366" customWidth="1"/>
    <col min="15642" max="15872" width="11.42578125" style="366"/>
    <col min="15873" max="15873" width="0" style="366" hidden="1" customWidth="1"/>
    <col min="15874" max="15874" width="27" style="366" customWidth="1"/>
    <col min="15875" max="15875" width="19.85546875" style="366" customWidth="1"/>
    <col min="15876" max="15876" width="21.5703125" style="366" customWidth="1"/>
    <col min="15877" max="15877" width="14.42578125" style="366" customWidth="1"/>
    <col min="15878" max="15878" width="19.85546875" style="366" customWidth="1"/>
    <col min="15879" max="15879" width="21.5703125" style="366" customWidth="1"/>
    <col min="15880" max="15883" width="14.42578125" style="366" customWidth="1"/>
    <col min="15884" max="15884" width="19.85546875" style="366" customWidth="1"/>
    <col min="15885" max="15885" width="21.5703125" style="366" customWidth="1"/>
    <col min="15886" max="15886" width="14.42578125" style="366" customWidth="1"/>
    <col min="15887" max="15888" width="0" style="366" hidden="1" customWidth="1"/>
    <col min="15889" max="15889" width="4" style="366" customWidth="1"/>
    <col min="15890" max="15897" width="9.140625" style="366" customWidth="1"/>
    <col min="15898" max="16128" width="11.42578125" style="366"/>
    <col min="16129" max="16129" width="0" style="366" hidden="1" customWidth="1"/>
    <col min="16130" max="16130" width="27" style="366" customWidth="1"/>
    <col min="16131" max="16131" width="19.85546875" style="366" customWidth="1"/>
    <col min="16132" max="16132" width="21.5703125" style="366" customWidth="1"/>
    <col min="16133" max="16133" width="14.42578125" style="366" customWidth="1"/>
    <col min="16134" max="16134" width="19.85546875" style="366" customWidth="1"/>
    <col min="16135" max="16135" width="21.5703125" style="366" customWidth="1"/>
    <col min="16136" max="16139" width="14.42578125" style="366" customWidth="1"/>
    <col min="16140" max="16140" width="19.85546875" style="366" customWidth="1"/>
    <col min="16141" max="16141" width="21.5703125" style="366" customWidth="1"/>
    <col min="16142" max="16142" width="14.42578125" style="366" customWidth="1"/>
    <col min="16143" max="16144" width="0" style="366" hidden="1" customWidth="1"/>
    <col min="16145" max="16145" width="4" style="366" customWidth="1"/>
    <col min="16146" max="16153" width="9.140625" style="366" customWidth="1"/>
    <col min="16154" max="16384" width="11.42578125" style="366"/>
  </cols>
  <sheetData>
    <row r="1" spans="1:27" s="169" customFormat="1" ht="27.95" customHeight="1">
      <c r="B1" s="1138" t="s">
        <v>888</v>
      </c>
      <c r="C1" s="1138"/>
      <c r="D1" s="1138"/>
      <c r="E1" s="1138"/>
      <c r="F1" s="1138"/>
      <c r="G1" s="1138"/>
      <c r="H1" s="1138"/>
      <c r="I1" s="1138"/>
      <c r="J1" s="1138"/>
      <c r="K1" s="1138"/>
      <c r="L1" s="1138"/>
      <c r="M1" s="1138"/>
      <c r="N1" s="1138"/>
      <c r="O1" s="1138"/>
      <c r="P1" s="1138"/>
    </row>
    <row r="2" spans="1:27" s="227" customFormat="1" ht="27.95" customHeight="1">
      <c r="B2" s="1138" t="s">
        <v>884</v>
      </c>
      <c r="C2" s="1138"/>
      <c r="D2" s="1138"/>
      <c r="E2" s="1138"/>
      <c r="F2" s="1138"/>
      <c r="G2" s="1138"/>
      <c r="H2" s="1138"/>
      <c r="I2" s="1138"/>
      <c r="J2" s="1138"/>
      <c r="K2" s="1138"/>
      <c r="L2" s="1138"/>
      <c r="M2" s="1138"/>
      <c r="N2" s="1138"/>
      <c r="O2" s="1138"/>
      <c r="P2" s="1138"/>
    </row>
    <row r="3" spans="1:27" s="228" customFormat="1" ht="27.95" customHeight="1">
      <c r="B3" s="1144" t="s">
        <v>1122</v>
      </c>
      <c r="C3" s="1144"/>
      <c r="D3" s="1144"/>
      <c r="E3" s="1144"/>
      <c r="F3" s="1144"/>
      <c r="G3" s="1144"/>
      <c r="H3" s="1144"/>
      <c r="I3" s="1144"/>
      <c r="J3" s="1144"/>
      <c r="K3" s="1144"/>
      <c r="L3" s="1144"/>
      <c r="M3" s="1144"/>
      <c r="N3" s="1144"/>
      <c r="O3" s="1144"/>
      <c r="P3" s="1144"/>
    </row>
    <row r="4" spans="1:27" s="145" customFormat="1" ht="24" customHeight="1">
      <c r="B4" s="929"/>
      <c r="C4" s="1225" t="s">
        <v>1259</v>
      </c>
      <c r="D4" s="1225"/>
      <c r="E4" s="1225"/>
      <c r="F4" s="1225" t="s">
        <v>1378</v>
      </c>
      <c r="G4" s="1225"/>
      <c r="H4" s="1225"/>
      <c r="I4" s="1225" t="s">
        <v>1422</v>
      </c>
      <c r="J4" s="1225"/>
      <c r="K4" s="1225"/>
      <c r="L4" s="1225" t="s">
        <v>1423</v>
      </c>
      <c r="M4" s="1225"/>
      <c r="N4" s="1225"/>
      <c r="O4" s="930" t="s">
        <v>1307</v>
      </c>
      <c r="P4" s="930"/>
      <c r="Q4" s="1227"/>
    </row>
    <row r="5" spans="1:27" s="133" customFormat="1" ht="24" customHeight="1">
      <c r="B5" s="1052"/>
      <c r="C5" s="931" t="s">
        <v>885</v>
      </c>
      <c r="D5" s="932" t="s">
        <v>878</v>
      </c>
      <c r="E5" s="931" t="s">
        <v>879</v>
      </c>
      <c r="F5" s="931" t="s">
        <v>885</v>
      </c>
      <c r="G5" s="932" t="s">
        <v>878</v>
      </c>
      <c r="H5" s="931" t="s">
        <v>879</v>
      </c>
      <c r="I5" s="931" t="s">
        <v>885</v>
      </c>
      <c r="J5" s="932" t="s">
        <v>878</v>
      </c>
      <c r="K5" s="931" t="s">
        <v>879</v>
      </c>
      <c r="L5" s="931" t="s">
        <v>885</v>
      </c>
      <c r="M5" s="932" t="s">
        <v>878</v>
      </c>
      <c r="N5" s="931" t="s">
        <v>879</v>
      </c>
      <c r="O5" s="931" t="s">
        <v>1308</v>
      </c>
      <c r="P5" s="931" t="s">
        <v>1309</v>
      </c>
      <c r="Q5" s="1227"/>
    </row>
    <row r="6" spans="1:27" s="44" customFormat="1" ht="6.75" customHeight="1">
      <c r="B6" s="43"/>
      <c r="C6" s="75"/>
      <c r="D6" s="75"/>
      <c r="E6" s="75"/>
      <c r="F6" s="75"/>
      <c r="G6" s="75"/>
      <c r="H6" s="75"/>
      <c r="I6" s="75"/>
      <c r="J6" s="75"/>
      <c r="K6" s="75"/>
      <c r="L6" s="75"/>
      <c r="M6" s="75"/>
      <c r="N6" s="75"/>
      <c r="O6" s="75"/>
      <c r="P6" s="75"/>
      <c r="Q6" s="229"/>
      <c r="V6" s="21"/>
      <c r="W6" s="21"/>
      <c r="X6" s="21"/>
      <c r="Y6" s="21"/>
      <c r="Z6" s="64"/>
      <c r="AA6" s="64"/>
    </row>
    <row r="7" spans="1:27" s="64" customFormat="1" ht="24" customHeight="1">
      <c r="B7" s="933" t="s">
        <v>984</v>
      </c>
      <c r="C7" s="934"/>
      <c r="D7" s="934"/>
      <c r="E7" s="934"/>
      <c r="F7" s="934"/>
      <c r="G7" s="934"/>
      <c r="H7" s="934"/>
      <c r="I7" s="934"/>
      <c r="J7" s="934"/>
      <c r="K7" s="934"/>
      <c r="L7" s="934"/>
      <c r="M7" s="934"/>
      <c r="N7" s="934"/>
      <c r="O7" s="72"/>
      <c r="P7" s="72"/>
      <c r="Q7" s="230"/>
      <c r="V7" s="239"/>
      <c r="X7" s="137"/>
    </row>
    <row r="8" spans="1:27" s="23" customFormat="1" ht="24" customHeight="1">
      <c r="A8" s="23" t="s">
        <v>1081</v>
      </c>
      <c r="B8" s="974" t="s">
        <v>288</v>
      </c>
      <c r="C8" s="245">
        <v>4426580.4471899997</v>
      </c>
      <c r="D8" s="183">
        <v>0.19541372583018968</v>
      </c>
      <c r="E8" s="262">
        <v>2</v>
      </c>
      <c r="F8" s="245">
        <v>4487317</v>
      </c>
      <c r="G8" s="183">
        <v>0.2092</v>
      </c>
      <c r="H8" s="262">
        <v>2</v>
      </c>
      <c r="I8" s="245">
        <v>4012596.9292700002</v>
      </c>
      <c r="J8" s="183">
        <v>0.19084504937757932</v>
      </c>
      <c r="K8" s="245">
        <v>3</v>
      </c>
      <c r="L8" s="245">
        <v>3944488.9097100003</v>
      </c>
      <c r="M8" s="183">
        <v>0.18835813120513428</v>
      </c>
      <c r="N8" s="245">
        <v>3</v>
      </c>
      <c r="O8" s="634">
        <v>0.55969157450581242</v>
      </c>
      <c r="P8" s="634">
        <v>0.56419935362288154</v>
      </c>
      <c r="Q8" s="270"/>
      <c r="V8" s="240"/>
      <c r="X8" s="134"/>
    </row>
    <row r="9" spans="1:27" s="23" customFormat="1" ht="24" customHeight="1">
      <c r="A9" s="23" t="s">
        <v>1081</v>
      </c>
      <c r="B9" s="974" t="s">
        <v>289</v>
      </c>
      <c r="C9" s="245">
        <v>1590394.90329</v>
      </c>
      <c r="D9" s="183">
        <v>7.0208820849631204E-2</v>
      </c>
      <c r="E9" s="262">
        <v>5</v>
      </c>
      <c r="F9" s="245">
        <v>1456490</v>
      </c>
      <c r="G9" s="183">
        <v>6.7900000000000002E-2</v>
      </c>
      <c r="H9" s="262">
        <v>5</v>
      </c>
      <c r="I9" s="245">
        <v>1177499.6113699998</v>
      </c>
      <c r="J9" s="183">
        <v>5.6003624444499266E-2</v>
      </c>
      <c r="K9" s="245">
        <v>5</v>
      </c>
      <c r="L9" s="245">
        <v>1146436.1012500001</v>
      </c>
      <c r="M9" s="183">
        <v>5.4744877351785008E-2</v>
      </c>
      <c r="N9" s="245">
        <v>5</v>
      </c>
      <c r="O9" s="634">
        <v>0.436217337808954</v>
      </c>
      <c r="P9" s="634">
        <v>0.44036825497025167</v>
      </c>
      <c r="Q9" s="270"/>
      <c r="V9" s="240"/>
      <c r="X9" s="134"/>
    </row>
    <row r="10" spans="1:27" s="23" customFormat="1" ht="24" customHeight="1">
      <c r="A10" s="23" t="s">
        <v>1081</v>
      </c>
      <c r="B10" s="974" t="s">
        <v>290</v>
      </c>
      <c r="C10" s="245">
        <v>4130453.9725300004</v>
      </c>
      <c r="D10" s="183">
        <v>0.18234106660245467</v>
      </c>
      <c r="E10" s="262">
        <v>3</v>
      </c>
      <c r="F10" s="245">
        <v>3184105</v>
      </c>
      <c r="G10" s="183">
        <v>0.14849999999999999</v>
      </c>
      <c r="H10" s="262">
        <v>3</v>
      </c>
      <c r="I10" s="245">
        <v>2600412.1929000001</v>
      </c>
      <c r="J10" s="183">
        <v>0.12367945300858957</v>
      </c>
      <c r="K10" s="245">
        <v>4</v>
      </c>
      <c r="L10" s="245">
        <v>2750362.7107600002</v>
      </c>
      <c r="M10" s="183">
        <v>0.13133594546552504</v>
      </c>
      <c r="N10" s="245">
        <v>4</v>
      </c>
      <c r="O10" s="634">
        <v>0.57722051285499631</v>
      </c>
      <c r="P10" s="634">
        <v>0.58177895364359467</v>
      </c>
      <c r="Q10" s="270"/>
      <c r="V10" s="240"/>
      <c r="X10" s="134"/>
    </row>
    <row r="11" spans="1:27" s="23" customFormat="1" ht="24" customHeight="1">
      <c r="A11" s="23" t="s">
        <v>1081</v>
      </c>
      <c r="B11" s="974" t="s">
        <v>291</v>
      </c>
      <c r="C11" s="245">
        <v>7111593.8951599998</v>
      </c>
      <c r="D11" s="183">
        <v>0.3139450589961903</v>
      </c>
      <c r="E11" s="262">
        <v>1</v>
      </c>
      <c r="F11" s="245">
        <v>6938425</v>
      </c>
      <c r="G11" s="183">
        <v>0.32350000000000001</v>
      </c>
      <c r="H11" s="262">
        <v>1</v>
      </c>
      <c r="I11" s="245">
        <v>6684108.59088</v>
      </c>
      <c r="J11" s="183">
        <v>0.31790609835901634</v>
      </c>
      <c r="K11" s="245">
        <v>1</v>
      </c>
      <c r="L11" s="245">
        <v>6598120.7376300003</v>
      </c>
      <c r="M11" s="183">
        <v>0.31507496156129405</v>
      </c>
      <c r="N11" s="245">
        <v>1</v>
      </c>
      <c r="O11" s="634">
        <v>0.55822174160672589</v>
      </c>
      <c r="P11" s="634">
        <v>0.56272527265183214</v>
      </c>
      <c r="Q11" s="270"/>
      <c r="V11" s="240"/>
      <c r="X11" s="134"/>
    </row>
    <row r="12" spans="1:27" s="23" customFormat="1" ht="24" customHeight="1">
      <c r="A12" s="23" t="s">
        <v>1081</v>
      </c>
      <c r="B12" s="974" t="s">
        <v>292</v>
      </c>
      <c r="C12" s="245">
        <v>3307542.34522</v>
      </c>
      <c r="D12" s="183">
        <v>0.1460131992926641</v>
      </c>
      <c r="E12" s="262">
        <v>4</v>
      </c>
      <c r="F12" s="245">
        <v>3060669</v>
      </c>
      <c r="G12" s="183">
        <v>0.14269999999999999</v>
      </c>
      <c r="H12" s="262">
        <v>4</v>
      </c>
      <c r="I12" s="245">
        <v>4160588.7245900002</v>
      </c>
      <c r="J12" s="183">
        <v>0.1978837582195512</v>
      </c>
      <c r="K12" s="245">
        <v>2</v>
      </c>
      <c r="L12" s="245">
        <v>4183222.7249000003</v>
      </c>
      <c r="M12" s="183">
        <v>0.19975820262477134</v>
      </c>
      <c r="N12" s="245">
        <v>2</v>
      </c>
      <c r="O12" s="634">
        <v>0.75509676085870248</v>
      </c>
      <c r="P12" s="634">
        <v>0.76016929484962348</v>
      </c>
      <c r="Q12" s="270"/>
      <c r="V12" s="240"/>
      <c r="X12" s="134"/>
    </row>
    <row r="13" spans="1:27" s="23" customFormat="1" ht="24" customHeight="1">
      <c r="A13" s="23" t="s">
        <v>1081</v>
      </c>
      <c r="B13" s="974" t="s">
        <v>293</v>
      </c>
      <c r="C13" s="245">
        <v>481237.08393999998</v>
      </c>
      <c r="D13" s="183">
        <v>2.1244464593446637E-2</v>
      </c>
      <c r="E13" s="262">
        <v>6</v>
      </c>
      <c r="F13" s="245">
        <v>447788</v>
      </c>
      <c r="G13" s="183">
        <v>2.0899999999999998E-2</v>
      </c>
      <c r="H13" s="262">
        <v>7</v>
      </c>
      <c r="I13" s="245">
        <v>488392.02611999999</v>
      </c>
      <c r="J13" s="183">
        <v>2.32286476771651E-2</v>
      </c>
      <c r="K13" s="245">
        <v>7</v>
      </c>
      <c r="L13" s="245">
        <v>459978.65529999998</v>
      </c>
      <c r="M13" s="183">
        <v>2.1965005325095079E-2</v>
      </c>
      <c r="N13" s="245">
        <v>6</v>
      </c>
      <c r="O13" s="634">
        <v>-0.3235664998790172</v>
      </c>
      <c r="P13" s="634">
        <v>-0.32161148976306053</v>
      </c>
      <c r="Q13" s="270"/>
      <c r="V13" s="240"/>
      <c r="X13" s="134"/>
    </row>
    <row r="14" spans="1:27" s="23" customFormat="1" ht="24" customHeight="1">
      <c r="A14" s="23" t="s">
        <v>1081</v>
      </c>
      <c r="B14" s="974" t="s">
        <v>294</v>
      </c>
      <c r="C14" s="245">
        <v>302677.98375000001</v>
      </c>
      <c r="D14" s="183">
        <v>1.3361879047946364E-2</v>
      </c>
      <c r="E14" s="262">
        <v>9</v>
      </c>
      <c r="F14" s="245">
        <v>385106</v>
      </c>
      <c r="G14" s="183">
        <v>1.7999999999999999E-2</v>
      </c>
      <c r="H14" s="262">
        <v>8</v>
      </c>
      <c r="I14" s="245">
        <v>356467.90607999999</v>
      </c>
      <c r="J14" s="183">
        <v>1.6954141254784946E-2</v>
      </c>
      <c r="K14" s="245">
        <v>9</v>
      </c>
      <c r="L14" s="245">
        <v>381394.87708999997</v>
      </c>
      <c r="M14" s="183">
        <v>1.8212454881807713E-2</v>
      </c>
      <c r="N14" s="245">
        <v>9</v>
      </c>
      <c r="O14" s="634">
        <v>8.5569283588464939E-2</v>
      </c>
      <c r="P14" s="634">
        <v>8.8706767067044279E-2</v>
      </c>
      <c r="Q14" s="270"/>
      <c r="V14" s="240"/>
      <c r="X14" s="134"/>
    </row>
    <row r="15" spans="1:27" s="23" customFormat="1" ht="24" customHeight="1">
      <c r="A15" s="23" t="s">
        <v>1081</v>
      </c>
      <c r="B15" s="974" t="s">
        <v>295</v>
      </c>
      <c r="C15" s="245">
        <v>804.95119999999997</v>
      </c>
      <c r="D15" s="183">
        <v>3.5534994784368035E-5</v>
      </c>
      <c r="E15" s="262">
        <v>20</v>
      </c>
      <c r="F15" s="245">
        <v>900</v>
      </c>
      <c r="G15" s="183">
        <v>0</v>
      </c>
      <c r="H15" s="262">
        <v>19</v>
      </c>
      <c r="I15" s="245">
        <v>507.74446999999998</v>
      </c>
      <c r="J15" s="183">
        <v>2.4149078553467281E-5</v>
      </c>
      <c r="K15" s="245">
        <v>19</v>
      </c>
      <c r="L15" s="245">
        <v>824.20994999999994</v>
      </c>
      <c r="M15" s="183">
        <v>3.9357860918435421E-5</v>
      </c>
      <c r="N15" s="245">
        <v>18</v>
      </c>
      <c r="O15" s="634">
        <v>-0.20713149754005755</v>
      </c>
      <c r="P15" s="634">
        <v>-0.2048399700763005</v>
      </c>
      <c r="Q15" s="270"/>
      <c r="V15" s="240"/>
      <c r="X15" s="134"/>
    </row>
    <row r="16" spans="1:27" s="23" customFormat="1" ht="24" customHeight="1">
      <c r="A16" s="23" t="s">
        <v>1081</v>
      </c>
      <c r="B16" s="974" t="s">
        <v>296</v>
      </c>
      <c r="C16" s="245">
        <v>89695.080370000011</v>
      </c>
      <c r="D16" s="183">
        <v>3.9596365756475946E-3</v>
      </c>
      <c r="E16" s="262">
        <v>12</v>
      </c>
      <c r="F16" s="245">
        <v>52791</v>
      </c>
      <c r="G16" s="183">
        <v>2.5000000000000001E-3</v>
      </c>
      <c r="H16" s="262">
        <v>13</v>
      </c>
      <c r="I16" s="245">
        <v>37656.62169</v>
      </c>
      <c r="J16" s="183">
        <v>1.7910046666781223E-3</v>
      </c>
      <c r="K16" s="245">
        <v>14</v>
      </c>
      <c r="L16" s="245">
        <v>37580.968229999999</v>
      </c>
      <c r="M16" s="183">
        <v>1.7945749390388701E-3</v>
      </c>
      <c r="N16" s="245">
        <v>14</v>
      </c>
      <c r="O16" s="634">
        <v>0.43423342520972685</v>
      </c>
      <c r="P16" s="634">
        <v>0.43837860851958177</v>
      </c>
      <c r="Q16" s="270"/>
      <c r="V16" s="240"/>
      <c r="X16" s="134"/>
    </row>
    <row r="17" spans="1:24" s="23" customFormat="1" ht="24" customHeight="1">
      <c r="A17" s="23" t="s">
        <v>1081</v>
      </c>
      <c r="B17" s="974" t="s">
        <v>297</v>
      </c>
      <c r="C17" s="245">
        <v>228039.40343000001</v>
      </c>
      <c r="D17" s="183">
        <v>1.0066919598996124E-2</v>
      </c>
      <c r="E17" s="262">
        <v>10</v>
      </c>
      <c r="F17" s="245">
        <v>306385</v>
      </c>
      <c r="G17" s="183">
        <v>1.43E-2</v>
      </c>
      <c r="H17" s="262">
        <v>10</v>
      </c>
      <c r="I17" s="245">
        <v>324225.07175</v>
      </c>
      <c r="J17" s="183">
        <v>1.5420624328403451E-2</v>
      </c>
      <c r="K17" s="245">
        <v>10</v>
      </c>
      <c r="L17" s="245">
        <v>310759.71967000002</v>
      </c>
      <c r="M17" s="183">
        <v>1.4839468785621724E-2</v>
      </c>
      <c r="N17" s="245">
        <v>10</v>
      </c>
      <c r="O17" s="634">
        <v>0.55396476596299982</v>
      </c>
      <c r="P17" s="634">
        <v>0.55845599361029175</v>
      </c>
      <c r="Q17" s="270"/>
      <c r="V17" s="240"/>
      <c r="X17" s="134"/>
    </row>
    <row r="18" spans="1:24" s="23" customFormat="1" ht="24" customHeight="1">
      <c r="B18" s="974" t="s">
        <v>298</v>
      </c>
      <c r="C18" s="245">
        <v>50907.77145</v>
      </c>
      <c r="D18" s="183">
        <v>2.2473503896379681E-3</v>
      </c>
      <c r="E18" s="262">
        <v>14</v>
      </c>
      <c r="F18" s="245">
        <v>42297</v>
      </c>
      <c r="G18" s="183">
        <v>2E-3</v>
      </c>
      <c r="H18" s="262">
        <v>14</v>
      </c>
      <c r="I18" s="245">
        <v>41461.66719</v>
      </c>
      <c r="J18" s="183">
        <v>1.9719782628632608E-3</v>
      </c>
      <c r="K18" s="245">
        <v>13</v>
      </c>
      <c r="L18" s="245">
        <v>40371.508889999997</v>
      </c>
      <c r="M18" s="183">
        <v>1.9278294710710531E-3</v>
      </c>
      <c r="N18" s="245">
        <v>13</v>
      </c>
      <c r="O18" s="634">
        <v>-6.7184239827332792E-2</v>
      </c>
      <c r="P18" s="634">
        <v>-6.4488240520475304E-2</v>
      </c>
      <c r="Q18" s="270"/>
      <c r="V18" s="240"/>
      <c r="X18" s="134"/>
    </row>
    <row r="19" spans="1:24" s="23" customFormat="1" ht="24" customHeight="1">
      <c r="B19" s="974" t="s">
        <v>299</v>
      </c>
      <c r="C19" s="245">
        <v>392672.43607999996</v>
      </c>
      <c r="D19" s="183">
        <v>1.7334731556481797E-2</v>
      </c>
      <c r="E19" s="262">
        <v>7</v>
      </c>
      <c r="F19" s="245">
        <v>480287</v>
      </c>
      <c r="G19" s="183">
        <v>2.24E-2</v>
      </c>
      <c r="H19" s="262">
        <v>6</v>
      </c>
      <c r="I19" s="245">
        <v>490562.03149000002</v>
      </c>
      <c r="J19" s="183">
        <v>2.3331856344591013E-2</v>
      </c>
      <c r="K19" s="245">
        <v>6</v>
      </c>
      <c r="L19" s="245">
        <v>452847.66362000001</v>
      </c>
      <c r="M19" s="183">
        <v>2.1624484589144292E-2</v>
      </c>
      <c r="N19" s="245">
        <v>7</v>
      </c>
      <c r="O19" s="634">
        <v>1.9807519859193641</v>
      </c>
      <c r="P19" s="634">
        <v>1.9893668760520793</v>
      </c>
      <c r="Q19" s="270"/>
      <c r="V19" s="240"/>
      <c r="X19" s="134"/>
    </row>
    <row r="20" spans="1:24" s="23" customFormat="1" ht="24" customHeight="1">
      <c r="A20" s="23" t="s">
        <v>1081</v>
      </c>
      <c r="B20" s="974" t="s">
        <v>986</v>
      </c>
      <c r="C20" s="245">
        <v>305353.38844000001</v>
      </c>
      <c r="D20" s="183">
        <v>1.3479986197429742E-2</v>
      </c>
      <c r="E20" s="935">
        <v>8</v>
      </c>
      <c r="F20" s="245">
        <v>361984</v>
      </c>
      <c r="G20" s="183">
        <v>1.6899999999999998E-2</v>
      </c>
      <c r="H20" s="935">
        <v>9</v>
      </c>
      <c r="I20" s="245">
        <v>409859.25811</v>
      </c>
      <c r="J20" s="183">
        <v>1.9493512986885335E-2</v>
      </c>
      <c r="K20" s="245">
        <v>8</v>
      </c>
      <c r="L20" s="245">
        <v>396784.25932999997</v>
      </c>
      <c r="M20" s="183">
        <v>1.8947332161343783E-2</v>
      </c>
      <c r="N20" s="245">
        <v>8</v>
      </c>
      <c r="O20" s="634">
        <v>0.61570768481785176</v>
      </c>
      <c r="P20" s="634">
        <v>0.6203773602074989</v>
      </c>
      <c r="Q20" s="270"/>
      <c r="V20" s="240"/>
      <c r="X20" s="134"/>
    </row>
    <row r="21" spans="1:24" s="23" customFormat="1" ht="24" customHeight="1">
      <c r="A21" s="23" t="s">
        <v>1081</v>
      </c>
      <c r="B21" s="974" t="s">
        <v>987</v>
      </c>
      <c r="C21" s="245">
        <v>140403.91438999999</v>
      </c>
      <c r="D21" s="183">
        <v>6.19820476763499E-3</v>
      </c>
      <c r="E21" s="935">
        <v>11</v>
      </c>
      <c r="F21" s="245">
        <v>138897</v>
      </c>
      <c r="G21" s="183">
        <v>6.4999999999999997E-3</v>
      </c>
      <c r="H21" s="935">
        <v>11</v>
      </c>
      <c r="I21" s="245">
        <v>149469.97477999999</v>
      </c>
      <c r="J21" s="183">
        <v>7.109013245081711E-3</v>
      </c>
      <c r="K21" s="245">
        <v>11</v>
      </c>
      <c r="L21" s="245">
        <v>146548.80794</v>
      </c>
      <c r="M21" s="183">
        <v>6.9980319949607796E-3</v>
      </c>
      <c r="N21" s="245">
        <v>11</v>
      </c>
      <c r="O21" s="634">
        <v>0.32981709481232158</v>
      </c>
      <c r="P21" s="634">
        <v>0.33366049682044974</v>
      </c>
      <c r="Q21" s="270"/>
      <c r="V21" s="240"/>
      <c r="X21" s="134"/>
    </row>
    <row r="22" spans="1:24" s="64" customFormat="1" ht="24" customHeight="1">
      <c r="B22" s="43" t="s">
        <v>881</v>
      </c>
      <c r="C22" s="245">
        <v>22558357.576440006</v>
      </c>
      <c r="D22" s="183">
        <v>0.99585057929313547</v>
      </c>
      <c r="E22" s="262"/>
      <c r="F22" s="245">
        <v>21343440</v>
      </c>
      <c r="G22" s="183">
        <v>0.99509999999999998</v>
      </c>
      <c r="H22" s="262"/>
      <c r="I22" s="633">
        <v>20933808.350690007</v>
      </c>
      <c r="J22" s="183">
        <v>0.99564291125424242</v>
      </c>
      <c r="K22" s="262"/>
      <c r="L22" s="633">
        <v>20849721.85427</v>
      </c>
      <c r="M22" s="183">
        <v>0.99562065821751145</v>
      </c>
      <c r="N22" s="262"/>
      <c r="O22" s="936">
        <v>0.53519117467438493</v>
      </c>
      <c r="P22" s="936">
        <v>0.53962814338731691</v>
      </c>
      <c r="Q22" s="230"/>
      <c r="V22" s="239"/>
      <c r="X22" s="137"/>
    </row>
    <row r="23" spans="1:24" s="23" customFormat="1" ht="21" customHeight="1">
      <c r="B23" s="974"/>
      <c r="C23" s="262"/>
      <c r="D23" s="262"/>
      <c r="E23" s="262"/>
      <c r="F23" s="262"/>
      <c r="G23" s="262"/>
      <c r="H23" s="262"/>
      <c r="I23" s="262"/>
      <c r="J23" s="262"/>
      <c r="K23" s="262"/>
      <c r="L23" s="262"/>
      <c r="M23" s="262"/>
      <c r="N23" s="262"/>
      <c r="O23" s="75"/>
      <c r="P23" s="75"/>
      <c r="Q23" s="270"/>
      <c r="V23" s="240"/>
      <c r="X23" s="134"/>
    </row>
    <row r="24" spans="1:24" s="64" customFormat="1" ht="24" customHeight="1">
      <c r="B24" s="933" t="s">
        <v>985</v>
      </c>
      <c r="C24" s="937"/>
      <c r="D24" s="937"/>
      <c r="E24" s="937"/>
      <c r="F24" s="937"/>
      <c r="G24" s="937"/>
      <c r="H24" s="937"/>
      <c r="I24" s="937"/>
      <c r="J24" s="937"/>
      <c r="K24" s="937"/>
      <c r="L24" s="937"/>
      <c r="M24" s="937"/>
      <c r="N24" s="937"/>
      <c r="O24" s="937"/>
      <c r="P24" s="937"/>
      <c r="Q24" s="230"/>
      <c r="V24" s="239"/>
      <c r="X24" s="137"/>
    </row>
    <row r="25" spans="1:24" s="23" customFormat="1" ht="24" customHeight="1">
      <c r="A25" s="23" t="s">
        <v>1081</v>
      </c>
      <c r="B25" s="974" t="s">
        <v>1385</v>
      </c>
      <c r="C25" s="245">
        <v>9482.3485899999996</v>
      </c>
      <c r="D25" s="183">
        <v>4.1860327394904138E-4</v>
      </c>
      <c r="E25" s="262">
        <v>15</v>
      </c>
      <c r="F25" s="245" t="s">
        <v>880</v>
      </c>
      <c r="G25" s="183" t="s">
        <v>880</v>
      </c>
      <c r="H25" s="262" t="s">
        <v>880</v>
      </c>
      <c r="I25" s="262" t="s">
        <v>880</v>
      </c>
      <c r="J25" s="262" t="s">
        <v>880</v>
      </c>
      <c r="K25" s="262" t="s">
        <v>880</v>
      </c>
      <c r="L25" s="262" t="s">
        <v>880</v>
      </c>
      <c r="M25" s="262" t="s">
        <v>880</v>
      </c>
      <c r="N25" s="262" t="s">
        <v>880</v>
      </c>
      <c r="O25" s="634">
        <v>-0.43531527050152174</v>
      </c>
      <c r="P25" s="634">
        <v>-0.43368323371106354</v>
      </c>
      <c r="Q25" s="270"/>
      <c r="V25" s="240"/>
      <c r="X25" s="134"/>
    </row>
    <row r="26" spans="1:24" s="23" customFormat="1" ht="24" customHeight="1">
      <c r="B26" s="974" t="s">
        <v>989</v>
      </c>
      <c r="C26" s="245">
        <v>4087.8991499999997</v>
      </c>
      <c r="D26" s="183">
        <v>1.8046246154334886E-4</v>
      </c>
      <c r="E26" s="262">
        <v>17</v>
      </c>
      <c r="F26" s="245">
        <v>6762</v>
      </c>
      <c r="G26" s="183">
        <v>2.9999999999999997E-4</v>
      </c>
      <c r="H26" s="262">
        <v>15</v>
      </c>
      <c r="I26" s="245">
        <v>17582.83164</v>
      </c>
      <c r="J26" s="183">
        <v>8.3626549879853925E-4</v>
      </c>
      <c r="K26" s="245">
        <v>15</v>
      </c>
      <c r="L26" s="245">
        <v>22343.795050000001</v>
      </c>
      <c r="M26" s="183">
        <v>1.0669659811410016E-3</v>
      </c>
      <c r="N26" s="245">
        <v>15</v>
      </c>
      <c r="O26" s="634"/>
      <c r="P26" s="634"/>
      <c r="Q26" s="270"/>
      <c r="V26" s="240"/>
      <c r="X26" s="134"/>
    </row>
    <row r="27" spans="1:24" s="23" customFormat="1" ht="24" customHeight="1">
      <c r="A27" s="23" t="s">
        <v>1081</v>
      </c>
      <c r="B27" s="974" t="s">
        <v>990</v>
      </c>
      <c r="C27" s="935">
        <v>71663.501340000003</v>
      </c>
      <c r="D27" s="183">
        <v>3.1636230200619017E-3</v>
      </c>
      <c r="E27" s="935">
        <v>13</v>
      </c>
      <c r="F27" s="935">
        <v>88421</v>
      </c>
      <c r="G27" s="183">
        <v>4.1000000000000003E-3</v>
      </c>
      <c r="H27" s="935">
        <v>12</v>
      </c>
      <c r="I27" s="245">
        <v>62750.019700000004</v>
      </c>
      <c r="J27" s="183">
        <v>2.9844838191283888E-3</v>
      </c>
      <c r="K27" s="245">
        <v>12</v>
      </c>
      <c r="L27" s="245">
        <v>57632.954250000003</v>
      </c>
      <c r="M27" s="183">
        <v>2.7521019343312364E-3</v>
      </c>
      <c r="N27" s="245">
        <v>12</v>
      </c>
      <c r="O27" s="634">
        <v>5.2627553733118448E-2</v>
      </c>
      <c r="P27" s="634">
        <v>5.5669829899977374E-2</v>
      </c>
      <c r="Q27" s="270"/>
      <c r="V27" s="240"/>
      <c r="X27" s="134"/>
    </row>
    <row r="28" spans="1:24" s="64" customFormat="1" ht="24" customHeight="1">
      <c r="B28" s="43" t="s">
        <v>881</v>
      </c>
      <c r="C28" s="245">
        <v>85233.749080000009</v>
      </c>
      <c r="D28" s="183">
        <v>3.762688755554292E-3</v>
      </c>
      <c r="E28" s="262"/>
      <c r="F28" s="245">
        <v>95183</v>
      </c>
      <c r="G28" s="183">
        <v>4.4000000000000003E-3</v>
      </c>
      <c r="H28" s="262"/>
      <c r="I28" s="633">
        <v>80332.851340000008</v>
      </c>
      <c r="J28" s="183">
        <v>3.8207493179269283E-3</v>
      </c>
      <c r="K28" s="262"/>
      <c r="L28" s="633">
        <v>79976.749299999996</v>
      </c>
      <c r="M28" s="183">
        <v>3.8190679154722377E-3</v>
      </c>
      <c r="N28" s="262"/>
      <c r="O28" s="936">
        <v>4.251941527676717E-3</v>
      </c>
      <c r="P28" s="936">
        <v>7.154403786427288E-3</v>
      </c>
      <c r="Q28" s="230"/>
      <c r="V28" s="239"/>
      <c r="X28" s="137"/>
    </row>
    <row r="29" spans="1:24" s="23" customFormat="1" ht="24" customHeight="1">
      <c r="B29" s="974"/>
      <c r="C29" s="262"/>
      <c r="D29" s="262"/>
      <c r="E29" s="262"/>
      <c r="F29" s="262"/>
      <c r="G29" s="262"/>
      <c r="H29" s="262"/>
      <c r="I29" s="262"/>
      <c r="J29" s="262"/>
      <c r="K29" s="262"/>
      <c r="L29" s="262"/>
      <c r="M29" s="262"/>
      <c r="N29" s="262"/>
      <c r="O29" s="75"/>
      <c r="P29" s="75"/>
      <c r="Q29" s="270"/>
      <c r="V29" s="240"/>
      <c r="X29" s="134"/>
    </row>
    <row r="30" spans="1:24" s="64" customFormat="1" ht="24" customHeight="1">
      <c r="B30" s="933" t="s">
        <v>1386</v>
      </c>
      <c r="C30" s="937"/>
      <c r="D30" s="937"/>
      <c r="E30" s="937"/>
      <c r="F30" s="937"/>
      <c r="G30" s="937"/>
      <c r="H30" s="937"/>
      <c r="I30" s="937"/>
      <c r="J30" s="937"/>
      <c r="K30" s="937"/>
      <c r="L30" s="937"/>
      <c r="M30" s="937"/>
      <c r="N30" s="937"/>
      <c r="O30" s="72"/>
      <c r="P30" s="72"/>
      <c r="Q30" s="230"/>
      <c r="V30" s="239"/>
      <c r="X30" s="137"/>
    </row>
    <row r="31" spans="1:24" s="23" customFormat="1" ht="24" customHeight="1">
      <c r="A31" s="23" t="s">
        <v>1081</v>
      </c>
      <c r="B31" s="974" t="s">
        <v>1189</v>
      </c>
      <c r="C31" s="245">
        <v>2994.1173199999998</v>
      </c>
      <c r="D31" s="183">
        <v>1.3217688643732192E-4</v>
      </c>
      <c r="E31" s="262">
        <v>18</v>
      </c>
      <c r="F31" s="245">
        <v>4149</v>
      </c>
      <c r="G31" s="183">
        <v>2.0000000000000001E-4</v>
      </c>
      <c r="H31" s="262">
        <v>16</v>
      </c>
      <c r="I31" s="245">
        <v>3406.1938799999998</v>
      </c>
      <c r="J31" s="183">
        <v>1.620036227602036E-4</v>
      </c>
      <c r="K31" s="245">
        <v>17</v>
      </c>
      <c r="L31" s="245">
        <v>3336.12536</v>
      </c>
      <c r="M31" s="183">
        <v>1.5930741666652447E-4</v>
      </c>
      <c r="N31" s="245">
        <v>17</v>
      </c>
      <c r="O31" s="634" t="e">
        <v>#VALUE!</v>
      </c>
      <c r="P31" s="634" t="e">
        <v>#VALUE!</v>
      </c>
      <c r="Q31" s="270"/>
      <c r="V31" s="240"/>
      <c r="X31" s="134"/>
    </row>
    <row r="32" spans="1:24" s="23" customFormat="1" ht="24" customHeight="1">
      <c r="A32" s="23" t="s">
        <v>1081</v>
      </c>
      <c r="B32" s="974" t="s">
        <v>1387</v>
      </c>
      <c r="C32" s="935" t="s">
        <v>880</v>
      </c>
      <c r="D32" s="935" t="s">
        <v>880</v>
      </c>
      <c r="E32" s="935" t="s">
        <v>880</v>
      </c>
      <c r="F32" s="935" t="s">
        <v>880</v>
      </c>
      <c r="G32" s="935" t="s">
        <v>880</v>
      </c>
      <c r="H32" s="935" t="s">
        <v>880</v>
      </c>
      <c r="I32" s="245" t="s">
        <v>880</v>
      </c>
      <c r="J32" s="245" t="s">
        <v>880</v>
      </c>
      <c r="K32" s="245" t="s">
        <v>880</v>
      </c>
      <c r="L32" s="935" t="s">
        <v>880</v>
      </c>
      <c r="M32" s="935" t="s">
        <v>880</v>
      </c>
      <c r="N32" s="935" t="s">
        <v>880</v>
      </c>
      <c r="O32" s="634" t="e">
        <v>#VALUE!</v>
      </c>
      <c r="P32" s="634" t="e">
        <v>#VALUE!</v>
      </c>
      <c r="Q32" s="270"/>
      <c r="V32" s="240"/>
      <c r="X32" s="134"/>
    </row>
    <row r="33" spans="1:25" s="23" customFormat="1" ht="24" customHeight="1">
      <c r="A33" s="23" t="s">
        <v>1081</v>
      </c>
      <c r="B33" s="974" t="s">
        <v>1424</v>
      </c>
      <c r="C33" s="935">
        <v>4188.6727300000002</v>
      </c>
      <c r="D33" s="183">
        <v>1.8491116432148264E-4</v>
      </c>
      <c r="E33" s="935">
        <v>16</v>
      </c>
      <c r="F33" s="935" t="s">
        <v>880</v>
      </c>
      <c r="G33" s="183" t="s">
        <v>880</v>
      </c>
      <c r="H33" s="935" t="s">
        <v>880</v>
      </c>
      <c r="I33" s="245" t="s">
        <v>880</v>
      </c>
      <c r="J33" s="245" t="s">
        <v>880</v>
      </c>
      <c r="K33" s="245" t="s">
        <v>880</v>
      </c>
      <c r="L33" s="935" t="s">
        <v>880</v>
      </c>
      <c r="M33" s="935" t="s">
        <v>880</v>
      </c>
      <c r="N33" s="935" t="s">
        <v>880</v>
      </c>
      <c r="O33" s="634" t="e">
        <v>#VALUE!</v>
      </c>
      <c r="P33" s="634" t="e">
        <v>#VALUE!</v>
      </c>
      <c r="Q33" s="270"/>
      <c r="V33" s="240"/>
      <c r="X33" s="134"/>
    </row>
    <row r="34" spans="1:25" s="23" customFormat="1" ht="24" customHeight="1">
      <c r="A34" s="23" t="s">
        <v>1081</v>
      </c>
      <c r="B34" s="974" t="s">
        <v>1194</v>
      </c>
      <c r="C34" s="935" t="s">
        <v>880</v>
      </c>
      <c r="D34" s="183" t="s">
        <v>880</v>
      </c>
      <c r="E34" s="935" t="s">
        <v>880</v>
      </c>
      <c r="F34" s="935" t="s">
        <v>880</v>
      </c>
      <c r="G34" s="183" t="s">
        <v>880</v>
      </c>
      <c r="H34" s="935" t="s">
        <v>880</v>
      </c>
      <c r="I34" s="75"/>
      <c r="J34" s="75"/>
      <c r="K34" s="75"/>
      <c r="L34" s="935" t="s">
        <v>880</v>
      </c>
      <c r="M34" s="935" t="s">
        <v>880</v>
      </c>
      <c r="N34" s="935" t="s">
        <v>880</v>
      </c>
      <c r="O34" s="634" t="e">
        <v>#VALUE!</v>
      </c>
      <c r="P34" s="634" t="e">
        <v>#VALUE!</v>
      </c>
      <c r="Q34" s="270"/>
      <c r="V34" s="240"/>
      <c r="X34" s="134"/>
    </row>
    <row r="35" spans="1:25" s="64" customFormat="1" ht="24" customHeight="1">
      <c r="B35" s="43" t="s">
        <v>881</v>
      </c>
      <c r="C35" s="245">
        <v>7182.7900499999996</v>
      </c>
      <c r="D35" s="183">
        <v>3.1708805075880459E-4</v>
      </c>
      <c r="E35" s="262"/>
      <c r="F35" s="245">
        <v>4149</v>
      </c>
      <c r="G35" s="183">
        <v>2.0000000000000001E-4</v>
      </c>
      <c r="H35" s="262"/>
      <c r="I35" s="633">
        <v>3406.1938799999998</v>
      </c>
      <c r="J35" s="183">
        <v>1.620036227602036E-4</v>
      </c>
      <c r="K35" s="262"/>
      <c r="L35" s="633">
        <v>3336.12536</v>
      </c>
      <c r="M35" s="183">
        <v>1.5930741666652447E-4</v>
      </c>
      <c r="N35" s="262"/>
      <c r="O35" s="936">
        <v>0</v>
      </c>
      <c r="P35" s="936">
        <v>0</v>
      </c>
      <c r="Q35" s="230"/>
      <c r="V35" s="239"/>
      <c r="X35" s="137"/>
    </row>
    <row r="36" spans="1:25" s="23" customFormat="1" ht="24" customHeight="1">
      <c r="B36" s="974"/>
      <c r="C36" s="262"/>
      <c r="D36" s="262"/>
      <c r="E36" s="262"/>
      <c r="F36" s="262"/>
      <c r="G36" s="262"/>
      <c r="H36" s="262"/>
      <c r="I36" s="262"/>
      <c r="J36" s="262"/>
      <c r="K36" s="262"/>
      <c r="L36" s="262"/>
      <c r="M36" s="262"/>
      <c r="N36" s="262"/>
      <c r="O36" s="75"/>
      <c r="P36" s="75"/>
      <c r="Q36" s="270"/>
      <c r="V36" s="240"/>
      <c r="X36" s="134"/>
    </row>
    <row r="37" spans="1:25" s="64" customFormat="1" ht="24" customHeight="1">
      <c r="B37" s="933" t="s">
        <v>787</v>
      </c>
      <c r="C37" s="937"/>
      <c r="D37" s="937"/>
      <c r="E37" s="937"/>
      <c r="F37" s="937"/>
      <c r="G37" s="937"/>
      <c r="H37" s="937"/>
      <c r="I37" s="937"/>
      <c r="J37" s="937"/>
      <c r="K37" s="937"/>
      <c r="L37" s="937"/>
      <c r="M37" s="937"/>
      <c r="N37" s="937"/>
      <c r="O37" s="72"/>
      <c r="P37" s="72"/>
      <c r="Q37" s="230"/>
      <c r="V37" s="239"/>
      <c r="X37" s="137"/>
    </row>
    <row r="38" spans="1:25" s="23" customFormat="1" ht="24" customHeight="1">
      <c r="A38" s="23" t="s">
        <v>1081</v>
      </c>
      <c r="B38" s="974" t="s">
        <v>761</v>
      </c>
      <c r="C38" s="245">
        <v>1577.5981299999999</v>
      </c>
      <c r="D38" s="183">
        <v>6.9643900551212009E-5</v>
      </c>
      <c r="E38" s="262">
        <v>19</v>
      </c>
      <c r="F38" s="245">
        <v>3195</v>
      </c>
      <c r="G38" s="183">
        <v>1E-4</v>
      </c>
      <c r="H38" s="262">
        <v>17</v>
      </c>
      <c r="I38" s="245">
        <v>6578.0209299999997</v>
      </c>
      <c r="J38" s="183">
        <v>3.1286041217725504E-4</v>
      </c>
      <c r="K38" s="245">
        <v>16</v>
      </c>
      <c r="L38" s="245">
        <v>6802.3716399999994</v>
      </c>
      <c r="M38" s="183">
        <v>3.2482839708818058E-4</v>
      </c>
      <c r="N38" s="245">
        <v>16</v>
      </c>
      <c r="O38" s="634">
        <v>25.986730710049848</v>
      </c>
      <c r="P38" s="634">
        <v>26.064727041581783</v>
      </c>
      <c r="Q38" s="270"/>
      <c r="V38" s="240"/>
      <c r="X38" s="134"/>
    </row>
    <row r="39" spans="1:25" s="23" customFormat="1" ht="24" customHeight="1">
      <c r="B39" s="974" t="s">
        <v>1260</v>
      </c>
      <c r="C39" s="935" t="s">
        <v>880</v>
      </c>
      <c r="D39" s="183" t="s">
        <v>880</v>
      </c>
      <c r="E39" s="935" t="s">
        <v>880</v>
      </c>
      <c r="F39" s="245">
        <v>1715</v>
      </c>
      <c r="G39" s="183">
        <v>1E-4</v>
      </c>
      <c r="H39" s="262">
        <v>18</v>
      </c>
      <c r="I39" s="245">
        <v>487.70299999999997</v>
      </c>
      <c r="J39" s="183">
        <v>2.319587657500564E-5</v>
      </c>
      <c r="K39" s="245">
        <v>20</v>
      </c>
      <c r="L39" s="245">
        <v>789.59699999999998</v>
      </c>
      <c r="M39" s="183">
        <v>3.7705015460701308E-5</v>
      </c>
      <c r="N39" s="245">
        <v>20</v>
      </c>
      <c r="O39" s="634">
        <v>25.986730710049848</v>
      </c>
      <c r="P39" s="634">
        <v>26.064727041581783</v>
      </c>
      <c r="Q39" s="270"/>
      <c r="V39" s="240"/>
      <c r="X39" s="134"/>
    </row>
    <row r="40" spans="1:25" s="64" customFormat="1" ht="24" customHeight="1">
      <c r="B40" s="43" t="s">
        <v>881</v>
      </c>
      <c r="C40" s="245">
        <v>1577.5981299999999</v>
      </c>
      <c r="D40" s="183">
        <v>6.9643900551212009E-5</v>
      </c>
      <c r="E40" s="262"/>
      <c r="F40" s="245">
        <v>4910</v>
      </c>
      <c r="G40" s="183">
        <v>2.0000000000000001E-4</v>
      </c>
      <c r="H40" s="262"/>
      <c r="I40" s="633">
        <v>7065.7239300000001</v>
      </c>
      <c r="J40" s="183">
        <v>3.360562887522607E-4</v>
      </c>
      <c r="K40" s="262"/>
      <c r="L40" s="633">
        <v>7591.9686399999991</v>
      </c>
      <c r="M40" s="183">
        <v>3.6253341254888184E-4</v>
      </c>
      <c r="N40" s="262"/>
      <c r="O40" s="936">
        <v>25.986730710049848</v>
      </c>
      <c r="P40" s="936">
        <v>26.064727041581783</v>
      </c>
      <c r="Q40" s="230"/>
      <c r="V40" s="239"/>
      <c r="X40" s="137"/>
    </row>
    <row r="41" spans="1:25" s="64" customFormat="1" ht="24" customHeight="1">
      <c r="B41" s="933" t="s">
        <v>1239</v>
      </c>
      <c r="C41" s="937"/>
      <c r="D41" s="937"/>
      <c r="E41" s="937"/>
      <c r="F41" s="937"/>
      <c r="G41" s="937"/>
      <c r="H41" s="937"/>
      <c r="I41" s="937"/>
      <c r="J41" s="937"/>
      <c r="K41" s="937"/>
      <c r="L41" s="937"/>
      <c r="M41" s="937"/>
      <c r="N41" s="937"/>
      <c r="O41" s="936"/>
      <c r="P41" s="936"/>
      <c r="Q41" s="230"/>
      <c r="V41" s="239"/>
      <c r="X41" s="137"/>
    </row>
    <row r="42" spans="1:25" s="64" customFormat="1" ht="24" customHeight="1">
      <c r="B42" s="974" t="s">
        <v>1418</v>
      </c>
      <c r="C42" s="935" t="s">
        <v>880</v>
      </c>
      <c r="D42" s="935" t="s">
        <v>880</v>
      </c>
      <c r="E42" s="935" t="s">
        <v>880</v>
      </c>
      <c r="F42" s="935" t="s">
        <v>880</v>
      </c>
      <c r="G42" s="935" t="s">
        <v>880</v>
      </c>
      <c r="H42" s="935" t="s">
        <v>880</v>
      </c>
      <c r="I42" s="938">
        <v>804.84282999999994</v>
      </c>
      <c r="J42" s="183">
        <v>3.8279516318247472E-5</v>
      </c>
      <c r="K42" s="262">
        <v>18</v>
      </c>
      <c r="L42" s="938">
        <v>804.84282999999994</v>
      </c>
      <c r="M42" s="183">
        <v>3.8433037801035966E-5</v>
      </c>
      <c r="N42" s="262">
        <v>19</v>
      </c>
      <c r="O42" s="936"/>
      <c r="P42" s="936"/>
      <c r="Q42" s="271"/>
      <c r="V42" s="239"/>
      <c r="X42" s="137"/>
    </row>
    <row r="43" spans="1:25" s="21" customFormat="1" ht="24" customHeight="1">
      <c r="B43" s="43" t="s">
        <v>881</v>
      </c>
      <c r="C43" s="935"/>
      <c r="D43" s="935"/>
      <c r="E43" s="935"/>
      <c r="F43" s="935"/>
      <c r="G43" s="935"/>
      <c r="H43" s="935"/>
      <c r="I43" s="938">
        <v>804.84282999999994</v>
      </c>
      <c r="J43" s="183">
        <v>3.8279516318247472E-5</v>
      </c>
      <c r="K43" s="262"/>
      <c r="L43" s="938">
        <v>804.84282999999994</v>
      </c>
      <c r="M43" s="183">
        <v>3.8433037801035966E-5</v>
      </c>
      <c r="N43" s="72"/>
      <c r="O43" s="936"/>
      <c r="P43" s="936"/>
    </row>
    <row r="44" spans="1:25" s="44" customFormat="1" ht="24" customHeight="1">
      <c r="B44" s="933" t="s">
        <v>6</v>
      </c>
      <c r="C44" s="825">
        <v>22652351.713700004</v>
      </c>
      <c r="D44" s="939">
        <v>0.99999999999999978</v>
      </c>
      <c r="E44" s="937"/>
      <c r="F44" s="825">
        <v>21447683</v>
      </c>
      <c r="G44" s="939">
        <v>0.99999999999999978</v>
      </c>
      <c r="H44" s="937"/>
      <c r="I44" s="940">
        <v>21025417.962670006</v>
      </c>
      <c r="J44" s="939">
        <v>1</v>
      </c>
      <c r="K44" s="937"/>
      <c r="L44" s="940">
        <v>20941431.540399998</v>
      </c>
      <c r="M44" s="826">
        <v>1</v>
      </c>
      <c r="N44" s="937"/>
      <c r="O44" s="936">
        <v>0.5311775114243773</v>
      </c>
      <c r="P44" s="936">
        <v>0.5356028799545054</v>
      </c>
      <c r="V44" s="21"/>
      <c r="W44" s="21"/>
      <c r="X44" s="21"/>
      <c r="Y44" s="21"/>
    </row>
    <row r="45" spans="1:25" s="44" customFormat="1" ht="15.75" customHeight="1" thickBot="1">
      <c r="B45" s="1053"/>
      <c r="C45" s="272"/>
      <c r="D45" s="231"/>
      <c r="E45" s="231"/>
      <c r="F45" s="272"/>
      <c r="G45" s="231"/>
      <c r="H45" s="231"/>
      <c r="I45" s="231"/>
      <c r="J45" s="231"/>
      <c r="K45" s="231"/>
      <c r="L45" s="272"/>
      <c r="M45" s="231"/>
      <c r="N45" s="231"/>
      <c r="O45" s="231"/>
      <c r="P45" s="329"/>
      <c r="V45" s="21"/>
      <c r="W45" s="21"/>
      <c r="X45" s="21"/>
      <c r="Y45" s="21"/>
    </row>
    <row r="46" spans="1:25" s="44" customFormat="1" ht="18.75" thickTop="1">
      <c r="B46" s="30" t="s">
        <v>1388</v>
      </c>
      <c r="C46" s="633"/>
      <c r="D46" s="634"/>
      <c r="E46" s="633"/>
      <c r="F46" s="633"/>
      <c r="G46" s="634"/>
      <c r="H46" s="633"/>
      <c r="I46" s="75"/>
      <c r="J46" s="633"/>
      <c r="K46" s="634"/>
      <c r="L46" s="105"/>
      <c r="M46" s="139"/>
      <c r="N46" s="105"/>
      <c r="O46" s="139"/>
      <c r="P46" s="139"/>
      <c r="V46" s="21"/>
      <c r="W46" s="21"/>
      <c r="X46" s="21"/>
      <c r="Y46" s="21"/>
    </row>
    <row r="47" spans="1:25" s="44" customFormat="1">
      <c r="B47" s="30" t="s">
        <v>1389</v>
      </c>
      <c r="C47" s="633"/>
      <c r="D47" s="634"/>
      <c r="E47" s="633"/>
      <c r="F47" s="633"/>
      <c r="G47" s="634"/>
      <c r="H47" s="633"/>
      <c r="I47" s="633"/>
      <c r="J47" s="634"/>
      <c r="K47" s="105"/>
      <c r="L47" s="105"/>
      <c r="M47" s="139"/>
      <c r="N47" s="105"/>
      <c r="O47" s="139"/>
      <c r="P47" s="139"/>
      <c r="V47" s="21"/>
      <c r="W47" s="21"/>
      <c r="X47" s="21"/>
      <c r="Y47" s="21"/>
    </row>
    <row r="48" spans="1:25" s="44" customFormat="1">
      <c r="B48" s="30" t="s">
        <v>1390</v>
      </c>
      <c r="C48" s="633"/>
      <c r="D48" s="634"/>
      <c r="E48" s="633"/>
      <c r="F48" s="633"/>
      <c r="G48" s="634"/>
      <c r="H48" s="633"/>
      <c r="I48" s="633"/>
      <c r="J48" s="634"/>
      <c r="K48" s="105"/>
      <c r="L48" s="105"/>
      <c r="M48" s="139"/>
      <c r="N48" s="105"/>
      <c r="O48" s="139"/>
      <c r="P48" s="139"/>
      <c r="V48" s="21"/>
      <c r="W48" s="21"/>
      <c r="X48" s="21"/>
      <c r="Y48" s="21"/>
    </row>
    <row r="49" spans="2:25" s="44" customFormat="1">
      <c r="B49" s="30" t="s">
        <v>1391</v>
      </c>
      <c r="C49" s="633"/>
      <c r="D49" s="634"/>
      <c r="E49" s="633"/>
      <c r="F49" s="633"/>
      <c r="G49" s="634"/>
      <c r="H49" s="633"/>
      <c r="I49" s="633"/>
      <c r="J49" s="634"/>
      <c r="K49" s="105"/>
      <c r="L49" s="105"/>
      <c r="M49" s="139"/>
      <c r="N49" s="105"/>
      <c r="O49" s="139"/>
      <c r="P49" s="139"/>
      <c r="V49" s="21"/>
      <c r="W49" s="21"/>
      <c r="X49" s="21"/>
      <c r="Y49" s="21"/>
    </row>
    <row r="50" spans="2:25" s="44" customFormat="1">
      <c r="C50" s="105"/>
      <c r="D50" s="139"/>
      <c r="E50" s="105"/>
      <c r="F50" s="105"/>
      <c r="G50" s="139"/>
      <c r="H50" s="105"/>
      <c r="I50" s="105"/>
      <c r="J50" s="105"/>
      <c r="K50" s="105"/>
      <c r="L50" s="105"/>
      <c r="M50" s="139"/>
      <c r="N50" s="105"/>
      <c r="O50" s="139"/>
      <c r="P50" s="139"/>
      <c r="V50" s="21"/>
      <c r="W50" s="21"/>
      <c r="X50" s="21"/>
      <c r="Y50" s="21"/>
    </row>
    <row r="51" spans="2:25" s="44" customFormat="1">
      <c r="C51" s="105"/>
      <c r="D51" s="139"/>
      <c r="E51" s="105"/>
      <c r="F51" s="105"/>
      <c r="G51" s="139"/>
      <c r="H51" s="105"/>
      <c r="I51" s="105"/>
      <c r="J51" s="105"/>
      <c r="K51" s="105"/>
      <c r="L51" s="105"/>
      <c r="M51" s="139"/>
      <c r="N51" s="105"/>
      <c r="O51" s="139"/>
      <c r="P51" s="139"/>
      <c r="V51" s="21"/>
      <c r="W51" s="21"/>
      <c r="X51" s="21"/>
      <c r="Y51" s="21"/>
    </row>
    <row r="52" spans="2:25" s="44" customFormat="1">
      <c r="C52" s="105"/>
      <c r="D52" s="139"/>
      <c r="E52" s="105"/>
      <c r="F52" s="105"/>
      <c r="G52" s="139"/>
      <c r="H52" s="105"/>
      <c r="I52" s="105"/>
      <c r="J52" s="105"/>
      <c r="K52" s="105"/>
      <c r="L52" s="105"/>
      <c r="M52" s="139"/>
      <c r="N52" s="105"/>
      <c r="O52" s="139"/>
      <c r="P52" s="139"/>
      <c r="V52" s="21"/>
      <c r="W52" s="21"/>
      <c r="X52" s="21"/>
      <c r="Y52" s="21"/>
    </row>
    <row r="53" spans="2:25" s="44" customFormat="1">
      <c r="C53" s="105"/>
      <c r="D53" s="139"/>
      <c r="E53" s="105"/>
      <c r="F53" s="105"/>
      <c r="G53" s="139"/>
      <c r="H53" s="105"/>
      <c r="I53" s="105"/>
      <c r="J53" s="105"/>
      <c r="K53" s="105"/>
      <c r="L53" s="105"/>
      <c r="M53" s="139"/>
      <c r="N53" s="105"/>
      <c r="O53" s="139"/>
      <c r="P53" s="139"/>
      <c r="V53" s="21"/>
      <c r="W53" s="21"/>
      <c r="X53" s="21"/>
      <c r="Y53" s="21"/>
    </row>
    <row r="54" spans="2:25" s="44" customFormat="1">
      <c r="C54" s="105"/>
      <c r="D54" s="139"/>
      <c r="E54" s="105"/>
      <c r="F54" s="105"/>
      <c r="G54" s="139"/>
      <c r="H54" s="105"/>
      <c r="I54" s="105"/>
      <c r="J54" s="105"/>
      <c r="K54" s="105"/>
      <c r="L54" s="105"/>
      <c r="M54" s="139"/>
      <c r="N54" s="105"/>
      <c r="O54" s="139"/>
      <c r="P54" s="139"/>
      <c r="V54" s="21"/>
      <c r="W54" s="21"/>
      <c r="X54" s="21"/>
      <c r="Y54" s="21"/>
    </row>
    <row r="55" spans="2:25" s="44" customFormat="1">
      <c r="C55" s="105"/>
      <c r="D55" s="139"/>
      <c r="E55" s="105"/>
      <c r="F55" s="105"/>
      <c r="G55" s="139"/>
      <c r="H55" s="105"/>
      <c r="I55" s="105"/>
      <c r="J55" s="105"/>
      <c r="K55" s="105"/>
      <c r="L55" s="105"/>
      <c r="M55" s="139"/>
      <c r="N55" s="105"/>
      <c r="O55" s="139"/>
      <c r="P55" s="139"/>
      <c r="V55" s="21"/>
      <c r="W55" s="21"/>
      <c r="X55" s="21"/>
      <c r="Y55" s="21"/>
    </row>
    <row r="56" spans="2:25" s="44" customFormat="1">
      <c r="C56" s="105"/>
      <c r="D56" s="139"/>
      <c r="E56" s="105"/>
      <c r="F56" s="105"/>
      <c r="G56" s="139"/>
      <c r="H56" s="105"/>
      <c r="I56" s="105"/>
      <c r="J56" s="105"/>
      <c r="K56" s="105"/>
      <c r="L56" s="105"/>
      <c r="M56" s="139"/>
      <c r="N56" s="105"/>
      <c r="O56" s="139"/>
      <c r="P56" s="139"/>
      <c r="V56" s="21"/>
      <c r="W56" s="21"/>
      <c r="X56" s="21"/>
      <c r="Y56" s="21"/>
    </row>
    <row r="57" spans="2:25" s="44" customFormat="1">
      <c r="C57" s="105"/>
      <c r="D57" s="139"/>
      <c r="E57" s="105"/>
      <c r="F57" s="105"/>
      <c r="G57" s="139"/>
      <c r="H57" s="105"/>
      <c r="I57" s="105"/>
      <c r="J57" s="105"/>
      <c r="K57" s="105"/>
      <c r="L57" s="105"/>
      <c r="M57" s="139"/>
      <c r="N57" s="105"/>
      <c r="O57" s="139"/>
      <c r="P57" s="139"/>
      <c r="V57" s="21"/>
      <c r="W57" s="21"/>
      <c r="X57" s="21"/>
      <c r="Y57" s="21"/>
    </row>
    <row r="58" spans="2:25" s="44" customFormat="1">
      <c r="C58" s="105"/>
      <c r="D58" s="139"/>
      <c r="E58" s="105"/>
      <c r="F58" s="105"/>
      <c r="G58" s="139"/>
      <c r="H58" s="105"/>
      <c r="I58" s="105"/>
      <c r="J58" s="105"/>
      <c r="K58" s="105"/>
      <c r="L58" s="105"/>
      <c r="M58" s="139"/>
      <c r="N58" s="105"/>
      <c r="O58" s="139"/>
      <c r="P58" s="139"/>
      <c r="V58" s="21"/>
      <c r="W58" s="21"/>
      <c r="X58" s="21"/>
      <c r="Y58" s="21"/>
    </row>
    <row r="59" spans="2:25" s="44" customFormat="1">
      <c r="C59" s="105"/>
      <c r="D59" s="139"/>
      <c r="E59" s="105"/>
      <c r="F59" s="105"/>
      <c r="G59" s="139"/>
      <c r="H59" s="105"/>
      <c r="I59" s="105"/>
      <c r="J59" s="105"/>
      <c r="K59" s="105"/>
      <c r="L59" s="105"/>
      <c r="M59" s="139"/>
      <c r="N59" s="105"/>
      <c r="O59" s="139"/>
      <c r="P59" s="139"/>
      <c r="V59" s="21"/>
      <c r="W59" s="21"/>
      <c r="X59" s="21"/>
      <c r="Y59" s="21"/>
    </row>
    <row r="60" spans="2:25" s="44" customFormat="1">
      <c r="B60" s="162"/>
      <c r="C60" s="105"/>
      <c r="D60" s="139"/>
      <c r="E60" s="105"/>
      <c r="F60" s="105"/>
      <c r="G60" s="139"/>
      <c r="H60" s="105"/>
      <c r="I60" s="105"/>
      <c r="J60" s="105"/>
      <c r="K60" s="105"/>
      <c r="L60" s="105"/>
      <c r="M60" s="139"/>
      <c r="N60" s="105"/>
      <c r="O60" s="139"/>
      <c r="P60" s="139"/>
      <c r="V60" s="21"/>
      <c r="W60" s="21"/>
      <c r="X60" s="21"/>
      <c r="Y60" s="21"/>
    </row>
    <row r="61" spans="2:25" s="44" customFormat="1">
      <c r="B61" s="162"/>
      <c r="C61" s="105"/>
      <c r="D61" s="139"/>
      <c r="E61" s="105"/>
      <c r="F61" s="105"/>
      <c r="G61" s="139"/>
      <c r="H61" s="105"/>
      <c r="I61" s="105"/>
      <c r="J61" s="105"/>
      <c r="K61" s="105"/>
      <c r="L61" s="105"/>
      <c r="M61" s="139"/>
      <c r="N61" s="105"/>
      <c r="O61" s="139"/>
      <c r="P61" s="139"/>
      <c r="V61" s="21"/>
      <c r="W61" s="21"/>
      <c r="X61" s="21"/>
      <c r="Y61" s="21"/>
    </row>
    <row r="62" spans="2:25" s="44" customFormat="1">
      <c r="B62" s="162"/>
      <c r="C62" s="105"/>
      <c r="D62" s="139"/>
      <c r="E62" s="105"/>
      <c r="F62" s="105"/>
      <c r="G62" s="139"/>
      <c r="H62" s="105"/>
      <c r="I62" s="105"/>
      <c r="J62" s="105"/>
      <c r="K62" s="105"/>
      <c r="L62" s="105"/>
      <c r="M62" s="139"/>
      <c r="N62" s="105"/>
      <c r="O62" s="139"/>
      <c r="P62" s="139"/>
      <c r="V62" s="21"/>
      <c r="W62" s="21"/>
      <c r="X62" s="21"/>
      <c r="Y62" s="21"/>
    </row>
    <row r="63" spans="2:25" s="44" customFormat="1">
      <c r="B63" s="162"/>
      <c r="C63" s="105"/>
      <c r="D63" s="139"/>
      <c r="E63" s="105"/>
      <c r="F63" s="105"/>
      <c r="G63" s="139"/>
      <c r="H63" s="105"/>
      <c r="I63" s="105"/>
      <c r="J63" s="105"/>
      <c r="K63" s="105"/>
      <c r="L63" s="105"/>
      <c r="M63" s="139"/>
      <c r="N63" s="105"/>
      <c r="O63" s="139"/>
      <c r="P63" s="139"/>
      <c r="V63" s="21"/>
      <c r="W63" s="21"/>
      <c r="X63" s="21"/>
      <c r="Y63" s="21"/>
    </row>
    <row r="64" spans="2:25" s="44" customFormat="1">
      <c r="B64" s="162"/>
      <c r="C64" s="105"/>
      <c r="D64" s="139"/>
      <c r="E64" s="105"/>
      <c r="F64" s="105"/>
      <c r="G64" s="139"/>
      <c r="H64" s="105"/>
      <c r="I64" s="105"/>
      <c r="J64" s="105"/>
      <c r="K64" s="105"/>
      <c r="L64" s="105"/>
      <c r="M64" s="139"/>
      <c r="N64" s="105"/>
      <c r="O64" s="139"/>
      <c r="P64" s="139"/>
      <c r="V64" s="21"/>
      <c r="W64" s="21"/>
      <c r="X64" s="21"/>
      <c r="Y64" s="21"/>
    </row>
    <row r="65" spans="2:25" s="44" customFormat="1">
      <c r="B65" s="162"/>
      <c r="C65" s="105"/>
      <c r="D65" s="139"/>
      <c r="E65" s="105"/>
      <c r="F65" s="105"/>
      <c r="G65" s="139"/>
      <c r="H65" s="105"/>
      <c r="I65" s="105"/>
      <c r="J65" s="105"/>
      <c r="K65" s="105"/>
      <c r="L65" s="105"/>
      <c r="M65" s="139"/>
      <c r="N65" s="105"/>
      <c r="O65" s="139"/>
      <c r="P65" s="139"/>
      <c r="V65" s="21"/>
      <c r="W65" s="21"/>
      <c r="X65" s="21"/>
      <c r="Y65" s="21"/>
    </row>
    <row r="66" spans="2:25" s="44" customFormat="1">
      <c r="B66" s="162"/>
      <c r="C66" s="105"/>
      <c r="D66" s="139"/>
      <c r="E66" s="105"/>
      <c r="F66" s="105"/>
      <c r="G66" s="139"/>
      <c r="H66" s="105"/>
      <c r="I66" s="105"/>
      <c r="J66" s="105"/>
      <c r="K66" s="105"/>
      <c r="L66" s="105"/>
      <c r="M66" s="139"/>
      <c r="N66" s="105"/>
      <c r="O66" s="139"/>
      <c r="P66" s="139"/>
      <c r="V66" s="21"/>
      <c r="W66" s="21"/>
      <c r="X66" s="21"/>
      <c r="Y66" s="21"/>
    </row>
    <row r="67" spans="2:25">
      <c r="B67" s="37"/>
      <c r="C67" s="45"/>
      <c r="D67" s="95"/>
      <c r="E67" s="45"/>
      <c r="F67" s="45"/>
      <c r="G67" s="95"/>
      <c r="H67" s="45"/>
      <c r="I67" s="45"/>
      <c r="J67" s="45"/>
      <c r="K67" s="45"/>
      <c r="L67" s="45"/>
      <c r="M67" s="95"/>
      <c r="N67" s="45"/>
      <c r="O67" s="95"/>
      <c r="P67" s="95"/>
    </row>
    <row r="68" spans="2:25">
      <c r="B68" s="37"/>
      <c r="C68" s="45"/>
      <c r="D68" s="95"/>
      <c r="E68" s="45"/>
      <c r="F68" s="45"/>
      <c r="G68" s="95"/>
      <c r="H68" s="45"/>
      <c r="I68" s="45"/>
      <c r="J68" s="45"/>
      <c r="K68" s="45"/>
      <c r="L68" s="45"/>
      <c r="M68" s="95"/>
      <c r="N68" s="45"/>
      <c r="O68" s="95"/>
      <c r="P68" s="95"/>
    </row>
    <row r="69" spans="2:25">
      <c r="B69" s="37"/>
      <c r="C69" s="45"/>
      <c r="D69" s="95"/>
      <c r="E69" s="45"/>
      <c r="F69" s="45"/>
      <c r="G69" s="95"/>
      <c r="H69" s="45"/>
      <c r="I69" s="45"/>
      <c r="J69" s="45"/>
      <c r="K69" s="45"/>
      <c r="L69" s="45"/>
      <c r="M69" s="95"/>
      <c r="N69" s="45"/>
      <c r="O69" s="95"/>
      <c r="P69" s="95"/>
    </row>
    <row r="70" spans="2:25">
      <c r="B70" s="37"/>
      <c r="C70" s="45"/>
      <c r="D70" s="95"/>
      <c r="E70" s="45"/>
      <c r="F70" s="45"/>
      <c r="G70" s="95"/>
      <c r="H70" s="45"/>
      <c r="I70" s="45"/>
      <c r="J70" s="45"/>
      <c r="K70" s="45"/>
      <c r="L70" s="45"/>
      <c r="M70" s="95"/>
      <c r="N70" s="45"/>
      <c r="O70" s="95"/>
      <c r="P70" s="95"/>
    </row>
    <row r="71" spans="2:25">
      <c r="B71" s="37"/>
      <c r="C71" s="45"/>
      <c r="D71" s="95"/>
      <c r="E71" s="45"/>
      <c r="F71" s="45"/>
      <c r="G71" s="95"/>
      <c r="H71" s="45"/>
      <c r="I71" s="45"/>
      <c r="J71" s="45"/>
      <c r="K71" s="45"/>
      <c r="L71" s="45"/>
      <c r="M71" s="95"/>
      <c r="N71" s="45"/>
      <c r="O71" s="95"/>
      <c r="P71" s="95"/>
    </row>
    <row r="72" spans="2:25">
      <c r="B72" s="37"/>
      <c r="C72" s="45"/>
      <c r="D72" s="95"/>
      <c r="E72" s="45"/>
      <c r="F72" s="45"/>
      <c r="G72" s="95"/>
      <c r="H72" s="45"/>
      <c r="I72" s="45"/>
      <c r="J72" s="45"/>
      <c r="K72" s="45"/>
      <c r="L72" s="45"/>
      <c r="M72" s="95"/>
      <c r="N72" s="45"/>
      <c r="O72" s="95"/>
      <c r="P72" s="95"/>
    </row>
    <row r="73" spans="2:25">
      <c r="B73" s="37"/>
      <c r="C73" s="45"/>
      <c r="D73" s="95"/>
      <c r="E73" s="45"/>
      <c r="F73" s="45"/>
      <c r="G73" s="95"/>
      <c r="H73" s="45"/>
      <c r="I73" s="45"/>
      <c r="J73" s="45"/>
      <c r="K73" s="45"/>
      <c r="L73" s="45"/>
      <c r="M73" s="95"/>
      <c r="N73" s="45"/>
      <c r="O73" s="95"/>
      <c r="P73" s="95"/>
    </row>
    <row r="74" spans="2:25">
      <c r="B74" s="37"/>
      <c r="C74" s="45"/>
      <c r="D74" s="95"/>
      <c r="E74" s="45"/>
      <c r="F74" s="45"/>
      <c r="G74" s="95"/>
      <c r="H74" s="45"/>
      <c r="I74" s="45"/>
      <c r="J74" s="45"/>
      <c r="K74" s="45"/>
      <c r="L74" s="45"/>
      <c r="M74" s="95"/>
      <c r="N74" s="45"/>
      <c r="O74" s="95"/>
      <c r="P74" s="95"/>
    </row>
    <row r="75" spans="2:25">
      <c r="B75" s="37"/>
      <c r="C75" s="45"/>
      <c r="D75" s="95"/>
      <c r="E75" s="45"/>
      <c r="F75" s="45"/>
      <c r="G75" s="95"/>
      <c r="H75" s="45"/>
      <c r="I75" s="45"/>
      <c r="J75" s="45"/>
      <c r="K75" s="45"/>
      <c r="L75" s="45"/>
      <c r="M75" s="95"/>
      <c r="N75" s="45"/>
      <c r="O75" s="95"/>
      <c r="P75" s="95"/>
    </row>
    <row r="76" spans="2:25">
      <c r="B76" s="37"/>
      <c r="C76" s="45"/>
      <c r="D76" s="95"/>
      <c r="E76" s="45"/>
      <c r="F76" s="45"/>
      <c r="G76" s="95"/>
      <c r="H76" s="45"/>
      <c r="I76" s="45"/>
      <c r="J76" s="45"/>
      <c r="K76" s="45"/>
      <c r="L76" s="45"/>
      <c r="M76" s="95"/>
      <c r="N76" s="45"/>
      <c r="O76" s="95"/>
      <c r="P76" s="95"/>
    </row>
    <row r="77" spans="2:25">
      <c r="B77" s="37"/>
      <c r="C77" s="45"/>
      <c r="D77" s="95"/>
      <c r="E77" s="45"/>
      <c r="F77" s="45"/>
      <c r="G77" s="95"/>
      <c r="H77" s="45"/>
      <c r="I77" s="45"/>
      <c r="J77" s="45"/>
      <c r="K77" s="45"/>
      <c r="L77" s="45"/>
      <c r="M77" s="95"/>
      <c r="N77" s="45"/>
      <c r="O77" s="95"/>
      <c r="P77" s="95"/>
    </row>
    <row r="78" spans="2:25">
      <c r="B78" s="37"/>
      <c r="C78" s="45"/>
      <c r="D78" s="95"/>
      <c r="E78" s="45"/>
      <c r="F78" s="45"/>
      <c r="G78" s="95"/>
      <c r="H78" s="45"/>
      <c r="I78" s="45"/>
      <c r="J78" s="45"/>
      <c r="K78" s="45"/>
      <c r="L78" s="45"/>
      <c r="M78" s="95"/>
      <c r="N78" s="45"/>
      <c r="O78" s="95"/>
      <c r="P78" s="95"/>
    </row>
    <row r="79" spans="2:25">
      <c r="B79" s="37"/>
      <c r="C79" s="45"/>
      <c r="D79" s="95"/>
      <c r="E79" s="45"/>
      <c r="F79" s="45"/>
      <c r="G79" s="95"/>
      <c r="H79" s="45"/>
      <c r="I79" s="45"/>
      <c r="J79" s="45"/>
      <c r="K79" s="45"/>
      <c r="L79" s="45"/>
      <c r="M79" s="95"/>
      <c r="N79" s="45"/>
      <c r="O79" s="95"/>
      <c r="P79" s="95"/>
    </row>
    <row r="80" spans="2:25">
      <c r="B80" s="37"/>
      <c r="C80" s="45"/>
      <c r="D80" s="95"/>
      <c r="E80" s="45"/>
      <c r="F80" s="45"/>
      <c r="G80" s="95"/>
      <c r="H80" s="45"/>
      <c r="I80" s="45"/>
      <c r="J80" s="45"/>
      <c r="K80" s="45"/>
      <c r="L80" s="45"/>
      <c r="M80" s="95"/>
      <c r="N80" s="45"/>
      <c r="O80" s="95"/>
      <c r="P80" s="95"/>
    </row>
    <row r="81" spans="2:16">
      <c r="B81" s="37"/>
      <c r="C81" s="45"/>
      <c r="D81" s="95"/>
      <c r="E81" s="45"/>
      <c r="F81" s="45"/>
      <c r="G81" s="95"/>
      <c r="H81" s="45"/>
      <c r="I81" s="45"/>
      <c r="J81" s="45"/>
      <c r="K81" s="45"/>
      <c r="L81" s="45"/>
      <c r="M81" s="95"/>
      <c r="N81" s="45"/>
      <c r="O81" s="95"/>
      <c r="P81" s="95"/>
    </row>
    <row r="82" spans="2:16">
      <c r="B82" s="37"/>
      <c r="C82" s="45"/>
      <c r="D82" s="95"/>
      <c r="E82" s="45"/>
      <c r="F82" s="45"/>
      <c r="G82" s="95"/>
      <c r="H82" s="45"/>
      <c r="I82" s="45"/>
      <c r="J82" s="45"/>
      <c r="K82" s="45"/>
      <c r="L82" s="45"/>
      <c r="M82" s="95"/>
      <c r="N82" s="45"/>
      <c r="O82" s="95"/>
      <c r="P82" s="95"/>
    </row>
    <row r="83" spans="2:16">
      <c r="B83" s="37"/>
      <c r="C83" s="45"/>
      <c r="D83" s="95"/>
      <c r="E83" s="45"/>
      <c r="F83" s="45"/>
      <c r="G83" s="95"/>
      <c r="H83" s="45"/>
      <c r="I83" s="45"/>
      <c r="J83" s="45"/>
      <c r="K83" s="45"/>
      <c r="L83" s="45"/>
      <c r="M83" s="95"/>
      <c r="N83" s="45"/>
      <c r="O83" s="95"/>
      <c r="P83" s="95"/>
    </row>
    <row r="84" spans="2:16">
      <c r="B84" s="37"/>
      <c r="C84" s="45"/>
      <c r="D84" s="95"/>
      <c r="E84" s="45"/>
      <c r="F84" s="45"/>
      <c r="G84" s="95"/>
      <c r="H84" s="45"/>
      <c r="I84" s="45"/>
      <c r="J84" s="45"/>
      <c r="K84" s="45"/>
      <c r="L84" s="45"/>
      <c r="M84" s="95"/>
      <c r="N84" s="45"/>
      <c r="O84" s="95"/>
      <c r="P84" s="95"/>
    </row>
    <row r="85" spans="2:16">
      <c r="B85" s="37"/>
      <c r="C85" s="45"/>
      <c r="D85" s="95"/>
      <c r="E85" s="45"/>
      <c r="F85" s="45"/>
      <c r="G85" s="95"/>
      <c r="H85" s="45"/>
      <c r="I85" s="45"/>
      <c r="J85" s="45"/>
      <c r="K85" s="45"/>
      <c r="L85" s="45"/>
      <c r="M85" s="95"/>
      <c r="N85" s="45"/>
      <c r="O85" s="95"/>
      <c r="P85" s="95"/>
    </row>
    <row r="86" spans="2:16">
      <c r="B86" s="37"/>
      <c r="C86" s="45"/>
      <c r="D86" s="95"/>
      <c r="E86" s="45"/>
      <c r="F86" s="45"/>
      <c r="G86" s="95"/>
      <c r="H86" s="45"/>
      <c r="I86" s="45"/>
      <c r="J86" s="45"/>
      <c r="K86" s="45"/>
      <c r="L86" s="45"/>
      <c r="M86" s="95"/>
      <c r="N86" s="45"/>
      <c r="O86" s="95"/>
      <c r="P86" s="95"/>
    </row>
    <row r="87" spans="2:16">
      <c r="B87" s="37"/>
      <c r="C87" s="45"/>
      <c r="D87" s="95"/>
      <c r="E87" s="45"/>
      <c r="F87" s="45"/>
      <c r="G87" s="95"/>
      <c r="H87" s="45"/>
      <c r="I87" s="45"/>
      <c r="J87" s="45"/>
      <c r="K87" s="45"/>
      <c r="L87" s="45"/>
      <c r="M87" s="95"/>
      <c r="N87" s="45"/>
      <c r="O87" s="95"/>
      <c r="P87" s="95"/>
    </row>
    <row r="88" spans="2:16">
      <c r="B88" s="37"/>
      <c r="C88" s="45"/>
      <c r="D88" s="95"/>
      <c r="E88" s="45"/>
      <c r="F88" s="45"/>
      <c r="G88" s="95"/>
      <c r="H88" s="45"/>
      <c r="I88" s="45"/>
      <c r="J88" s="45"/>
      <c r="K88" s="45"/>
      <c r="L88" s="45"/>
      <c r="M88" s="95"/>
      <c r="N88" s="45"/>
      <c r="O88" s="95"/>
      <c r="P88" s="95"/>
    </row>
    <row r="89" spans="2:16">
      <c r="B89" s="37"/>
      <c r="C89" s="45"/>
      <c r="D89" s="95"/>
      <c r="E89" s="45"/>
      <c r="F89" s="45"/>
      <c r="G89" s="95"/>
      <c r="H89" s="45"/>
      <c r="I89" s="45"/>
      <c r="J89" s="45"/>
      <c r="K89" s="45"/>
      <c r="L89" s="45"/>
      <c r="M89" s="95"/>
      <c r="N89" s="45"/>
      <c r="O89" s="95"/>
      <c r="P89" s="95"/>
    </row>
    <row r="90" spans="2:16">
      <c r="B90" s="37"/>
      <c r="C90" s="45"/>
      <c r="D90" s="95"/>
      <c r="E90" s="45"/>
      <c r="F90" s="45"/>
      <c r="G90" s="95"/>
      <c r="H90" s="45"/>
      <c r="I90" s="45"/>
      <c r="J90" s="45"/>
      <c r="K90" s="45"/>
      <c r="L90" s="45"/>
      <c r="M90" s="95"/>
      <c r="N90" s="45"/>
      <c r="O90" s="95"/>
      <c r="P90" s="95"/>
    </row>
    <row r="91" spans="2:16">
      <c r="B91" s="37"/>
      <c r="C91" s="45"/>
      <c r="D91" s="95"/>
      <c r="E91" s="45"/>
      <c r="F91" s="45"/>
      <c r="G91" s="95"/>
      <c r="H91" s="45"/>
      <c r="I91" s="45"/>
      <c r="J91" s="45"/>
      <c r="K91" s="45"/>
      <c r="L91" s="45"/>
      <c r="M91" s="95"/>
      <c r="N91" s="45"/>
      <c r="O91" s="95"/>
      <c r="P91" s="95"/>
    </row>
    <row r="92" spans="2:16">
      <c r="B92" s="37"/>
      <c r="C92" s="45"/>
      <c r="D92" s="95"/>
      <c r="E92" s="45"/>
      <c r="F92" s="45"/>
      <c r="G92" s="95"/>
      <c r="H92" s="45"/>
      <c r="I92" s="45"/>
      <c r="J92" s="45"/>
      <c r="K92" s="45"/>
      <c r="L92" s="45"/>
      <c r="M92" s="95"/>
      <c r="N92" s="45"/>
      <c r="O92" s="95"/>
      <c r="P92" s="95"/>
    </row>
    <row r="93" spans="2:16">
      <c r="B93" s="37"/>
      <c r="C93" s="45"/>
      <c r="D93" s="95"/>
      <c r="E93" s="45"/>
      <c r="F93" s="45"/>
      <c r="G93" s="95"/>
      <c r="H93" s="45"/>
      <c r="I93" s="45"/>
      <c r="J93" s="45"/>
      <c r="K93" s="45"/>
      <c r="L93" s="45"/>
      <c r="M93" s="95"/>
      <c r="N93" s="45"/>
      <c r="O93" s="95"/>
      <c r="P93" s="95"/>
    </row>
    <row r="94" spans="2:16">
      <c r="B94" s="37"/>
      <c r="C94" s="45"/>
      <c r="D94" s="95"/>
      <c r="E94" s="45"/>
      <c r="F94" s="45"/>
      <c r="G94" s="95"/>
      <c r="H94" s="45"/>
      <c r="I94" s="45"/>
      <c r="J94" s="45"/>
      <c r="K94" s="45"/>
      <c r="L94" s="45"/>
      <c r="M94" s="95"/>
      <c r="N94" s="45"/>
      <c r="O94" s="95"/>
      <c r="P94" s="95"/>
    </row>
    <row r="95" spans="2:16">
      <c r="B95" s="37"/>
      <c r="C95" s="45"/>
      <c r="D95" s="95"/>
      <c r="E95" s="45"/>
      <c r="F95" s="45"/>
      <c r="G95" s="95"/>
      <c r="H95" s="45"/>
      <c r="I95" s="45"/>
      <c r="J95" s="45"/>
      <c r="K95" s="45"/>
      <c r="L95" s="45"/>
      <c r="M95" s="95"/>
      <c r="N95" s="45"/>
      <c r="O95" s="95"/>
      <c r="P95" s="95"/>
    </row>
    <row r="96" spans="2:16">
      <c r="B96" s="37"/>
      <c r="C96" s="45"/>
      <c r="D96" s="95"/>
      <c r="E96" s="45"/>
      <c r="F96" s="45"/>
      <c r="G96" s="95"/>
      <c r="H96" s="45"/>
      <c r="I96" s="45"/>
      <c r="J96" s="45"/>
      <c r="K96" s="45"/>
      <c r="L96" s="45"/>
      <c r="M96" s="95"/>
      <c r="N96" s="45"/>
      <c r="O96" s="95"/>
      <c r="P96" s="95"/>
    </row>
    <row r="97" spans="2:16">
      <c r="B97" s="37"/>
      <c r="C97" s="45"/>
      <c r="D97" s="95"/>
      <c r="E97" s="45"/>
      <c r="F97" s="45"/>
      <c r="G97" s="95"/>
      <c r="H97" s="45"/>
      <c r="I97" s="45"/>
      <c r="J97" s="45"/>
      <c r="K97" s="45"/>
      <c r="L97" s="45"/>
      <c r="M97" s="95"/>
      <c r="N97" s="45"/>
      <c r="O97" s="95"/>
      <c r="P97" s="95"/>
    </row>
    <row r="98" spans="2:16">
      <c r="B98" s="37"/>
      <c r="C98" s="45"/>
      <c r="D98" s="95"/>
      <c r="E98" s="45"/>
      <c r="F98" s="45"/>
      <c r="G98" s="95"/>
      <c r="H98" s="45"/>
      <c r="I98" s="45"/>
      <c r="J98" s="45"/>
      <c r="K98" s="45"/>
      <c r="L98" s="45"/>
      <c r="M98" s="95"/>
      <c r="N98" s="45"/>
      <c r="O98" s="95"/>
      <c r="P98" s="95"/>
    </row>
    <row r="99" spans="2:16">
      <c r="B99" s="37"/>
      <c r="C99" s="45"/>
      <c r="D99" s="95"/>
      <c r="E99" s="45"/>
      <c r="F99" s="45"/>
      <c r="G99" s="95"/>
      <c r="H99" s="45"/>
      <c r="I99" s="45"/>
      <c r="J99" s="45"/>
      <c r="K99" s="45"/>
      <c r="L99" s="45"/>
      <c r="M99" s="95"/>
      <c r="N99" s="45"/>
      <c r="O99" s="95"/>
      <c r="P99" s="95"/>
    </row>
    <row r="100" spans="2:16">
      <c r="B100" s="37"/>
      <c r="C100" s="45"/>
      <c r="D100" s="95"/>
      <c r="E100" s="45"/>
      <c r="F100" s="45"/>
      <c r="G100" s="95"/>
      <c r="H100" s="45"/>
      <c r="I100" s="45"/>
      <c r="J100" s="45"/>
      <c r="K100" s="45"/>
      <c r="L100" s="45"/>
      <c r="M100" s="95"/>
      <c r="N100" s="45"/>
      <c r="O100" s="95"/>
      <c r="P100" s="95"/>
    </row>
    <row r="101" spans="2:16">
      <c r="B101" s="37"/>
      <c r="C101" s="45"/>
      <c r="D101" s="95"/>
      <c r="E101" s="45"/>
      <c r="F101" s="45"/>
      <c r="G101" s="95"/>
      <c r="H101" s="45"/>
      <c r="I101" s="45"/>
      <c r="J101" s="45"/>
      <c r="K101" s="45"/>
      <c r="L101" s="45"/>
      <c r="M101" s="95"/>
      <c r="N101" s="45"/>
      <c r="O101" s="95"/>
      <c r="P101" s="95"/>
    </row>
    <row r="102" spans="2:16">
      <c r="B102" s="37"/>
      <c r="C102" s="45"/>
      <c r="D102" s="95"/>
      <c r="E102" s="45"/>
      <c r="F102" s="45"/>
      <c r="G102" s="95"/>
      <c r="H102" s="45"/>
      <c r="I102" s="45"/>
      <c r="J102" s="45"/>
      <c r="K102" s="45"/>
      <c r="L102" s="45"/>
      <c r="M102" s="95"/>
      <c r="N102" s="45"/>
      <c r="O102" s="95"/>
      <c r="P102" s="95"/>
    </row>
    <row r="103" spans="2:16">
      <c r="B103" s="37"/>
      <c r="C103" s="45"/>
      <c r="D103" s="95"/>
      <c r="E103" s="45"/>
      <c r="F103" s="45"/>
      <c r="G103" s="95"/>
      <c r="H103" s="45"/>
      <c r="I103" s="45"/>
      <c r="J103" s="45"/>
      <c r="K103" s="45"/>
      <c r="L103" s="45"/>
      <c r="M103" s="95"/>
      <c r="N103" s="45"/>
      <c r="O103" s="95"/>
      <c r="P103" s="95"/>
    </row>
    <row r="104" spans="2:16">
      <c r="B104" s="37"/>
      <c r="C104" s="45"/>
      <c r="D104" s="95"/>
      <c r="E104" s="45"/>
      <c r="F104" s="45"/>
      <c r="G104" s="95"/>
      <c r="H104" s="45"/>
      <c r="I104" s="45"/>
      <c r="J104" s="45"/>
      <c r="K104" s="45"/>
      <c r="L104" s="45"/>
      <c r="M104" s="95"/>
      <c r="N104" s="45"/>
      <c r="O104" s="95"/>
      <c r="P104" s="95"/>
    </row>
    <row r="105" spans="2:16">
      <c r="B105" s="37"/>
      <c r="C105" s="45"/>
      <c r="D105" s="95"/>
      <c r="E105" s="45"/>
      <c r="F105" s="45"/>
      <c r="G105" s="95"/>
      <c r="H105" s="45"/>
      <c r="I105" s="45"/>
      <c r="J105" s="45"/>
      <c r="K105" s="45"/>
      <c r="L105" s="45"/>
      <c r="M105" s="95"/>
      <c r="N105" s="45"/>
      <c r="O105" s="95"/>
      <c r="P105" s="95"/>
    </row>
    <row r="106" spans="2:16">
      <c r="B106" s="37"/>
      <c r="C106" s="45"/>
      <c r="D106" s="95"/>
      <c r="E106" s="45"/>
      <c r="F106" s="45"/>
      <c r="G106" s="95"/>
      <c r="H106" s="45"/>
      <c r="I106" s="45"/>
      <c r="J106" s="45"/>
      <c r="K106" s="45"/>
      <c r="L106" s="45"/>
      <c r="M106" s="95"/>
      <c r="N106" s="45"/>
      <c r="O106" s="95"/>
      <c r="P106" s="95"/>
    </row>
    <row r="107" spans="2:16">
      <c r="B107" s="37"/>
      <c r="C107" s="45"/>
      <c r="D107" s="95"/>
      <c r="E107" s="45"/>
      <c r="F107" s="45"/>
      <c r="G107" s="95"/>
      <c r="H107" s="45"/>
      <c r="I107" s="45"/>
      <c r="J107" s="45"/>
      <c r="K107" s="45"/>
      <c r="L107" s="45"/>
      <c r="M107" s="95"/>
      <c r="N107" s="45"/>
      <c r="O107" s="95"/>
      <c r="P107" s="95"/>
    </row>
    <row r="108" spans="2:16">
      <c r="B108" s="37"/>
      <c r="C108" s="45"/>
      <c r="D108" s="95"/>
      <c r="E108" s="45"/>
      <c r="F108" s="45"/>
      <c r="G108" s="95"/>
      <c r="H108" s="45"/>
      <c r="I108" s="45"/>
      <c r="J108" s="45"/>
      <c r="K108" s="45"/>
      <c r="L108" s="45"/>
      <c r="M108" s="95"/>
      <c r="N108" s="45"/>
      <c r="O108" s="95"/>
      <c r="P108" s="95"/>
    </row>
    <row r="109" spans="2:16">
      <c r="B109" s="37"/>
      <c r="C109" s="45"/>
      <c r="D109" s="95"/>
      <c r="E109" s="45"/>
      <c r="F109" s="45"/>
      <c r="G109" s="95"/>
      <c r="H109" s="45"/>
      <c r="I109" s="45"/>
      <c r="J109" s="45"/>
      <c r="K109" s="45"/>
      <c r="L109" s="45"/>
      <c r="M109" s="95"/>
      <c r="N109" s="45"/>
      <c r="O109" s="95"/>
      <c r="P109" s="95"/>
    </row>
    <row r="110" spans="2:16">
      <c r="B110" s="37"/>
      <c r="C110" s="45"/>
      <c r="D110" s="95"/>
      <c r="E110" s="45"/>
      <c r="F110" s="45"/>
      <c r="G110" s="95"/>
      <c r="H110" s="45"/>
      <c r="I110" s="45"/>
      <c r="J110" s="45"/>
      <c r="K110" s="45"/>
      <c r="L110" s="45"/>
      <c r="M110" s="95"/>
      <c r="N110" s="45"/>
      <c r="O110" s="95"/>
      <c r="P110" s="95"/>
    </row>
    <row r="111" spans="2:16">
      <c r="B111" s="37"/>
      <c r="C111" s="45"/>
      <c r="D111" s="95"/>
      <c r="E111" s="45"/>
      <c r="F111" s="45"/>
      <c r="G111" s="95"/>
      <c r="H111" s="45"/>
      <c r="I111" s="45"/>
      <c r="J111" s="45"/>
      <c r="K111" s="45"/>
      <c r="L111" s="45"/>
      <c r="M111" s="95"/>
      <c r="N111" s="45"/>
      <c r="O111" s="95"/>
      <c r="P111" s="95"/>
    </row>
    <row r="112" spans="2:16">
      <c r="B112" s="37"/>
      <c r="C112" s="45"/>
      <c r="D112" s="95"/>
      <c r="E112" s="45"/>
      <c r="F112" s="45"/>
      <c r="G112" s="95"/>
      <c r="H112" s="45"/>
      <c r="I112" s="45"/>
      <c r="J112" s="45"/>
      <c r="K112" s="45"/>
      <c r="L112" s="45"/>
      <c r="M112" s="95"/>
      <c r="N112" s="45"/>
      <c r="O112" s="95"/>
      <c r="P112" s="95"/>
    </row>
    <row r="113" spans="2:16">
      <c r="B113" s="37"/>
      <c r="C113" s="45"/>
      <c r="D113" s="95"/>
      <c r="E113" s="45"/>
      <c r="F113" s="45"/>
      <c r="G113" s="95"/>
      <c r="H113" s="45"/>
      <c r="I113" s="45"/>
      <c r="J113" s="45"/>
      <c r="K113" s="45"/>
      <c r="L113" s="45"/>
      <c r="M113" s="95"/>
      <c r="N113" s="45"/>
      <c r="O113" s="95"/>
      <c r="P113" s="95"/>
    </row>
    <row r="114" spans="2:16">
      <c r="B114" s="37"/>
      <c r="C114" s="45"/>
      <c r="D114" s="95"/>
      <c r="E114" s="45"/>
      <c r="F114" s="45"/>
      <c r="G114" s="95"/>
      <c r="H114" s="45"/>
      <c r="I114" s="45"/>
      <c r="J114" s="45"/>
      <c r="K114" s="45"/>
      <c r="L114" s="45"/>
      <c r="M114" s="95"/>
      <c r="N114" s="45"/>
      <c r="O114" s="95"/>
      <c r="P114" s="95"/>
    </row>
    <row r="115" spans="2:16">
      <c r="B115" s="37"/>
      <c r="C115" s="45"/>
      <c r="E115" s="45"/>
      <c r="F115" s="45"/>
      <c r="H115" s="45"/>
      <c r="I115" s="45"/>
      <c r="J115" s="45"/>
      <c r="K115" s="45"/>
      <c r="L115" s="45"/>
      <c r="N115" s="45"/>
      <c r="O115" s="95"/>
      <c r="P115" s="95"/>
    </row>
    <row r="116" spans="2:16">
      <c r="B116" s="37"/>
      <c r="C116" s="45"/>
      <c r="E116" s="45"/>
      <c r="F116" s="45"/>
      <c r="H116" s="45"/>
      <c r="I116" s="45"/>
      <c r="J116" s="45"/>
      <c r="K116" s="45"/>
      <c r="L116" s="45"/>
      <c r="N116" s="45"/>
      <c r="O116" s="95"/>
      <c r="P116" s="95"/>
    </row>
    <row r="117" spans="2:16">
      <c r="B117" s="37"/>
      <c r="C117" s="45"/>
      <c r="E117" s="45"/>
      <c r="F117" s="45"/>
      <c r="H117" s="45"/>
      <c r="I117" s="45"/>
      <c r="J117" s="45"/>
      <c r="K117" s="45"/>
      <c r="L117" s="45"/>
      <c r="N117" s="45"/>
      <c r="O117" s="95"/>
      <c r="P117" s="95"/>
    </row>
    <row r="118" spans="2:16">
      <c r="B118" s="37"/>
      <c r="C118" s="45"/>
      <c r="E118" s="45"/>
      <c r="F118" s="45"/>
      <c r="H118" s="45"/>
      <c r="I118" s="45"/>
      <c r="J118" s="45"/>
      <c r="K118" s="45"/>
      <c r="L118" s="45"/>
      <c r="N118" s="45"/>
      <c r="O118" s="95"/>
      <c r="P118" s="95"/>
    </row>
    <row r="119" spans="2:16">
      <c r="B119" s="37"/>
      <c r="C119" s="45"/>
      <c r="E119" s="45"/>
      <c r="F119" s="45"/>
      <c r="H119" s="45"/>
      <c r="I119" s="45"/>
      <c r="J119" s="45"/>
      <c r="K119" s="45"/>
      <c r="L119" s="45"/>
      <c r="N119" s="45"/>
      <c r="O119" s="95"/>
      <c r="P119" s="95"/>
    </row>
    <row r="120" spans="2:16">
      <c r="B120" s="37"/>
      <c r="C120" s="45"/>
      <c r="E120" s="45"/>
      <c r="F120" s="45"/>
      <c r="H120" s="45"/>
      <c r="I120" s="45"/>
      <c r="J120" s="45"/>
      <c r="K120" s="45"/>
      <c r="L120" s="45"/>
      <c r="N120" s="45"/>
      <c r="O120" s="95"/>
      <c r="P120" s="95"/>
    </row>
    <row r="121" spans="2:16">
      <c r="B121" s="37"/>
      <c r="C121" s="45"/>
      <c r="E121" s="45"/>
      <c r="F121" s="45"/>
      <c r="H121" s="45"/>
      <c r="I121" s="45"/>
      <c r="J121" s="45"/>
      <c r="K121" s="45"/>
      <c r="L121" s="45"/>
      <c r="N121" s="45"/>
      <c r="O121" s="95"/>
      <c r="P121" s="95"/>
    </row>
    <row r="122" spans="2:16">
      <c r="B122" s="37"/>
      <c r="C122" s="45"/>
      <c r="E122" s="45"/>
      <c r="F122" s="45"/>
      <c r="H122" s="45"/>
      <c r="I122" s="45"/>
      <c r="J122" s="45"/>
      <c r="K122" s="45"/>
      <c r="L122" s="45"/>
      <c r="N122" s="45"/>
      <c r="O122" s="95"/>
      <c r="P122" s="95"/>
    </row>
    <row r="123" spans="2:16">
      <c r="B123" s="37"/>
      <c r="C123" s="45"/>
      <c r="E123" s="45"/>
      <c r="F123" s="45"/>
      <c r="H123" s="45"/>
      <c r="I123" s="45"/>
      <c r="J123" s="45"/>
      <c r="K123" s="45"/>
      <c r="L123" s="45"/>
      <c r="N123" s="45"/>
      <c r="O123" s="95"/>
      <c r="P123" s="95"/>
    </row>
    <row r="124" spans="2:16">
      <c r="B124" s="37"/>
      <c r="C124" s="45"/>
      <c r="E124" s="45"/>
      <c r="F124" s="45"/>
      <c r="H124" s="45"/>
      <c r="I124" s="45"/>
      <c r="J124" s="45"/>
      <c r="K124" s="45"/>
      <c r="L124" s="45"/>
      <c r="N124" s="45"/>
      <c r="O124" s="95"/>
      <c r="P124" s="95"/>
    </row>
    <row r="125" spans="2:16">
      <c r="B125" s="37"/>
      <c r="C125" s="45"/>
      <c r="E125" s="45"/>
      <c r="F125" s="45"/>
      <c r="H125" s="45"/>
      <c r="I125" s="45"/>
      <c r="J125" s="45"/>
      <c r="K125" s="45"/>
      <c r="L125" s="45"/>
      <c r="N125" s="45"/>
      <c r="O125" s="95"/>
      <c r="P125" s="95"/>
    </row>
    <row r="126" spans="2:16">
      <c r="B126" s="37"/>
      <c r="C126" s="45"/>
      <c r="E126" s="45"/>
      <c r="F126" s="45"/>
      <c r="H126" s="45"/>
      <c r="I126" s="45"/>
      <c r="J126" s="45"/>
      <c r="K126" s="45"/>
      <c r="L126" s="45"/>
      <c r="N126" s="45"/>
      <c r="O126" s="95"/>
      <c r="P126" s="95"/>
    </row>
    <row r="127" spans="2:16">
      <c r="B127" s="37"/>
      <c r="C127" s="45"/>
      <c r="E127" s="45"/>
      <c r="F127" s="45"/>
      <c r="H127" s="45"/>
      <c r="I127" s="45"/>
      <c r="J127" s="45"/>
      <c r="K127" s="45"/>
      <c r="L127" s="45"/>
      <c r="N127" s="45"/>
      <c r="O127" s="95"/>
      <c r="P127" s="95"/>
    </row>
    <row r="128" spans="2:16">
      <c r="B128" s="37"/>
      <c r="C128" s="45"/>
      <c r="E128" s="45"/>
      <c r="F128" s="45"/>
      <c r="H128" s="45"/>
      <c r="I128" s="45"/>
      <c r="J128" s="45"/>
      <c r="K128" s="45"/>
      <c r="L128" s="45"/>
      <c r="N128" s="45"/>
      <c r="O128" s="95"/>
      <c r="P128" s="95"/>
    </row>
    <row r="129" spans="2:16">
      <c r="B129" s="37"/>
      <c r="C129" s="45"/>
      <c r="E129" s="45"/>
      <c r="F129" s="45"/>
      <c r="H129" s="45"/>
      <c r="I129" s="45"/>
      <c r="J129" s="45"/>
      <c r="K129" s="45"/>
      <c r="L129" s="45"/>
      <c r="N129" s="45"/>
      <c r="O129" s="95"/>
      <c r="P129" s="95"/>
    </row>
    <row r="130" spans="2:16">
      <c r="B130" s="37"/>
      <c r="C130" s="45"/>
      <c r="E130" s="45"/>
      <c r="F130" s="45"/>
      <c r="H130" s="45"/>
      <c r="I130" s="45"/>
      <c r="J130" s="45"/>
      <c r="K130" s="45"/>
      <c r="L130" s="45"/>
      <c r="N130" s="45"/>
      <c r="O130" s="95"/>
      <c r="P130" s="95"/>
    </row>
    <row r="131" spans="2:16">
      <c r="B131" s="37"/>
      <c r="C131" s="45"/>
      <c r="E131" s="45"/>
      <c r="F131" s="45"/>
      <c r="H131" s="45"/>
      <c r="I131" s="45"/>
      <c r="J131" s="45"/>
      <c r="K131" s="45"/>
      <c r="L131" s="45"/>
      <c r="N131" s="45"/>
      <c r="O131" s="95"/>
      <c r="P131" s="95"/>
    </row>
    <row r="132" spans="2:16">
      <c r="B132" s="37"/>
      <c r="C132" s="45"/>
      <c r="E132" s="45"/>
      <c r="F132" s="45"/>
      <c r="H132" s="45"/>
      <c r="I132" s="45"/>
      <c r="J132" s="45"/>
      <c r="K132" s="45"/>
      <c r="L132" s="45"/>
      <c r="N132" s="45"/>
      <c r="O132" s="95"/>
      <c r="P132" s="95"/>
    </row>
    <row r="133" spans="2:16">
      <c r="B133" s="37"/>
      <c r="C133" s="45"/>
      <c r="E133" s="45"/>
      <c r="F133" s="45"/>
      <c r="H133" s="45"/>
      <c r="I133" s="45"/>
      <c r="J133" s="45"/>
      <c r="K133" s="45"/>
      <c r="L133" s="45"/>
      <c r="N133" s="45"/>
      <c r="O133" s="95"/>
      <c r="P133" s="95"/>
    </row>
    <row r="134" spans="2:16">
      <c r="B134" s="37"/>
      <c r="C134" s="45"/>
      <c r="E134" s="45"/>
      <c r="F134" s="45"/>
      <c r="H134" s="45"/>
      <c r="I134" s="45"/>
      <c r="J134" s="45"/>
      <c r="K134" s="45"/>
      <c r="L134" s="45"/>
      <c r="N134" s="45"/>
      <c r="O134" s="95"/>
      <c r="P134" s="95"/>
    </row>
    <row r="135" spans="2:16">
      <c r="B135" s="37"/>
      <c r="C135" s="45"/>
      <c r="E135" s="45"/>
      <c r="F135" s="45"/>
      <c r="H135" s="45"/>
      <c r="I135" s="45"/>
      <c r="J135" s="45"/>
      <c r="K135" s="45"/>
      <c r="L135" s="45"/>
      <c r="N135" s="45"/>
      <c r="O135" s="95"/>
      <c r="P135" s="95"/>
    </row>
    <row r="136" spans="2:16">
      <c r="B136" s="37"/>
      <c r="C136" s="45"/>
      <c r="E136" s="45"/>
      <c r="F136" s="45"/>
      <c r="H136" s="45"/>
      <c r="I136" s="45"/>
      <c r="J136" s="45"/>
      <c r="K136" s="45"/>
      <c r="L136" s="45"/>
      <c r="N136" s="45"/>
      <c r="O136" s="95"/>
      <c r="P136" s="95"/>
    </row>
    <row r="137" spans="2:16">
      <c r="B137" s="37"/>
      <c r="C137" s="45"/>
      <c r="E137" s="95"/>
      <c r="F137" s="45"/>
      <c r="H137" s="95"/>
      <c r="I137" s="95"/>
      <c r="J137" s="95"/>
      <c r="K137" s="95"/>
      <c r="L137" s="45"/>
      <c r="N137" s="95"/>
      <c r="O137" s="95"/>
      <c r="P137" s="95"/>
    </row>
    <row r="138" spans="2:16">
      <c r="B138" s="37"/>
      <c r="C138" s="45"/>
      <c r="E138" s="95"/>
      <c r="F138" s="45"/>
      <c r="H138" s="95"/>
      <c r="I138" s="95"/>
      <c r="J138" s="95"/>
      <c r="K138" s="95"/>
      <c r="L138" s="45"/>
      <c r="N138" s="95"/>
      <c r="O138" s="95"/>
      <c r="P138" s="95"/>
    </row>
    <row r="139" spans="2:16">
      <c r="B139" s="37"/>
      <c r="C139" s="45"/>
      <c r="E139" s="95"/>
      <c r="F139" s="45"/>
      <c r="H139" s="95"/>
      <c r="I139" s="95"/>
      <c r="J139" s="95"/>
      <c r="K139" s="95"/>
      <c r="L139" s="45"/>
      <c r="N139" s="95"/>
      <c r="O139" s="95"/>
      <c r="P139" s="95"/>
    </row>
    <row r="140" spans="2:16">
      <c r="B140" s="37"/>
      <c r="C140" s="45"/>
      <c r="E140" s="95"/>
      <c r="F140" s="45"/>
      <c r="H140" s="95"/>
      <c r="I140" s="95"/>
      <c r="J140" s="95"/>
      <c r="K140" s="95"/>
      <c r="L140" s="45"/>
      <c r="N140" s="95"/>
      <c r="O140" s="95"/>
      <c r="P140" s="95"/>
    </row>
    <row r="141" spans="2:16">
      <c r="B141" s="37"/>
      <c r="C141" s="45"/>
      <c r="E141" s="95"/>
      <c r="F141" s="45"/>
      <c r="H141" s="95"/>
      <c r="I141" s="95"/>
      <c r="J141" s="95"/>
      <c r="K141" s="95"/>
      <c r="L141" s="45"/>
      <c r="N141" s="95"/>
      <c r="O141" s="95"/>
      <c r="P141" s="95"/>
    </row>
    <row r="142" spans="2:16">
      <c r="B142" s="37"/>
      <c r="C142" s="45"/>
      <c r="E142" s="95"/>
      <c r="F142" s="45"/>
      <c r="H142" s="95"/>
      <c r="I142" s="95"/>
      <c r="J142" s="95"/>
      <c r="K142" s="95"/>
      <c r="L142" s="45"/>
      <c r="N142" s="95"/>
      <c r="O142" s="95"/>
      <c r="P142" s="95"/>
    </row>
    <row r="143" spans="2:16">
      <c r="B143" s="37"/>
      <c r="C143" s="45"/>
      <c r="E143" s="95"/>
      <c r="F143" s="45"/>
      <c r="H143" s="95"/>
      <c r="I143" s="95"/>
      <c r="J143" s="95"/>
      <c r="K143" s="95"/>
      <c r="L143" s="45"/>
      <c r="N143" s="95"/>
      <c r="O143" s="95"/>
      <c r="P143" s="95"/>
    </row>
    <row r="144" spans="2:16">
      <c r="B144" s="37"/>
      <c r="C144" s="45"/>
      <c r="E144" s="95"/>
      <c r="F144" s="45"/>
      <c r="H144" s="95"/>
      <c r="I144" s="95"/>
      <c r="J144" s="95"/>
      <c r="K144" s="95"/>
      <c r="L144" s="45"/>
      <c r="N144" s="95"/>
      <c r="O144" s="95"/>
      <c r="P144" s="95"/>
    </row>
    <row r="145" spans="2:16">
      <c r="B145" s="37"/>
      <c r="C145" s="45"/>
      <c r="E145" s="95"/>
      <c r="F145" s="45"/>
      <c r="H145" s="95"/>
      <c r="I145" s="95"/>
      <c r="J145" s="95"/>
      <c r="K145" s="95"/>
      <c r="L145" s="45"/>
      <c r="N145" s="95"/>
      <c r="O145" s="95"/>
      <c r="P145" s="95"/>
    </row>
    <row r="146" spans="2:16">
      <c r="B146" s="37"/>
      <c r="C146" s="45"/>
      <c r="E146" s="95"/>
      <c r="F146" s="45"/>
      <c r="H146" s="95"/>
      <c r="I146" s="95"/>
      <c r="J146" s="95"/>
      <c r="K146" s="95"/>
      <c r="L146" s="45"/>
      <c r="N146" s="95"/>
      <c r="O146" s="95"/>
      <c r="P146" s="95"/>
    </row>
    <row r="147" spans="2:16">
      <c r="B147" s="37"/>
      <c r="C147" s="45"/>
      <c r="E147" s="95"/>
      <c r="F147" s="45"/>
      <c r="H147" s="95"/>
      <c r="I147" s="95"/>
      <c r="J147" s="95"/>
      <c r="K147" s="95"/>
      <c r="L147" s="45"/>
      <c r="N147" s="95"/>
      <c r="O147" s="95"/>
      <c r="P147" s="95"/>
    </row>
    <row r="148" spans="2:16">
      <c r="B148" s="37"/>
      <c r="C148" s="45"/>
      <c r="E148" s="95"/>
      <c r="F148" s="45"/>
      <c r="H148" s="95"/>
      <c r="I148" s="95"/>
      <c r="J148" s="95"/>
      <c r="K148" s="95"/>
      <c r="L148" s="45"/>
      <c r="N148" s="95"/>
      <c r="O148" s="95"/>
      <c r="P148" s="95"/>
    </row>
    <row r="149" spans="2:16">
      <c r="B149" s="37"/>
      <c r="C149" s="45"/>
      <c r="E149" s="95"/>
      <c r="F149" s="45"/>
      <c r="H149" s="95"/>
      <c r="I149" s="95"/>
      <c r="J149" s="95"/>
      <c r="K149" s="95"/>
      <c r="L149" s="45"/>
      <c r="N149" s="95"/>
      <c r="O149" s="95"/>
      <c r="P149" s="95"/>
    </row>
    <row r="150" spans="2:16">
      <c r="B150" s="37"/>
      <c r="C150" s="45"/>
      <c r="E150" s="95"/>
      <c r="F150" s="45"/>
      <c r="H150" s="95"/>
      <c r="I150" s="95"/>
      <c r="J150" s="95"/>
      <c r="K150" s="95"/>
      <c r="L150" s="45"/>
      <c r="N150" s="95"/>
      <c r="O150" s="95"/>
      <c r="P150" s="95"/>
    </row>
    <row r="151" spans="2:16">
      <c r="B151" s="37"/>
      <c r="C151" s="45"/>
      <c r="E151" s="95"/>
      <c r="F151" s="45"/>
      <c r="H151" s="95"/>
      <c r="I151" s="95"/>
      <c r="J151" s="95"/>
      <c r="K151" s="95"/>
      <c r="L151" s="45"/>
      <c r="N151" s="95"/>
      <c r="O151" s="95"/>
      <c r="P151" s="95"/>
    </row>
    <row r="152" spans="2:16">
      <c r="B152" s="37"/>
      <c r="C152" s="45"/>
      <c r="E152" s="95"/>
      <c r="F152" s="45"/>
      <c r="H152" s="95"/>
      <c r="I152" s="95"/>
      <c r="J152" s="95"/>
      <c r="K152" s="95"/>
      <c r="L152" s="45"/>
      <c r="N152" s="95"/>
      <c r="O152" s="95"/>
      <c r="P152" s="95"/>
    </row>
    <row r="153" spans="2:16">
      <c r="B153" s="37"/>
      <c r="C153" s="45"/>
      <c r="E153" s="95"/>
      <c r="F153" s="45"/>
      <c r="H153" s="95"/>
      <c r="I153" s="95"/>
      <c r="J153" s="95"/>
      <c r="K153" s="95"/>
      <c r="L153" s="45"/>
      <c r="N153" s="95"/>
      <c r="O153" s="95"/>
      <c r="P153" s="95"/>
    </row>
    <row r="154" spans="2:16">
      <c r="B154" s="37"/>
      <c r="C154" s="45"/>
      <c r="E154" s="95"/>
      <c r="F154" s="45"/>
      <c r="H154" s="95"/>
      <c r="I154" s="95"/>
      <c r="J154" s="95"/>
      <c r="K154" s="95"/>
      <c r="L154" s="45"/>
      <c r="N154" s="95"/>
      <c r="O154" s="95"/>
      <c r="P154" s="95"/>
    </row>
    <row r="155" spans="2:16">
      <c r="B155" s="37"/>
      <c r="C155" s="45"/>
      <c r="E155" s="95"/>
      <c r="F155" s="45"/>
      <c r="H155" s="95"/>
      <c r="I155" s="95"/>
      <c r="J155" s="95"/>
      <c r="K155" s="95"/>
      <c r="L155" s="45"/>
      <c r="N155" s="95"/>
      <c r="O155" s="95"/>
      <c r="P155" s="95"/>
    </row>
    <row r="156" spans="2:16">
      <c r="B156" s="37"/>
      <c r="C156" s="45"/>
      <c r="F156" s="45"/>
      <c r="L156" s="45"/>
    </row>
    <row r="157" spans="2:16">
      <c r="B157" s="37"/>
    </row>
    <row r="158" spans="2:16">
      <c r="B158" s="37"/>
    </row>
    <row r="159" spans="2:16">
      <c r="B159" s="37"/>
    </row>
    <row r="160" spans="2:16">
      <c r="B160" s="37"/>
    </row>
    <row r="161" spans="2:2">
      <c r="B161" s="37"/>
    </row>
    <row r="162" spans="2:2">
      <c r="B162" s="37"/>
    </row>
    <row r="163" spans="2:2">
      <c r="B163" s="37"/>
    </row>
    <row r="164" spans="2:2">
      <c r="B164" s="37"/>
    </row>
    <row r="165" spans="2:2">
      <c r="B165" s="37"/>
    </row>
    <row r="166" spans="2:2">
      <c r="B166" s="37"/>
    </row>
    <row r="167" spans="2:2">
      <c r="B167" s="37"/>
    </row>
    <row r="168" spans="2:2">
      <c r="B168" s="37"/>
    </row>
    <row r="169" spans="2:2">
      <c r="B169" s="37"/>
    </row>
    <row r="170" spans="2:2">
      <c r="B170" s="37"/>
    </row>
    <row r="171" spans="2:2">
      <c r="B171" s="37"/>
    </row>
    <row r="172" spans="2:2">
      <c r="B172" s="37"/>
    </row>
    <row r="173" spans="2:2">
      <c r="B173" s="37"/>
    </row>
    <row r="174" spans="2:2">
      <c r="B174" s="37"/>
    </row>
    <row r="175" spans="2:2">
      <c r="B175" s="37"/>
    </row>
    <row r="176" spans="2:2">
      <c r="B176" s="37"/>
    </row>
    <row r="177" spans="2:2">
      <c r="B177" s="37"/>
    </row>
    <row r="178" spans="2:2">
      <c r="B178" s="37"/>
    </row>
    <row r="179" spans="2:2">
      <c r="B179" s="37"/>
    </row>
    <row r="180" spans="2:2">
      <c r="B180" s="37"/>
    </row>
    <row r="181" spans="2:2">
      <c r="B181" s="37"/>
    </row>
    <row r="182" spans="2:2">
      <c r="B182" s="37"/>
    </row>
    <row r="183" spans="2:2">
      <c r="B183" s="37"/>
    </row>
    <row r="184" spans="2:2">
      <c r="B184" s="37"/>
    </row>
    <row r="185" spans="2:2">
      <c r="B185" s="37"/>
    </row>
    <row r="186" spans="2:2">
      <c r="B186" s="37"/>
    </row>
    <row r="187" spans="2:2">
      <c r="B187" s="37"/>
    </row>
    <row r="188" spans="2:2">
      <c r="B188" s="37"/>
    </row>
    <row r="189" spans="2:2">
      <c r="B189" s="37"/>
    </row>
    <row r="190" spans="2:2">
      <c r="B190" s="37"/>
    </row>
    <row r="191" spans="2:2">
      <c r="B191" s="37"/>
    </row>
    <row r="192" spans="2:2">
      <c r="B192" s="37"/>
    </row>
    <row r="193" spans="2:2">
      <c r="B193" s="37"/>
    </row>
    <row r="194" spans="2:2">
      <c r="B194" s="37"/>
    </row>
    <row r="195" spans="2:2">
      <c r="B195" s="37"/>
    </row>
    <row r="196" spans="2:2">
      <c r="B196" s="37"/>
    </row>
    <row r="197" spans="2:2">
      <c r="B197" s="37"/>
    </row>
    <row r="198" spans="2:2">
      <c r="B198" s="37"/>
    </row>
    <row r="199" spans="2:2">
      <c r="B199" s="37"/>
    </row>
    <row r="200" spans="2:2">
      <c r="B200" s="37"/>
    </row>
    <row r="201" spans="2:2">
      <c r="B201" s="37"/>
    </row>
    <row r="202" spans="2:2">
      <c r="B202" s="37"/>
    </row>
    <row r="203" spans="2:2">
      <c r="B203" s="37"/>
    </row>
    <row r="204" spans="2:2">
      <c r="B204" s="37"/>
    </row>
    <row r="205" spans="2:2">
      <c r="B205" s="37"/>
    </row>
    <row r="206" spans="2:2">
      <c r="B206" s="37"/>
    </row>
    <row r="207" spans="2:2">
      <c r="B207" s="37"/>
    </row>
    <row r="208" spans="2:2">
      <c r="B208" s="37"/>
    </row>
    <row r="209" spans="2:2">
      <c r="B209" s="37"/>
    </row>
    <row r="210" spans="2:2">
      <c r="B210" s="37"/>
    </row>
    <row r="211" spans="2:2">
      <c r="B211" s="37"/>
    </row>
    <row r="212" spans="2:2">
      <c r="B212" s="37"/>
    </row>
    <row r="213" spans="2:2">
      <c r="B213" s="37"/>
    </row>
    <row r="214" spans="2:2">
      <c r="B214" s="37"/>
    </row>
    <row r="215" spans="2:2">
      <c r="B215" s="37"/>
    </row>
    <row r="216" spans="2:2">
      <c r="B216" s="37"/>
    </row>
    <row r="217" spans="2:2">
      <c r="B217" s="37"/>
    </row>
    <row r="218" spans="2:2">
      <c r="B218" s="37"/>
    </row>
    <row r="219" spans="2:2">
      <c r="B219" s="37"/>
    </row>
    <row r="220" spans="2:2">
      <c r="B220" s="37"/>
    </row>
    <row r="221" spans="2:2">
      <c r="B221" s="37"/>
    </row>
    <row r="222" spans="2:2">
      <c r="B222" s="37"/>
    </row>
    <row r="223" spans="2:2">
      <c r="B223" s="37"/>
    </row>
    <row r="224" spans="2:2">
      <c r="B224" s="37"/>
    </row>
    <row r="225" spans="2:2">
      <c r="B225" s="37"/>
    </row>
    <row r="226" spans="2:2">
      <c r="B226" s="37"/>
    </row>
    <row r="227" spans="2:2">
      <c r="B227" s="37"/>
    </row>
    <row r="228" spans="2:2">
      <c r="B228" s="37"/>
    </row>
    <row r="229" spans="2:2">
      <c r="B229" s="37"/>
    </row>
    <row r="230" spans="2:2">
      <c r="B230" s="37"/>
    </row>
    <row r="231" spans="2:2">
      <c r="B231" s="37"/>
    </row>
    <row r="232" spans="2:2">
      <c r="B232" s="37"/>
    </row>
    <row r="233" spans="2:2">
      <c r="B233" s="37"/>
    </row>
    <row r="234" spans="2:2">
      <c r="B234" s="37"/>
    </row>
    <row r="235" spans="2:2">
      <c r="B235" s="37"/>
    </row>
    <row r="236" spans="2:2">
      <c r="B236" s="37"/>
    </row>
    <row r="237" spans="2:2">
      <c r="B237" s="37"/>
    </row>
    <row r="238" spans="2:2">
      <c r="B238" s="37"/>
    </row>
    <row r="239" spans="2:2">
      <c r="B239" s="37"/>
    </row>
    <row r="240" spans="2:2">
      <c r="B240" s="37"/>
    </row>
    <row r="241" spans="2:2">
      <c r="B241" s="37"/>
    </row>
    <row r="242" spans="2:2">
      <c r="B242" s="37"/>
    </row>
    <row r="243" spans="2:2">
      <c r="B243" s="37"/>
    </row>
    <row r="244" spans="2:2">
      <c r="B244" s="37"/>
    </row>
    <row r="245" spans="2:2">
      <c r="B245" s="37"/>
    </row>
    <row r="246" spans="2:2">
      <c r="B246" s="37"/>
    </row>
    <row r="247" spans="2:2">
      <c r="B247" s="37"/>
    </row>
    <row r="248" spans="2:2">
      <c r="B248" s="37"/>
    </row>
    <row r="249" spans="2:2">
      <c r="B249" s="37"/>
    </row>
    <row r="250" spans="2:2">
      <c r="B250" s="37"/>
    </row>
    <row r="251" spans="2:2">
      <c r="B251" s="37"/>
    </row>
    <row r="252" spans="2:2">
      <c r="B252" s="37"/>
    </row>
    <row r="253" spans="2:2">
      <c r="B253" s="37"/>
    </row>
    <row r="254" spans="2:2">
      <c r="B254" s="37"/>
    </row>
    <row r="255" spans="2:2">
      <c r="B255" s="37"/>
    </row>
    <row r="256" spans="2:2">
      <c r="B256" s="37"/>
    </row>
    <row r="257" spans="2:2">
      <c r="B257" s="37"/>
    </row>
    <row r="258" spans="2:2">
      <c r="B258" s="37"/>
    </row>
    <row r="259" spans="2:2">
      <c r="B259" s="37"/>
    </row>
    <row r="260" spans="2:2">
      <c r="B260" s="37"/>
    </row>
    <row r="261" spans="2:2">
      <c r="B261" s="37"/>
    </row>
    <row r="262" spans="2:2">
      <c r="B262" s="37"/>
    </row>
    <row r="263" spans="2:2">
      <c r="B263" s="37"/>
    </row>
    <row r="264" spans="2:2">
      <c r="B264" s="37"/>
    </row>
    <row r="265" spans="2:2">
      <c r="B265" s="37"/>
    </row>
    <row r="266" spans="2:2">
      <c r="B266" s="37"/>
    </row>
    <row r="267" spans="2:2">
      <c r="B267" s="37"/>
    </row>
    <row r="268" spans="2:2">
      <c r="B268" s="37"/>
    </row>
    <row r="269" spans="2:2">
      <c r="B269" s="37"/>
    </row>
    <row r="270" spans="2:2">
      <c r="B270" s="37"/>
    </row>
    <row r="271" spans="2:2">
      <c r="B271" s="37"/>
    </row>
    <row r="272" spans="2:2">
      <c r="B272" s="37"/>
    </row>
    <row r="273" spans="2:2">
      <c r="B273" s="37"/>
    </row>
    <row r="274" spans="2:2">
      <c r="B274" s="37"/>
    </row>
    <row r="275" spans="2:2">
      <c r="B275" s="37"/>
    </row>
    <row r="276" spans="2:2">
      <c r="B276" s="37"/>
    </row>
    <row r="277" spans="2:2">
      <c r="B277" s="37"/>
    </row>
    <row r="278" spans="2:2">
      <c r="B278" s="37"/>
    </row>
    <row r="279" spans="2:2">
      <c r="B279" s="37"/>
    </row>
    <row r="280" spans="2:2">
      <c r="B280" s="37"/>
    </row>
    <row r="281" spans="2:2">
      <c r="B281" s="37"/>
    </row>
    <row r="282" spans="2:2">
      <c r="B282" s="37"/>
    </row>
    <row r="283" spans="2:2">
      <c r="B283" s="37"/>
    </row>
    <row r="284" spans="2:2">
      <c r="B284" s="37"/>
    </row>
    <row r="285" spans="2:2">
      <c r="B285" s="37"/>
    </row>
    <row r="286" spans="2:2">
      <c r="B286" s="37"/>
    </row>
    <row r="287" spans="2:2">
      <c r="B287" s="37"/>
    </row>
    <row r="288" spans="2:2">
      <c r="B288" s="37"/>
    </row>
    <row r="289" spans="2:2">
      <c r="B289" s="37"/>
    </row>
    <row r="290" spans="2:2">
      <c r="B290" s="37"/>
    </row>
    <row r="291" spans="2:2">
      <c r="B291" s="37"/>
    </row>
    <row r="292" spans="2:2">
      <c r="B292" s="37"/>
    </row>
    <row r="293" spans="2:2">
      <c r="B293" s="37"/>
    </row>
    <row r="294" spans="2:2">
      <c r="B294" s="37"/>
    </row>
    <row r="295" spans="2:2">
      <c r="B295" s="37"/>
    </row>
    <row r="296" spans="2:2">
      <c r="B296" s="37"/>
    </row>
    <row r="297" spans="2:2">
      <c r="B297" s="37"/>
    </row>
    <row r="298" spans="2:2">
      <c r="B298" s="37"/>
    </row>
    <row r="299" spans="2:2">
      <c r="B299" s="37"/>
    </row>
    <row r="300" spans="2:2">
      <c r="B300" s="37"/>
    </row>
    <row r="301" spans="2:2">
      <c r="B301" s="37"/>
    </row>
    <row r="302" spans="2:2">
      <c r="B302" s="37"/>
    </row>
    <row r="303" spans="2:2">
      <c r="B303" s="37"/>
    </row>
    <row r="304" spans="2:2">
      <c r="B304" s="37"/>
    </row>
    <row r="305" spans="2:2">
      <c r="B305" s="37"/>
    </row>
    <row r="306" spans="2:2">
      <c r="B306" s="37"/>
    </row>
    <row r="307" spans="2:2">
      <c r="B307" s="37"/>
    </row>
    <row r="308" spans="2:2">
      <c r="B308" s="37"/>
    </row>
    <row r="309" spans="2:2">
      <c r="B309" s="37"/>
    </row>
    <row r="310" spans="2:2">
      <c r="B310" s="37"/>
    </row>
    <row r="311" spans="2:2">
      <c r="B311" s="37"/>
    </row>
    <row r="312" spans="2:2">
      <c r="B312" s="37"/>
    </row>
    <row r="313" spans="2:2">
      <c r="B313" s="37"/>
    </row>
    <row r="314" spans="2:2">
      <c r="B314" s="37"/>
    </row>
    <row r="315" spans="2:2">
      <c r="B315" s="37"/>
    </row>
    <row r="316" spans="2:2">
      <c r="B316" s="37"/>
    </row>
    <row r="317" spans="2:2">
      <c r="B317" s="37"/>
    </row>
    <row r="318" spans="2:2">
      <c r="B318" s="37"/>
    </row>
    <row r="319" spans="2:2">
      <c r="B319" s="37"/>
    </row>
    <row r="320" spans="2:2">
      <c r="B320" s="37"/>
    </row>
    <row r="321" spans="2:2">
      <c r="B321" s="37"/>
    </row>
    <row r="322" spans="2:2">
      <c r="B322" s="37"/>
    </row>
    <row r="323" spans="2:2">
      <c r="B323" s="37"/>
    </row>
    <row r="324" spans="2:2">
      <c r="B324" s="37"/>
    </row>
    <row r="325" spans="2:2">
      <c r="B325" s="37"/>
    </row>
    <row r="326" spans="2:2">
      <c r="B326" s="37"/>
    </row>
    <row r="327" spans="2:2">
      <c r="B327" s="37"/>
    </row>
    <row r="328" spans="2:2">
      <c r="B328" s="37"/>
    </row>
    <row r="329" spans="2:2">
      <c r="B329" s="37"/>
    </row>
    <row r="330" spans="2:2">
      <c r="B330" s="37"/>
    </row>
    <row r="331" spans="2:2">
      <c r="B331" s="37"/>
    </row>
    <row r="332" spans="2:2">
      <c r="B332" s="37"/>
    </row>
    <row r="333" spans="2:2">
      <c r="B333" s="37"/>
    </row>
    <row r="334" spans="2:2">
      <c r="B334" s="37"/>
    </row>
    <row r="335" spans="2:2">
      <c r="B335" s="37"/>
    </row>
    <row r="336" spans="2:2">
      <c r="B336" s="37"/>
    </row>
    <row r="337" spans="2:2">
      <c r="B337" s="37"/>
    </row>
    <row r="338" spans="2:2">
      <c r="B338" s="37"/>
    </row>
    <row r="339" spans="2:2">
      <c r="B339" s="37"/>
    </row>
    <row r="340" spans="2:2">
      <c r="B340" s="37"/>
    </row>
    <row r="341" spans="2:2">
      <c r="B341" s="37"/>
    </row>
    <row r="342" spans="2:2">
      <c r="B342" s="37"/>
    </row>
    <row r="343" spans="2:2">
      <c r="B343" s="37"/>
    </row>
    <row r="344" spans="2:2">
      <c r="B344" s="37"/>
    </row>
    <row r="345" spans="2:2">
      <c r="B345" s="37"/>
    </row>
    <row r="346" spans="2:2">
      <c r="B346" s="37"/>
    </row>
    <row r="347" spans="2:2">
      <c r="B347" s="37"/>
    </row>
    <row r="348" spans="2:2">
      <c r="B348" s="37"/>
    </row>
    <row r="349" spans="2:2">
      <c r="B349" s="37"/>
    </row>
    <row r="350" spans="2:2">
      <c r="B350" s="37"/>
    </row>
    <row r="351" spans="2:2">
      <c r="B351" s="37"/>
    </row>
    <row r="352" spans="2:2">
      <c r="B352" s="37"/>
    </row>
    <row r="353" spans="2:2">
      <c r="B353" s="37"/>
    </row>
    <row r="354" spans="2:2">
      <c r="B354" s="37"/>
    </row>
    <row r="355" spans="2:2">
      <c r="B355" s="37"/>
    </row>
    <row r="356" spans="2:2">
      <c r="B356" s="37"/>
    </row>
    <row r="357" spans="2:2">
      <c r="B357" s="37"/>
    </row>
    <row r="358" spans="2:2">
      <c r="B358" s="37"/>
    </row>
    <row r="359" spans="2:2">
      <c r="B359" s="37"/>
    </row>
    <row r="360" spans="2:2">
      <c r="B360" s="37"/>
    </row>
    <row r="361" spans="2:2">
      <c r="B361" s="37"/>
    </row>
    <row r="362" spans="2:2">
      <c r="B362" s="37"/>
    </row>
    <row r="363" spans="2:2">
      <c r="B363" s="37"/>
    </row>
    <row r="364" spans="2:2">
      <c r="B364" s="37"/>
    </row>
    <row r="365" spans="2:2">
      <c r="B365" s="37"/>
    </row>
    <row r="366" spans="2:2">
      <c r="B366" s="37"/>
    </row>
    <row r="367" spans="2:2">
      <c r="B367" s="37"/>
    </row>
    <row r="368" spans="2:2">
      <c r="B368" s="37"/>
    </row>
    <row r="369" spans="2:2">
      <c r="B369" s="37"/>
    </row>
    <row r="370" spans="2:2">
      <c r="B370" s="37"/>
    </row>
    <row r="371" spans="2:2">
      <c r="B371" s="37"/>
    </row>
    <row r="372" spans="2:2">
      <c r="B372" s="37"/>
    </row>
    <row r="373" spans="2:2">
      <c r="B373" s="37"/>
    </row>
    <row r="374" spans="2:2">
      <c r="B374" s="37"/>
    </row>
    <row r="375" spans="2:2">
      <c r="B375" s="37"/>
    </row>
    <row r="376" spans="2:2">
      <c r="B376" s="37"/>
    </row>
    <row r="377" spans="2:2">
      <c r="B377" s="37"/>
    </row>
    <row r="378" spans="2:2">
      <c r="B378" s="37"/>
    </row>
    <row r="379" spans="2:2">
      <c r="B379" s="37"/>
    </row>
    <row r="380" spans="2:2">
      <c r="B380" s="37"/>
    </row>
    <row r="381" spans="2:2">
      <c r="B381" s="37"/>
    </row>
    <row r="382" spans="2:2">
      <c r="B382" s="37"/>
    </row>
    <row r="383" spans="2:2">
      <c r="B383" s="37"/>
    </row>
    <row r="384" spans="2:2">
      <c r="B384" s="37"/>
    </row>
    <row r="385" spans="2:2">
      <c r="B385" s="37"/>
    </row>
    <row r="386" spans="2:2">
      <c r="B386" s="37"/>
    </row>
    <row r="387" spans="2:2">
      <c r="B387" s="37"/>
    </row>
    <row r="388" spans="2:2">
      <c r="B388" s="37"/>
    </row>
    <row r="389" spans="2:2">
      <c r="B389" s="37"/>
    </row>
    <row r="390" spans="2:2">
      <c r="B390" s="37"/>
    </row>
    <row r="391" spans="2:2">
      <c r="B391" s="37"/>
    </row>
    <row r="392" spans="2:2">
      <c r="B392" s="37"/>
    </row>
    <row r="393" spans="2:2">
      <c r="B393" s="37"/>
    </row>
    <row r="394" spans="2:2">
      <c r="B394" s="37"/>
    </row>
    <row r="395" spans="2:2">
      <c r="B395" s="37"/>
    </row>
    <row r="396" spans="2:2">
      <c r="B396" s="37"/>
    </row>
    <row r="397" spans="2:2">
      <c r="B397" s="37"/>
    </row>
    <row r="398" spans="2:2">
      <c r="B398" s="37"/>
    </row>
    <row r="399" spans="2:2">
      <c r="B399" s="37"/>
    </row>
    <row r="400" spans="2:2">
      <c r="B400" s="37"/>
    </row>
    <row r="401" spans="2:2">
      <c r="B401" s="37"/>
    </row>
    <row r="402" spans="2:2">
      <c r="B402" s="37"/>
    </row>
    <row r="403" spans="2:2">
      <c r="B403" s="37"/>
    </row>
    <row r="404" spans="2:2">
      <c r="B404" s="37"/>
    </row>
    <row r="405" spans="2:2">
      <c r="B405" s="37"/>
    </row>
    <row r="406" spans="2:2">
      <c r="B406" s="37"/>
    </row>
    <row r="407" spans="2:2">
      <c r="B407" s="37"/>
    </row>
    <row r="408" spans="2:2">
      <c r="B408" s="37"/>
    </row>
    <row r="409" spans="2:2">
      <c r="B409" s="37"/>
    </row>
    <row r="410" spans="2:2">
      <c r="B410" s="37"/>
    </row>
    <row r="411" spans="2:2">
      <c r="B411" s="37"/>
    </row>
    <row r="412" spans="2:2">
      <c r="B412" s="37"/>
    </row>
    <row r="413" spans="2:2">
      <c r="B413" s="37"/>
    </row>
    <row r="414" spans="2:2">
      <c r="B414" s="37"/>
    </row>
    <row r="415" spans="2:2">
      <c r="B415" s="37"/>
    </row>
    <row r="416" spans="2:2">
      <c r="B416" s="37"/>
    </row>
    <row r="417" spans="2:2">
      <c r="B417" s="37"/>
    </row>
    <row r="418" spans="2:2">
      <c r="B418" s="37"/>
    </row>
    <row r="419" spans="2:2">
      <c r="B419" s="37"/>
    </row>
    <row r="420" spans="2:2">
      <c r="B420" s="37"/>
    </row>
    <row r="421" spans="2:2">
      <c r="B421" s="37"/>
    </row>
    <row r="422" spans="2:2">
      <c r="B422" s="37"/>
    </row>
    <row r="423" spans="2:2">
      <c r="B423" s="37"/>
    </row>
    <row r="424" spans="2:2">
      <c r="B424" s="37"/>
    </row>
    <row r="425" spans="2:2">
      <c r="B425" s="37"/>
    </row>
    <row r="426" spans="2:2">
      <c r="B426" s="37"/>
    </row>
    <row r="427" spans="2:2">
      <c r="B427" s="37"/>
    </row>
    <row r="428" spans="2:2">
      <c r="B428" s="37"/>
    </row>
    <row r="429" spans="2:2">
      <c r="B429" s="37"/>
    </row>
    <row r="430" spans="2:2">
      <c r="B430" s="37"/>
    </row>
    <row r="431" spans="2:2">
      <c r="B431" s="37"/>
    </row>
    <row r="432" spans="2:2">
      <c r="B432" s="37"/>
    </row>
    <row r="433" spans="2:2">
      <c r="B433" s="37"/>
    </row>
    <row r="434" spans="2:2">
      <c r="B434" s="37"/>
    </row>
    <row r="435" spans="2:2">
      <c r="B435" s="37"/>
    </row>
    <row r="436" spans="2:2">
      <c r="B436" s="37"/>
    </row>
    <row r="437" spans="2:2">
      <c r="B437" s="37"/>
    </row>
    <row r="438" spans="2:2">
      <c r="B438" s="37"/>
    </row>
    <row r="439" spans="2:2">
      <c r="B439" s="37"/>
    </row>
    <row r="440" spans="2:2">
      <c r="B440" s="37"/>
    </row>
    <row r="441" spans="2:2">
      <c r="B441" s="37"/>
    </row>
    <row r="442" spans="2:2">
      <c r="B442" s="37"/>
    </row>
    <row r="443" spans="2:2">
      <c r="B443" s="37"/>
    </row>
    <row r="444" spans="2:2">
      <c r="B444" s="37"/>
    </row>
    <row r="445" spans="2:2">
      <c r="B445" s="37"/>
    </row>
    <row r="446" spans="2:2">
      <c r="B446" s="37"/>
    </row>
    <row r="447" spans="2:2">
      <c r="B447" s="37"/>
    </row>
    <row r="448" spans="2:2">
      <c r="B448" s="37"/>
    </row>
    <row r="449" spans="2:2">
      <c r="B449" s="37"/>
    </row>
    <row r="450" spans="2:2">
      <c r="B450" s="37"/>
    </row>
    <row r="451" spans="2:2">
      <c r="B451" s="37"/>
    </row>
    <row r="452" spans="2:2">
      <c r="B452" s="37"/>
    </row>
    <row r="453" spans="2:2">
      <c r="B453" s="37"/>
    </row>
    <row r="454" spans="2:2">
      <c r="B454" s="37"/>
    </row>
    <row r="455" spans="2:2">
      <c r="B455" s="37"/>
    </row>
    <row r="456" spans="2:2">
      <c r="B456" s="37"/>
    </row>
    <row r="457" spans="2:2">
      <c r="B457" s="37"/>
    </row>
    <row r="458" spans="2:2">
      <c r="B458" s="37"/>
    </row>
    <row r="459" spans="2:2">
      <c r="B459" s="37"/>
    </row>
    <row r="460" spans="2:2">
      <c r="B460" s="37"/>
    </row>
    <row r="461" spans="2:2">
      <c r="B461" s="37"/>
    </row>
    <row r="462" spans="2:2">
      <c r="B462" s="37"/>
    </row>
    <row r="463" spans="2:2">
      <c r="B463" s="37"/>
    </row>
    <row r="464" spans="2:2">
      <c r="B464" s="37"/>
    </row>
    <row r="465" spans="2:2">
      <c r="B465" s="37"/>
    </row>
    <row r="466" spans="2:2">
      <c r="B466" s="37"/>
    </row>
    <row r="467" spans="2:2">
      <c r="B467" s="37"/>
    </row>
    <row r="468" spans="2:2">
      <c r="B468" s="37"/>
    </row>
    <row r="469" spans="2:2">
      <c r="B469" s="37"/>
    </row>
    <row r="470" spans="2:2">
      <c r="B470" s="37"/>
    </row>
    <row r="471" spans="2:2">
      <c r="B471" s="37"/>
    </row>
    <row r="472" spans="2:2">
      <c r="B472" s="37"/>
    </row>
    <row r="473" spans="2:2">
      <c r="B473" s="37"/>
    </row>
    <row r="474" spans="2:2">
      <c r="B474" s="37"/>
    </row>
    <row r="475" spans="2:2">
      <c r="B475" s="37"/>
    </row>
    <row r="476" spans="2:2">
      <c r="B476" s="37"/>
    </row>
    <row r="477" spans="2:2">
      <c r="B477" s="37"/>
    </row>
    <row r="478" spans="2:2">
      <c r="B478" s="37"/>
    </row>
    <row r="479" spans="2:2">
      <c r="B479" s="37"/>
    </row>
    <row r="480" spans="2:2">
      <c r="B480" s="37"/>
    </row>
    <row r="481" spans="2:2">
      <c r="B481" s="37"/>
    </row>
    <row r="482" spans="2:2">
      <c r="B482" s="37"/>
    </row>
    <row r="483" spans="2:2">
      <c r="B483" s="37"/>
    </row>
    <row r="484" spans="2:2">
      <c r="B484" s="37"/>
    </row>
    <row r="485" spans="2:2">
      <c r="B485" s="37"/>
    </row>
    <row r="486" spans="2:2">
      <c r="B486" s="37"/>
    </row>
    <row r="487" spans="2:2">
      <c r="B487" s="37"/>
    </row>
    <row r="488" spans="2:2">
      <c r="B488" s="37"/>
    </row>
    <row r="489" spans="2:2">
      <c r="B489" s="37"/>
    </row>
    <row r="490" spans="2:2">
      <c r="B490" s="37"/>
    </row>
    <row r="491" spans="2:2">
      <c r="B491" s="37"/>
    </row>
    <row r="492" spans="2:2">
      <c r="B492" s="37"/>
    </row>
    <row r="493" spans="2:2">
      <c r="B493" s="37"/>
    </row>
    <row r="494" spans="2:2">
      <c r="B494" s="37"/>
    </row>
    <row r="495" spans="2:2">
      <c r="B495" s="37"/>
    </row>
    <row r="496" spans="2:2">
      <c r="B496" s="37"/>
    </row>
    <row r="497" spans="2:2">
      <c r="B497" s="37"/>
    </row>
    <row r="498" spans="2:2">
      <c r="B498" s="37"/>
    </row>
    <row r="499" spans="2:2">
      <c r="B499" s="37"/>
    </row>
    <row r="500" spans="2:2">
      <c r="B500" s="37"/>
    </row>
    <row r="501" spans="2:2">
      <c r="B501" s="37"/>
    </row>
    <row r="502" spans="2:2">
      <c r="B502" s="37"/>
    </row>
    <row r="503" spans="2:2">
      <c r="B503" s="37"/>
    </row>
    <row r="504" spans="2:2">
      <c r="B504" s="37"/>
    </row>
    <row r="505" spans="2:2">
      <c r="B505" s="37"/>
    </row>
    <row r="506" spans="2:2">
      <c r="B506" s="37"/>
    </row>
    <row r="507" spans="2:2">
      <c r="B507" s="37"/>
    </row>
    <row r="508" spans="2:2">
      <c r="B508" s="37"/>
    </row>
    <row r="509" spans="2:2">
      <c r="B509" s="37"/>
    </row>
    <row r="510" spans="2:2">
      <c r="B510" s="37"/>
    </row>
    <row r="511" spans="2:2">
      <c r="B511" s="37"/>
    </row>
    <row r="512" spans="2:2">
      <c r="B512" s="37"/>
    </row>
    <row r="513" spans="2:2">
      <c r="B513" s="37"/>
    </row>
    <row r="514" spans="2:2">
      <c r="B514" s="37"/>
    </row>
    <row r="515" spans="2:2">
      <c r="B515" s="37"/>
    </row>
    <row r="516" spans="2:2">
      <c r="B516" s="37"/>
    </row>
    <row r="517" spans="2:2">
      <c r="B517" s="37"/>
    </row>
    <row r="518" spans="2:2">
      <c r="B518" s="37"/>
    </row>
    <row r="519" spans="2:2">
      <c r="B519" s="37"/>
    </row>
    <row r="520" spans="2:2">
      <c r="B520" s="37"/>
    </row>
    <row r="521" spans="2:2">
      <c r="B521" s="37"/>
    </row>
    <row r="522" spans="2:2">
      <c r="B522" s="37"/>
    </row>
    <row r="523" spans="2:2">
      <c r="B523" s="37"/>
    </row>
    <row r="524" spans="2:2">
      <c r="B524" s="37"/>
    </row>
    <row r="525" spans="2:2">
      <c r="B525" s="37"/>
    </row>
    <row r="526" spans="2:2">
      <c r="B526" s="37"/>
    </row>
    <row r="527" spans="2:2">
      <c r="B527" s="37"/>
    </row>
    <row r="528" spans="2:2">
      <c r="B528" s="37"/>
    </row>
    <row r="529" spans="2:2">
      <c r="B529" s="37"/>
    </row>
    <row r="530" spans="2:2">
      <c r="B530" s="37"/>
    </row>
    <row r="531" spans="2:2">
      <c r="B531" s="37"/>
    </row>
    <row r="532" spans="2:2">
      <c r="B532" s="37"/>
    </row>
    <row r="533" spans="2:2">
      <c r="B533" s="37"/>
    </row>
    <row r="534" spans="2:2">
      <c r="B534" s="37"/>
    </row>
    <row r="535" spans="2:2">
      <c r="B535" s="37"/>
    </row>
    <row r="536" spans="2:2">
      <c r="B536" s="37"/>
    </row>
    <row r="537" spans="2:2">
      <c r="B537" s="37"/>
    </row>
    <row r="538" spans="2:2">
      <c r="B538" s="37"/>
    </row>
    <row r="539" spans="2:2">
      <c r="B539" s="37"/>
    </row>
    <row r="540" spans="2:2">
      <c r="B540" s="37"/>
    </row>
    <row r="541" spans="2:2">
      <c r="B541" s="37"/>
    </row>
    <row r="542" spans="2:2">
      <c r="B542" s="37"/>
    </row>
    <row r="543" spans="2:2">
      <c r="B543" s="37"/>
    </row>
    <row r="544" spans="2:2">
      <c r="B544" s="37"/>
    </row>
    <row r="545" spans="2:2">
      <c r="B545" s="37"/>
    </row>
    <row r="546" spans="2:2">
      <c r="B546" s="37"/>
    </row>
    <row r="547" spans="2:2">
      <c r="B547" s="37"/>
    </row>
    <row r="548" spans="2:2">
      <c r="B548" s="37"/>
    </row>
    <row r="549" spans="2:2">
      <c r="B549" s="37"/>
    </row>
    <row r="550" spans="2:2">
      <c r="B550" s="37"/>
    </row>
    <row r="551" spans="2:2">
      <c r="B551" s="37"/>
    </row>
    <row r="552" spans="2:2">
      <c r="B552" s="37"/>
    </row>
    <row r="553" spans="2:2">
      <c r="B553" s="37"/>
    </row>
    <row r="554" spans="2:2">
      <c r="B554" s="37"/>
    </row>
    <row r="555" spans="2:2">
      <c r="B555" s="37"/>
    </row>
    <row r="556" spans="2:2">
      <c r="B556" s="37"/>
    </row>
    <row r="557" spans="2:2">
      <c r="B557" s="37"/>
    </row>
    <row r="558" spans="2:2">
      <c r="B558" s="37"/>
    </row>
    <row r="559" spans="2:2">
      <c r="B559" s="37"/>
    </row>
    <row r="560" spans="2:2">
      <c r="B560" s="37"/>
    </row>
    <row r="561" spans="2:2">
      <c r="B561" s="37"/>
    </row>
    <row r="562" spans="2:2">
      <c r="B562" s="37"/>
    </row>
    <row r="563" spans="2:2">
      <c r="B563" s="37"/>
    </row>
    <row r="564" spans="2:2">
      <c r="B564" s="37"/>
    </row>
    <row r="565" spans="2:2">
      <c r="B565" s="37"/>
    </row>
    <row r="566" spans="2:2">
      <c r="B566" s="37"/>
    </row>
    <row r="567" spans="2:2">
      <c r="B567" s="37"/>
    </row>
    <row r="568" spans="2:2">
      <c r="B568" s="37"/>
    </row>
    <row r="569" spans="2:2">
      <c r="B569" s="37"/>
    </row>
    <row r="570" spans="2:2">
      <c r="B570" s="37"/>
    </row>
    <row r="571" spans="2:2">
      <c r="B571" s="37"/>
    </row>
    <row r="572" spans="2:2">
      <c r="B572" s="37"/>
    </row>
    <row r="573" spans="2:2">
      <c r="B573" s="37"/>
    </row>
    <row r="574" spans="2:2">
      <c r="B574" s="37"/>
    </row>
    <row r="575" spans="2:2">
      <c r="B575" s="37"/>
    </row>
    <row r="576" spans="2:2">
      <c r="B576" s="37"/>
    </row>
    <row r="577" spans="2:2">
      <c r="B577" s="37"/>
    </row>
    <row r="578" spans="2:2">
      <c r="B578" s="37"/>
    </row>
    <row r="579" spans="2:2">
      <c r="B579" s="37"/>
    </row>
    <row r="580" spans="2:2">
      <c r="B580" s="37"/>
    </row>
    <row r="581" spans="2:2">
      <c r="B581" s="37"/>
    </row>
    <row r="582" spans="2:2">
      <c r="B582" s="37"/>
    </row>
    <row r="583" spans="2:2">
      <c r="B583" s="37"/>
    </row>
    <row r="584" spans="2:2">
      <c r="B584" s="37"/>
    </row>
    <row r="585" spans="2:2">
      <c r="B585" s="37"/>
    </row>
    <row r="586" spans="2:2">
      <c r="B586" s="37"/>
    </row>
    <row r="587" spans="2:2">
      <c r="B587" s="37"/>
    </row>
    <row r="588" spans="2:2">
      <c r="B588" s="37"/>
    </row>
    <row r="589" spans="2:2">
      <c r="B589" s="37"/>
    </row>
    <row r="590" spans="2:2">
      <c r="B590" s="37"/>
    </row>
    <row r="591" spans="2:2">
      <c r="B591" s="37"/>
    </row>
    <row r="592" spans="2:2">
      <c r="B592" s="37"/>
    </row>
    <row r="593" spans="2:2">
      <c r="B593" s="37"/>
    </row>
    <row r="594" spans="2:2">
      <c r="B594" s="37"/>
    </row>
    <row r="595" spans="2:2">
      <c r="B595" s="37"/>
    </row>
    <row r="596" spans="2:2">
      <c r="B596" s="37"/>
    </row>
    <row r="597" spans="2:2">
      <c r="B597" s="37"/>
    </row>
    <row r="598" spans="2:2">
      <c r="B598" s="37"/>
    </row>
    <row r="599" spans="2:2">
      <c r="B599" s="37"/>
    </row>
    <row r="600" spans="2:2">
      <c r="B600" s="37"/>
    </row>
    <row r="601" spans="2:2">
      <c r="B601" s="37"/>
    </row>
    <row r="602" spans="2:2">
      <c r="B602" s="37"/>
    </row>
    <row r="603" spans="2:2">
      <c r="B603" s="37"/>
    </row>
    <row r="604" spans="2:2">
      <c r="B604" s="37"/>
    </row>
    <row r="605" spans="2:2">
      <c r="B605" s="37"/>
    </row>
    <row r="606" spans="2:2">
      <c r="B606" s="37"/>
    </row>
  </sheetData>
  <mergeCells count="8">
    <mergeCell ref="Q4:Q5"/>
    <mergeCell ref="B1:P1"/>
    <mergeCell ref="B2:P2"/>
    <mergeCell ref="B3:P3"/>
    <mergeCell ref="C4:E4"/>
    <mergeCell ref="F4:H4"/>
    <mergeCell ref="I4:K4"/>
    <mergeCell ref="L4:N4"/>
  </mergeCells>
  <pageMargins left="0.94" right="0.65" top="0.52" bottom="0.32" header="0.5" footer="0.25"/>
  <pageSetup scale="28"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AC84"/>
  <sheetViews>
    <sheetView showGridLines="0" zoomScaleNormal="100" workbookViewId="0">
      <selection activeCell="B8" sqref="B8"/>
    </sheetView>
  </sheetViews>
  <sheetFormatPr defaultColWidth="9.140625" defaultRowHeight="15"/>
  <cols>
    <col min="1" max="1" width="101" style="39" bestFit="1" customWidth="1"/>
    <col min="2" max="5" width="17.7109375" style="45" customWidth="1"/>
    <col min="6" max="6" width="3.7109375" style="89" customWidth="1"/>
    <col min="7" max="7" width="9.140625" style="89" customWidth="1"/>
    <col min="8" max="8" width="9.140625" style="366" customWidth="1"/>
    <col min="9" max="10" width="18.42578125" style="366" bestFit="1" customWidth="1"/>
    <col min="11" max="11" width="18.5703125" style="366" customWidth="1"/>
    <col min="12" max="256" width="9.140625" style="366"/>
    <col min="257" max="257" width="101" style="366" bestFit="1" customWidth="1"/>
    <col min="258" max="261" width="17.7109375" style="366" customWidth="1"/>
    <col min="262" max="262" width="3.7109375" style="366" customWidth="1"/>
    <col min="263" max="264" width="9.140625" style="366" customWidth="1"/>
    <col min="265" max="266" width="18.42578125" style="366" bestFit="1" customWidth="1"/>
    <col min="267" max="267" width="18.5703125" style="366" customWidth="1"/>
    <col min="268" max="512" width="9.140625" style="366"/>
    <col min="513" max="513" width="101" style="366" bestFit="1" customWidth="1"/>
    <col min="514" max="517" width="17.7109375" style="366" customWidth="1"/>
    <col min="518" max="518" width="3.7109375" style="366" customWidth="1"/>
    <col min="519" max="520" width="9.140625" style="366" customWidth="1"/>
    <col min="521" max="522" width="18.42578125" style="366" bestFit="1" customWidth="1"/>
    <col min="523" max="523" width="18.5703125" style="366" customWidth="1"/>
    <col min="524" max="768" width="9.140625" style="366"/>
    <col min="769" max="769" width="101" style="366" bestFit="1" customWidth="1"/>
    <col min="770" max="773" width="17.7109375" style="366" customWidth="1"/>
    <col min="774" max="774" width="3.7109375" style="366" customWidth="1"/>
    <col min="775" max="776" width="9.140625" style="366" customWidth="1"/>
    <col min="777" max="778" width="18.42578125" style="366" bestFit="1" customWidth="1"/>
    <col min="779" max="779" width="18.5703125" style="366" customWidth="1"/>
    <col min="780" max="1024" width="9.140625" style="366"/>
    <col min="1025" max="1025" width="101" style="366" bestFit="1" customWidth="1"/>
    <col min="1026" max="1029" width="17.7109375" style="366" customWidth="1"/>
    <col min="1030" max="1030" width="3.7109375" style="366" customWidth="1"/>
    <col min="1031" max="1032" width="9.140625" style="366" customWidth="1"/>
    <col min="1033" max="1034" width="18.42578125" style="366" bestFit="1" customWidth="1"/>
    <col min="1035" max="1035" width="18.5703125" style="366" customWidth="1"/>
    <col min="1036" max="1280" width="9.140625" style="366"/>
    <col min="1281" max="1281" width="101" style="366" bestFit="1" customWidth="1"/>
    <col min="1282" max="1285" width="17.7109375" style="366" customWidth="1"/>
    <col min="1286" max="1286" width="3.7109375" style="366" customWidth="1"/>
    <col min="1287" max="1288" width="9.140625" style="366" customWidth="1"/>
    <col min="1289" max="1290" width="18.42578125" style="366" bestFit="1" customWidth="1"/>
    <col min="1291" max="1291" width="18.5703125" style="366" customWidth="1"/>
    <col min="1292" max="1536" width="9.140625" style="366"/>
    <col min="1537" max="1537" width="101" style="366" bestFit="1" customWidth="1"/>
    <col min="1538" max="1541" width="17.7109375" style="366" customWidth="1"/>
    <col min="1542" max="1542" width="3.7109375" style="366" customWidth="1"/>
    <col min="1543" max="1544" width="9.140625" style="366" customWidth="1"/>
    <col min="1545" max="1546" width="18.42578125" style="366" bestFit="1" customWidth="1"/>
    <col min="1547" max="1547" width="18.5703125" style="366" customWidth="1"/>
    <col min="1548" max="1792" width="9.140625" style="366"/>
    <col min="1793" max="1793" width="101" style="366" bestFit="1" customWidth="1"/>
    <col min="1794" max="1797" width="17.7109375" style="366" customWidth="1"/>
    <col min="1798" max="1798" width="3.7109375" style="366" customWidth="1"/>
    <col min="1799" max="1800" width="9.140625" style="366" customWidth="1"/>
    <col min="1801" max="1802" width="18.42578125" style="366" bestFit="1" customWidth="1"/>
    <col min="1803" max="1803" width="18.5703125" style="366" customWidth="1"/>
    <col min="1804" max="2048" width="9.140625" style="366"/>
    <col min="2049" max="2049" width="101" style="366" bestFit="1" customWidth="1"/>
    <col min="2050" max="2053" width="17.7109375" style="366" customWidth="1"/>
    <col min="2054" max="2054" width="3.7109375" style="366" customWidth="1"/>
    <col min="2055" max="2056" width="9.140625" style="366" customWidth="1"/>
    <col min="2057" max="2058" width="18.42578125" style="366" bestFit="1" customWidth="1"/>
    <col min="2059" max="2059" width="18.5703125" style="366" customWidth="1"/>
    <col min="2060" max="2304" width="9.140625" style="366"/>
    <col min="2305" max="2305" width="101" style="366" bestFit="1" customWidth="1"/>
    <col min="2306" max="2309" width="17.7109375" style="366" customWidth="1"/>
    <col min="2310" max="2310" width="3.7109375" style="366" customWidth="1"/>
    <col min="2311" max="2312" width="9.140625" style="366" customWidth="1"/>
    <col min="2313" max="2314" width="18.42578125" style="366" bestFit="1" customWidth="1"/>
    <col min="2315" max="2315" width="18.5703125" style="366" customWidth="1"/>
    <col min="2316" max="2560" width="9.140625" style="366"/>
    <col min="2561" max="2561" width="101" style="366" bestFit="1" customWidth="1"/>
    <col min="2562" max="2565" width="17.7109375" style="366" customWidth="1"/>
    <col min="2566" max="2566" width="3.7109375" style="366" customWidth="1"/>
    <col min="2567" max="2568" width="9.140625" style="366" customWidth="1"/>
    <col min="2569" max="2570" width="18.42578125" style="366" bestFit="1" customWidth="1"/>
    <col min="2571" max="2571" width="18.5703125" style="366" customWidth="1"/>
    <col min="2572" max="2816" width="9.140625" style="366"/>
    <col min="2817" max="2817" width="101" style="366" bestFit="1" customWidth="1"/>
    <col min="2818" max="2821" width="17.7109375" style="366" customWidth="1"/>
    <col min="2822" max="2822" width="3.7109375" style="366" customWidth="1"/>
    <col min="2823" max="2824" width="9.140625" style="366" customWidth="1"/>
    <col min="2825" max="2826" width="18.42578125" style="366" bestFit="1" customWidth="1"/>
    <col min="2827" max="2827" width="18.5703125" style="366" customWidth="1"/>
    <col min="2828" max="3072" width="9.140625" style="366"/>
    <col min="3073" max="3073" width="101" style="366" bestFit="1" customWidth="1"/>
    <col min="3074" max="3077" width="17.7109375" style="366" customWidth="1"/>
    <col min="3078" max="3078" width="3.7109375" style="366" customWidth="1"/>
    <col min="3079" max="3080" width="9.140625" style="366" customWidth="1"/>
    <col min="3081" max="3082" width="18.42578125" style="366" bestFit="1" customWidth="1"/>
    <col min="3083" max="3083" width="18.5703125" style="366" customWidth="1"/>
    <col min="3084" max="3328" width="9.140625" style="366"/>
    <col min="3329" max="3329" width="101" style="366" bestFit="1" customWidth="1"/>
    <col min="3330" max="3333" width="17.7109375" style="366" customWidth="1"/>
    <col min="3334" max="3334" width="3.7109375" style="366" customWidth="1"/>
    <col min="3335" max="3336" width="9.140625" style="366" customWidth="1"/>
    <col min="3337" max="3338" width="18.42578125" style="366" bestFit="1" customWidth="1"/>
    <col min="3339" max="3339" width="18.5703125" style="366" customWidth="1"/>
    <col min="3340" max="3584" width="9.140625" style="366"/>
    <col min="3585" max="3585" width="101" style="366" bestFit="1" customWidth="1"/>
    <col min="3586" max="3589" width="17.7109375" style="366" customWidth="1"/>
    <col min="3590" max="3590" width="3.7109375" style="366" customWidth="1"/>
    <col min="3591" max="3592" width="9.140625" style="366" customWidth="1"/>
    <col min="3593" max="3594" width="18.42578125" style="366" bestFit="1" customWidth="1"/>
    <col min="3595" max="3595" width="18.5703125" style="366" customWidth="1"/>
    <col min="3596" max="3840" width="9.140625" style="366"/>
    <col min="3841" max="3841" width="101" style="366" bestFit="1" customWidth="1"/>
    <col min="3842" max="3845" width="17.7109375" style="366" customWidth="1"/>
    <col min="3846" max="3846" width="3.7109375" style="366" customWidth="1"/>
    <col min="3847" max="3848" width="9.140625" style="366" customWidth="1"/>
    <col min="3849" max="3850" width="18.42578125" style="366" bestFit="1" customWidth="1"/>
    <col min="3851" max="3851" width="18.5703125" style="366" customWidth="1"/>
    <col min="3852" max="4096" width="9.140625" style="366"/>
    <col min="4097" max="4097" width="101" style="366" bestFit="1" customWidth="1"/>
    <col min="4098" max="4101" width="17.7109375" style="366" customWidth="1"/>
    <col min="4102" max="4102" width="3.7109375" style="366" customWidth="1"/>
    <col min="4103" max="4104" width="9.140625" style="366" customWidth="1"/>
    <col min="4105" max="4106" width="18.42578125" style="366" bestFit="1" customWidth="1"/>
    <col min="4107" max="4107" width="18.5703125" style="366" customWidth="1"/>
    <col min="4108" max="4352" width="9.140625" style="366"/>
    <col min="4353" max="4353" width="101" style="366" bestFit="1" customWidth="1"/>
    <col min="4354" max="4357" width="17.7109375" style="366" customWidth="1"/>
    <col min="4358" max="4358" width="3.7109375" style="366" customWidth="1"/>
    <col min="4359" max="4360" width="9.140625" style="366" customWidth="1"/>
    <col min="4361" max="4362" width="18.42578125" style="366" bestFit="1" customWidth="1"/>
    <col min="4363" max="4363" width="18.5703125" style="366" customWidth="1"/>
    <col min="4364" max="4608" width="9.140625" style="366"/>
    <col min="4609" max="4609" width="101" style="366" bestFit="1" customWidth="1"/>
    <col min="4610" max="4613" width="17.7109375" style="366" customWidth="1"/>
    <col min="4614" max="4614" width="3.7109375" style="366" customWidth="1"/>
    <col min="4615" max="4616" width="9.140625" style="366" customWidth="1"/>
    <col min="4617" max="4618" width="18.42578125" style="366" bestFit="1" customWidth="1"/>
    <col min="4619" max="4619" width="18.5703125" style="366" customWidth="1"/>
    <col min="4620" max="4864" width="9.140625" style="366"/>
    <col min="4865" max="4865" width="101" style="366" bestFit="1" customWidth="1"/>
    <col min="4866" max="4869" width="17.7109375" style="366" customWidth="1"/>
    <col min="4870" max="4870" width="3.7109375" style="366" customWidth="1"/>
    <col min="4871" max="4872" width="9.140625" style="366" customWidth="1"/>
    <col min="4873" max="4874" width="18.42578125" style="366" bestFit="1" customWidth="1"/>
    <col min="4875" max="4875" width="18.5703125" style="366" customWidth="1"/>
    <col min="4876" max="5120" width="9.140625" style="366"/>
    <col min="5121" max="5121" width="101" style="366" bestFit="1" customWidth="1"/>
    <col min="5122" max="5125" width="17.7109375" style="366" customWidth="1"/>
    <col min="5126" max="5126" width="3.7109375" style="366" customWidth="1"/>
    <col min="5127" max="5128" width="9.140625" style="366" customWidth="1"/>
    <col min="5129" max="5130" width="18.42578125" style="366" bestFit="1" customWidth="1"/>
    <col min="5131" max="5131" width="18.5703125" style="366" customWidth="1"/>
    <col min="5132" max="5376" width="9.140625" style="366"/>
    <col min="5377" max="5377" width="101" style="366" bestFit="1" customWidth="1"/>
    <col min="5378" max="5381" width="17.7109375" style="366" customWidth="1"/>
    <col min="5382" max="5382" width="3.7109375" style="366" customWidth="1"/>
    <col min="5383" max="5384" width="9.140625" style="366" customWidth="1"/>
    <col min="5385" max="5386" width="18.42578125" style="366" bestFit="1" customWidth="1"/>
    <col min="5387" max="5387" width="18.5703125" style="366" customWidth="1"/>
    <col min="5388" max="5632" width="9.140625" style="366"/>
    <col min="5633" max="5633" width="101" style="366" bestFit="1" customWidth="1"/>
    <col min="5634" max="5637" width="17.7109375" style="366" customWidth="1"/>
    <col min="5638" max="5638" width="3.7109375" style="366" customWidth="1"/>
    <col min="5639" max="5640" width="9.140625" style="366" customWidth="1"/>
    <col min="5641" max="5642" width="18.42578125" style="366" bestFit="1" customWidth="1"/>
    <col min="5643" max="5643" width="18.5703125" style="366" customWidth="1"/>
    <col min="5644" max="5888" width="9.140625" style="366"/>
    <col min="5889" max="5889" width="101" style="366" bestFit="1" customWidth="1"/>
    <col min="5890" max="5893" width="17.7109375" style="366" customWidth="1"/>
    <col min="5894" max="5894" width="3.7109375" style="366" customWidth="1"/>
    <col min="5895" max="5896" width="9.140625" style="366" customWidth="1"/>
    <col min="5897" max="5898" width="18.42578125" style="366" bestFit="1" customWidth="1"/>
    <col min="5899" max="5899" width="18.5703125" style="366" customWidth="1"/>
    <col min="5900" max="6144" width="9.140625" style="366"/>
    <col min="6145" max="6145" width="101" style="366" bestFit="1" customWidth="1"/>
    <col min="6146" max="6149" width="17.7109375" style="366" customWidth="1"/>
    <col min="6150" max="6150" width="3.7109375" style="366" customWidth="1"/>
    <col min="6151" max="6152" width="9.140625" style="366" customWidth="1"/>
    <col min="6153" max="6154" width="18.42578125" style="366" bestFit="1" customWidth="1"/>
    <col min="6155" max="6155" width="18.5703125" style="366" customWidth="1"/>
    <col min="6156" max="6400" width="9.140625" style="366"/>
    <col min="6401" max="6401" width="101" style="366" bestFit="1" customWidth="1"/>
    <col min="6402" max="6405" width="17.7109375" style="366" customWidth="1"/>
    <col min="6406" max="6406" width="3.7109375" style="366" customWidth="1"/>
    <col min="6407" max="6408" width="9.140625" style="366" customWidth="1"/>
    <col min="6409" max="6410" width="18.42578125" style="366" bestFit="1" customWidth="1"/>
    <col min="6411" max="6411" width="18.5703125" style="366" customWidth="1"/>
    <col min="6412" max="6656" width="9.140625" style="366"/>
    <col min="6657" max="6657" width="101" style="366" bestFit="1" customWidth="1"/>
    <col min="6658" max="6661" width="17.7109375" style="366" customWidth="1"/>
    <col min="6662" max="6662" width="3.7109375" style="366" customWidth="1"/>
    <col min="6663" max="6664" width="9.140625" style="366" customWidth="1"/>
    <col min="6665" max="6666" width="18.42578125" style="366" bestFit="1" customWidth="1"/>
    <col min="6667" max="6667" width="18.5703125" style="366" customWidth="1"/>
    <col min="6668" max="6912" width="9.140625" style="366"/>
    <col min="6913" max="6913" width="101" style="366" bestFit="1" customWidth="1"/>
    <col min="6914" max="6917" width="17.7109375" style="366" customWidth="1"/>
    <col min="6918" max="6918" width="3.7109375" style="366" customWidth="1"/>
    <col min="6919" max="6920" width="9.140625" style="366" customWidth="1"/>
    <col min="6921" max="6922" width="18.42578125" style="366" bestFit="1" customWidth="1"/>
    <col min="6923" max="6923" width="18.5703125" style="366" customWidth="1"/>
    <col min="6924" max="7168" width="9.140625" style="366"/>
    <col min="7169" max="7169" width="101" style="366" bestFit="1" customWidth="1"/>
    <col min="7170" max="7173" width="17.7109375" style="366" customWidth="1"/>
    <col min="7174" max="7174" width="3.7109375" style="366" customWidth="1"/>
    <col min="7175" max="7176" width="9.140625" style="366" customWidth="1"/>
    <col min="7177" max="7178" width="18.42578125" style="366" bestFit="1" customWidth="1"/>
    <col min="7179" max="7179" width="18.5703125" style="366" customWidth="1"/>
    <col min="7180" max="7424" width="9.140625" style="366"/>
    <col min="7425" max="7425" width="101" style="366" bestFit="1" customWidth="1"/>
    <col min="7426" max="7429" width="17.7109375" style="366" customWidth="1"/>
    <col min="7430" max="7430" width="3.7109375" style="366" customWidth="1"/>
    <col min="7431" max="7432" width="9.140625" style="366" customWidth="1"/>
    <col min="7433" max="7434" width="18.42578125" style="366" bestFit="1" customWidth="1"/>
    <col min="7435" max="7435" width="18.5703125" style="366" customWidth="1"/>
    <col min="7436" max="7680" width="9.140625" style="366"/>
    <col min="7681" max="7681" width="101" style="366" bestFit="1" customWidth="1"/>
    <col min="7682" max="7685" width="17.7109375" style="366" customWidth="1"/>
    <col min="7686" max="7686" width="3.7109375" style="366" customWidth="1"/>
    <col min="7687" max="7688" width="9.140625" style="366" customWidth="1"/>
    <col min="7689" max="7690" width="18.42578125" style="366" bestFit="1" customWidth="1"/>
    <col min="7691" max="7691" width="18.5703125" style="366" customWidth="1"/>
    <col min="7692" max="7936" width="9.140625" style="366"/>
    <col min="7937" max="7937" width="101" style="366" bestFit="1" customWidth="1"/>
    <col min="7938" max="7941" width="17.7109375" style="366" customWidth="1"/>
    <col min="7942" max="7942" width="3.7109375" style="366" customWidth="1"/>
    <col min="7943" max="7944" width="9.140625" style="366" customWidth="1"/>
    <col min="7945" max="7946" width="18.42578125" style="366" bestFit="1" customWidth="1"/>
    <col min="7947" max="7947" width="18.5703125" style="366" customWidth="1"/>
    <col min="7948" max="8192" width="9.140625" style="366"/>
    <col min="8193" max="8193" width="101" style="366" bestFit="1" customWidth="1"/>
    <col min="8194" max="8197" width="17.7109375" style="366" customWidth="1"/>
    <col min="8198" max="8198" width="3.7109375" style="366" customWidth="1"/>
    <col min="8199" max="8200" width="9.140625" style="366" customWidth="1"/>
    <col min="8201" max="8202" width="18.42578125" style="366" bestFit="1" customWidth="1"/>
    <col min="8203" max="8203" width="18.5703125" style="366" customWidth="1"/>
    <col min="8204" max="8448" width="9.140625" style="366"/>
    <col min="8449" max="8449" width="101" style="366" bestFit="1" customWidth="1"/>
    <col min="8450" max="8453" width="17.7109375" style="366" customWidth="1"/>
    <col min="8454" max="8454" width="3.7109375" style="366" customWidth="1"/>
    <col min="8455" max="8456" width="9.140625" style="366" customWidth="1"/>
    <col min="8457" max="8458" width="18.42578125" style="366" bestFit="1" customWidth="1"/>
    <col min="8459" max="8459" width="18.5703125" style="366" customWidth="1"/>
    <col min="8460" max="8704" width="9.140625" style="366"/>
    <col min="8705" max="8705" width="101" style="366" bestFit="1" customWidth="1"/>
    <col min="8706" max="8709" width="17.7109375" style="366" customWidth="1"/>
    <col min="8710" max="8710" width="3.7109375" style="366" customWidth="1"/>
    <col min="8711" max="8712" width="9.140625" style="366" customWidth="1"/>
    <col min="8713" max="8714" width="18.42578125" style="366" bestFit="1" customWidth="1"/>
    <col min="8715" max="8715" width="18.5703125" style="366" customWidth="1"/>
    <col min="8716" max="8960" width="9.140625" style="366"/>
    <col min="8961" max="8961" width="101" style="366" bestFit="1" customWidth="1"/>
    <col min="8962" max="8965" width="17.7109375" style="366" customWidth="1"/>
    <col min="8966" max="8966" width="3.7109375" style="366" customWidth="1"/>
    <col min="8967" max="8968" width="9.140625" style="366" customWidth="1"/>
    <col min="8969" max="8970" width="18.42578125" style="366" bestFit="1" customWidth="1"/>
    <col min="8971" max="8971" width="18.5703125" style="366" customWidth="1"/>
    <col min="8972" max="9216" width="9.140625" style="366"/>
    <col min="9217" max="9217" width="101" style="366" bestFit="1" customWidth="1"/>
    <col min="9218" max="9221" width="17.7109375" style="366" customWidth="1"/>
    <col min="9222" max="9222" width="3.7109375" style="366" customWidth="1"/>
    <col min="9223" max="9224" width="9.140625" style="366" customWidth="1"/>
    <col min="9225" max="9226" width="18.42578125" style="366" bestFit="1" customWidth="1"/>
    <col min="9227" max="9227" width="18.5703125" style="366" customWidth="1"/>
    <col min="9228" max="9472" width="9.140625" style="366"/>
    <col min="9473" max="9473" width="101" style="366" bestFit="1" customWidth="1"/>
    <col min="9474" max="9477" width="17.7109375" style="366" customWidth="1"/>
    <col min="9478" max="9478" width="3.7109375" style="366" customWidth="1"/>
    <col min="9479" max="9480" width="9.140625" style="366" customWidth="1"/>
    <col min="9481" max="9482" width="18.42578125" style="366" bestFit="1" customWidth="1"/>
    <col min="9483" max="9483" width="18.5703125" style="366" customWidth="1"/>
    <col min="9484" max="9728" width="9.140625" style="366"/>
    <col min="9729" max="9729" width="101" style="366" bestFit="1" customWidth="1"/>
    <col min="9730" max="9733" width="17.7109375" style="366" customWidth="1"/>
    <col min="9734" max="9734" width="3.7109375" style="366" customWidth="1"/>
    <col min="9735" max="9736" width="9.140625" style="366" customWidth="1"/>
    <col min="9737" max="9738" width="18.42578125" style="366" bestFit="1" customWidth="1"/>
    <col min="9739" max="9739" width="18.5703125" style="366" customWidth="1"/>
    <col min="9740" max="9984" width="9.140625" style="366"/>
    <col min="9985" max="9985" width="101" style="366" bestFit="1" customWidth="1"/>
    <col min="9986" max="9989" width="17.7109375" style="366" customWidth="1"/>
    <col min="9990" max="9990" width="3.7109375" style="366" customWidth="1"/>
    <col min="9991" max="9992" width="9.140625" style="366" customWidth="1"/>
    <col min="9993" max="9994" width="18.42578125" style="366" bestFit="1" customWidth="1"/>
    <col min="9995" max="9995" width="18.5703125" style="366" customWidth="1"/>
    <col min="9996" max="10240" width="9.140625" style="366"/>
    <col min="10241" max="10241" width="101" style="366" bestFit="1" customWidth="1"/>
    <col min="10242" max="10245" width="17.7109375" style="366" customWidth="1"/>
    <col min="10246" max="10246" width="3.7109375" style="366" customWidth="1"/>
    <col min="10247" max="10248" width="9.140625" style="366" customWidth="1"/>
    <col min="10249" max="10250" width="18.42578125" style="366" bestFit="1" customWidth="1"/>
    <col min="10251" max="10251" width="18.5703125" style="366" customWidth="1"/>
    <col min="10252" max="10496" width="9.140625" style="366"/>
    <col min="10497" max="10497" width="101" style="366" bestFit="1" customWidth="1"/>
    <col min="10498" max="10501" width="17.7109375" style="366" customWidth="1"/>
    <col min="10502" max="10502" width="3.7109375" style="366" customWidth="1"/>
    <col min="10503" max="10504" width="9.140625" style="366" customWidth="1"/>
    <col min="10505" max="10506" width="18.42578125" style="366" bestFit="1" customWidth="1"/>
    <col min="10507" max="10507" width="18.5703125" style="366" customWidth="1"/>
    <col min="10508" max="10752" width="9.140625" style="366"/>
    <col min="10753" max="10753" width="101" style="366" bestFit="1" customWidth="1"/>
    <col min="10754" max="10757" width="17.7109375" style="366" customWidth="1"/>
    <col min="10758" max="10758" width="3.7109375" style="366" customWidth="1"/>
    <col min="10759" max="10760" width="9.140625" style="366" customWidth="1"/>
    <col min="10761" max="10762" width="18.42578125" style="366" bestFit="1" customWidth="1"/>
    <col min="10763" max="10763" width="18.5703125" style="366" customWidth="1"/>
    <col min="10764" max="11008" width="9.140625" style="366"/>
    <col min="11009" max="11009" width="101" style="366" bestFit="1" customWidth="1"/>
    <col min="11010" max="11013" width="17.7109375" style="366" customWidth="1"/>
    <col min="11014" max="11014" width="3.7109375" style="366" customWidth="1"/>
    <col min="11015" max="11016" width="9.140625" style="366" customWidth="1"/>
    <col min="11017" max="11018" width="18.42578125" style="366" bestFit="1" customWidth="1"/>
    <col min="11019" max="11019" width="18.5703125" style="366" customWidth="1"/>
    <col min="11020" max="11264" width="9.140625" style="366"/>
    <col min="11265" max="11265" width="101" style="366" bestFit="1" customWidth="1"/>
    <col min="11266" max="11269" width="17.7109375" style="366" customWidth="1"/>
    <col min="11270" max="11270" width="3.7109375" style="366" customWidth="1"/>
    <col min="11271" max="11272" width="9.140625" style="366" customWidth="1"/>
    <col min="11273" max="11274" width="18.42578125" style="366" bestFit="1" customWidth="1"/>
    <col min="11275" max="11275" width="18.5703125" style="366" customWidth="1"/>
    <col min="11276" max="11520" width="9.140625" style="366"/>
    <col min="11521" max="11521" width="101" style="366" bestFit="1" customWidth="1"/>
    <col min="11522" max="11525" width="17.7109375" style="366" customWidth="1"/>
    <col min="11526" max="11526" width="3.7109375" style="366" customWidth="1"/>
    <col min="11527" max="11528" width="9.140625" style="366" customWidth="1"/>
    <col min="11529" max="11530" width="18.42578125" style="366" bestFit="1" customWidth="1"/>
    <col min="11531" max="11531" width="18.5703125" style="366" customWidth="1"/>
    <col min="11532" max="11776" width="9.140625" style="366"/>
    <col min="11777" max="11777" width="101" style="366" bestFit="1" customWidth="1"/>
    <col min="11778" max="11781" width="17.7109375" style="366" customWidth="1"/>
    <col min="11782" max="11782" width="3.7109375" style="366" customWidth="1"/>
    <col min="11783" max="11784" width="9.140625" style="366" customWidth="1"/>
    <col min="11785" max="11786" width="18.42578125" style="366" bestFit="1" customWidth="1"/>
    <col min="11787" max="11787" width="18.5703125" style="366" customWidth="1"/>
    <col min="11788" max="12032" width="9.140625" style="366"/>
    <col min="12033" max="12033" width="101" style="366" bestFit="1" customWidth="1"/>
    <col min="12034" max="12037" width="17.7109375" style="366" customWidth="1"/>
    <col min="12038" max="12038" width="3.7109375" style="366" customWidth="1"/>
    <col min="12039" max="12040" width="9.140625" style="366" customWidth="1"/>
    <col min="12041" max="12042" width="18.42578125" style="366" bestFit="1" customWidth="1"/>
    <col min="12043" max="12043" width="18.5703125" style="366" customWidth="1"/>
    <col min="12044" max="12288" width="9.140625" style="366"/>
    <col min="12289" max="12289" width="101" style="366" bestFit="1" customWidth="1"/>
    <col min="12290" max="12293" width="17.7109375" style="366" customWidth="1"/>
    <col min="12294" max="12294" width="3.7109375" style="366" customWidth="1"/>
    <col min="12295" max="12296" width="9.140625" style="366" customWidth="1"/>
    <col min="12297" max="12298" width="18.42578125" style="366" bestFit="1" customWidth="1"/>
    <col min="12299" max="12299" width="18.5703125" style="366" customWidth="1"/>
    <col min="12300" max="12544" width="9.140625" style="366"/>
    <col min="12545" max="12545" width="101" style="366" bestFit="1" customWidth="1"/>
    <col min="12546" max="12549" width="17.7109375" style="366" customWidth="1"/>
    <col min="12550" max="12550" width="3.7109375" style="366" customWidth="1"/>
    <col min="12551" max="12552" width="9.140625" style="366" customWidth="1"/>
    <col min="12553" max="12554" width="18.42578125" style="366" bestFit="1" customWidth="1"/>
    <col min="12555" max="12555" width="18.5703125" style="366" customWidth="1"/>
    <col min="12556" max="12800" width="9.140625" style="366"/>
    <col min="12801" max="12801" width="101" style="366" bestFit="1" customWidth="1"/>
    <col min="12802" max="12805" width="17.7109375" style="366" customWidth="1"/>
    <col min="12806" max="12806" width="3.7109375" style="366" customWidth="1"/>
    <col min="12807" max="12808" width="9.140625" style="366" customWidth="1"/>
    <col min="12809" max="12810" width="18.42578125" style="366" bestFit="1" customWidth="1"/>
    <col min="12811" max="12811" width="18.5703125" style="366" customWidth="1"/>
    <col min="12812" max="13056" width="9.140625" style="366"/>
    <col min="13057" max="13057" width="101" style="366" bestFit="1" customWidth="1"/>
    <col min="13058" max="13061" width="17.7109375" style="366" customWidth="1"/>
    <col min="13062" max="13062" width="3.7109375" style="366" customWidth="1"/>
    <col min="13063" max="13064" width="9.140625" style="366" customWidth="1"/>
    <col min="13065" max="13066" width="18.42578125" style="366" bestFit="1" customWidth="1"/>
    <col min="13067" max="13067" width="18.5703125" style="366" customWidth="1"/>
    <col min="13068" max="13312" width="9.140625" style="366"/>
    <col min="13313" max="13313" width="101" style="366" bestFit="1" customWidth="1"/>
    <col min="13314" max="13317" width="17.7109375" style="366" customWidth="1"/>
    <col min="13318" max="13318" width="3.7109375" style="366" customWidth="1"/>
    <col min="13319" max="13320" width="9.140625" style="366" customWidth="1"/>
    <col min="13321" max="13322" width="18.42578125" style="366" bestFit="1" customWidth="1"/>
    <col min="13323" max="13323" width="18.5703125" style="366" customWidth="1"/>
    <col min="13324" max="13568" width="9.140625" style="366"/>
    <col min="13569" max="13569" width="101" style="366" bestFit="1" customWidth="1"/>
    <col min="13570" max="13573" width="17.7109375" style="366" customWidth="1"/>
    <col min="13574" max="13574" width="3.7109375" style="366" customWidth="1"/>
    <col min="13575" max="13576" width="9.140625" style="366" customWidth="1"/>
    <col min="13577" max="13578" width="18.42578125" style="366" bestFit="1" customWidth="1"/>
    <col min="13579" max="13579" width="18.5703125" style="366" customWidth="1"/>
    <col min="13580" max="13824" width="9.140625" style="366"/>
    <col min="13825" max="13825" width="101" style="366" bestFit="1" customWidth="1"/>
    <col min="13826" max="13829" width="17.7109375" style="366" customWidth="1"/>
    <col min="13830" max="13830" width="3.7109375" style="366" customWidth="1"/>
    <col min="13831" max="13832" width="9.140625" style="366" customWidth="1"/>
    <col min="13833" max="13834" width="18.42578125" style="366" bestFit="1" customWidth="1"/>
    <col min="13835" max="13835" width="18.5703125" style="366" customWidth="1"/>
    <col min="13836" max="14080" width="9.140625" style="366"/>
    <col min="14081" max="14081" width="101" style="366" bestFit="1" customWidth="1"/>
    <col min="14082" max="14085" width="17.7109375" style="366" customWidth="1"/>
    <col min="14086" max="14086" width="3.7109375" style="366" customWidth="1"/>
    <col min="14087" max="14088" width="9.140625" style="366" customWidth="1"/>
    <col min="14089" max="14090" width="18.42578125" style="366" bestFit="1" customWidth="1"/>
    <col min="14091" max="14091" width="18.5703125" style="366" customWidth="1"/>
    <col min="14092" max="14336" width="9.140625" style="366"/>
    <col min="14337" max="14337" width="101" style="366" bestFit="1" customWidth="1"/>
    <col min="14338" max="14341" width="17.7109375" style="366" customWidth="1"/>
    <col min="14342" max="14342" width="3.7109375" style="366" customWidth="1"/>
    <col min="14343" max="14344" width="9.140625" style="366" customWidth="1"/>
    <col min="14345" max="14346" width="18.42578125" style="366" bestFit="1" customWidth="1"/>
    <col min="14347" max="14347" width="18.5703125" style="366" customWidth="1"/>
    <col min="14348" max="14592" width="9.140625" style="366"/>
    <col min="14593" max="14593" width="101" style="366" bestFit="1" customWidth="1"/>
    <col min="14594" max="14597" width="17.7109375" style="366" customWidth="1"/>
    <col min="14598" max="14598" width="3.7109375" style="366" customWidth="1"/>
    <col min="14599" max="14600" width="9.140625" style="366" customWidth="1"/>
    <col min="14601" max="14602" width="18.42578125" style="366" bestFit="1" customWidth="1"/>
    <col min="14603" max="14603" width="18.5703125" style="366" customWidth="1"/>
    <col min="14604" max="14848" width="9.140625" style="366"/>
    <col min="14849" max="14849" width="101" style="366" bestFit="1" customWidth="1"/>
    <col min="14850" max="14853" width="17.7109375" style="366" customWidth="1"/>
    <col min="14854" max="14854" width="3.7109375" style="366" customWidth="1"/>
    <col min="14855" max="14856" width="9.140625" style="366" customWidth="1"/>
    <col min="14857" max="14858" width="18.42578125" style="366" bestFit="1" customWidth="1"/>
    <col min="14859" max="14859" width="18.5703125" style="366" customWidth="1"/>
    <col min="14860" max="15104" width="9.140625" style="366"/>
    <col min="15105" max="15105" width="101" style="366" bestFit="1" customWidth="1"/>
    <col min="15106" max="15109" width="17.7109375" style="366" customWidth="1"/>
    <col min="15110" max="15110" width="3.7109375" style="366" customWidth="1"/>
    <col min="15111" max="15112" width="9.140625" style="366" customWidth="1"/>
    <col min="15113" max="15114" width="18.42578125" style="366" bestFit="1" customWidth="1"/>
    <col min="15115" max="15115" width="18.5703125" style="366" customWidth="1"/>
    <col min="15116" max="15360" width="9.140625" style="366"/>
    <col min="15361" max="15361" width="101" style="366" bestFit="1" customWidth="1"/>
    <col min="15362" max="15365" width="17.7109375" style="366" customWidth="1"/>
    <col min="15366" max="15366" width="3.7109375" style="366" customWidth="1"/>
    <col min="15367" max="15368" width="9.140625" style="366" customWidth="1"/>
    <col min="15369" max="15370" width="18.42578125" style="366" bestFit="1" customWidth="1"/>
    <col min="15371" max="15371" width="18.5703125" style="366" customWidth="1"/>
    <col min="15372" max="15616" width="9.140625" style="366"/>
    <col min="15617" max="15617" width="101" style="366" bestFit="1" customWidth="1"/>
    <col min="15618" max="15621" width="17.7109375" style="366" customWidth="1"/>
    <col min="15622" max="15622" width="3.7109375" style="366" customWidth="1"/>
    <col min="15623" max="15624" width="9.140625" style="366" customWidth="1"/>
    <col min="15625" max="15626" width="18.42578125" style="366" bestFit="1" customWidth="1"/>
    <col min="15627" max="15627" width="18.5703125" style="366" customWidth="1"/>
    <col min="15628" max="15872" width="9.140625" style="366"/>
    <col min="15873" max="15873" width="101" style="366" bestFit="1" customWidth="1"/>
    <col min="15874" max="15877" width="17.7109375" style="366" customWidth="1"/>
    <col min="15878" max="15878" width="3.7109375" style="366" customWidth="1"/>
    <col min="15879" max="15880" width="9.140625" style="366" customWidth="1"/>
    <col min="15881" max="15882" width="18.42578125" style="366" bestFit="1" customWidth="1"/>
    <col min="15883" max="15883" width="18.5703125" style="366" customWidth="1"/>
    <col min="15884" max="16128" width="9.140625" style="366"/>
    <col min="16129" max="16129" width="101" style="366" bestFit="1" customWidth="1"/>
    <col min="16130" max="16133" width="17.7109375" style="366" customWidth="1"/>
    <col min="16134" max="16134" width="3.7109375" style="366" customWidth="1"/>
    <col min="16135" max="16136" width="9.140625" style="366" customWidth="1"/>
    <col min="16137" max="16138" width="18.42578125" style="366" bestFit="1" customWidth="1"/>
    <col min="16139" max="16139" width="18.5703125" style="366" customWidth="1"/>
    <col min="16140" max="16384" width="9.140625" style="366"/>
  </cols>
  <sheetData>
    <row r="1" spans="1:7" s="33" customFormat="1" ht="27.95" customHeight="1">
      <c r="A1" s="1228" t="s">
        <v>800</v>
      </c>
      <c r="B1" s="1228"/>
      <c r="C1" s="1228"/>
      <c r="D1" s="1228"/>
      <c r="E1" s="1228"/>
    </row>
    <row r="2" spans="1:7" s="33" customFormat="1" ht="27.95" customHeight="1">
      <c r="A2" s="1228" t="s">
        <v>1131</v>
      </c>
      <c r="B2" s="1228"/>
      <c r="C2" s="1228"/>
      <c r="D2" s="1228"/>
      <c r="E2" s="1228"/>
    </row>
    <row r="3" spans="1:7" s="33" customFormat="1" ht="27.95" customHeight="1">
      <c r="A3" s="1228" t="s">
        <v>1396</v>
      </c>
      <c r="B3" s="1228"/>
      <c r="C3" s="1228"/>
      <c r="D3" s="1228"/>
      <c r="E3" s="1228"/>
    </row>
    <row r="4" spans="1:7" s="34" customFormat="1" ht="27.95" customHeight="1">
      <c r="A4" s="1229" t="s">
        <v>1223</v>
      </c>
      <c r="B4" s="1229"/>
      <c r="C4" s="1229"/>
      <c r="D4" s="1229"/>
      <c r="E4" s="1229"/>
    </row>
    <row r="5" spans="1:7" ht="4.5" customHeight="1" thickBot="1">
      <c r="A5" s="618"/>
      <c r="B5" s="619"/>
      <c r="C5" s="619"/>
      <c r="D5" s="619"/>
      <c r="E5" s="619"/>
      <c r="F5" s="366"/>
      <c r="G5" s="366"/>
    </row>
    <row r="6" spans="1:7" s="76" customFormat="1" ht="24" customHeight="1" thickTop="1" thickBot="1">
      <c r="A6" s="873"/>
      <c r="B6" s="874" t="s">
        <v>801</v>
      </c>
      <c r="C6" s="874" t="s">
        <v>802</v>
      </c>
      <c r="D6" s="874" t="s">
        <v>803</v>
      </c>
      <c r="E6" s="875" t="s">
        <v>804</v>
      </c>
    </row>
    <row r="7" spans="1:7" s="76" customFormat="1" ht="24" customHeight="1" thickTop="1" thickBot="1">
      <c r="A7" s="876" t="s">
        <v>287</v>
      </c>
      <c r="B7" s="1130"/>
      <c r="C7" s="1130"/>
      <c r="D7" s="1130"/>
      <c r="E7" s="1131"/>
    </row>
    <row r="8" spans="1:7" s="60" customFormat="1" ht="24" customHeight="1" thickTop="1" thickBot="1">
      <c r="A8" s="877" t="s">
        <v>7</v>
      </c>
      <c r="B8" s="910">
        <v>562700.64944000007</v>
      </c>
      <c r="C8" s="910">
        <v>166270.29315000001</v>
      </c>
      <c r="D8" s="910">
        <v>207337.50341999999</v>
      </c>
      <c r="E8" s="885">
        <v>936308.44601000007</v>
      </c>
    </row>
    <row r="9" spans="1:7" s="60" customFormat="1" ht="24" customHeight="1" thickTop="1">
      <c r="A9" s="1092" t="s">
        <v>8</v>
      </c>
      <c r="B9" s="911">
        <v>53385.680209999999</v>
      </c>
      <c r="C9" s="911">
        <v>2023.7221299999999</v>
      </c>
      <c r="D9" s="911">
        <v>4640.9596300000003</v>
      </c>
      <c r="E9" s="886">
        <v>60050.361969999998</v>
      </c>
    </row>
    <row r="10" spans="1:7" s="49" customFormat="1" ht="24" customHeight="1">
      <c r="A10" s="1093" t="s">
        <v>17</v>
      </c>
      <c r="B10" s="911">
        <v>214.4425</v>
      </c>
      <c r="C10" s="911">
        <v>9210.9456199999986</v>
      </c>
      <c r="D10" s="911">
        <v>112.10405</v>
      </c>
      <c r="E10" s="886">
        <v>9537.4921699999977</v>
      </c>
    </row>
    <row r="11" spans="1:7" s="49" customFormat="1" ht="24" customHeight="1">
      <c r="A11" s="1093" t="s">
        <v>26</v>
      </c>
      <c r="B11" s="911">
        <v>415256.43612999999</v>
      </c>
      <c r="C11" s="911">
        <v>142269.77983000001</v>
      </c>
      <c r="D11" s="911">
        <v>197688.47446999999</v>
      </c>
      <c r="E11" s="886">
        <v>755214.69042999996</v>
      </c>
    </row>
    <row r="12" spans="1:7" s="49" customFormat="1" ht="24" customHeight="1">
      <c r="A12" s="1093" t="s">
        <v>28</v>
      </c>
      <c r="B12" s="911">
        <v>337532.02023999998</v>
      </c>
      <c r="C12" s="911">
        <v>123879.98253000001</v>
      </c>
      <c r="D12" s="911">
        <v>191833.07966999998</v>
      </c>
      <c r="E12" s="886">
        <v>653245.08244000003</v>
      </c>
    </row>
    <row r="13" spans="1:7" s="49" customFormat="1" ht="24" customHeight="1">
      <c r="A13" s="1093" t="s">
        <v>789</v>
      </c>
      <c r="B13" s="911">
        <v>65726.009869999994</v>
      </c>
      <c r="C13" s="911">
        <v>16415.58812</v>
      </c>
      <c r="D13" s="911">
        <v>2048.9824699999999</v>
      </c>
      <c r="E13" s="886">
        <v>84190.580459999997</v>
      </c>
    </row>
    <row r="14" spans="1:7" s="49" customFormat="1" ht="24" customHeight="1">
      <c r="A14" s="1093" t="s">
        <v>32</v>
      </c>
      <c r="B14" s="911">
        <v>2449.2801199999999</v>
      </c>
      <c r="C14" s="911">
        <v>457.49041</v>
      </c>
      <c r="D14" s="911">
        <v>3584.9647300000001</v>
      </c>
      <c r="E14" s="886">
        <v>6491.7352599999995</v>
      </c>
    </row>
    <row r="15" spans="1:7" s="49" customFormat="1" ht="24" customHeight="1">
      <c r="A15" s="1093" t="s">
        <v>790</v>
      </c>
      <c r="B15" s="911">
        <v>5392.5013600000002</v>
      </c>
      <c r="C15" s="911">
        <v>221.67198999999999</v>
      </c>
      <c r="D15" s="911">
        <v>1472.62428</v>
      </c>
      <c r="E15" s="886">
        <v>7086.79763</v>
      </c>
    </row>
    <row r="16" spans="1:7" s="49" customFormat="1" ht="24" customHeight="1">
      <c r="A16" s="1093" t="s">
        <v>36</v>
      </c>
      <c r="B16" s="911">
        <v>670.69571999999994</v>
      </c>
      <c r="C16" s="911">
        <v>1100.4343600000002</v>
      </c>
      <c r="D16" s="911">
        <v>1667.64383</v>
      </c>
      <c r="E16" s="886">
        <v>3438.7739099999999</v>
      </c>
    </row>
    <row r="17" spans="1:7" s="49" customFormat="1" ht="24" customHeight="1">
      <c r="A17" s="1093" t="s">
        <v>791</v>
      </c>
      <c r="B17" s="911">
        <v>3647.1709000000001</v>
      </c>
      <c r="C17" s="911">
        <v>296.79059000000001</v>
      </c>
      <c r="D17" s="911">
        <v>500.83096999999998</v>
      </c>
      <c r="E17" s="886">
        <v>4444.7924600000006</v>
      </c>
    </row>
    <row r="18" spans="1:7" s="49" customFormat="1" ht="24" customHeight="1">
      <c r="A18" s="1093" t="s">
        <v>39</v>
      </c>
      <c r="B18" s="911">
        <v>6103.0015199999998</v>
      </c>
      <c r="C18" s="911">
        <v>1876.89616</v>
      </c>
      <c r="D18" s="911">
        <v>1043.4508000000001</v>
      </c>
      <c r="E18" s="886">
        <v>9023.3484800000006</v>
      </c>
    </row>
    <row r="19" spans="1:7" s="49" customFormat="1" ht="24" customHeight="1">
      <c r="A19" s="1093" t="s">
        <v>46</v>
      </c>
      <c r="B19" s="911">
        <v>-6264.2435999999998</v>
      </c>
      <c r="C19" s="911">
        <v>-1979.0743300000001</v>
      </c>
      <c r="D19" s="911">
        <v>-4463.1022800000001</v>
      </c>
      <c r="E19" s="886">
        <v>-12706.42021</v>
      </c>
    </row>
    <row r="20" spans="1:7" s="49" customFormat="1" ht="24" customHeight="1">
      <c r="A20" s="1093" t="s">
        <v>57</v>
      </c>
      <c r="B20" s="911">
        <v>57664.02721</v>
      </c>
      <c r="C20" s="911">
        <v>8619.2212400000008</v>
      </c>
      <c r="D20" s="911">
        <v>1670.7402199999999</v>
      </c>
      <c r="E20" s="886">
        <v>67953.988670000006</v>
      </c>
    </row>
    <row r="21" spans="1:7" s="49" customFormat="1" ht="24" customHeight="1">
      <c r="A21" s="1093" t="s">
        <v>63</v>
      </c>
      <c r="B21" s="911">
        <v>32042.273649999999</v>
      </c>
      <c r="C21" s="911">
        <v>1258.2800500000001</v>
      </c>
      <c r="D21" s="911">
        <v>2316.6138599999999</v>
      </c>
      <c r="E21" s="886">
        <v>35617.167559999994</v>
      </c>
    </row>
    <row r="22" spans="1:7" s="49" customFormat="1" ht="24" customHeight="1">
      <c r="A22" s="1093" t="s">
        <v>69</v>
      </c>
      <c r="B22" s="911">
        <v>26.9941</v>
      </c>
      <c r="C22" s="911">
        <v>2802.59087</v>
      </c>
      <c r="D22" s="911">
        <v>680.2876</v>
      </c>
      <c r="E22" s="886">
        <v>3509.87257</v>
      </c>
    </row>
    <row r="23" spans="1:7" s="49" customFormat="1" ht="24" customHeight="1">
      <c r="A23" s="1093" t="s">
        <v>74</v>
      </c>
      <c r="B23" s="911">
        <v>4104.4976400000005</v>
      </c>
      <c r="C23" s="911">
        <v>78.752409999999998</v>
      </c>
      <c r="D23" s="911">
        <v>228.32359</v>
      </c>
      <c r="E23" s="886">
        <v>4411.5736400000005</v>
      </c>
    </row>
    <row r="24" spans="1:7" s="49" customFormat="1" ht="24" customHeight="1">
      <c r="A24" s="1093" t="s">
        <v>84</v>
      </c>
      <c r="B24" s="911">
        <v>6.298</v>
      </c>
      <c r="C24" s="911">
        <v>7.0010000000000003</v>
      </c>
      <c r="D24" s="911">
        <v>0</v>
      </c>
      <c r="E24" s="911">
        <v>13.298999999999999</v>
      </c>
    </row>
    <row r="25" spans="1:7" s="60" customFormat="1" ht="24" customHeight="1" thickBot="1">
      <c r="A25" s="1093" t="s">
        <v>1327</v>
      </c>
      <c r="B25" s="912">
        <v>0</v>
      </c>
      <c r="C25" s="912">
        <v>0</v>
      </c>
      <c r="D25" s="912">
        <v>0</v>
      </c>
      <c r="E25" s="912">
        <v>0</v>
      </c>
    </row>
    <row r="26" spans="1:7" ht="24" customHeight="1" thickTop="1" thickBot="1">
      <c r="A26" s="1094" t="s">
        <v>90</v>
      </c>
      <c r="B26" s="910">
        <v>511010.45895</v>
      </c>
      <c r="C26" s="910">
        <v>146346.84672999999</v>
      </c>
      <c r="D26" s="910">
        <v>177296.18202000001</v>
      </c>
      <c r="E26" s="910">
        <v>834653.48769999994</v>
      </c>
      <c r="F26" s="366"/>
      <c r="G26" s="366"/>
    </row>
    <row r="27" spans="1:7" ht="24" customHeight="1" thickTop="1">
      <c r="A27" s="1127" t="s">
        <v>666</v>
      </c>
      <c r="B27" s="911">
        <v>0</v>
      </c>
      <c r="C27" s="911">
        <v>0</v>
      </c>
      <c r="D27" s="911">
        <v>0</v>
      </c>
      <c r="E27" s="912">
        <v>0</v>
      </c>
      <c r="F27" s="366"/>
      <c r="G27" s="366"/>
    </row>
    <row r="28" spans="1:7" ht="24" customHeight="1">
      <c r="A28" s="1127" t="s">
        <v>91</v>
      </c>
      <c r="B28" s="911">
        <v>0</v>
      </c>
      <c r="C28" s="911">
        <v>0</v>
      </c>
      <c r="D28" s="911">
        <v>0</v>
      </c>
      <c r="E28" s="911">
        <v>0</v>
      </c>
      <c r="F28" s="366"/>
      <c r="G28" s="366"/>
    </row>
    <row r="29" spans="1:7" ht="24" customHeight="1">
      <c r="A29" s="1127" t="s">
        <v>94</v>
      </c>
      <c r="B29" s="911">
        <v>0</v>
      </c>
      <c r="C29" s="911">
        <v>0</v>
      </c>
      <c r="D29" s="911">
        <v>0</v>
      </c>
      <c r="E29" s="912">
        <v>0</v>
      </c>
      <c r="F29" s="366"/>
      <c r="G29" s="366"/>
    </row>
    <row r="30" spans="1:7" ht="24" customHeight="1">
      <c r="A30" s="1127" t="s">
        <v>95</v>
      </c>
      <c r="B30" s="911">
        <v>0</v>
      </c>
      <c r="C30" s="911">
        <v>0</v>
      </c>
      <c r="D30" s="911">
        <v>0</v>
      </c>
      <c r="E30" s="911">
        <v>0</v>
      </c>
      <c r="F30" s="366"/>
      <c r="G30" s="366"/>
    </row>
    <row r="31" spans="1:7" ht="24" customHeight="1">
      <c r="A31" s="1127" t="s">
        <v>102</v>
      </c>
      <c r="B31" s="911">
        <v>0</v>
      </c>
      <c r="C31" s="911">
        <v>0</v>
      </c>
      <c r="D31" s="911">
        <v>0</v>
      </c>
      <c r="E31" s="912">
        <v>0</v>
      </c>
      <c r="F31" s="366"/>
      <c r="G31" s="366"/>
    </row>
    <row r="32" spans="1:7" ht="24" customHeight="1">
      <c r="A32" s="1127" t="s">
        <v>103</v>
      </c>
      <c r="B32" s="911">
        <v>0</v>
      </c>
      <c r="C32" s="911">
        <v>0</v>
      </c>
      <c r="D32" s="911">
        <v>0</v>
      </c>
      <c r="E32" s="911">
        <v>0</v>
      </c>
      <c r="F32" s="366"/>
      <c r="G32" s="366"/>
    </row>
    <row r="33" spans="1:7" ht="24" customHeight="1">
      <c r="A33" s="1127" t="s">
        <v>104</v>
      </c>
      <c r="B33" s="911">
        <v>0</v>
      </c>
      <c r="C33" s="911">
        <v>0</v>
      </c>
      <c r="D33" s="911">
        <v>0</v>
      </c>
      <c r="E33" s="912">
        <v>0</v>
      </c>
      <c r="F33" s="366"/>
      <c r="G33" s="366"/>
    </row>
    <row r="34" spans="1:7" ht="24" customHeight="1">
      <c r="A34" s="443" t="s">
        <v>105</v>
      </c>
      <c r="B34" s="911">
        <v>0</v>
      </c>
      <c r="C34" s="911">
        <v>0</v>
      </c>
      <c r="D34" s="911">
        <v>0</v>
      </c>
      <c r="E34" s="911">
        <v>0</v>
      </c>
      <c r="F34" s="366"/>
      <c r="G34" s="366"/>
    </row>
    <row r="35" spans="1:7" ht="24" customHeight="1">
      <c r="A35" s="443" t="s">
        <v>113</v>
      </c>
      <c r="B35" s="911">
        <v>64789.624790000002</v>
      </c>
      <c r="C35" s="911">
        <v>133948.39284000001</v>
      </c>
      <c r="D35" s="911">
        <v>97275.38695</v>
      </c>
      <c r="E35" s="886">
        <v>296013.40458000003</v>
      </c>
      <c r="F35" s="366"/>
      <c r="G35" s="366"/>
    </row>
    <row r="36" spans="1:7" ht="24" customHeight="1">
      <c r="A36" s="443" t="s">
        <v>120</v>
      </c>
      <c r="B36" s="911">
        <v>23891.0301</v>
      </c>
      <c r="C36" s="911">
        <v>9842.1937400000006</v>
      </c>
      <c r="D36" s="911">
        <v>5017.1269499999999</v>
      </c>
      <c r="E36" s="886">
        <v>38750.350789999997</v>
      </c>
      <c r="F36" s="366"/>
      <c r="G36" s="366"/>
    </row>
    <row r="37" spans="1:7" ht="24" customHeight="1">
      <c r="A37" s="443" t="s">
        <v>123</v>
      </c>
      <c r="B37" s="911">
        <v>8608.6575399999983</v>
      </c>
      <c r="C37" s="911">
        <v>2556.2601500000001</v>
      </c>
      <c r="D37" s="911">
        <v>2683.5552299999999</v>
      </c>
      <c r="E37" s="886">
        <v>13848.472919999998</v>
      </c>
      <c r="F37" s="366"/>
      <c r="G37" s="366"/>
    </row>
    <row r="38" spans="1:7" ht="24" customHeight="1">
      <c r="A38" s="443" t="s">
        <v>129</v>
      </c>
      <c r="B38" s="911">
        <v>413721.14652000001</v>
      </c>
      <c r="C38" s="911">
        <v>0</v>
      </c>
      <c r="D38" s="911">
        <v>60570</v>
      </c>
      <c r="E38" s="886">
        <v>474291.14652000001</v>
      </c>
      <c r="F38" s="366"/>
      <c r="G38" s="366"/>
    </row>
    <row r="39" spans="1:7" s="60" customFormat="1" ht="24" customHeight="1">
      <c r="A39" s="1092" t="s">
        <v>134</v>
      </c>
      <c r="B39" s="911">
        <v>0</v>
      </c>
      <c r="C39" s="911">
        <v>0</v>
      </c>
      <c r="D39" s="911">
        <v>11750.11289</v>
      </c>
      <c r="E39" s="886">
        <v>11750.11289</v>
      </c>
    </row>
    <row r="40" spans="1:7" s="60" customFormat="1" ht="24" customHeight="1" thickBot="1">
      <c r="A40" s="1092" t="s">
        <v>106</v>
      </c>
      <c r="B40" s="911">
        <v>0</v>
      </c>
      <c r="C40" s="911">
        <v>0</v>
      </c>
      <c r="D40" s="911">
        <v>0</v>
      </c>
      <c r="E40" s="886">
        <v>0</v>
      </c>
    </row>
    <row r="41" spans="1:7" ht="24" customHeight="1" thickTop="1" thickBot="1">
      <c r="A41" s="1094" t="s">
        <v>142</v>
      </c>
      <c r="B41" s="910">
        <v>51690.190490000001</v>
      </c>
      <c r="C41" s="910">
        <v>19923.446640000002</v>
      </c>
      <c r="D41" s="910">
        <v>30041.32141</v>
      </c>
      <c r="E41" s="885">
        <v>101654.95854000001</v>
      </c>
      <c r="F41" s="366"/>
      <c r="G41" s="366"/>
    </row>
    <row r="42" spans="1:7" ht="24" customHeight="1" thickTop="1">
      <c r="A42" s="443" t="s">
        <v>143</v>
      </c>
      <c r="B42" s="911">
        <v>17000</v>
      </c>
      <c r="C42" s="911">
        <v>16637.400000000001</v>
      </c>
      <c r="D42" s="911">
        <v>14861.6</v>
      </c>
      <c r="E42" s="886">
        <v>48499</v>
      </c>
      <c r="F42" s="366"/>
      <c r="G42" s="366"/>
    </row>
    <row r="43" spans="1:7" ht="24" customHeight="1">
      <c r="A43" s="443" t="s">
        <v>147</v>
      </c>
      <c r="B43" s="911">
        <v>0</v>
      </c>
      <c r="C43" s="911">
        <v>2040.08302</v>
      </c>
      <c r="D43" s="911">
        <v>0</v>
      </c>
      <c r="E43" s="886">
        <v>2040.08302</v>
      </c>
      <c r="F43" s="366"/>
      <c r="G43" s="366"/>
    </row>
    <row r="44" spans="1:7" ht="24" customHeight="1">
      <c r="A44" s="443" t="s">
        <v>151</v>
      </c>
      <c r="B44" s="911">
        <v>0</v>
      </c>
      <c r="C44" s="911">
        <v>0</v>
      </c>
      <c r="D44" s="911">
        <v>0</v>
      </c>
      <c r="E44" s="886">
        <v>0</v>
      </c>
      <c r="F44" s="366"/>
      <c r="G44" s="366"/>
    </row>
    <row r="45" spans="1:7" ht="24" customHeight="1">
      <c r="A45" s="443" t="s">
        <v>153</v>
      </c>
      <c r="B45" s="911">
        <v>23417.963800000001</v>
      </c>
      <c r="C45" s="911">
        <v>619.20000000000005</v>
      </c>
      <c r="D45" s="911">
        <v>14195.42324</v>
      </c>
      <c r="E45" s="886">
        <v>38232.587039999999</v>
      </c>
      <c r="F45" s="366"/>
      <c r="G45" s="366"/>
    </row>
    <row r="46" spans="1:7" ht="24" customHeight="1">
      <c r="A46" s="1127" t="s">
        <v>157</v>
      </c>
      <c r="B46" s="911">
        <v>11272.22669</v>
      </c>
      <c r="C46" s="911">
        <v>626.76361999999995</v>
      </c>
      <c r="D46" s="911">
        <v>984.29817000000003</v>
      </c>
      <c r="E46" s="886">
        <v>12883.288479999999</v>
      </c>
      <c r="F46" s="366"/>
      <c r="G46" s="366"/>
    </row>
    <row r="47" spans="1:7" ht="24" customHeight="1">
      <c r="A47" s="1127" t="s">
        <v>158</v>
      </c>
      <c r="B47" s="911">
        <v>10553.055410000001</v>
      </c>
      <c r="C47" s="911">
        <v>347.92928000000001</v>
      </c>
      <c r="D47" s="911">
        <v>592.45000000000005</v>
      </c>
      <c r="E47" s="886">
        <v>11493.434690000002</v>
      </c>
      <c r="F47" s="366"/>
      <c r="G47" s="366"/>
    </row>
    <row r="48" spans="1:7" s="60" customFormat="1" ht="24" customHeight="1" thickBot="1">
      <c r="A48" s="894" t="s">
        <v>159</v>
      </c>
      <c r="B48" s="911">
        <v>719.17128000000002</v>
      </c>
      <c r="C48" s="911">
        <v>278.83434</v>
      </c>
      <c r="D48" s="911">
        <v>391.84816999999998</v>
      </c>
      <c r="E48" s="886">
        <v>1389.8537900000001</v>
      </c>
    </row>
    <row r="49" spans="1:7" ht="24" customHeight="1" thickTop="1" thickBot="1">
      <c r="A49" s="1094" t="s">
        <v>160</v>
      </c>
      <c r="B49" s="910">
        <v>562700.64944000007</v>
      </c>
      <c r="C49" s="910">
        <v>166270.29337</v>
      </c>
      <c r="D49" s="910">
        <v>207337.50343000001</v>
      </c>
      <c r="E49" s="885">
        <v>936308.44624000008</v>
      </c>
      <c r="F49" s="366"/>
      <c r="G49" s="366"/>
    </row>
    <row r="50" spans="1:7" ht="24" customHeight="1" thickTop="1">
      <c r="A50" s="1127" t="s">
        <v>161</v>
      </c>
      <c r="B50" s="911">
        <v>0</v>
      </c>
      <c r="C50" s="911">
        <v>0</v>
      </c>
      <c r="D50" s="911">
        <v>0</v>
      </c>
      <c r="E50" s="886">
        <v>0</v>
      </c>
      <c r="F50" s="366"/>
      <c r="G50" s="366"/>
    </row>
    <row r="51" spans="1:7" ht="24" customHeight="1">
      <c r="A51" s="1127" t="s">
        <v>181</v>
      </c>
      <c r="B51" s="911">
        <v>452119.84425000002</v>
      </c>
      <c r="C51" s="911">
        <v>462760.34273000003</v>
      </c>
      <c r="D51" s="911">
        <v>558982.02899000002</v>
      </c>
      <c r="E51" s="886">
        <v>1473862.21597</v>
      </c>
      <c r="F51" s="366"/>
      <c r="G51" s="366"/>
    </row>
    <row r="52" spans="1:7" ht="24" customHeight="1" thickBot="1">
      <c r="A52" s="1127"/>
      <c r="B52" s="911">
        <v>0</v>
      </c>
      <c r="C52" s="911">
        <v>0</v>
      </c>
      <c r="D52" s="911">
        <v>0</v>
      </c>
      <c r="E52" s="886"/>
      <c r="F52" s="366"/>
      <c r="G52" s="366"/>
    </row>
    <row r="53" spans="1:7" s="60" customFormat="1" ht="24" customHeight="1" thickTop="1" thickBot="1">
      <c r="A53" s="877" t="s">
        <v>425</v>
      </c>
      <c r="B53" s="910">
        <v>0</v>
      </c>
      <c r="C53" s="910">
        <v>0</v>
      </c>
      <c r="D53" s="910">
        <v>0</v>
      </c>
      <c r="E53" s="885"/>
    </row>
    <row r="54" spans="1:7" ht="24" customHeight="1" thickTop="1">
      <c r="A54" s="1127" t="s">
        <v>213</v>
      </c>
      <c r="B54" s="911">
        <v>4223.4196500000007</v>
      </c>
      <c r="C54" s="911">
        <v>1295.8173200000001</v>
      </c>
      <c r="D54" s="911">
        <v>1523.08932</v>
      </c>
      <c r="E54" s="886">
        <v>7042.3262900000009</v>
      </c>
      <c r="F54" s="366"/>
      <c r="G54" s="366"/>
    </row>
    <row r="55" spans="1:7" ht="24" customHeight="1">
      <c r="A55" s="1127" t="s">
        <v>225</v>
      </c>
      <c r="B55" s="911">
        <v>-2023.7105200000001</v>
      </c>
      <c r="C55" s="911">
        <v>-653.04686000000004</v>
      </c>
      <c r="D55" s="911">
        <v>-702.21096999999997</v>
      </c>
      <c r="E55" s="886">
        <v>-3378.9683500000001</v>
      </c>
      <c r="F55" s="366"/>
      <c r="G55" s="366"/>
    </row>
    <row r="56" spans="1:7" ht="24" customHeight="1">
      <c r="A56" s="443" t="s">
        <v>233</v>
      </c>
      <c r="B56" s="911">
        <v>2199.7091299999997</v>
      </c>
      <c r="C56" s="911">
        <v>642.77045999999996</v>
      </c>
      <c r="D56" s="911">
        <v>820.87834999999995</v>
      </c>
      <c r="E56" s="886">
        <v>3663.3579399999999</v>
      </c>
      <c r="F56" s="366"/>
      <c r="G56" s="366"/>
    </row>
    <row r="57" spans="1:7" ht="24" customHeight="1">
      <c r="A57" s="1127" t="s">
        <v>234</v>
      </c>
      <c r="B57" s="911">
        <v>1106.5863700000002</v>
      </c>
      <c r="C57" s="911">
        <v>134.62676000000002</v>
      </c>
      <c r="D57" s="911">
        <v>13.134799999999998</v>
      </c>
      <c r="E57" s="886">
        <v>1254.3479300000004</v>
      </c>
      <c r="F57" s="366"/>
      <c r="G57" s="366"/>
    </row>
    <row r="58" spans="1:7" ht="24" customHeight="1">
      <c r="A58" s="1127" t="s">
        <v>240</v>
      </c>
      <c r="B58" s="911">
        <v>-1029.33636</v>
      </c>
      <c r="C58" s="911">
        <v>-23.281200000000002</v>
      </c>
      <c r="D58" s="911">
        <v>-0.52591999999999994</v>
      </c>
      <c r="E58" s="886">
        <v>-1053.14348</v>
      </c>
      <c r="F58" s="366"/>
      <c r="G58" s="366"/>
    </row>
    <row r="59" spans="1:7" ht="24" customHeight="1">
      <c r="A59" s="443" t="s">
        <v>245</v>
      </c>
      <c r="B59" s="911">
        <v>2276.9591399999999</v>
      </c>
      <c r="C59" s="911">
        <v>754.11602000000005</v>
      </c>
      <c r="D59" s="911">
        <v>833.48722999999995</v>
      </c>
      <c r="E59" s="886">
        <v>3864.5623900000001</v>
      </c>
      <c r="F59" s="366"/>
      <c r="G59" s="366"/>
    </row>
    <row r="60" spans="1:7" ht="24" customHeight="1">
      <c r="A60" s="1127" t="s">
        <v>246</v>
      </c>
      <c r="B60" s="911">
        <v>738.43903</v>
      </c>
      <c r="C60" s="911">
        <v>121.53321000000001</v>
      </c>
      <c r="D60" s="911">
        <v>891.11600999999996</v>
      </c>
      <c r="E60" s="886">
        <v>1751.08825</v>
      </c>
      <c r="F60" s="366"/>
      <c r="G60" s="366"/>
    </row>
    <row r="61" spans="1:7" ht="24" customHeight="1">
      <c r="A61" s="1127" t="s">
        <v>253</v>
      </c>
      <c r="B61" s="911">
        <v>-1225.5873799999999</v>
      </c>
      <c r="C61" s="911">
        <v>-400.22603999999995</v>
      </c>
      <c r="D61" s="911">
        <v>-1002.31502</v>
      </c>
      <c r="E61" s="886">
        <v>-2628.12844</v>
      </c>
      <c r="F61" s="366"/>
      <c r="G61" s="366"/>
    </row>
    <row r="62" spans="1:7" ht="24" customHeight="1">
      <c r="A62" s="443" t="s">
        <v>260</v>
      </c>
      <c r="B62" s="911">
        <v>1789.81079</v>
      </c>
      <c r="C62" s="911">
        <v>475.42318999999998</v>
      </c>
      <c r="D62" s="911">
        <v>722.28822000000002</v>
      </c>
      <c r="E62" s="886">
        <v>2987.5221999999999</v>
      </c>
      <c r="F62" s="366"/>
      <c r="G62" s="366"/>
    </row>
    <row r="63" spans="1:7" ht="24" customHeight="1">
      <c r="A63" s="1127" t="s">
        <v>261</v>
      </c>
      <c r="B63" s="911">
        <v>-1050.1864699999999</v>
      </c>
      <c r="C63" s="911">
        <v>-216.37375</v>
      </c>
      <c r="D63" s="911">
        <v>-478.24076000000002</v>
      </c>
      <c r="E63" s="886">
        <v>-1744.80098</v>
      </c>
      <c r="F63" s="366"/>
      <c r="G63" s="366"/>
    </row>
    <row r="64" spans="1:7" ht="24" customHeight="1">
      <c r="A64" s="443" t="s">
        <v>271</v>
      </c>
      <c r="B64" s="911">
        <v>739.6243199999999</v>
      </c>
      <c r="C64" s="911">
        <v>259.04944</v>
      </c>
      <c r="D64" s="911">
        <v>244.04746</v>
      </c>
      <c r="E64" s="886">
        <v>1242.7212199999999</v>
      </c>
      <c r="F64" s="366"/>
      <c r="G64" s="366"/>
    </row>
    <row r="65" spans="1:7" ht="24" customHeight="1">
      <c r="A65" s="1127" t="s">
        <v>272</v>
      </c>
      <c r="B65" s="911">
        <v>25.323349999999998</v>
      </c>
      <c r="C65" s="911">
        <v>1.5099400000000001</v>
      </c>
      <c r="D65" s="911">
        <v>13.31658</v>
      </c>
      <c r="E65" s="886">
        <v>40.14987</v>
      </c>
      <c r="F65" s="366"/>
      <c r="G65" s="366"/>
    </row>
    <row r="66" spans="1:7" ht="24" customHeight="1">
      <c r="A66" s="1127" t="s">
        <v>273</v>
      </c>
      <c r="B66" s="911">
        <v>25.323349999999998</v>
      </c>
      <c r="C66" s="911">
        <v>0</v>
      </c>
      <c r="D66" s="911">
        <v>13.31658</v>
      </c>
      <c r="E66" s="886">
        <v>38.63993</v>
      </c>
      <c r="F66" s="366"/>
      <c r="G66" s="366"/>
    </row>
    <row r="67" spans="1:7" ht="24" customHeight="1">
      <c r="A67" s="1127" t="s">
        <v>274</v>
      </c>
      <c r="B67" s="911">
        <v>0</v>
      </c>
      <c r="C67" s="911">
        <v>1.5099400000000001</v>
      </c>
      <c r="D67" s="911">
        <v>0</v>
      </c>
      <c r="E67" s="886">
        <v>1.5099400000000001</v>
      </c>
      <c r="F67" s="366"/>
      <c r="G67" s="366"/>
    </row>
    <row r="68" spans="1:7" ht="24" customHeight="1">
      <c r="A68" s="1127" t="s">
        <v>275</v>
      </c>
      <c r="B68" s="911">
        <v>-2.5964999999999998</v>
      </c>
      <c r="C68" s="911">
        <v>0</v>
      </c>
      <c r="D68" s="911">
        <v>0</v>
      </c>
      <c r="E68" s="886">
        <v>-2.5964999999999998</v>
      </c>
      <c r="F68" s="366"/>
      <c r="G68" s="366"/>
    </row>
    <row r="69" spans="1:7" ht="24" customHeight="1">
      <c r="A69" s="1127" t="s">
        <v>276</v>
      </c>
      <c r="B69" s="911">
        <v>-2.5964999999999998</v>
      </c>
      <c r="C69" s="911">
        <v>0</v>
      </c>
      <c r="D69" s="911">
        <v>0</v>
      </c>
      <c r="E69" s="886">
        <v>-2.5964999999999998</v>
      </c>
      <c r="F69" s="366"/>
      <c r="G69" s="366"/>
    </row>
    <row r="70" spans="1:7" ht="24" customHeight="1">
      <c r="A70" s="1127" t="s">
        <v>277</v>
      </c>
      <c r="B70" s="911">
        <v>0</v>
      </c>
      <c r="C70" s="911">
        <v>0</v>
      </c>
      <c r="D70" s="911">
        <v>0</v>
      </c>
      <c r="E70" s="886">
        <v>0</v>
      </c>
      <c r="F70" s="366"/>
      <c r="G70" s="366"/>
    </row>
    <row r="71" spans="1:7" ht="24" customHeight="1">
      <c r="A71" s="443" t="s">
        <v>278</v>
      </c>
      <c r="B71" s="911">
        <v>762.35117000000002</v>
      </c>
      <c r="C71" s="911">
        <v>260.55938000000003</v>
      </c>
      <c r="D71" s="911">
        <v>257.36403999999999</v>
      </c>
      <c r="E71" s="886">
        <v>1280.27459</v>
      </c>
      <c r="F71" s="366"/>
      <c r="G71" s="366"/>
    </row>
    <row r="72" spans="1:7" ht="24" customHeight="1">
      <c r="A72" s="1127" t="s">
        <v>792</v>
      </c>
      <c r="B72" s="911">
        <v>200.31632999999999</v>
      </c>
      <c r="C72" s="911">
        <v>0</v>
      </c>
      <c r="D72" s="911">
        <v>134.48412999999999</v>
      </c>
      <c r="E72" s="886">
        <v>334.80045999999999</v>
      </c>
      <c r="F72" s="366"/>
      <c r="G72" s="366"/>
    </row>
    <row r="73" spans="1:7" ht="24" customHeight="1">
      <c r="A73" s="1127" t="s">
        <v>793</v>
      </c>
      <c r="B73" s="911">
        <v>0</v>
      </c>
      <c r="C73" s="911">
        <v>0</v>
      </c>
      <c r="D73" s="911">
        <v>0</v>
      </c>
      <c r="E73" s="886">
        <v>0</v>
      </c>
      <c r="F73" s="366"/>
      <c r="G73" s="366"/>
    </row>
    <row r="74" spans="1:7" ht="24" customHeight="1">
      <c r="A74" s="443" t="s">
        <v>280</v>
      </c>
      <c r="B74" s="911">
        <v>962.66750000000002</v>
      </c>
      <c r="C74" s="911">
        <v>260.55938000000003</v>
      </c>
      <c r="D74" s="911">
        <v>391.84816999999998</v>
      </c>
      <c r="E74" s="886">
        <v>1615.0750500000001</v>
      </c>
      <c r="F74" s="366"/>
      <c r="G74" s="366"/>
    </row>
    <row r="75" spans="1:7" ht="24" customHeight="1">
      <c r="A75" s="1127" t="s">
        <v>794</v>
      </c>
      <c r="B75" s="911">
        <v>0</v>
      </c>
      <c r="C75" s="911">
        <v>45.490070000000003</v>
      </c>
      <c r="D75" s="911">
        <v>0</v>
      </c>
      <c r="E75" s="886">
        <v>45.490070000000003</v>
      </c>
      <c r="F75" s="366"/>
      <c r="G75" s="366"/>
    </row>
    <row r="76" spans="1:7" ht="24" customHeight="1">
      <c r="A76" s="1127" t="s">
        <v>795</v>
      </c>
      <c r="B76" s="911">
        <v>0</v>
      </c>
      <c r="C76" s="911">
        <v>-27.215109999999999</v>
      </c>
      <c r="D76" s="911">
        <v>0</v>
      </c>
      <c r="E76" s="886">
        <v>-27.215109999999999</v>
      </c>
      <c r="F76" s="366"/>
      <c r="G76" s="366"/>
    </row>
    <row r="77" spans="1:7" ht="24" customHeight="1">
      <c r="A77" s="443" t="s">
        <v>282</v>
      </c>
      <c r="B77" s="911">
        <v>962.66750000000002</v>
      </c>
      <c r="C77" s="911">
        <v>278.83434</v>
      </c>
      <c r="D77" s="911">
        <v>391.84816999999998</v>
      </c>
      <c r="E77" s="886">
        <v>1633.3500099999999</v>
      </c>
      <c r="F77" s="366"/>
      <c r="G77" s="366"/>
    </row>
    <row r="78" spans="1:7" ht="24" customHeight="1">
      <c r="A78" s="1127" t="s">
        <v>283</v>
      </c>
      <c r="B78" s="911">
        <v>0</v>
      </c>
      <c r="C78" s="911">
        <v>0</v>
      </c>
      <c r="D78" s="911">
        <v>0</v>
      </c>
      <c r="E78" s="886">
        <v>0</v>
      </c>
      <c r="F78" s="366"/>
      <c r="G78" s="366"/>
    </row>
    <row r="79" spans="1:7" ht="24" customHeight="1">
      <c r="A79" s="443" t="s">
        <v>284</v>
      </c>
      <c r="B79" s="911">
        <v>962.66750000000002</v>
      </c>
      <c r="C79" s="911">
        <v>278.83434</v>
      </c>
      <c r="D79" s="911">
        <v>391.84816999999998</v>
      </c>
      <c r="E79" s="886">
        <v>1633.3500099999999</v>
      </c>
      <c r="F79" s="366"/>
      <c r="G79" s="366"/>
    </row>
    <row r="80" spans="1:7" ht="24" customHeight="1" thickBot="1">
      <c r="A80" s="1128" t="s">
        <v>285</v>
      </c>
      <c r="B80" s="911">
        <v>-243.49621999999999</v>
      </c>
      <c r="C80" s="911">
        <v>0</v>
      </c>
      <c r="D80" s="911">
        <v>0</v>
      </c>
      <c r="E80" s="886">
        <v>-243.49621999999999</v>
      </c>
      <c r="F80" s="366"/>
      <c r="G80" s="366"/>
    </row>
    <row r="81" spans="1:29" s="80" customFormat="1" ht="24" customHeight="1" thickTop="1" thickBot="1">
      <c r="A81" s="1129" t="s">
        <v>286</v>
      </c>
      <c r="B81" s="910">
        <v>719.17128000000002</v>
      </c>
      <c r="C81" s="910">
        <v>278.83434</v>
      </c>
      <c r="D81" s="910">
        <v>391.84816999999998</v>
      </c>
      <c r="E81" s="885">
        <v>1389.8537900000001</v>
      </c>
    </row>
    <row r="82" spans="1:29" ht="4.5" customHeight="1" thickTop="1" thickBot="1">
      <c r="A82" s="148" t="s">
        <v>286</v>
      </c>
      <c r="B82" s="421">
        <v>741.75141000000008</v>
      </c>
      <c r="C82" s="421">
        <v>-195.97224</v>
      </c>
      <c r="D82" s="421">
        <v>183.73289000000003</v>
      </c>
      <c r="E82" s="421"/>
      <c r="F82" s="366"/>
      <c r="G82" s="366"/>
      <c r="AB82" s="366" t="s">
        <v>1359</v>
      </c>
      <c r="AC82" s="366" t="s">
        <v>1359</v>
      </c>
    </row>
    <row r="83" spans="1:29">
      <c r="A83" s="366"/>
      <c r="B83" s="422"/>
      <c r="C83" s="149"/>
      <c r="D83" s="149"/>
      <c r="E83" s="149"/>
      <c r="F83" s="366"/>
      <c r="G83" s="366"/>
    </row>
    <row r="84" spans="1:29" s="76" customFormat="1" ht="15.75">
      <c r="B84" s="423"/>
      <c r="C84" s="423"/>
      <c r="D84" s="423"/>
      <c r="E84" s="424"/>
      <c r="F84" s="43"/>
      <c r="G84" s="43"/>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2"/>
  <sheetViews>
    <sheetView showGridLines="0" topLeftCell="C1" zoomScaleNormal="100" workbookViewId="0">
      <selection activeCell="C8" sqref="C8"/>
    </sheetView>
  </sheetViews>
  <sheetFormatPr defaultColWidth="9.140625" defaultRowHeight="15"/>
  <cols>
    <col min="1" max="1" width="45.7109375" style="366" hidden="1" customWidth="1"/>
    <col min="2" max="2" width="89.42578125" style="366" hidden="1" customWidth="1"/>
    <col min="3" max="3" width="73.140625" style="39" customWidth="1"/>
    <col min="4" max="6" width="26.42578125" style="366" customWidth="1"/>
    <col min="7" max="7" width="3.5703125" style="76" customWidth="1"/>
    <col min="8" max="256" width="9.140625" style="366"/>
    <col min="257" max="258" width="0" style="366" hidden="1" customWidth="1"/>
    <col min="259" max="259" width="141" style="366" customWidth="1"/>
    <col min="260" max="262" width="26.42578125" style="366" customWidth="1"/>
    <col min="263" max="263" width="3.5703125" style="366" customWidth="1"/>
    <col min="264" max="512" width="9.140625" style="366"/>
    <col min="513" max="514" width="0" style="366" hidden="1" customWidth="1"/>
    <col min="515" max="515" width="141" style="366" customWidth="1"/>
    <col min="516" max="518" width="26.42578125" style="366" customWidth="1"/>
    <col min="519" max="519" width="3.5703125" style="366" customWidth="1"/>
    <col min="520" max="768" width="9.140625" style="366"/>
    <col min="769" max="770" width="0" style="366" hidden="1" customWidth="1"/>
    <col min="771" max="771" width="141" style="366" customWidth="1"/>
    <col min="772" max="774" width="26.42578125" style="366" customWidth="1"/>
    <col min="775" max="775" width="3.5703125" style="366" customWidth="1"/>
    <col min="776" max="1024" width="9.140625" style="366"/>
    <col min="1025" max="1026" width="0" style="366" hidden="1" customWidth="1"/>
    <col min="1027" max="1027" width="141" style="366" customWidth="1"/>
    <col min="1028" max="1030" width="26.42578125" style="366" customWidth="1"/>
    <col min="1031" max="1031" width="3.5703125" style="366" customWidth="1"/>
    <col min="1032" max="1280" width="9.140625" style="366"/>
    <col min="1281" max="1282" width="0" style="366" hidden="1" customWidth="1"/>
    <col min="1283" max="1283" width="141" style="366" customWidth="1"/>
    <col min="1284" max="1286" width="26.42578125" style="366" customWidth="1"/>
    <col min="1287" max="1287" width="3.5703125" style="366" customWidth="1"/>
    <col min="1288" max="1536" width="9.140625" style="366"/>
    <col min="1537" max="1538" width="0" style="366" hidden="1" customWidth="1"/>
    <col min="1539" max="1539" width="141" style="366" customWidth="1"/>
    <col min="1540" max="1542" width="26.42578125" style="366" customWidth="1"/>
    <col min="1543" max="1543" width="3.5703125" style="366" customWidth="1"/>
    <col min="1544" max="1792" width="9.140625" style="366"/>
    <col min="1793" max="1794" width="0" style="366" hidden="1" customWidth="1"/>
    <col min="1795" max="1795" width="141" style="366" customWidth="1"/>
    <col min="1796" max="1798" width="26.42578125" style="366" customWidth="1"/>
    <col min="1799" max="1799" width="3.5703125" style="366" customWidth="1"/>
    <col min="1800" max="2048" width="9.140625" style="366"/>
    <col min="2049" max="2050" width="0" style="366" hidden="1" customWidth="1"/>
    <col min="2051" max="2051" width="141" style="366" customWidth="1"/>
    <col min="2052" max="2054" width="26.42578125" style="366" customWidth="1"/>
    <col min="2055" max="2055" width="3.5703125" style="366" customWidth="1"/>
    <col min="2056" max="2304" width="9.140625" style="366"/>
    <col min="2305" max="2306" width="0" style="366" hidden="1" customWidth="1"/>
    <col min="2307" max="2307" width="141" style="366" customWidth="1"/>
    <col min="2308" max="2310" width="26.42578125" style="366" customWidth="1"/>
    <col min="2311" max="2311" width="3.5703125" style="366" customWidth="1"/>
    <col min="2312" max="2560" width="9.140625" style="366"/>
    <col min="2561" max="2562" width="0" style="366" hidden="1" customWidth="1"/>
    <col min="2563" max="2563" width="141" style="366" customWidth="1"/>
    <col min="2564" max="2566" width="26.42578125" style="366" customWidth="1"/>
    <col min="2567" max="2567" width="3.5703125" style="366" customWidth="1"/>
    <col min="2568" max="2816" width="9.140625" style="366"/>
    <col min="2817" max="2818" width="0" style="366" hidden="1" customWidth="1"/>
    <col min="2819" max="2819" width="141" style="366" customWidth="1"/>
    <col min="2820" max="2822" width="26.42578125" style="366" customWidth="1"/>
    <col min="2823" max="2823" width="3.5703125" style="366" customWidth="1"/>
    <col min="2824" max="3072" width="9.140625" style="366"/>
    <col min="3073" max="3074" width="0" style="366" hidden="1" customWidth="1"/>
    <col min="3075" max="3075" width="141" style="366" customWidth="1"/>
    <col min="3076" max="3078" width="26.42578125" style="366" customWidth="1"/>
    <col min="3079" max="3079" width="3.5703125" style="366" customWidth="1"/>
    <col min="3080" max="3328" width="9.140625" style="366"/>
    <col min="3329" max="3330" width="0" style="366" hidden="1" customWidth="1"/>
    <col min="3331" max="3331" width="141" style="366" customWidth="1"/>
    <col min="3332" max="3334" width="26.42578125" style="366" customWidth="1"/>
    <col min="3335" max="3335" width="3.5703125" style="366" customWidth="1"/>
    <col min="3336" max="3584" width="9.140625" style="366"/>
    <col min="3585" max="3586" width="0" style="366" hidden="1" customWidth="1"/>
    <col min="3587" max="3587" width="141" style="366" customWidth="1"/>
    <col min="3588" max="3590" width="26.42578125" style="366" customWidth="1"/>
    <col min="3591" max="3591" width="3.5703125" style="366" customWidth="1"/>
    <col min="3592" max="3840" width="9.140625" style="366"/>
    <col min="3841" max="3842" width="0" style="366" hidden="1" customWidth="1"/>
    <col min="3843" max="3843" width="141" style="366" customWidth="1"/>
    <col min="3844" max="3846" width="26.42578125" style="366" customWidth="1"/>
    <col min="3847" max="3847" width="3.5703125" style="366" customWidth="1"/>
    <col min="3848" max="4096" width="9.140625" style="366"/>
    <col min="4097" max="4098" width="0" style="366" hidden="1" customWidth="1"/>
    <col min="4099" max="4099" width="141" style="366" customWidth="1"/>
    <col min="4100" max="4102" width="26.42578125" style="366" customWidth="1"/>
    <col min="4103" max="4103" width="3.5703125" style="366" customWidth="1"/>
    <col min="4104" max="4352" width="9.140625" style="366"/>
    <col min="4353" max="4354" width="0" style="366" hidden="1" customWidth="1"/>
    <col min="4355" max="4355" width="141" style="366" customWidth="1"/>
    <col min="4356" max="4358" width="26.42578125" style="366" customWidth="1"/>
    <col min="4359" max="4359" width="3.5703125" style="366" customWidth="1"/>
    <col min="4360" max="4608" width="9.140625" style="366"/>
    <col min="4609" max="4610" width="0" style="366" hidden="1" customWidth="1"/>
    <col min="4611" max="4611" width="141" style="366" customWidth="1"/>
    <col min="4612" max="4614" width="26.42578125" style="366" customWidth="1"/>
    <col min="4615" max="4615" width="3.5703125" style="366" customWidth="1"/>
    <col min="4616" max="4864" width="9.140625" style="366"/>
    <col min="4865" max="4866" width="0" style="366" hidden="1" customWidth="1"/>
    <col min="4867" max="4867" width="141" style="366" customWidth="1"/>
    <col min="4868" max="4870" width="26.42578125" style="366" customWidth="1"/>
    <col min="4871" max="4871" width="3.5703125" style="366" customWidth="1"/>
    <col min="4872" max="5120" width="9.140625" style="366"/>
    <col min="5121" max="5122" width="0" style="366" hidden="1" customWidth="1"/>
    <col min="5123" max="5123" width="141" style="366" customWidth="1"/>
    <col min="5124" max="5126" width="26.42578125" style="366" customWidth="1"/>
    <col min="5127" max="5127" width="3.5703125" style="366" customWidth="1"/>
    <col min="5128" max="5376" width="9.140625" style="366"/>
    <col min="5377" max="5378" width="0" style="366" hidden="1" customWidth="1"/>
    <col min="5379" max="5379" width="141" style="366" customWidth="1"/>
    <col min="5380" max="5382" width="26.42578125" style="366" customWidth="1"/>
    <col min="5383" max="5383" width="3.5703125" style="366" customWidth="1"/>
    <col min="5384" max="5632" width="9.140625" style="366"/>
    <col min="5633" max="5634" width="0" style="366" hidden="1" customWidth="1"/>
    <col min="5635" max="5635" width="141" style="366" customWidth="1"/>
    <col min="5636" max="5638" width="26.42578125" style="366" customWidth="1"/>
    <col min="5639" max="5639" width="3.5703125" style="366" customWidth="1"/>
    <col min="5640" max="5888" width="9.140625" style="366"/>
    <col min="5889" max="5890" width="0" style="366" hidden="1" customWidth="1"/>
    <col min="5891" max="5891" width="141" style="366" customWidth="1"/>
    <col min="5892" max="5894" width="26.42578125" style="366" customWidth="1"/>
    <col min="5895" max="5895" width="3.5703125" style="366" customWidth="1"/>
    <col min="5896" max="6144" width="9.140625" style="366"/>
    <col min="6145" max="6146" width="0" style="366" hidden="1" customWidth="1"/>
    <col min="6147" max="6147" width="141" style="366" customWidth="1"/>
    <col min="6148" max="6150" width="26.42578125" style="366" customWidth="1"/>
    <col min="6151" max="6151" width="3.5703125" style="366" customWidth="1"/>
    <col min="6152" max="6400" width="9.140625" style="366"/>
    <col min="6401" max="6402" width="0" style="366" hidden="1" customWidth="1"/>
    <col min="6403" max="6403" width="141" style="366" customWidth="1"/>
    <col min="6404" max="6406" width="26.42578125" style="366" customWidth="1"/>
    <col min="6407" max="6407" width="3.5703125" style="366" customWidth="1"/>
    <col min="6408" max="6656" width="9.140625" style="366"/>
    <col min="6657" max="6658" width="0" style="366" hidden="1" customWidth="1"/>
    <col min="6659" max="6659" width="141" style="366" customWidth="1"/>
    <col min="6660" max="6662" width="26.42578125" style="366" customWidth="1"/>
    <col min="6663" max="6663" width="3.5703125" style="366" customWidth="1"/>
    <col min="6664" max="6912" width="9.140625" style="366"/>
    <col min="6913" max="6914" width="0" style="366" hidden="1" customWidth="1"/>
    <col min="6915" max="6915" width="141" style="366" customWidth="1"/>
    <col min="6916" max="6918" width="26.42578125" style="366" customWidth="1"/>
    <col min="6919" max="6919" width="3.5703125" style="366" customWidth="1"/>
    <col min="6920" max="7168" width="9.140625" style="366"/>
    <col min="7169" max="7170" width="0" style="366" hidden="1" customWidth="1"/>
    <col min="7171" max="7171" width="141" style="366" customWidth="1"/>
    <col min="7172" max="7174" width="26.42578125" style="366" customWidth="1"/>
    <col min="7175" max="7175" width="3.5703125" style="366" customWidth="1"/>
    <col min="7176" max="7424" width="9.140625" style="366"/>
    <col min="7425" max="7426" width="0" style="366" hidden="1" customWidth="1"/>
    <col min="7427" max="7427" width="141" style="366" customWidth="1"/>
    <col min="7428" max="7430" width="26.42578125" style="366" customWidth="1"/>
    <col min="7431" max="7431" width="3.5703125" style="366" customWidth="1"/>
    <col min="7432" max="7680" width="9.140625" style="366"/>
    <col min="7681" max="7682" width="0" style="366" hidden="1" customWidth="1"/>
    <col min="7683" max="7683" width="141" style="366" customWidth="1"/>
    <col min="7684" max="7686" width="26.42578125" style="366" customWidth="1"/>
    <col min="7687" max="7687" width="3.5703125" style="366" customWidth="1"/>
    <col min="7688" max="7936" width="9.140625" style="366"/>
    <col min="7937" max="7938" width="0" style="366" hidden="1" customWidth="1"/>
    <col min="7939" max="7939" width="141" style="366" customWidth="1"/>
    <col min="7940" max="7942" width="26.42578125" style="366" customWidth="1"/>
    <col min="7943" max="7943" width="3.5703125" style="366" customWidth="1"/>
    <col min="7944" max="8192" width="9.140625" style="366"/>
    <col min="8193" max="8194" width="0" style="366" hidden="1" customWidth="1"/>
    <col min="8195" max="8195" width="141" style="366" customWidth="1"/>
    <col min="8196" max="8198" width="26.42578125" style="366" customWidth="1"/>
    <col min="8199" max="8199" width="3.5703125" style="366" customWidth="1"/>
    <col min="8200" max="8448" width="9.140625" style="366"/>
    <col min="8449" max="8450" width="0" style="366" hidden="1" customWidth="1"/>
    <col min="8451" max="8451" width="141" style="366" customWidth="1"/>
    <col min="8452" max="8454" width="26.42578125" style="366" customWidth="1"/>
    <col min="8455" max="8455" width="3.5703125" style="366" customWidth="1"/>
    <col min="8456" max="8704" width="9.140625" style="366"/>
    <col min="8705" max="8706" width="0" style="366" hidden="1" customWidth="1"/>
    <col min="8707" max="8707" width="141" style="366" customWidth="1"/>
    <col min="8708" max="8710" width="26.42578125" style="366" customWidth="1"/>
    <col min="8711" max="8711" width="3.5703125" style="366" customWidth="1"/>
    <col min="8712" max="8960" width="9.140625" style="366"/>
    <col min="8961" max="8962" width="0" style="366" hidden="1" customWidth="1"/>
    <col min="8963" max="8963" width="141" style="366" customWidth="1"/>
    <col min="8964" max="8966" width="26.42578125" style="366" customWidth="1"/>
    <col min="8967" max="8967" width="3.5703125" style="366" customWidth="1"/>
    <col min="8968" max="9216" width="9.140625" style="366"/>
    <col min="9217" max="9218" width="0" style="366" hidden="1" customWidth="1"/>
    <col min="9219" max="9219" width="141" style="366" customWidth="1"/>
    <col min="9220" max="9222" width="26.42578125" style="366" customWidth="1"/>
    <col min="9223" max="9223" width="3.5703125" style="366" customWidth="1"/>
    <col min="9224" max="9472" width="9.140625" style="366"/>
    <col min="9473" max="9474" width="0" style="366" hidden="1" customWidth="1"/>
    <col min="9475" max="9475" width="141" style="366" customWidth="1"/>
    <col min="9476" max="9478" width="26.42578125" style="366" customWidth="1"/>
    <col min="9479" max="9479" width="3.5703125" style="366" customWidth="1"/>
    <col min="9480" max="9728" width="9.140625" style="366"/>
    <col min="9729" max="9730" width="0" style="366" hidden="1" customWidth="1"/>
    <col min="9731" max="9731" width="141" style="366" customWidth="1"/>
    <col min="9732" max="9734" width="26.42578125" style="366" customWidth="1"/>
    <col min="9735" max="9735" width="3.5703125" style="366" customWidth="1"/>
    <col min="9736" max="9984" width="9.140625" style="366"/>
    <col min="9985" max="9986" width="0" style="366" hidden="1" customWidth="1"/>
    <col min="9987" max="9987" width="141" style="366" customWidth="1"/>
    <col min="9988" max="9990" width="26.42578125" style="366" customWidth="1"/>
    <col min="9991" max="9991" width="3.5703125" style="366" customWidth="1"/>
    <col min="9992" max="10240" width="9.140625" style="366"/>
    <col min="10241" max="10242" width="0" style="366" hidden="1" customWidth="1"/>
    <col min="10243" max="10243" width="141" style="366" customWidth="1"/>
    <col min="10244" max="10246" width="26.42578125" style="366" customWidth="1"/>
    <col min="10247" max="10247" width="3.5703125" style="366" customWidth="1"/>
    <col min="10248" max="10496" width="9.140625" style="366"/>
    <col min="10497" max="10498" width="0" style="366" hidden="1" customWidth="1"/>
    <col min="10499" max="10499" width="141" style="366" customWidth="1"/>
    <col min="10500" max="10502" width="26.42578125" style="366" customWidth="1"/>
    <col min="10503" max="10503" width="3.5703125" style="366" customWidth="1"/>
    <col min="10504" max="10752" width="9.140625" style="366"/>
    <col min="10753" max="10754" width="0" style="366" hidden="1" customWidth="1"/>
    <col min="10755" max="10755" width="141" style="366" customWidth="1"/>
    <col min="10756" max="10758" width="26.42578125" style="366" customWidth="1"/>
    <col min="10759" max="10759" width="3.5703125" style="366" customWidth="1"/>
    <col min="10760" max="11008" width="9.140625" style="366"/>
    <col min="11009" max="11010" width="0" style="366" hidden="1" customWidth="1"/>
    <col min="11011" max="11011" width="141" style="366" customWidth="1"/>
    <col min="11012" max="11014" width="26.42578125" style="366" customWidth="1"/>
    <col min="11015" max="11015" width="3.5703125" style="366" customWidth="1"/>
    <col min="11016" max="11264" width="9.140625" style="366"/>
    <col min="11265" max="11266" width="0" style="366" hidden="1" customWidth="1"/>
    <col min="11267" max="11267" width="141" style="366" customWidth="1"/>
    <col min="11268" max="11270" width="26.42578125" style="366" customWidth="1"/>
    <col min="11271" max="11271" width="3.5703125" style="366" customWidth="1"/>
    <col min="11272" max="11520" width="9.140625" style="366"/>
    <col min="11521" max="11522" width="0" style="366" hidden="1" customWidth="1"/>
    <col min="11523" max="11523" width="141" style="366" customWidth="1"/>
    <col min="11524" max="11526" width="26.42578125" style="366" customWidth="1"/>
    <col min="11527" max="11527" width="3.5703125" style="366" customWidth="1"/>
    <col min="11528" max="11776" width="9.140625" style="366"/>
    <col min="11777" max="11778" width="0" style="366" hidden="1" customWidth="1"/>
    <col min="11779" max="11779" width="141" style="366" customWidth="1"/>
    <col min="11780" max="11782" width="26.42578125" style="366" customWidth="1"/>
    <col min="11783" max="11783" width="3.5703125" style="366" customWidth="1"/>
    <col min="11784" max="12032" width="9.140625" style="366"/>
    <col min="12033" max="12034" width="0" style="366" hidden="1" customWidth="1"/>
    <col min="12035" max="12035" width="141" style="366" customWidth="1"/>
    <col min="12036" max="12038" width="26.42578125" style="366" customWidth="1"/>
    <col min="12039" max="12039" width="3.5703125" style="366" customWidth="1"/>
    <col min="12040" max="12288" width="9.140625" style="366"/>
    <col min="12289" max="12290" width="0" style="366" hidden="1" customWidth="1"/>
    <col min="12291" max="12291" width="141" style="366" customWidth="1"/>
    <col min="12292" max="12294" width="26.42578125" style="366" customWidth="1"/>
    <col min="12295" max="12295" width="3.5703125" style="366" customWidth="1"/>
    <col min="12296" max="12544" width="9.140625" style="366"/>
    <col min="12545" max="12546" width="0" style="366" hidden="1" customWidth="1"/>
    <col min="12547" max="12547" width="141" style="366" customWidth="1"/>
    <col min="12548" max="12550" width="26.42578125" style="366" customWidth="1"/>
    <col min="12551" max="12551" width="3.5703125" style="366" customWidth="1"/>
    <col min="12552" max="12800" width="9.140625" style="366"/>
    <col min="12801" max="12802" width="0" style="366" hidden="1" customWidth="1"/>
    <col min="12803" max="12803" width="141" style="366" customWidth="1"/>
    <col min="12804" max="12806" width="26.42578125" style="366" customWidth="1"/>
    <col min="12807" max="12807" width="3.5703125" style="366" customWidth="1"/>
    <col min="12808" max="13056" width="9.140625" style="366"/>
    <col min="13057" max="13058" width="0" style="366" hidden="1" customWidth="1"/>
    <col min="13059" max="13059" width="141" style="366" customWidth="1"/>
    <col min="13060" max="13062" width="26.42578125" style="366" customWidth="1"/>
    <col min="13063" max="13063" width="3.5703125" style="366" customWidth="1"/>
    <col min="13064" max="13312" width="9.140625" style="366"/>
    <col min="13313" max="13314" width="0" style="366" hidden="1" customWidth="1"/>
    <col min="13315" max="13315" width="141" style="366" customWidth="1"/>
    <col min="13316" max="13318" width="26.42578125" style="366" customWidth="1"/>
    <col min="13319" max="13319" width="3.5703125" style="366" customWidth="1"/>
    <col min="13320" max="13568" width="9.140625" style="366"/>
    <col min="13569" max="13570" width="0" style="366" hidden="1" customWidth="1"/>
    <col min="13571" max="13571" width="141" style="366" customWidth="1"/>
    <col min="13572" max="13574" width="26.42578125" style="366" customWidth="1"/>
    <col min="13575" max="13575" width="3.5703125" style="366" customWidth="1"/>
    <col min="13576" max="13824" width="9.140625" style="366"/>
    <col min="13825" max="13826" width="0" style="366" hidden="1" customWidth="1"/>
    <col min="13827" max="13827" width="141" style="366" customWidth="1"/>
    <col min="13828" max="13830" width="26.42578125" style="366" customWidth="1"/>
    <col min="13831" max="13831" width="3.5703125" style="366" customWidth="1"/>
    <col min="13832" max="14080" width="9.140625" style="366"/>
    <col min="14081" max="14082" width="0" style="366" hidden="1" customWidth="1"/>
    <col min="14083" max="14083" width="141" style="366" customWidth="1"/>
    <col min="14084" max="14086" width="26.42578125" style="366" customWidth="1"/>
    <col min="14087" max="14087" width="3.5703125" style="366" customWidth="1"/>
    <col min="14088" max="14336" width="9.140625" style="366"/>
    <col min="14337" max="14338" width="0" style="366" hidden="1" customWidth="1"/>
    <col min="14339" max="14339" width="141" style="366" customWidth="1"/>
    <col min="14340" max="14342" width="26.42578125" style="366" customWidth="1"/>
    <col min="14343" max="14343" width="3.5703125" style="366" customWidth="1"/>
    <col min="14344" max="14592" width="9.140625" style="366"/>
    <col min="14593" max="14594" width="0" style="366" hidden="1" customWidth="1"/>
    <col min="14595" max="14595" width="141" style="366" customWidth="1"/>
    <col min="14596" max="14598" width="26.42578125" style="366" customWidth="1"/>
    <col min="14599" max="14599" width="3.5703125" style="366" customWidth="1"/>
    <col min="14600" max="14848" width="9.140625" style="366"/>
    <col min="14849" max="14850" width="0" style="366" hidden="1" customWidth="1"/>
    <col min="14851" max="14851" width="141" style="366" customWidth="1"/>
    <col min="14852" max="14854" width="26.42578125" style="366" customWidth="1"/>
    <col min="14855" max="14855" width="3.5703125" style="366" customWidth="1"/>
    <col min="14856" max="15104" width="9.140625" style="366"/>
    <col min="15105" max="15106" width="0" style="366" hidden="1" customWidth="1"/>
    <col min="15107" max="15107" width="141" style="366" customWidth="1"/>
    <col min="15108" max="15110" width="26.42578125" style="366" customWidth="1"/>
    <col min="15111" max="15111" width="3.5703125" style="366" customWidth="1"/>
    <col min="15112" max="15360" width="9.140625" style="366"/>
    <col min="15361" max="15362" width="0" style="366" hidden="1" customWidth="1"/>
    <col min="15363" max="15363" width="141" style="366" customWidth="1"/>
    <col min="15364" max="15366" width="26.42578125" style="366" customWidth="1"/>
    <col min="15367" max="15367" width="3.5703125" style="366" customWidth="1"/>
    <col min="15368" max="15616" width="9.140625" style="366"/>
    <col min="15617" max="15618" width="0" style="366" hidden="1" customWidth="1"/>
    <col min="15619" max="15619" width="141" style="366" customWidth="1"/>
    <col min="15620" max="15622" width="26.42578125" style="366" customWidth="1"/>
    <col min="15623" max="15623" width="3.5703125" style="366" customWidth="1"/>
    <col min="15624" max="15872" width="9.140625" style="366"/>
    <col min="15873" max="15874" width="0" style="366" hidden="1" customWidth="1"/>
    <col min="15875" max="15875" width="141" style="366" customWidth="1"/>
    <col min="15876" max="15878" width="26.42578125" style="366" customWidth="1"/>
    <col min="15879" max="15879" width="3.5703125" style="366" customWidth="1"/>
    <col min="15880" max="16128" width="9.140625" style="366"/>
    <col min="16129" max="16130" width="0" style="366" hidden="1" customWidth="1"/>
    <col min="16131" max="16131" width="141" style="366" customWidth="1"/>
    <col min="16132" max="16134" width="26.42578125" style="366" customWidth="1"/>
    <col min="16135" max="16135" width="3.5703125" style="366" customWidth="1"/>
    <col min="16136" max="16384" width="9.140625" style="366"/>
  </cols>
  <sheetData>
    <row r="1" spans="1:7" s="33" customFormat="1" ht="27.95" customHeight="1">
      <c r="C1" s="1228" t="s">
        <v>1323</v>
      </c>
      <c r="D1" s="1228"/>
      <c r="E1" s="1228"/>
      <c r="F1" s="1228"/>
    </row>
    <row r="2" spans="1:7" s="33" customFormat="1" ht="27.95" customHeight="1">
      <c r="C2" s="1228" t="s">
        <v>1131</v>
      </c>
      <c r="D2" s="1228"/>
      <c r="E2" s="1228"/>
      <c r="F2" s="1228"/>
    </row>
    <row r="3" spans="1:7" s="33" customFormat="1" ht="27.95" customHeight="1">
      <c r="C3" s="1228" t="s">
        <v>1396</v>
      </c>
      <c r="D3" s="1228"/>
      <c r="E3" s="1228"/>
      <c r="F3" s="1228"/>
    </row>
    <row r="4" spans="1:7" s="33" customFormat="1" ht="27.95" customHeight="1">
      <c r="A4" s="33" t="s">
        <v>1338</v>
      </c>
      <c r="C4" s="1230" t="s">
        <v>1223</v>
      </c>
      <c r="D4" s="1230"/>
      <c r="E4" s="1230"/>
      <c r="F4" s="1230"/>
    </row>
    <row r="5" spans="1:7" ht="6" customHeight="1" thickBot="1">
      <c r="C5" s="620"/>
      <c r="D5" s="620"/>
      <c r="E5" s="620"/>
      <c r="F5" s="620"/>
      <c r="G5" s="366"/>
    </row>
    <row r="6" spans="1:7" ht="16.5" thickTop="1" thickBot="1">
      <c r="A6" s="187"/>
      <c r="B6" s="187"/>
      <c r="C6" s="904"/>
      <c r="D6" s="905" t="s">
        <v>805</v>
      </c>
      <c r="E6" s="905" t="s">
        <v>806</v>
      </c>
      <c r="F6" s="905" t="s">
        <v>807</v>
      </c>
      <c r="G6" s="366"/>
    </row>
    <row r="7" spans="1:7" ht="35.1" customHeight="1" thickTop="1" thickBot="1">
      <c r="A7" s="188"/>
      <c r="B7" s="188"/>
      <c r="C7" s="1094" t="s">
        <v>808</v>
      </c>
      <c r="D7" s="906"/>
      <c r="E7" s="906"/>
      <c r="F7" s="906"/>
      <c r="G7" s="366"/>
    </row>
    <row r="8" spans="1:7" s="60" customFormat="1" ht="24" customHeight="1" thickTop="1" thickBot="1">
      <c r="A8" s="207" t="s">
        <v>459</v>
      </c>
      <c r="B8" s="207" t="s">
        <v>1028</v>
      </c>
      <c r="C8" s="877" t="s">
        <v>389</v>
      </c>
      <c r="D8" s="885">
        <v>13518.04485</v>
      </c>
      <c r="E8" s="885">
        <v>25599.913230000002</v>
      </c>
      <c r="F8" s="885">
        <v>39117.958080000004</v>
      </c>
    </row>
    <row r="9" spans="1:7" s="60" customFormat="1" ht="24" customHeight="1" thickTop="1">
      <c r="A9" s="60" t="s">
        <v>459</v>
      </c>
      <c r="B9" s="60" t="s">
        <v>1029</v>
      </c>
      <c r="C9" s="1092" t="s">
        <v>809</v>
      </c>
      <c r="D9" s="886">
        <v>239.00527</v>
      </c>
      <c r="E9" s="886">
        <v>9125.9602799999993</v>
      </c>
      <c r="F9" s="886">
        <v>9364.965549999999</v>
      </c>
    </row>
    <row r="10" spans="1:7" s="49" customFormat="1" ht="24" customHeight="1">
      <c r="A10" s="49" t="s">
        <v>459</v>
      </c>
      <c r="B10" s="49" t="s">
        <v>1030</v>
      </c>
      <c r="C10" s="1093" t="s">
        <v>810</v>
      </c>
      <c r="D10" s="887">
        <v>6075.9039899999998</v>
      </c>
      <c r="E10" s="887">
        <v>2678.3348500000002</v>
      </c>
      <c r="F10" s="887">
        <v>8754.23884</v>
      </c>
    </row>
    <row r="11" spans="1:7" s="49" customFormat="1" ht="24" customHeight="1">
      <c r="A11" s="49" t="s">
        <v>459</v>
      </c>
      <c r="B11" s="49" t="s">
        <v>1031</v>
      </c>
      <c r="C11" s="1093" t="s">
        <v>811</v>
      </c>
      <c r="D11" s="887">
        <v>316.03070000000002</v>
      </c>
      <c r="E11" s="887">
        <v>1590.96182</v>
      </c>
      <c r="F11" s="887">
        <v>1906.99252</v>
      </c>
    </row>
    <row r="12" spans="1:7" s="49" customFormat="1" ht="24" customHeight="1">
      <c r="A12" s="49" t="s">
        <v>459</v>
      </c>
      <c r="B12" s="49" t="s">
        <v>1032</v>
      </c>
      <c r="C12" s="1093" t="s">
        <v>812</v>
      </c>
      <c r="D12" s="887">
        <v>0</v>
      </c>
      <c r="E12" s="887">
        <v>0</v>
      </c>
      <c r="F12" s="887">
        <v>0</v>
      </c>
    </row>
    <row r="13" spans="1:7" s="49" customFormat="1" ht="24" customHeight="1">
      <c r="A13" s="49" t="s">
        <v>459</v>
      </c>
      <c r="B13" s="49" t="s">
        <v>1033</v>
      </c>
      <c r="C13" s="1093" t="s">
        <v>813</v>
      </c>
      <c r="D13" s="887">
        <v>75.292439999999999</v>
      </c>
      <c r="E13" s="887">
        <v>246.30398000000002</v>
      </c>
      <c r="F13" s="887">
        <v>321.59642000000002</v>
      </c>
    </row>
    <row r="14" spans="1:7" s="49" customFormat="1" ht="24" customHeight="1">
      <c r="A14" s="49" t="s">
        <v>459</v>
      </c>
      <c r="B14" s="49" t="s">
        <v>1034</v>
      </c>
      <c r="C14" s="1093" t="s">
        <v>814</v>
      </c>
      <c r="D14" s="887">
        <v>6791.6450999999997</v>
      </c>
      <c r="E14" s="887">
        <v>11947.14142</v>
      </c>
      <c r="F14" s="887">
        <v>18738.786520000001</v>
      </c>
    </row>
    <row r="15" spans="1:7" s="49" customFormat="1" ht="24" customHeight="1">
      <c r="A15" s="49" t="s">
        <v>459</v>
      </c>
      <c r="B15" s="49" t="s">
        <v>1035</v>
      </c>
      <c r="C15" s="1093" t="s">
        <v>815</v>
      </c>
      <c r="D15" s="887">
        <v>20.167349999999999</v>
      </c>
      <c r="E15" s="887">
        <v>11.21088</v>
      </c>
      <c r="F15" s="887">
        <v>31.378229999999999</v>
      </c>
    </row>
    <row r="16" spans="1:7" s="60" customFormat="1" ht="24" customHeight="1" thickBot="1">
      <c r="A16" s="60" t="s">
        <v>459</v>
      </c>
      <c r="B16" s="60" t="s">
        <v>1360</v>
      </c>
      <c r="C16" s="1093" t="s">
        <v>873</v>
      </c>
      <c r="D16" s="887">
        <v>0</v>
      </c>
      <c r="E16" s="887">
        <v>0</v>
      </c>
      <c r="F16" s="887">
        <v>0</v>
      </c>
    </row>
    <row r="17" spans="1:7" s="60" customFormat="1" ht="24" customHeight="1" thickTop="1" thickBot="1">
      <c r="A17" s="207" t="s">
        <v>459</v>
      </c>
      <c r="B17" s="207" t="s">
        <v>1036</v>
      </c>
      <c r="C17" s="877" t="s">
        <v>816</v>
      </c>
      <c r="D17" s="885">
        <v>949.34167000000002</v>
      </c>
      <c r="E17" s="885">
        <v>6125.1165199999996</v>
      </c>
      <c r="F17" s="885">
        <v>7074.4581899999994</v>
      </c>
    </row>
    <row r="18" spans="1:7" s="60" customFormat="1" ht="24" customHeight="1" thickTop="1">
      <c r="A18" s="60" t="s">
        <v>459</v>
      </c>
      <c r="B18" s="60" t="s">
        <v>1037</v>
      </c>
      <c r="C18" s="1092" t="s">
        <v>817</v>
      </c>
      <c r="D18" s="886">
        <v>0</v>
      </c>
      <c r="E18" s="886">
        <v>0</v>
      </c>
      <c r="F18" s="886">
        <v>0</v>
      </c>
    </row>
    <row r="19" spans="1:7" s="49" customFormat="1" ht="24" customHeight="1">
      <c r="A19" s="49" t="s">
        <v>459</v>
      </c>
      <c r="B19" s="49" t="s">
        <v>1038</v>
      </c>
      <c r="C19" s="1093" t="s">
        <v>818</v>
      </c>
      <c r="D19" s="887">
        <v>596.52314000000001</v>
      </c>
      <c r="E19" s="887">
        <v>2365.8605200000002</v>
      </c>
      <c r="F19" s="887">
        <v>2962.3836600000004</v>
      </c>
    </row>
    <row r="20" spans="1:7" s="49" customFormat="1" ht="24" customHeight="1">
      <c r="A20" s="49" t="s">
        <v>459</v>
      </c>
      <c r="B20" s="49" t="s">
        <v>1039</v>
      </c>
      <c r="C20" s="1093" t="s">
        <v>819</v>
      </c>
      <c r="D20" s="887">
        <v>352.81853000000001</v>
      </c>
      <c r="E20" s="887">
        <v>3759.2559999999999</v>
      </c>
      <c r="F20" s="887">
        <v>4112.0745299999999</v>
      </c>
    </row>
    <row r="21" spans="1:7" s="49" customFormat="1" ht="24" customHeight="1">
      <c r="A21" s="49" t="s">
        <v>459</v>
      </c>
      <c r="B21" s="49" t="s">
        <v>1040</v>
      </c>
      <c r="C21" s="1093" t="s">
        <v>820</v>
      </c>
      <c r="D21" s="887">
        <v>0</v>
      </c>
      <c r="E21" s="887">
        <v>0</v>
      </c>
      <c r="F21" s="887">
        <v>0</v>
      </c>
    </row>
    <row r="22" spans="1:7" s="49" customFormat="1" ht="24" customHeight="1">
      <c r="A22" s="49" t="s">
        <v>459</v>
      </c>
      <c r="B22" s="49" t="s">
        <v>1041</v>
      </c>
      <c r="C22" s="1093" t="s">
        <v>821</v>
      </c>
      <c r="D22" s="887">
        <v>0</v>
      </c>
      <c r="E22" s="887">
        <v>0</v>
      </c>
      <c r="F22" s="887">
        <v>0</v>
      </c>
    </row>
    <row r="23" spans="1:7" s="49" customFormat="1" ht="24" customHeight="1" thickBot="1">
      <c r="A23" s="49" t="s">
        <v>459</v>
      </c>
      <c r="B23" s="208" t="s">
        <v>1027</v>
      </c>
      <c r="C23" s="1093" t="s">
        <v>822</v>
      </c>
      <c r="D23" s="887">
        <v>0</v>
      </c>
      <c r="E23" s="887">
        <v>0</v>
      </c>
      <c r="F23" s="887">
        <v>0</v>
      </c>
    </row>
    <row r="24" spans="1:7" ht="24" customHeight="1" thickTop="1" thickBot="1">
      <c r="A24" s="188" t="s">
        <v>459</v>
      </c>
      <c r="B24" s="188" t="s">
        <v>1042</v>
      </c>
      <c r="C24" s="1094" t="s">
        <v>413</v>
      </c>
      <c r="D24" s="888">
        <v>12568.70318</v>
      </c>
      <c r="E24" s="888">
        <v>19474.796710000002</v>
      </c>
      <c r="F24" s="888">
        <v>32043.499890000003</v>
      </c>
      <c r="G24" s="366"/>
    </row>
    <row r="25" spans="1:7" s="60" customFormat="1" ht="24" customHeight="1" thickTop="1">
      <c r="A25" s="60" t="s">
        <v>459</v>
      </c>
      <c r="B25" s="60" t="s">
        <v>1043</v>
      </c>
      <c r="C25" s="1092" t="s">
        <v>823</v>
      </c>
      <c r="D25" s="886">
        <v>9956</v>
      </c>
      <c r="E25" s="886">
        <v>11000</v>
      </c>
      <c r="F25" s="886">
        <v>20956</v>
      </c>
    </row>
    <row r="26" spans="1:7" s="49" customFormat="1" ht="24" customHeight="1">
      <c r="A26" s="49" t="s">
        <v>459</v>
      </c>
      <c r="B26" s="49" t="s">
        <v>1044</v>
      </c>
      <c r="C26" s="1093" t="s">
        <v>824</v>
      </c>
      <c r="D26" s="887">
        <v>0</v>
      </c>
      <c r="E26" s="887">
        <v>0</v>
      </c>
      <c r="F26" s="887">
        <v>0</v>
      </c>
    </row>
    <row r="27" spans="1:7" s="49" customFormat="1" ht="24" customHeight="1">
      <c r="A27" s="49" t="s">
        <v>459</v>
      </c>
      <c r="B27" s="49" t="s">
        <v>1045</v>
      </c>
      <c r="C27" s="1093" t="s">
        <v>825</v>
      </c>
      <c r="D27" s="887">
        <v>0</v>
      </c>
      <c r="E27" s="887">
        <v>0</v>
      </c>
      <c r="F27" s="887">
        <v>0</v>
      </c>
    </row>
    <row r="28" spans="1:7" s="49" customFormat="1" ht="24" customHeight="1">
      <c r="A28" s="49" t="s">
        <v>459</v>
      </c>
      <c r="B28" s="49" t="s">
        <v>1046</v>
      </c>
      <c r="C28" s="1093" t="s">
        <v>826</v>
      </c>
      <c r="D28" s="887">
        <v>1813.0848500000002</v>
      </c>
      <c r="E28" s="887">
        <v>3937.8453999999997</v>
      </c>
      <c r="F28" s="887">
        <v>5750.9302499999994</v>
      </c>
    </row>
    <row r="29" spans="1:7" s="49" customFormat="1" ht="24" customHeight="1">
      <c r="A29" s="49" t="s">
        <v>459</v>
      </c>
      <c r="B29" s="49" t="s">
        <v>1047</v>
      </c>
      <c r="C29" s="1093" t="s">
        <v>827</v>
      </c>
      <c r="D29" s="887">
        <v>799.61833000000001</v>
      </c>
      <c r="E29" s="887">
        <v>4536.9513099999995</v>
      </c>
      <c r="F29" s="887">
        <v>5336.5696399999997</v>
      </c>
    </row>
    <row r="30" spans="1:7" s="49" customFormat="1" ht="24" customHeight="1">
      <c r="A30" s="49" t="s">
        <v>459</v>
      </c>
      <c r="B30" s="49" t="s">
        <v>1361</v>
      </c>
      <c r="C30" s="890" t="s">
        <v>828</v>
      </c>
      <c r="D30" s="887">
        <v>0</v>
      </c>
      <c r="E30" s="887">
        <v>-1624.3486599999999</v>
      </c>
      <c r="F30" s="887">
        <v>-1624.3486599999999</v>
      </c>
    </row>
    <row r="31" spans="1:7" s="49" customFormat="1" ht="24" customHeight="1">
      <c r="A31" s="49" t="s">
        <v>459</v>
      </c>
      <c r="B31" s="49" t="s">
        <v>1048</v>
      </c>
      <c r="C31" s="890" t="s">
        <v>829</v>
      </c>
      <c r="D31" s="887">
        <v>-39.67221</v>
      </c>
      <c r="E31" s="887">
        <v>0.59010000000000007</v>
      </c>
      <c r="F31" s="887">
        <v>-39.08211</v>
      </c>
    </row>
    <row r="32" spans="1:7" s="49" customFormat="1" ht="24" customHeight="1">
      <c r="A32" s="49" t="s">
        <v>459</v>
      </c>
      <c r="B32" s="49" t="s">
        <v>1049</v>
      </c>
      <c r="C32" s="889" t="s">
        <v>417</v>
      </c>
      <c r="D32" s="887">
        <v>13518.04485</v>
      </c>
      <c r="E32" s="887">
        <v>25599.913230000002</v>
      </c>
      <c r="F32" s="887">
        <v>39117.958080000004</v>
      </c>
    </row>
    <row r="33" spans="1:6" s="49" customFormat="1" ht="24" customHeight="1">
      <c r="A33" s="49" t="s">
        <v>459</v>
      </c>
      <c r="B33" s="49" t="s">
        <v>1050</v>
      </c>
      <c r="C33" s="1093" t="s">
        <v>830</v>
      </c>
      <c r="D33" s="887">
        <v>0</v>
      </c>
      <c r="E33" s="887">
        <v>0</v>
      </c>
      <c r="F33" s="887">
        <v>0</v>
      </c>
    </row>
    <row r="34" spans="1:6" s="49" customFormat="1" ht="24" customHeight="1">
      <c r="A34" s="49" t="s">
        <v>459</v>
      </c>
      <c r="B34" s="49" t="s">
        <v>1051</v>
      </c>
      <c r="C34" s="1093" t="s">
        <v>831</v>
      </c>
      <c r="D34" s="887">
        <v>160589.18415000002</v>
      </c>
      <c r="E34" s="887">
        <v>305663.34194000001</v>
      </c>
      <c r="F34" s="887">
        <v>466252.52609000006</v>
      </c>
    </row>
    <row r="35" spans="1:6" s="49" customFormat="1" ht="24" customHeight="1">
      <c r="A35" s="49" t="s">
        <v>459</v>
      </c>
      <c r="B35" s="49" t="s">
        <v>1362</v>
      </c>
      <c r="C35" s="890" t="s">
        <v>832</v>
      </c>
      <c r="D35" s="887">
        <v>35281.852880000006</v>
      </c>
      <c r="E35" s="887">
        <v>252844.08984999999</v>
      </c>
      <c r="F35" s="887">
        <v>288125.94273000001</v>
      </c>
    </row>
    <row r="36" spans="1:6" s="49" customFormat="1" ht="24" customHeight="1">
      <c r="A36" s="49" t="s">
        <v>459</v>
      </c>
      <c r="B36" s="49" t="s">
        <v>1363</v>
      </c>
      <c r="C36" s="890" t="s">
        <v>833</v>
      </c>
      <c r="D36" s="887">
        <v>0</v>
      </c>
      <c r="E36" s="887">
        <v>0</v>
      </c>
      <c r="F36" s="887">
        <v>0</v>
      </c>
    </row>
    <row r="37" spans="1:6" s="49" customFormat="1" ht="24" customHeight="1">
      <c r="A37" s="49" t="s">
        <v>459</v>
      </c>
      <c r="B37" s="49" t="s">
        <v>1364</v>
      </c>
      <c r="C37" s="890" t="s">
        <v>834</v>
      </c>
      <c r="D37" s="887">
        <v>0</v>
      </c>
      <c r="E37" s="887">
        <v>0</v>
      </c>
      <c r="F37" s="887">
        <v>0</v>
      </c>
    </row>
    <row r="38" spans="1:6" s="49" customFormat="1" ht="24" customHeight="1">
      <c r="A38" s="49" t="s">
        <v>459</v>
      </c>
      <c r="B38" s="49" t="s">
        <v>1365</v>
      </c>
      <c r="C38" s="890" t="s">
        <v>835</v>
      </c>
      <c r="D38" s="887">
        <v>0</v>
      </c>
      <c r="E38" s="887">
        <v>0</v>
      </c>
      <c r="F38" s="887">
        <v>0</v>
      </c>
    </row>
    <row r="39" spans="1:6" s="49" customFormat="1" ht="24" customHeight="1">
      <c r="A39" s="49" t="s">
        <v>459</v>
      </c>
      <c r="B39" s="49" t="s">
        <v>1366</v>
      </c>
      <c r="C39" s="890" t="s">
        <v>1563</v>
      </c>
      <c r="D39" s="887">
        <v>0</v>
      </c>
      <c r="E39" s="887">
        <v>0</v>
      </c>
      <c r="F39" s="887">
        <v>0</v>
      </c>
    </row>
    <row r="40" spans="1:6" s="49" customFormat="1" ht="24" customHeight="1">
      <c r="A40" s="49" t="s">
        <v>459</v>
      </c>
      <c r="B40" s="49" t="s">
        <v>1367</v>
      </c>
      <c r="C40" s="890" t="s">
        <v>836</v>
      </c>
      <c r="D40" s="887">
        <v>125307.33127</v>
      </c>
      <c r="E40" s="887">
        <v>52819.252090000002</v>
      </c>
      <c r="F40" s="887">
        <v>178126.58335999999</v>
      </c>
    </row>
    <row r="41" spans="1:6" s="49" customFormat="1" ht="24" customHeight="1" thickBot="1">
      <c r="A41" s="49" t="s">
        <v>459</v>
      </c>
      <c r="B41" s="49" t="s">
        <v>1368</v>
      </c>
      <c r="C41" s="890" t="s">
        <v>837</v>
      </c>
      <c r="D41" s="887">
        <v>0</v>
      </c>
      <c r="E41" s="887">
        <v>0</v>
      </c>
      <c r="F41" s="887">
        <v>0</v>
      </c>
    </row>
    <row r="42" spans="1:6" s="60" customFormat="1" ht="24" customHeight="1" thickTop="1" thickBot="1">
      <c r="A42" s="207" t="s">
        <v>459</v>
      </c>
      <c r="B42" s="207"/>
      <c r="C42" s="891" t="s">
        <v>425</v>
      </c>
      <c r="D42" s="885">
        <v>0</v>
      </c>
      <c r="E42" s="885">
        <v>0</v>
      </c>
      <c r="F42" s="885"/>
    </row>
    <row r="43" spans="1:6" s="60" customFormat="1" ht="24" customHeight="1" thickTop="1">
      <c r="A43" s="60" t="s">
        <v>459</v>
      </c>
      <c r="B43" s="64" t="s">
        <v>1052</v>
      </c>
      <c r="C43" s="892" t="s">
        <v>838</v>
      </c>
      <c r="D43" s="886">
        <v>19.836779999999997</v>
      </c>
      <c r="E43" s="886">
        <v>5.5815400000000004</v>
      </c>
      <c r="F43" s="886">
        <v>25.418319999999998</v>
      </c>
    </row>
    <row r="44" spans="1:6" s="60" customFormat="1" ht="24" customHeight="1">
      <c r="A44" s="60" t="s">
        <v>459</v>
      </c>
      <c r="B44" s="209" t="s">
        <v>1053</v>
      </c>
      <c r="C44" s="894" t="s">
        <v>839</v>
      </c>
      <c r="D44" s="886">
        <v>-1.73851</v>
      </c>
      <c r="E44" s="886">
        <v>-8.9048499999999997</v>
      </c>
      <c r="F44" s="886">
        <v>-10.643359999999999</v>
      </c>
    </row>
    <row r="45" spans="1:6" s="60" customFormat="1" ht="24" customHeight="1">
      <c r="A45" s="60" t="s">
        <v>459</v>
      </c>
      <c r="B45" s="64" t="s">
        <v>1054</v>
      </c>
      <c r="C45" s="1092" t="s">
        <v>428</v>
      </c>
      <c r="D45" s="886">
        <v>18.098269999999999</v>
      </c>
      <c r="E45" s="886">
        <v>-3.3233099999999998</v>
      </c>
      <c r="F45" s="886">
        <v>14.77496</v>
      </c>
    </row>
    <row r="46" spans="1:6" s="60" customFormat="1" ht="24" customHeight="1">
      <c r="A46" s="60" t="s">
        <v>459</v>
      </c>
      <c r="B46" s="209" t="s">
        <v>1055</v>
      </c>
      <c r="C46" s="892" t="s">
        <v>840</v>
      </c>
      <c r="D46" s="886">
        <v>129.41799</v>
      </c>
      <c r="E46" s="886">
        <v>406.90848999999997</v>
      </c>
      <c r="F46" s="886">
        <v>536.32647999999995</v>
      </c>
    </row>
    <row r="47" spans="1:6" s="60" customFormat="1" ht="24" customHeight="1">
      <c r="A47" s="60" t="s">
        <v>459</v>
      </c>
      <c r="B47" s="209" t="s">
        <v>1056</v>
      </c>
      <c r="C47" s="894" t="s">
        <v>841</v>
      </c>
      <c r="D47" s="886">
        <v>0</v>
      </c>
      <c r="E47" s="886">
        <v>-7.8177099999999999</v>
      </c>
      <c r="F47" s="886">
        <v>-7.8177099999999999</v>
      </c>
    </row>
    <row r="48" spans="1:6" s="60" customFormat="1" ht="24" customHeight="1">
      <c r="A48" s="60" t="s">
        <v>459</v>
      </c>
      <c r="B48" s="64" t="s">
        <v>1057</v>
      </c>
      <c r="C48" s="1092" t="s">
        <v>842</v>
      </c>
      <c r="D48" s="886">
        <v>147.51626000000002</v>
      </c>
      <c r="E48" s="886">
        <v>395.76746999999995</v>
      </c>
      <c r="F48" s="886">
        <v>543.28372999999999</v>
      </c>
    </row>
    <row r="49" spans="1:6" s="60" customFormat="1" ht="24" customHeight="1">
      <c r="A49" s="60" t="s">
        <v>459</v>
      </c>
      <c r="B49" s="64" t="s">
        <v>1058</v>
      </c>
      <c r="C49" s="892" t="s">
        <v>843</v>
      </c>
      <c r="D49" s="886">
        <v>46.560319999999997</v>
      </c>
      <c r="E49" s="886">
        <v>635.87315000000001</v>
      </c>
      <c r="F49" s="886">
        <v>682.43347000000006</v>
      </c>
    </row>
    <row r="50" spans="1:6" s="60" customFormat="1" ht="24" customHeight="1">
      <c r="A50" s="60" t="s">
        <v>459</v>
      </c>
      <c r="B50" s="209" t="s">
        <v>1059</v>
      </c>
      <c r="C50" s="894" t="s">
        <v>844</v>
      </c>
      <c r="D50" s="886">
        <v>0</v>
      </c>
      <c r="E50" s="886">
        <v>-635.87315000000001</v>
      </c>
      <c r="F50" s="886">
        <v>-635.87315000000001</v>
      </c>
    </row>
    <row r="51" spans="1:6" s="60" customFormat="1" ht="24" customHeight="1">
      <c r="A51" s="60" t="s">
        <v>459</v>
      </c>
      <c r="B51" s="64" t="s">
        <v>1060</v>
      </c>
      <c r="C51" s="1092" t="s">
        <v>845</v>
      </c>
      <c r="D51" s="886">
        <v>194.07657999999998</v>
      </c>
      <c r="E51" s="886">
        <v>395.76746999999995</v>
      </c>
      <c r="F51" s="886">
        <v>589.84404999999992</v>
      </c>
    </row>
    <row r="52" spans="1:6" s="60" customFormat="1" ht="24" customHeight="1">
      <c r="A52" s="60" t="s">
        <v>459</v>
      </c>
      <c r="B52" s="209" t="s">
        <v>1061</v>
      </c>
      <c r="C52" s="892" t="s">
        <v>846</v>
      </c>
      <c r="D52" s="886">
        <v>-247.46048000000002</v>
      </c>
      <c r="E52" s="886">
        <v>-395.06175000000002</v>
      </c>
      <c r="F52" s="886">
        <v>-642.52223000000004</v>
      </c>
    </row>
    <row r="53" spans="1:6" s="60" customFormat="1" ht="24" customHeight="1">
      <c r="A53" s="60" t="s">
        <v>459</v>
      </c>
      <c r="B53" s="64" t="s">
        <v>1062</v>
      </c>
      <c r="C53" s="1092" t="s">
        <v>847</v>
      </c>
      <c r="D53" s="886">
        <v>-53.383900000000004</v>
      </c>
      <c r="E53" s="886">
        <v>0.70572000000000001</v>
      </c>
      <c r="F53" s="886">
        <v>-52.678180000000005</v>
      </c>
    </row>
    <row r="54" spans="1:6" s="60" customFormat="1" ht="24" customHeight="1">
      <c r="A54" s="60" t="s">
        <v>459</v>
      </c>
      <c r="B54" s="209" t="s">
        <v>1063</v>
      </c>
      <c r="C54" s="893" t="s">
        <v>848</v>
      </c>
      <c r="D54" s="886">
        <v>4.8999999999999998E-4</v>
      </c>
      <c r="E54" s="886">
        <v>1.7050999999999998</v>
      </c>
      <c r="F54" s="886">
        <v>1.7055899999999999</v>
      </c>
    </row>
    <row r="55" spans="1:6" s="60" customFormat="1" ht="24" customHeight="1">
      <c r="A55" s="60" t="s">
        <v>459</v>
      </c>
      <c r="B55" s="64" t="s">
        <v>1064</v>
      </c>
      <c r="C55" s="894" t="s">
        <v>849</v>
      </c>
      <c r="D55" s="886">
        <v>4.8999999999999998E-4</v>
      </c>
      <c r="E55" s="886">
        <v>1.7050999999999998</v>
      </c>
      <c r="F55" s="886">
        <v>1.7055899999999999</v>
      </c>
    </row>
    <row r="56" spans="1:6" s="60" customFormat="1" ht="24" customHeight="1">
      <c r="A56" s="60" t="s">
        <v>459</v>
      </c>
      <c r="B56" s="64" t="s">
        <v>1065</v>
      </c>
      <c r="C56" s="892" t="s">
        <v>850</v>
      </c>
      <c r="D56" s="886">
        <v>0</v>
      </c>
      <c r="E56" s="886">
        <v>0</v>
      </c>
      <c r="F56" s="886">
        <v>0</v>
      </c>
    </row>
    <row r="57" spans="1:6" s="60" customFormat="1" ht="24" customHeight="1">
      <c r="A57" s="60" t="s">
        <v>459</v>
      </c>
      <c r="B57" s="209" t="s">
        <v>1066</v>
      </c>
      <c r="C57" s="1092" t="s">
        <v>851</v>
      </c>
      <c r="D57" s="886">
        <v>-0.13496</v>
      </c>
      <c r="E57" s="886">
        <v>-0.25202000000000002</v>
      </c>
      <c r="F57" s="886">
        <v>-0.38697999999999999</v>
      </c>
    </row>
    <row r="58" spans="1:6" s="60" customFormat="1" ht="24" customHeight="1">
      <c r="A58" s="60" t="s">
        <v>459</v>
      </c>
      <c r="B58" s="64" t="s">
        <v>1067</v>
      </c>
      <c r="C58" s="894" t="s">
        <v>852</v>
      </c>
      <c r="D58" s="886">
        <v>0.13496</v>
      </c>
      <c r="E58" s="886">
        <v>0.25202000000000002</v>
      </c>
      <c r="F58" s="886">
        <v>0.38697999999999999</v>
      </c>
    </row>
    <row r="59" spans="1:6" s="60" customFormat="1" ht="24" customHeight="1">
      <c r="A59" s="60" t="s">
        <v>459</v>
      </c>
      <c r="B59" s="64" t="s">
        <v>1068</v>
      </c>
      <c r="C59" s="892" t="s">
        <v>853</v>
      </c>
      <c r="D59" s="886">
        <v>0</v>
      </c>
      <c r="E59" s="886">
        <v>0</v>
      </c>
      <c r="F59" s="886">
        <v>0</v>
      </c>
    </row>
    <row r="60" spans="1:6" s="60" customFormat="1" ht="24" customHeight="1">
      <c r="A60" s="60" t="s">
        <v>459</v>
      </c>
      <c r="B60" s="210" t="s">
        <v>1069</v>
      </c>
      <c r="C60" s="1092" t="s">
        <v>854</v>
      </c>
      <c r="D60" s="886">
        <v>-53.518370000000004</v>
      </c>
      <c r="E60" s="886">
        <v>2.1588000000000003</v>
      </c>
      <c r="F60" s="886">
        <v>-51.359570000000005</v>
      </c>
    </row>
    <row r="61" spans="1:6" s="60" customFormat="1" ht="24" customHeight="1">
      <c r="A61" s="60" t="s">
        <v>459</v>
      </c>
      <c r="B61" s="209" t="s">
        <v>1070</v>
      </c>
      <c r="C61" s="892" t="s">
        <v>855</v>
      </c>
      <c r="D61" s="886">
        <v>0</v>
      </c>
      <c r="E61" s="886">
        <v>0</v>
      </c>
      <c r="F61" s="886">
        <v>0</v>
      </c>
    </row>
    <row r="62" spans="1:6" s="60" customFormat="1" ht="24" customHeight="1">
      <c r="A62" s="60" t="s">
        <v>459</v>
      </c>
      <c r="B62" s="210" t="s">
        <v>1071</v>
      </c>
      <c r="C62" s="1092" t="s">
        <v>444</v>
      </c>
      <c r="D62" s="886">
        <v>-53.518370000000004</v>
      </c>
      <c r="E62" s="886">
        <v>2.1588000000000003</v>
      </c>
      <c r="F62" s="886">
        <v>-51.359570000000005</v>
      </c>
    </row>
    <row r="63" spans="1:6" s="60" customFormat="1" ht="24" customHeight="1">
      <c r="A63" s="60" t="s">
        <v>459</v>
      </c>
      <c r="B63" s="209" t="s">
        <v>1072</v>
      </c>
      <c r="C63" s="892" t="s">
        <v>856</v>
      </c>
      <c r="D63" s="886">
        <v>23.2425</v>
      </c>
      <c r="E63" s="886">
        <v>0</v>
      </c>
      <c r="F63" s="886">
        <v>23.2425</v>
      </c>
    </row>
    <row r="64" spans="1:6" s="60" customFormat="1" ht="24" customHeight="1">
      <c r="A64" s="60" t="s">
        <v>459</v>
      </c>
      <c r="B64" s="209" t="s">
        <v>1073</v>
      </c>
      <c r="C64" s="894" t="s">
        <v>857</v>
      </c>
      <c r="D64" s="886">
        <v>-9.3963400000000004</v>
      </c>
      <c r="E64" s="886">
        <v>-1.3720000000000001</v>
      </c>
      <c r="F64" s="886">
        <v>-10.76834</v>
      </c>
    </row>
    <row r="65" spans="1:7" s="60" customFormat="1" ht="24" customHeight="1">
      <c r="A65" s="60" t="s">
        <v>459</v>
      </c>
      <c r="B65" s="64" t="s">
        <v>1074</v>
      </c>
      <c r="C65" s="1092" t="s">
        <v>446</v>
      </c>
      <c r="D65" s="886">
        <v>-39.67221</v>
      </c>
      <c r="E65" s="886">
        <v>0.78679999999999994</v>
      </c>
      <c r="F65" s="886">
        <v>-38.88541</v>
      </c>
    </row>
    <row r="66" spans="1:7" s="60" customFormat="1" ht="24" customHeight="1">
      <c r="A66" s="60" t="s">
        <v>459</v>
      </c>
      <c r="B66" s="64" t="s">
        <v>1075</v>
      </c>
      <c r="C66" s="892" t="s">
        <v>858</v>
      </c>
      <c r="D66" s="886">
        <v>0</v>
      </c>
      <c r="E66" s="886">
        <v>0</v>
      </c>
      <c r="F66" s="886">
        <v>0</v>
      </c>
    </row>
    <row r="67" spans="1:7" s="60" customFormat="1" ht="24" customHeight="1">
      <c r="A67" s="60" t="s">
        <v>459</v>
      </c>
      <c r="B67" s="64" t="s">
        <v>1076</v>
      </c>
      <c r="C67" s="1092" t="s">
        <v>859</v>
      </c>
      <c r="D67" s="886">
        <v>-39.67221</v>
      </c>
      <c r="E67" s="886">
        <v>0.78679999999999994</v>
      </c>
      <c r="F67" s="886">
        <v>-38.88541</v>
      </c>
    </row>
    <row r="68" spans="1:7" s="60" customFormat="1" ht="24" customHeight="1" thickBot="1">
      <c r="A68" s="60" t="s">
        <v>459</v>
      </c>
      <c r="B68" s="209" t="s">
        <v>1077</v>
      </c>
      <c r="C68" s="892" t="s">
        <v>860</v>
      </c>
      <c r="D68" s="886">
        <v>0</v>
      </c>
      <c r="E68" s="886">
        <v>-0.19669999999999999</v>
      </c>
      <c r="F68" s="886">
        <v>-0.19669999999999999</v>
      </c>
    </row>
    <row r="69" spans="1:7" s="60" customFormat="1" ht="24" customHeight="1" thickTop="1">
      <c r="A69" s="211" t="s">
        <v>459</v>
      </c>
      <c r="B69" s="107" t="s">
        <v>1078</v>
      </c>
      <c r="C69" s="876" t="s">
        <v>861</v>
      </c>
      <c r="D69" s="895">
        <v>-39.67221</v>
      </c>
      <c r="E69" s="895">
        <v>0.59010000000000007</v>
      </c>
      <c r="F69" s="895">
        <v>-39.08211</v>
      </c>
    </row>
    <row r="70" spans="1:7" ht="35.1" customHeight="1">
      <c r="C70" s="622"/>
      <c r="D70" s="623"/>
      <c r="E70" s="623"/>
      <c r="F70" s="623"/>
      <c r="G70" s="366"/>
    </row>
    <row r="71" spans="1:7" ht="35.1" customHeight="1">
      <c r="C71" s="958"/>
      <c r="D71" s="958"/>
      <c r="E71" s="958"/>
      <c r="F71" s="958"/>
      <c r="G71" s="366"/>
    </row>
    <row r="72" spans="1:7" ht="35.1" customHeight="1">
      <c r="C72" s="958" t="s">
        <v>862</v>
      </c>
      <c r="D72" s="958"/>
      <c r="E72" s="958"/>
      <c r="F72" s="958"/>
      <c r="G72" s="366"/>
    </row>
    <row r="73" spans="1:7" ht="35.1" customHeight="1">
      <c r="C73" s="958"/>
      <c r="D73" s="958"/>
      <c r="E73" s="958"/>
      <c r="F73" s="958"/>
      <c r="G73" s="366"/>
    </row>
    <row r="74" spans="1:7" ht="24" customHeight="1">
      <c r="C74" s="896"/>
      <c r="D74" s="897"/>
      <c r="E74" s="897"/>
      <c r="F74" s="897"/>
      <c r="G74" s="366"/>
    </row>
    <row r="75" spans="1:7" ht="24" customHeight="1">
      <c r="C75" s="898" t="s">
        <v>863</v>
      </c>
      <c r="D75" s="899">
        <v>35281.852870000002</v>
      </c>
      <c r="E75" s="899">
        <v>252844.08985000002</v>
      </c>
      <c r="F75" s="899">
        <v>288125.94272000005</v>
      </c>
      <c r="G75" s="366"/>
    </row>
    <row r="76" spans="1:7" ht="24" customHeight="1">
      <c r="C76" s="898"/>
      <c r="D76" s="899"/>
      <c r="E76" s="899"/>
      <c r="F76" s="899"/>
      <c r="G76" s="366"/>
    </row>
    <row r="77" spans="1:7" ht="24" customHeight="1">
      <c r="A77" s="366" t="s">
        <v>459</v>
      </c>
      <c r="B77" s="366" t="s">
        <v>1369</v>
      </c>
      <c r="C77" s="883" t="s">
        <v>864</v>
      </c>
      <c r="D77" s="899">
        <v>11376.501340000001</v>
      </c>
      <c r="E77" s="899">
        <v>28056.884020000001</v>
      </c>
      <c r="F77" s="899">
        <v>39433.38536</v>
      </c>
      <c r="G77" s="366"/>
    </row>
    <row r="78" spans="1:7" ht="24" customHeight="1">
      <c r="A78" s="366" t="s">
        <v>459</v>
      </c>
      <c r="B78" s="366" t="s">
        <v>1370</v>
      </c>
      <c r="C78" s="883" t="s">
        <v>865</v>
      </c>
      <c r="D78" s="899">
        <v>23905.35153</v>
      </c>
      <c r="E78" s="899">
        <v>224787.20583000002</v>
      </c>
      <c r="F78" s="899">
        <v>248692.55736000004</v>
      </c>
      <c r="G78" s="366"/>
    </row>
    <row r="79" spans="1:7" ht="24" customHeight="1">
      <c r="C79" s="883"/>
      <c r="D79" s="899"/>
      <c r="E79" s="899"/>
      <c r="F79" s="899"/>
      <c r="G79" s="366"/>
    </row>
    <row r="80" spans="1:7" ht="24" customHeight="1">
      <c r="C80" s="884" t="s">
        <v>866</v>
      </c>
      <c r="D80" s="899">
        <v>35281.852868399998</v>
      </c>
      <c r="E80" s="899">
        <v>252844.08984999999</v>
      </c>
      <c r="F80" s="899">
        <v>288125.94271839998</v>
      </c>
      <c r="G80" s="366"/>
    </row>
    <row r="81" spans="1:7" ht="24" customHeight="1">
      <c r="C81" s="883"/>
      <c r="D81" s="899"/>
      <c r="E81" s="899"/>
      <c r="F81" s="899">
        <v>0</v>
      </c>
      <c r="G81" s="366"/>
    </row>
    <row r="82" spans="1:7" ht="24" customHeight="1">
      <c r="A82" s="366" t="s">
        <v>459</v>
      </c>
      <c r="B82" s="366" t="s">
        <v>1371</v>
      </c>
      <c r="C82" s="883" t="s">
        <v>867</v>
      </c>
      <c r="D82" s="899">
        <v>6585.6425999999992</v>
      </c>
      <c r="E82" s="899">
        <v>28032.125120000001</v>
      </c>
      <c r="F82" s="899">
        <v>34617.767720000003</v>
      </c>
      <c r="G82" s="366"/>
    </row>
    <row r="83" spans="1:7" ht="24" customHeight="1">
      <c r="A83" s="366" t="s">
        <v>459</v>
      </c>
      <c r="B83" s="366" t="s">
        <v>1372</v>
      </c>
      <c r="C83" s="883" t="s">
        <v>868</v>
      </c>
      <c r="D83" s="899">
        <v>28198.171249999999</v>
      </c>
      <c r="E83" s="899">
        <v>222136.56472999998</v>
      </c>
      <c r="F83" s="899">
        <v>250334.73598</v>
      </c>
      <c r="G83" s="366"/>
    </row>
    <row r="84" spans="1:7" ht="24" customHeight="1">
      <c r="A84" s="366" t="s">
        <v>459</v>
      </c>
      <c r="B84" s="366" t="s">
        <v>1373</v>
      </c>
      <c r="C84" s="883" t="s">
        <v>869</v>
      </c>
      <c r="D84" s="899">
        <v>0</v>
      </c>
      <c r="E84" s="899">
        <v>1646.4</v>
      </c>
      <c r="F84" s="899">
        <v>1646.4</v>
      </c>
      <c r="G84" s="366"/>
    </row>
    <row r="85" spans="1:7" ht="24" customHeight="1">
      <c r="A85" s="366" t="s">
        <v>459</v>
      </c>
      <c r="B85" s="366" t="s">
        <v>1374</v>
      </c>
      <c r="C85" s="883" t="s">
        <v>870</v>
      </c>
      <c r="D85" s="899">
        <v>58.313018400000011</v>
      </c>
      <c r="E85" s="899">
        <v>1029</v>
      </c>
      <c r="F85" s="899">
        <v>1087.3130183999999</v>
      </c>
      <c r="G85" s="366"/>
    </row>
    <row r="86" spans="1:7" ht="24" customHeight="1">
      <c r="A86" s="366" t="s">
        <v>459</v>
      </c>
      <c r="B86" s="366" t="s">
        <v>1375</v>
      </c>
      <c r="C86" s="883" t="s">
        <v>871</v>
      </c>
      <c r="D86" s="899">
        <v>439.726</v>
      </c>
      <c r="E86" s="899">
        <v>0</v>
      </c>
      <c r="F86" s="899">
        <v>439.726</v>
      </c>
      <c r="G86" s="366"/>
    </row>
    <row r="87" spans="1:7" ht="24" customHeight="1">
      <c r="C87" s="900"/>
      <c r="D87" s="899"/>
      <c r="E87" s="899"/>
      <c r="F87" s="899"/>
      <c r="G87" s="366"/>
    </row>
    <row r="88" spans="1:7" ht="24" customHeight="1">
      <c r="C88" s="901" t="s">
        <v>872</v>
      </c>
      <c r="D88" s="899">
        <v>35281.852870000002</v>
      </c>
      <c r="E88" s="899">
        <v>252844.08985000002</v>
      </c>
      <c r="F88" s="899">
        <v>288125.94272000005</v>
      </c>
      <c r="G88" s="366"/>
    </row>
    <row r="89" spans="1:7" ht="24" customHeight="1" thickBot="1">
      <c r="C89" s="902"/>
      <c r="D89" s="903"/>
      <c r="E89" s="903"/>
      <c r="F89" s="903"/>
      <c r="G89" s="366"/>
    </row>
    <row r="90" spans="1:7" ht="24" customHeight="1">
      <c r="C90" s="1054" t="s">
        <v>1301</v>
      </c>
      <c r="D90" s="621"/>
      <c r="E90" s="621"/>
      <c r="F90" s="621"/>
      <c r="G90" s="366"/>
    </row>
    <row r="91" spans="1:7">
      <c r="C91" s="1054" t="s">
        <v>1302</v>
      </c>
      <c r="D91" s="621"/>
      <c r="E91" s="621"/>
      <c r="F91" s="621"/>
      <c r="G91" s="366"/>
    </row>
    <row r="92" spans="1:7">
      <c r="D92" s="45"/>
      <c r="E92" s="45"/>
      <c r="F92" s="45"/>
      <c r="G92" s="366"/>
    </row>
    <row r="93" spans="1:7">
      <c r="C93" s="156"/>
      <c r="D93" s="75"/>
      <c r="E93" s="75"/>
      <c r="F93" s="45"/>
      <c r="G93" s="366"/>
    </row>
    <row r="94" spans="1:7">
      <c r="A94" s="366" t="s">
        <v>458</v>
      </c>
      <c r="B94" s="366" t="s">
        <v>458</v>
      </c>
      <c r="C94" s="75"/>
      <c r="E94" s="45"/>
      <c r="G94" s="366"/>
    </row>
    <row r="95" spans="1:7">
      <c r="C95" s="75"/>
      <c r="E95" s="45"/>
      <c r="G95" s="366"/>
    </row>
    <row r="96" spans="1:7">
      <c r="C96" s="75"/>
      <c r="E96" s="45"/>
      <c r="G96" s="366"/>
    </row>
    <row r="97" spans="3:7">
      <c r="C97" s="75"/>
      <c r="E97" s="45"/>
      <c r="G97" s="366"/>
    </row>
    <row r="98" spans="3:7">
      <c r="C98" s="75"/>
      <c r="E98" s="45"/>
      <c r="G98" s="366"/>
    </row>
    <row r="99" spans="3:7">
      <c r="C99" s="75"/>
      <c r="E99" s="45"/>
      <c r="G99" s="366"/>
    </row>
    <row r="100" spans="3:7">
      <c r="C100" s="75"/>
      <c r="E100" s="45"/>
      <c r="G100" s="366"/>
    </row>
    <row r="101" spans="3:7">
      <c r="C101" s="75"/>
      <c r="E101" s="45"/>
      <c r="G101" s="366"/>
    </row>
    <row r="102" spans="3:7">
      <c r="C102" s="75"/>
      <c r="E102" s="45"/>
      <c r="G102" s="366"/>
    </row>
    <row r="103" spans="3:7">
      <c r="C103" s="75"/>
      <c r="E103" s="45"/>
      <c r="G103" s="366"/>
    </row>
    <row r="104" spans="3:7">
      <c r="C104" s="75"/>
      <c r="E104" s="45"/>
      <c r="G104" s="366"/>
    </row>
    <row r="105" spans="3:7">
      <c r="C105" s="75"/>
      <c r="E105" s="45"/>
      <c r="G105" s="366"/>
    </row>
    <row r="106" spans="3:7" ht="15.75">
      <c r="C106" s="37"/>
      <c r="D106" s="75"/>
      <c r="E106" s="75"/>
      <c r="F106" s="45"/>
      <c r="G106" s="366"/>
    </row>
    <row r="107" spans="3:7" ht="15.75">
      <c r="C107" s="37"/>
      <c r="D107" s="45"/>
      <c r="E107" s="45"/>
      <c r="F107" s="45"/>
      <c r="G107" s="366"/>
    </row>
    <row r="108" spans="3:7" ht="15.75">
      <c r="C108" s="37"/>
      <c r="D108" s="45"/>
      <c r="E108" s="45"/>
      <c r="F108" s="45"/>
      <c r="G108" s="366"/>
    </row>
    <row r="109" spans="3:7" ht="15.75">
      <c r="C109" s="37"/>
      <c r="D109" s="45"/>
      <c r="E109" s="45"/>
      <c r="F109" s="45"/>
      <c r="G109" s="366"/>
    </row>
    <row r="110" spans="3:7" ht="15.75">
      <c r="C110" s="37"/>
      <c r="D110" s="45"/>
      <c r="E110" s="45"/>
      <c r="F110" s="45"/>
      <c r="G110" s="366"/>
    </row>
    <row r="111" spans="3:7" ht="15.75">
      <c r="C111" s="37"/>
      <c r="D111" s="45"/>
      <c r="E111" s="45"/>
      <c r="F111" s="45"/>
      <c r="G111" s="366"/>
    </row>
    <row r="112" spans="3:7" ht="15.75">
      <c r="C112" s="37"/>
      <c r="D112" s="45"/>
      <c r="E112" s="45"/>
      <c r="F112" s="45"/>
      <c r="G112" s="366"/>
    </row>
    <row r="113" spans="3:7" ht="15.75">
      <c r="C113" s="37"/>
      <c r="D113" s="45"/>
      <c r="E113" s="45"/>
      <c r="F113" s="45"/>
      <c r="G113" s="366"/>
    </row>
    <row r="114" spans="3:7" ht="15.75">
      <c r="C114" s="37"/>
      <c r="D114" s="45"/>
      <c r="E114" s="45"/>
      <c r="F114" s="45"/>
      <c r="G114" s="366"/>
    </row>
    <row r="115" spans="3:7" ht="15.75">
      <c r="C115" s="37"/>
      <c r="D115" s="45"/>
      <c r="E115" s="45"/>
      <c r="F115" s="45"/>
      <c r="G115" s="366"/>
    </row>
    <row r="116" spans="3:7" ht="15.75">
      <c r="C116" s="37"/>
      <c r="D116" s="45"/>
      <c r="E116" s="45"/>
      <c r="F116" s="45"/>
      <c r="G116" s="366"/>
    </row>
    <row r="117" spans="3:7" ht="15.75">
      <c r="C117" s="37"/>
      <c r="D117" s="45"/>
      <c r="E117" s="45"/>
      <c r="F117" s="45"/>
      <c r="G117" s="366"/>
    </row>
    <row r="118" spans="3:7" ht="15.75">
      <c r="C118" s="37"/>
      <c r="D118" s="45"/>
      <c r="E118" s="45"/>
      <c r="F118" s="45"/>
      <c r="G118" s="366"/>
    </row>
    <row r="119" spans="3:7" ht="15.75">
      <c r="C119" s="37"/>
      <c r="D119" s="45"/>
      <c r="E119" s="45"/>
      <c r="F119" s="45"/>
      <c r="G119" s="366"/>
    </row>
    <row r="120" spans="3:7" ht="15.75">
      <c r="C120" s="37"/>
      <c r="D120" s="45"/>
      <c r="E120" s="45"/>
      <c r="F120" s="45"/>
      <c r="G120" s="366"/>
    </row>
    <row r="121" spans="3:7" ht="15.75">
      <c r="C121" s="37"/>
      <c r="D121" s="45"/>
      <c r="E121" s="45"/>
      <c r="F121" s="45"/>
      <c r="G121" s="366"/>
    </row>
    <row r="122" spans="3:7" ht="15.75">
      <c r="C122" s="37"/>
      <c r="D122" s="45"/>
      <c r="E122" s="45"/>
      <c r="F122" s="45"/>
      <c r="G122" s="366"/>
    </row>
    <row r="123" spans="3:7" ht="15.75">
      <c r="C123" s="37"/>
      <c r="D123" s="45"/>
      <c r="E123" s="45"/>
      <c r="F123" s="45"/>
      <c r="G123" s="366"/>
    </row>
    <row r="124" spans="3:7" ht="15.75">
      <c r="C124" s="37"/>
      <c r="D124" s="45"/>
      <c r="E124" s="45"/>
      <c r="F124" s="45"/>
      <c r="G124" s="366"/>
    </row>
    <row r="125" spans="3:7" ht="15.75">
      <c r="C125" s="37"/>
      <c r="D125" s="45"/>
      <c r="E125" s="45"/>
      <c r="F125" s="45"/>
      <c r="G125" s="366"/>
    </row>
    <row r="126" spans="3:7" ht="15.75">
      <c r="C126" s="37"/>
      <c r="D126" s="45"/>
      <c r="E126" s="45"/>
      <c r="F126" s="45"/>
      <c r="G126" s="366"/>
    </row>
    <row r="127" spans="3:7" ht="15.75">
      <c r="C127" s="37"/>
      <c r="D127" s="45"/>
      <c r="E127" s="45"/>
      <c r="F127" s="45"/>
      <c r="G127" s="366"/>
    </row>
    <row r="128" spans="3:7" ht="15.75">
      <c r="C128" s="37"/>
      <c r="D128" s="45"/>
      <c r="E128" s="45"/>
      <c r="F128" s="45"/>
      <c r="G128" s="366"/>
    </row>
    <row r="129" spans="3:7" ht="15.75">
      <c r="C129" s="37"/>
      <c r="D129" s="45"/>
      <c r="E129" s="45"/>
      <c r="F129" s="45"/>
      <c r="G129" s="366"/>
    </row>
    <row r="130" spans="3:7" ht="15.75">
      <c r="C130" s="37"/>
      <c r="D130" s="45"/>
      <c r="E130" s="45"/>
      <c r="F130" s="45"/>
      <c r="G130" s="366"/>
    </row>
    <row r="131" spans="3:7" ht="15.75">
      <c r="C131" s="37"/>
      <c r="D131" s="45"/>
      <c r="E131" s="45"/>
      <c r="F131" s="45"/>
      <c r="G131" s="366"/>
    </row>
    <row r="132" spans="3:7" ht="15.75">
      <c r="C132" s="37"/>
      <c r="D132" s="45"/>
      <c r="E132" s="45"/>
      <c r="F132" s="45"/>
      <c r="G132" s="366"/>
    </row>
    <row r="133" spans="3:7" ht="15.75">
      <c r="C133" s="37"/>
      <c r="D133" s="45"/>
      <c r="E133" s="45"/>
      <c r="F133" s="45"/>
      <c r="G133" s="366"/>
    </row>
    <row r="134" spans="3:7" ht="15.75">
      <c r="C134" s="37"/>
      <c r="D134" s="45"/>
      <c r="E134" s="45"/>
      <c r="F134" s="45"/>
      <c r="G134" s="366"/>
    </row>
    <row r="135" spans="3:7" ht="15.75">
      <c r="C135" s="37"/>
      <c r="D135" s="45"/>
      <c r="E135" s="45"/>
      <c r="F135" s="45"/>
      <c r="G135" s="366"/>
    </row>
    <row r="136" spans="3:7" ht="15.75">
      <c r="C136" s="37"/>
      <c r="D136" s="45"/>
      <c r="E136" s="45"/>
      <c r="F136" s="45"/>
      <c r="G136" s="366"/>
    </row>
    <row r="137" spans="3:7" ht="15.75">
      <c r="C137" s="37"/>
      <c r="D137" s="45"/>
      <c r="E137" s="45"/>
      <c r="F137" s="45"/>
      <c r="G137" s="366"/>
    </row>
    <row r="138" spans="3:7" ht="15.75">
      <c r="C138" s="37"/>
      <c r="D138" s="45"/>
      <c r="E138" s="45"/>
      <c r="F138" s="45"/>
      <c r="G138" s="366"/>
    </row>
    <row r="139" spans="3:7" ht="15.75">
      <c r="C139" s="37"/>
      <c r="D139" s="45"/>
      <c r="E139" s="45"/>
      <c r="F139" s="45"/>
      <c r="G139" s="366"/>
    </row>
    <row r="140" spans="3:7" ht="15.75">
      <c r="C140" s="37"/>
      <c r="D140" s="45"/>
      <c r="E140" s="45"/>
      <c r="F140" s="45"/>
      <c r="G140" s="366"/>
    </row>
    <row r="141" spans="3:7" ht="15.75">
      <c r="C141" s="37"/>
      <c r="D141" s="45"/>
      <c r="E141" s="45"/>
      <c r="F141" s="45"/>
      <c r="G141" s="366"/>
    </row>
    <row r="142" spans="3:7" ht="15.75">
      <c r="C142" s="37"/>
      <c r="D142" s="45"/>
      <c r="E142" s="45"/>
      <c r="F142" s="45"/>
      <c r="G142" s="366"/>
    </row>
    <row r="143" spans="3:7" ht="15.75">
      <c r="C143" s="37"/>
      <c r="D143" s="45"/>
      <c r="E143" s="45"/>
      <c r="F143" s="45"/>
      <c r="G143" s="366"/>
    </row>
    <row r="144" spans="3:7" ht="15.75">
      <c r="C144" s="37"/>
      <c r="D144" s="45"/>
      <c r="E144" s="45"/>
      <c r="F144" s="45"/>
      <c r="G144" s="366"/>
    </row>
    <row r="145" spans="3:7" ht="15.75">
      <c r="C145" s="37"/>
      <c r="D145" s="45"/>
      <c r="E145" s="45"/>
      <c r="F145" s="45"/>
      <c r="G145" s="366"/>
    </row>
    <row r="146" spans="3:7" ht="15.75">
      <c r="C146" s="37"/>
      <c r="D146" s="45"/>
      <c r="E146" s="45"/>
      <c r="F146" s="45"/>
      <c r="G146" s="366"/>
    </row>
    <row r="147" spans="3:7" ht="15.75">
      <c r="C147" s="37"/>
      <c r="D147" s="45"/>
      <c r="E147" s="45"/>
      <c r="F147" s="45"/>
      <c r="G147" s="366"/>
    </row>
    <row r="148" spans="3:7" ht="15.75">
      <c r="C148" s="37"/>
      <c r="D148" s="45"/>
      <c r="E148" s="45"/>
      <c r="F148" s="45"/>
      <c r="G148" s="366"/>
    </row>
    <row r="149" spans="3:7" ht="15.75">
      <c r="C149" s="37"/>
      <c r="D149" s="45"/>
      <c r="E149" s="45"/>
      <c r="F149" s="45"/>
      <c r="G149" s="366"/>
    </row>
    <row r="150" spans="3:7" ht="15.75">
      <c r="C150" s="37"/>
      <c r="D150" s="45"/>
      <c r="E150" s="45"/>
      <c r="F150" s="45"/>
      <c r="G150" s="366"/>
    </row>
    <row r="151" spans="3:7" ht="15.75">
      <c r="C151" s="37"/>
      <c r="D151" s="45"/>
      <c r="E151" s="45"/>
      <c r="F151" s="45"/>
      <c r="G151" s="366"/>
    </row>
    <row r="152" spans="3:7" ht="15.75">
      <c r="C152" s="37"/>
      <c r="D152" s="45"/>
      <c r="E152" s="45"/>
      <c r="F152" s="45"/>
      <c r="G152" s="366"/>
    </row>
    <row r="153" spans="3:7" ht="15.75">
      <c r="C153" s="37"/>
      <c r="D153" s="45"/>
      <c r="E153" s="45"/>
      <c r="F153" s="45"/>
      <c r="G153" s="366"/>
    </row>
    <row r="154" spans="3:7" ht="15.75">
      <c r="C154" s="37"/>
      <c r="D154" s="45"/>
      <c r="E154" s="45"/>
      <c r="F154" s="45"/>
      <c r="G154" s="366"/>
    </row>
    <row r="155" spans="3:7" ht="15.75">
      <c r="C155" s="37"/>
      <c r="D155" s="45"/>
      <c r="E155" s="45"/>
      <c r="F155" s="45"/>
      <c r="G155" s="366"/>
    </row>
    <row r="156" spans="3:7" ht="15.75">
      <c r="C156" s="37"/>
      <c r="D156" s="45"/>
      <c r="E156" s="45"/>
      <c r="F156" s="45"/>
      <c r="G156" s="366"/>
    </row>
    <row r="157" spans="3:7" ht="15.75">
      <c r="C157" s="37"/>
      <c r="D157" s="45"/>
      <c r="E157" s="45"/>
      <c r="F157" s="45"/>
      <c r="G157" s="366"/>
    </row>
    <row r="158" spans="3:7" ht="15.75">
      <c r="C158" s="37"/>
      <c r="D158" s="45"/>
      <c r="E158" s="45"/>
      <c r="F158" s="45"/>
      <c r="G158" s="366"/>
    </row>
    <row r="159" spans="3:7" ht="15.75">
      <c r="C159" s="37"/>
      <c r="G159" s="366"/>
    </row>
    <row r="160" spans="3:7" ht="15.75">
      <c r="C160" s="37"/>
      <c r="G160" s="366"/>
    </row>
    <row r="161" spans="3:7" ht="15.75">
      <c r="C161" s="37"/>
      <c r="G161" s="366"/>
    </row>
    <row r="162" spans="3:7" ht="15.75">
      <c r="C162" s="37"/>
      <c r="G162" s="366"/>
    </row>
    <row r="163" spans="3:7" ht="15.75">
      <c r="C163" s="37"/>
      <c r="G163" s="366"/>
    </row>
    <row r="164" spans="3:7" ht="15.75">
      <c r="C164" s="37"/>
      <c r="G164" s="366"/>
    </row>
    <row r="165" spans="3:7" ht="15.75">
      <c r="C165" s="37"/>
      <c r="G165" s="366"/>
    </row>
    <row r="166" spans="3:7" ht="15.75">
      <c r="C166" s="37"/>
      <c r="G166" s="366"/>
    </row>
    <row r="167" spans="3:7" ht="15.75">
      <c r="C167" s="37"/>
      <c r="G167" s="366"/>
    </row>
    <row r="168" spans="3:7" ht="15.75">
      <c r="C168" s="37"/>
      <c r="G168" s="366"/>
    </row>
    <row r="169" spans="3:7" ht="15.75">
      <c r="C169" s="37"/>
      <c r="G169" s="366"/>
    </row>
    <row r="170" spans="3:7" ht="15.75">
      <c r="C170" s="37"/>
      <c r="G170" s="366"/>
    </row>
    <row r="171" spans="3:7" ht="15.75">
      <c r="C171" s="37"/>
      <c r="G171" s="366"/>
    </row>
    <row r="172" spans="3:7" ht="15.75">
      <c r="C172" s="37"/>
      <c r="G172" s="366"/>
    </row>
    <row r="173" spans="3:7" ht="15.75">
      <c r="C173" s="37"/>
      <c r="G173" s="366"/>
    </row>
    <row r="174" spans="3:7" ht="15.75">
      <c r="C174" s="37"/>
      <c r="G174" s="366"/>
    </row>
    <row r="175" spans="3:7" ht="15.75">
      <c r="C175" s="37"/>
      <c r="G175" s="366"/>
    </row>
    <row r="176" spans="3:7" ht="15.75">
      <c r="C176" s="37"/>
      <c r="G176" s="366"/>
    </row>
    <row r="177" spans="3:7" ht="15.75">
      <c r="C177" s="37"/>
      <c r="G177" s="366"/>
    </row>
    <row r="178" spans="3:7" ht="15.75">
      <c r="C178" s="37"/>
      <c r="G178" s="366"/>
    </row>
    <row r="179" spans="3:7" ht="15.75">
      <c r="C179" s="37"/>
      <c r="G179" s="366"/>
    </row>
    <row r="180" spans="3:7" ht="15.75">
      <c r="C180" s="37"/>
      <c r="G180" s="366"/>
    </row>
    <row r="181" spans="3:7" ht="15.75">
      <c r="C181" s="37"/>
      <c r="G181" s="366"/>
    </row>
    <row r="182" spans="3:7" ht="15.75">
      <c r="C182" s="37"/>
      <c r="G182" s="366"/>
    </row>
    <row r="183" spans="3:7" ht="15.75">
      <c r="C183" s="37"/>
      <c r="G183" s="366"/>
    </row>
    <row r="184" spans="3:7" ht="15.75">
      <c r="C184" s="37"/>
      <c r="G184" s="366"/>
    </row>
    <row r="185" spans="3:7" ht="15.75">
      <c r="C185" s="37"/>
      <c r="G185" s="366"/>
    </row>
    <row r="186" spans="3:7" ht="15.75">
      <c r="C186" s="37"/>
      <c r="G186" s="366"/>
    </row>
    <row r="187" spans="3:7" ht="15.75">
      <c r="C187" s="37"/>
      <c r="G187" s="366"/>
    </row>
    <row r="188" spans="3:7" ht="15.75">
      <c r="C188" s="37"/>
      <c r="G188" s="366"/>
    </row>
    <row r="189" spans="3:7" ht="15.75">
      <c r="C189" s="37"/>
      <c r="G189" s="366"/>
    </row>
    <row r="190" spans="3:7" ht="15.75">
      <c r="C190" s="37"/>
      <c r="G190" s="366"/>
    </row>
    <row r="191" spans="3:7" ht="15.75">
      <c r="C191" s="37"/>
      <c r="G191" s="366"/>
    </row>
    <row r="192" spans="3:7" ht="15.75">
      <c r="C192" s="37"/>
      <c r="G192" s="366"/>
    </row>
    <row r="193" spans="3:7" ht="15.75">
      <c r="C193" s="37"/>
      <c r="G193" s="366"/>
    </row>
    <row r="194" spans="3:7" ht="15.75">
      <c r="C194" s="37"/>
      <c r="G194" s="366"/>
    </row>
    <row r="195" spans="3:7" ht="15.75">
      <c r="C195" s="37"/>
      <c r="G195" s="366"/>
    </row>
    <row r="196" spans="3:7" ht="15.75">
      <c r="C196" s="37"/>
      <c r="G196" s="366"/>
    </row>
    <row r="197" spans="3:7" ht="15.75">
      <c r="C197" s="37"/>
      <c r="G197" s="366"/>
    </row>
    <row r="198" spans="3:7" ht="15.75">
      <c r="C198" s="37"/>
    </row>
    <row r="199" spans="3:7" ht="15.75">
      <c r="C199" s="37"/>
    </row>
    <row r="200" spans="3:7" ht="15.75">
      <c r="C200" s="37"/>
    </row>
    <row r="201" spans="3:7" ht="15.75">
      <c r="C201" s="37"/>
    </row>
    <row r="202" spans="3:7" ht="15.75">
      <c r="C202" s="37"/>
    </row>
    <row r="203" spans="3:7" ht="15.75">
      <c r="C203" s="37"/>
    </row>
    <row r="204" spans="3:7" ht="15.75">
      <c r="C204" s="37"/>
    </row>
    <row r="205" spans="3:7" ht="15.75">
      <c r="C205" s="37"/>
    </row>
    <row r="206" spans="3:7" ht="15.75">
      <c r="C206" s="37"/>
    </row>
    <row r="207" spans="3:7" ht="15.75">
      <c r="C207" s="37"/>
    </row>
    <row r="208" spans="3:7" ht="15.75">
      <c r="C208" s="37"/>
    </row>
    <row r="209" spans="3:3" ht="15.75">
      <c r="C209" s="37"/>
    </row>
    <row r="210" spans="3:3" ht="15.75">
      <c r="C210" s="37"/>
    </row>
    <row r="211" spans="3:3" ht="15.75">
      <c r="C211" s="37"/>
    </row>
    <row r="212" spans="3:3" ht="15.75">
      <c r="C212" s="37"/>
    </row>
    <row r="213" spans="3:3" ht="15.75">
      <c r="C213" s="37"/>
    </row>
    <row r="214" spans="3:3" ht="15.75">
      <c r="C214" s="37"/>
    </row>
    <row r="215" spans="3:3" ht="15.75">
      <c r="C215" s="37"/>
    </row>
    <row r="216" spans="3:3" ht="15.75">
      <c r="C216" s="37"/>
    </row>
    <row r="217" spans="3:3" ht="15.75">
      <c r="C217" s="37"/>
    </row>
    <row r="218" spans="3:3" ht="15.75">
      <c r="C218" s="37"/>
    </row>
    <row r="219" spans="3:3" ht="15.75">
      <c r="C219" s="37"/>
    </row>
    <row r="220" spans="3:3" ht="15.75">
      <c r="C220" s="37"/>
    </row>
    <row r="221" spans="3:3" ht="15.75">
      <c r="C221" s="37"/>
    </row>
    <row r="222" spans="3:3" ht="15.75">
      <c r="C222" s="37"/>
    </row>
    <row r="223" spans="3:3" ht="15.75">
      <c r="C223" s="37"/>
    </row>
    <row r="224" spans="3:3" ht="15.75">
      <c r="C224" s="37"/>
    </row>
    <row r="225" spans="3:3" ht="15.75">
      <c r="C225" s="37"/>
    </row>
    <row r="226" spans="3:3" ht="15.75">
      <c r="C226" s="37"/>
    </row>
    <row r="227" spans="3:3" ht="15.75">
      <c r="C227" s="37"/>
    </row>
    <row r="228" spans="3:3" ht="15.75">
      <c r="C228" s="37"/>
    </row>
    <row r="229" spans="3:3" ht="15.75">
      <c r="C229" s="37"/>
    </row>
    <row r="230" spans="3:3" ht="15.75">
      <c r="C230" s="37"/>
    </row>
    <row r="231" spans="3:3" ht="15.75">
      <c r="C231" s="37"/>
    </row>
    <row r="232" spans="3:3" ht="15.75">
      <c r="C232" s="37"/>
    </row>
    <row r="233" spans="3:3" ht="15.75">
      <c r="C233" s="37"/>
    </row>
    <row r="234" spans="3:3" ht="15.75">
      <c r="C234" s="37"/>
    </row>
    <row r="235" spans="3:3" ht="15.75">
      <c r="C235" s="37"/>
    </row>
    <row r="236" spans="3:3" ht="15.75">
      <c r="C236" s="37"/>
    </row>
    <row r="237" spans="3:3" ht="15.75">
      <c r="C237" s="37"/>
    </row>
    <row r="238" spans="3:3" ht="15.75">
      <c r="C238" s="37"/>
    </row>
    <row r="239" spans="3:3" ht="15.75">
      <c r="C239" s="37"/>
    </row>
    <row r="240" spans="3:3" ht="15.75">
      <c r="C240" s="37"/>
    </row>
    <row r="241" spans="3:3" ht="15.75">
      <c r="C241" s="37"/>
    </row>
    <row r="242" spans="3:3" ht="15.75">
      <c r="C242" s="37"/>
    </row>
    <row r="243" spans="3:3" ht="15.75">
      <c r="C243" s="37"/>
    </row>
    <row r="244" spans="3:3" ht="15.75">
      <c r="C244" s="37"/>
    </row>
    <row r="245" spans="3:3" ht="15.75">
      <c r="C245" s="37"/>
    </row>
    <row r="246" spans="3:3" ht="15.75">
      <c r="C246" s="37"/>
    </row>
    <row r="247" spans="3:3" ht="15.75">
      <c r="C247" s="37"/>
    </row>
    <row r="248" spans="3:3" ht="15.75">
      <c r="C248" s="37"/>
    </row>
    <row r="249" spans="3:3" ht="15.75">
      <c r="C249" s="37"/>
    </row>
    <row r="250" spans="3:3" ht="15.75">
      <c r="C250" s="37"/>
    </row>
    <row r="251" spans="3:3" ht="15.75">
      <c r="C251" s="37"/>
    </row>
    <row r="252" spans="3:3" ht="15.75">
      <c r="C252" s="37"/>
    </row>
    <row r="253" spans="3:3" ht="15.75">
      <c r="C253" s="37"/>
    </row>
    <row r="254" spans="3:3" ht="15.75">
      <c r="C254" s="37"/>
    </row>
    <row r="255" spans="3:3" ht="15.75">
      <c r="C255" s="37"/>
    </row>
    <row r="256" spans="3:3" ht="15.75">
      <c r="C256" s="37"/>
    </row>
    <row r="257" spans="3:3" ht="15.75">
      <c r="C257" s="37"/>
    </row>
    <row r="258" spans="3:3" ht="15.75">
      <c r="C258" s="37"/>
    </row>
    <row r="259" spans="3:3" ht="15.75">
      <c r="C259" s="37"/>
    </row>
    <row r="260" spans="3:3" ht="15.75">
      <c r="C260" s="37"/>
    </row>
    <row r="261" spans="3:3" ht="15.75">
      <c r="C261" s="37"/>
    </row>
    <row r="262" spans="3:3" ht="15.75">
      <c r="C262" s="37"/>
    </row>
    <row r="263" spans="3:3" ht="15.75">
      <c r="C263" s="37"/>
    </row>
    <row r="264" spans="3:3" ht="15.75">
      <c r="C264" s="37"/>
    </row>
    <row r="265" spans="3:3" ht="15.75">
      <c r="C265" s="37"/>
    </row>
    <row r="266" spans="3:3" ht="15.75">
      <c r="C266" s="37"/>
    </row>
    <row r="267" spans="3:3" ht="15.75">
      <c r="C267" s="37"/>
    </row>
    <row r="268" spans="3:3" ht="15.75">
      <c r="C268" s="37"/>
    </row>
    <row r="269" spans="3:3" ht="15.75">
      <c r="C269" s="37"/>
    </row>
    <row r="270" spans="3:3" ht="15.75">
      <c r="C270" s="37"/>
    </row>
    <row r="271" spans="3:3" ht="15.75">
      <c r="C271" s="37"/>
    </row>
    <row r="272" spans="3:3" ht="15.75">
      <c r="C272" s="37"/>
    </row>
    <row r="273" spans="3:3" ht="15.75">
      <c r="C273" s="37"/>
    </row>
    <row r="274" spans="3:3" ht="15.75">
      <c r="C274" s="37"/>
    </row>
    <row r="275" spans="3:3" ht="15.75">
      <c r="C275" s="37"/>
    </row>
    <row r="276" spans="3:3" ht="15.75">
      <c r="C276" s="37"/>
    </row>
    <row r="277" spans="3:3" ht="15.75">
      <c r="C277" s="37"/>
    </row>
    <row r="278" spans="3:3" ht="15.75">
      <c r="C278" s="37"/>
    </row>
    <row r="279" spans="3:3" ht="15.75">
      <c r="C279" s="37"/>
    </row>
    <row r="280" spans="3:3" ht="15.75">
      <c r="C280" s="37"/>
    </row>
    <row r="281" spans="3:3" ht="15.75">
      <c r="C281" s="37"/>
    </row>
    <row r="282" spans="3:3" ht="15.75">
      <c r="C282" s="37"/>
    </row>
    <row r="283" spans="3:3" ht="15.75">
      <c r="C283" s="37"/>
    </row>
    <row r="284" spans="3:3" ht="15.75">
      <c r="C284" s="37"/>
    </row>
    <row r="285" spans="3:3" ht="15.75">
      <c r="C285" s="37"/>
    </row>
    <row r="286" spans="3:3" ht="15.75">
      <c r="C286" s="37"/>
    </row>
    <row r="287" spans="3:3" ht="15.75">
      <c r="C287" s="37"/>
    </row>
    <row r="288" spans="3:3" ht="15.75">
      <c r="C288" s="37"/>
    </row>
    <row r="289" spans="3:3" ht="15.75">
      <c r="C289" s="37"/>
    </row>
    <row r="290" spans="3:3" ht="15.75">
      <c r="C290" s="37"/>
    </row>
    <row r="291" spans="3:3" ht="15.75">
      <c r="C291" s="37"/>
    </row>
    <row r="292" spans="3:3" ht="15.75">
      <c r="C292" s="37"/>
    </row>
    <row r="293" spans="3:3" ht="15.75">
      <c r="C293" s="37"/>
    </row>
    <row r="294" spans="3:3" ht="15.75">
      <c r="C294" s="37"/>
    </row>
    <row r="295" spans="3:3" ht="15.75">
      <c r="C295" s="37"/>
    </row>
    <row r="296" spans="3:3" ht="15.75">
      <c r="C296" s="37"/>
    </row>
    <row r="297" spans="3:3" ht="15.75">
      <c r="C297" s="37"/>
    </row>
    <row r="298" spans="3:3" ht="15.75">
      <c r="C298" s="37"/>
    </row>
    <row r="299" spans="3:3" ht="15.75">
      <c r="C299" s="37"/>
    </row>
    <row r="300" spans="3:3" ht="15.75">
      <c r="C300" s="37"/>
    </row>
    <row r="301" spans="3:3" ht="15.75">
      <c r="C301" s="37"/>
    </row>
    <row r="302" spans="3:3" ht="15.75">
      <c r="C302" s="37"/>
    </row>
    <row r="303" spans="3:3" ht="15.75">
      <c r="C303" s="37"/>
    </row>
    <row r="304" spans="3:3" ht="15.75">
      <c r="C304" s="37"/>
    </row>
    <row r="305" spans="3:3" ht="15.75">
      <c r="C305" s="37"/>
    </row>
    <row r="306" spans="3:3" ht="15.75">
      <c r="C306" s="37"/>
    </row>
    <row r="307" spans="3:3" ht="15.75">
      <c r="C307" s="37"/>
    </row>
    <row r="308" spans="3:3" ht="15.75">
      <c r="C308" s="37"/>
    </row>
    <row r="309" spans="3:3" ht="15.75">
      <c r="C309" s="37"/>
    </row>
    <row r="310" spans="3:3" ht="15.75">
      <c r="C310" s="37"/>
    </row>
    <row r="311" spans="3:3" ht="15.75">
      <c r="C311" s="37"/>
    </row>
    <row r="312" spans="3:3" ht="15.75">
      <c r="C312" s="37"/>
    </row>
    <row r="313" spans="3:3" ht="15.75">
      <c r="C313" s="37"/>
    </row>
    <row r="314" spans="3:3" ht="15.75">
      <c r="C314" s="37"/>
    </row>
    <row r="315" spans="3:3" ht="15.75">
      <c r="C315" s="37"/>
    </row>
    <row r="316" spans="3:3" ht="15.75">
      <c r="C316" s="37"/>
    </row>
    <row r="317" spans="3:3" ht="15.75">
      <c r="C317" s="37"/>
    </row>
    <row r="318" spans="3:3" ht="15.75">
      <c r="C318" s="37"/>
    </row>
    <row r="319" spans="3:3" ht="15.75">
      <c r="C319" s="37"/>
    </row>
    <row r="320" spans="3:3" ht="15.75">
      <c r="C320" s="37"/>
    </row>
    <row r="321" spans="3:3" ht="15.75">
      <c r="C321" s="37"/>
    </row>
    <row r="322" spans="3:3" ht="15.75">
      <c r="C322" s="37"/>
    </row>
    <row r="323" spans="3:3" ht="15.75">
      <c r="C323" s="37"/>
    </row>
    <row r="324" spans="3:3" ht="15.75">
      <c r="C324" s="37"/>
    </row>
    <row r="325" spans="3:3" ht="15.75">
      <c r="C325" s="37"/>
    </row>
    <row r="326" spans="3:3" ht="15.75">
      <c r="C326" s="37"/>
    </row>
    <row r="327" spans="3:3" ht="15.75">
      <c r="C327" s="37"/>
    </row>
    <row r="328" spans="3:3" ht="15.75">
      <c r="C328" s="37"/>
    </row>
    <row r="329" spans="3:3" ht="15.75">
      <c r="C329" s="37"/>
    </row>
    <row r="330" spans="3:3" ht="15.75">
      <c r="C330" s="37"/>
    </row>
    <row r="331" spans="3:3" ht="15.75">
      <c r="C331" s="37"/>
    </row>
    <row r="332" spans="3:3" ht="15.75">
      <c r="C332" s="37"/>
    </row>
    <row r="333" spans="3:3" ht="15.75">
      <c r="C333" s="37"/>
    </row>
    <row r="334" spans="3:3" ht="15.75">
      <c r="C334" s="37"/>
    </row>
    <row r="335" spans="3:3" ht="15.75">
      <c r="C335" s="37"/>
    </row>
    <row r="336" spans="3:3" ht="15.75">
      <c r="C336" s="37"/>
    </row>
    <row r="337" spans="3:3" ht="15.75">
      <c r="C337" s="37"/>
    </row>
    <row r="338" spans="3:3" ht="15.75">
      <c r="C338" s="37"/>
    </row>
    <row r="339" spans="3:3" ht="15.75">
      <c r="C339" s="37"/>
    </row>
    <row r="340" spans="3:3" ht="15.75">
      <c r="C340" s="37"/>
    </row>
    <row r="341" spans="3:3" ht="15.75">
      <c r="C341" s="37"/>
    </row>
    <row r="342" spans="3:3" ht="15.75">
      <c r="C342" s="37"/>
    </row>
    <row r="343" spans="3:3" ht="15.75">
      <c r="C343" s="37"/>
    </row>
    <row r="344" spans="3:3" ht="15.75">
      <c r="C344" s="37"/>
    </row>
    <row r="345" spans="3:3" ht="15.75">
      <c r="C345" s="37"/>
    </row>
    <row r="346" spans="3:3" ht="15.75">
      <c r="C346" s="37"/>
    </row>
    <row r="347" spans="3:3" ht="15.75">
      <c r="C347" s="37"/>
    </row>
    <row r="348" spans="3:3" ht="15.75">
      <c r="C348" s="37"/>
    </row>
    <row r="349" spans="3:3" ht="15.75">
      <c r="C349" s="37"/>
    </row>
    <row r="350" spans="3:3" ht="15.75">
      <c r="C350" s="37"/>
    </row>
    <row r="351" spans="3:3" ht="15.75">
      <c r="C351" s="37"/>
    </row>
    <row r="352" spans="3:3" ht="15.75">
      <c r="C352" s="37"/>
    </row>
    <row r="353" spans="3:3" ht="15.75">
      <c r="C353" s="37"/>
    </row>
    <row r="354" spans="3:3" ht="15.75">
      <c r="C354" s="37"/>
    </row>
    <row r="355" spans="3:3" ht="15.75">
      <c r="C355" s="37"/>
    </row>
    <row r="356" spans="3:3" ht="15.75">
      <c r="C356" s="37"/>
    </row>
    <row r="357" spans="3:3" ht="15.75">
      <c r="C357" s="37"/>
    </row>
    <row r="358" spans="3:3" ht="15.75">
      <c r="C358" s="37"/>
    </row>
    <row r="359" spans="3:3" ht="15.75">
      <c r="C359" s="37"/>
    </row>
    <row r="360" spans="3:3" ht="15.75">
      <c r="C360" s="37"/>
    </row>
    <row r="361" spans="3:3" ht="15.75">
      <c r="C361" s="37"/>
    </row>
    <row r="362" spans="3:3" ht="15.75">
      <c r="C362" s="37"/>
    </row>
    <row r="363" spans="3:3" ht="15.75">
      <c r="C363" s="37"/>
    </row>
    <row r="364" spans="3:3" ht="15.75">
      <c r="C364" s="37"/>
    </row>
    <row r="365" spans="3:3" ht="15.75">
      <c r="C365" s="37"/>
    </row>
    <row r="366" spans="3:3" ht="15.75">
      <c r="C366" s="37"/>
    </row>
    <row r="367" spans="3:3" ht="15.75">
      <c r="C367" s="37"/>
    </row>
    <row r="368" spans="3:3" ht="15.75">
      <c r="C368" s="37"/>
    </row>
    <row r="369" spans="3:3" ht="15.75">
      <c r="C369" s="37"/>
    </row>
    <row r="370" spans="3:3" ht="15.75">
      <c r="C370" s="37"/>
    </row>
    <row r="371" spans="3:3" ht="15.75">
      <c r="C371" s="37"/>
    </row>
    <row r="372" spans="3:3" ht="15.75">
      <c r="C372" s="37"/>
    </row>
    <row r="373" spans="3:3" ht="15.75">
      <c r="C373" s="37"/>
    </row>
    <row r="374" spans="3:3" ht="15.75">
      <c r="C374" s="37"/>
    </row>
    <row r="375" spans="3:3" ht="15.75">
      <c r="C375" s="37"/>
    </row>
    <row r="376" spans="3:3" ht="15.75">
      <c r="C376" s="37"/>
    </row>
    <row r="377" spans="3:3" ht="15.75">
      <c r="C377" s="37"/>
    </row>
    <row r="378" spans="3:3" ht="15.75">
      <c r="C378" s="37"/>
    </row>
    <row r="379" spans="3:3" ht="15.75">
      <c r="C379" s="37"/>
    </row>
    <row r="380" spans="3:3" ht="15.75">
      <c r="C380" s="37"/>
    </row>
    <row r="381" spans="3:3" ht="15.75">
      <c r="C381" s="37"/>
    </row>
    <row r="382" spans="3:3" ht="15.75">
      <c r="C382" s="37"/>
    </row>
    <row r="383" spans="3:3" ht="15.75">
      <c r="C383" s="37"/>
    </row>
    <row r="384" spans="3:3" ht="15.75">
      <c r="C384" s="37"/>
    </row>
    <row r="385" spans="3:3" ht="15.75">
      <c r="C385" s="37"/>
    </row>
    <row r="386" spans="3:3" ht="15.75">
      <c r="C386" s="37"/>
    </row>
    <row r="387" spans="3:3" ht="15.75">
      <c r="C387" s="37"/>
    </row>
    <row r="388" spans="3:3" ht="15.75">
      <c r="C388" s="37"/>
    </row>
    <row r="389" spans="3:3" ht="15.75">
      <c r="C389" s="37"/>
    </row>
    <row r="390" spans="3:3" ht="15.75">
      <c r="C390" s="37"/>
    </row>
    <row r="391" spans="3:3" ht="15.75">
      <c r="C391" s="37"/>
    </row>
    <row r="392" spans="3:3" ht="15.75">
      <c r="C392" s="37"/>
    </row>
    <row r="393" spans="3:3" ht="15.75">
      <c r="C393" s="37"/>
    </row>
    <row r="394" spans="3:3" ht="15.75">
      <c r="C394" s="37"/>
    </row>
    <row r="395" spans="3:3" ht="15.75">
      <c r="C395" s="37"/>
    </row>
    <row r="396" spans="3:3" ht="15.75">
      <c r="C396" s="37"/>
    </row>
    <row r="397" spans="3:3" ht="15.75">
      <c r="C397" s="37"/>
    </row>
    <row r="398" spans="3:3" ht="15.75">
      <c r="C398" s="37"/>
    </row>
    <row r="399" spans="3:3" ht="15.75">
      <c r="C399" s="37"/>
    </row>
    <row r="400" spans="3:3" ht="15.75">
      <c r="C400" s="37"/>
    </row>
    <row r="401" spans="3:3" ht="15.75">
      <c r="C401" s="37"/>
    </row>
    <row r="402" spans="3:3" ht="15.75">
      <c r="C402" s="37"/>
    </row>
    <row r="403" spans="3:3" ht="15.75">
      <c r="C403" s="37"/>
    </row>
    <row r="404" spans="3:3" ht="15.75">
      <c r="C404" s="37"/>
    </row>
    <row r="405" spans="3:3" ht="15.75">
      <c r="C405" s="37"/>
    </row>
    <row r="406" spans="3:3" ht="15.75">
      <c r="C406" s="37"/>
    </row>
    <row r="407" spans="3:3" ht="15.75">
      <c r="C407" s="37"/>
    </row>
    <row r="408" spans="3:3" ht="15.75">
      <c r="C408" s="37"/>
    </row>
    <row r="409" spans="3:3" ht="15.75">
      <c r="C409" s="37"/>
    </row>
    <row r="410" spans="3:3" ht="15.75">
      <c r="C410" s="37"/>
    </row>
    <row r="411" spans="3:3" ht="15.75">
      <c r="C411" s="37"/>
    </row>
    <row r="412" spans="3:3" ht="15.75">
      <c r="C412" s="37"/>
    </row>
    <row r="413" spans="3:3" ht="15.75">
      <c r="C413" s="37"/>
    </row>
    <row r="414" spans="3:3" ht="15.75">
      <c r="C414" s="37"/>
    </row>
    <row r="415" spans="3:3" ht="15.75">
      <c r="C415" s="37"/>
    </row>
    <row r="416" spans="3:3" ht="15.75">
      <c r="C416" s="37"/>
    </row>
    <row r="417" spans="3:3" ht="15.75">
      <c r="C417" s="37"/>
    </row>
    <row r="418" spans="3:3" ht="15.75">
      <c r="C418" s="37"/>
    </row>
    <row r="419" spans="3:3" ht="15.75">
      <c r="C419" s="37"/>
    </row>
    <row r="420" spans="3:3" ht="15.75">
      <c r="C420" s="37"/>
    </row>
    <row r="421" spans="3:3" ht="15.75">
      <c r="C421" s="37"/>
    </row>
    <row r="422" spans="3:3" ht="15.75">
      <c r="C422" s="37"/>
    </row>
    <row r="423" spans="3:3" ht="15.75">
      <c r="C423" s="37"/>
    </row>
    <row r="424" spans="3:3" ht="15.75">
      <c r="C424" s="37"/>
    </row>
    <row r="425" spans="3:3" ht="15.75">
      <c r="C425" s="37"/>
    </row>
    <row r="426" spans="3:3" ht="15.75">
      <c r="C426" s="37"/>
    </row>
    <row r="427" spans="3:3" ht="15.75">
      <c r="C427" s="37"/>
    </row>
    <row r="428" spans="3:3" ht="15.75">
      <c r="C428" s="37"/>
    </row>
    <row r="429" spans="3:3" ht="15.75">
      <c r="C429" s="37"/>
    </row>
    <row r="430" spans="3:3" ht="15.75">
      <c r="C430" s="37"/>
    </row>
    <row r="431" spans="3:3" ht="15.75">
      <c r="C431" s="37"/>
    </row>
    <row r="432" spans="3:3" ht="15.75">
      <c r="C432" s="37"/>
    </row>
    <row r="433" spans="3:3" ht="15.75">
      <c r="C433" s="37"/>
    </row>
    <row r="434" spans="3:3" ht="15.75">
      <c r="C434" s="37"/>
    </row>
    <row r="435" spans="3:3" ht="15.75">
      <c r="C435" s="37"/>
    </row>
    <row r="436" spans="3:3" ht="15.75">
      <c r="C436" s="37"/>
    </row>
    <row r="437" spans="3:3" ht="15.75">
      <c r="C437" s="37"/>
    </row>
    <row r="438" spans="3:3" ht="15.75">
      <c r="C438" s="37"/>
    </row>
    <row r="439" spans="3:3" ht="15.75">
      <c r="C439" s="37"/>
    </row>
    <row r="440" spans="3:3" ht="15.75">
      <c r="C440" s="37"/>
    </row>
    <row r="441" spans="3:3" ht="15.75">
      <c r="C441" s="37"/>
    </row>
    <row r="442" spans="3:3" ht="15.75">
      <c r="C442" s="37"/>
    </row>
    <row r="443" spans="3:3" ht="15.75">
      <c r="C443" s="37"/>
    </row>
    <row r="444" spans="3:3" ht="15.75">
      <c r="C444" s="37"/>
    </row>
    <row r="445" spans="3:3" ht="15.75">
      <c r="C445" s="37"/>
    </row>
    <row r="446" spans="3:3" ht="15.75">
      <c r="C446" s="37"/>
    </row>
    <row r="447" spans="3:3" ht="15.75">
      <c r="C447" s="37"/>
    </row>
    <row r="448" spans="3:3" ht="15.75">
      <c r="C448" s="37"/>
    </row>
    <row r="449" spans="3:3" ht="15.75">
      <c r="C449" s="37"/>
    </row>
    <row r="450" spans="3:3" ht="15.75">
      <c r="C450" s="37"/>
    </row>
    <row r="451" spans="3:3" ht="15.75">
      <c r="C451" s="37"/>
    </row>
    <row r="452" spans="3:3" ht="15.75">
      <c r="C452" s="37"/>
    </row>
    <row r="453" spans="3:3" ht="15.75">
      <c r="C453" s="37"/>
    </row>
    <row r="454" spans="3:3" ht="15.75">
      <c r="C454" s="37"/>
    </row>
    <row r="455" spans="3:3" ht="15.75">
      <c r="C455" s="37"/>
    </row>
    <row r="456" spans="3:3" ht="15.75">
      <c r="C456" s="37"/>
    </row>
    <row r="457" spans="3:3" ht="15.75">
      <c r="C457" s="37"/>
    </row>
    <row r="458" spans="3:3" ht="15.75">
      <c r="C458" s="37"/>
    </row>
    <row r="459" spans="3:3" ht="15.75">
      <c r="C459" s="37"/>
    </row>
    <row r="460" spans="3:3" ht="15.75">
      <c r="C460" s="37"/>
    </row>
    <row r="461" spans="3:3" ht="15.75">
      <c r="C461" s="37"/>
    </row>
    <row r="462" spans="3:3" ht="15.75">
      <c r="C462" s="37"/>
    </row>
    <row r="463" spans="3:3" ht="15.75">
      <c r="C463" s="37"/>
    </row>
    <row r="464" spans="3:3" ht="15.75">
      <c r="C464" s="37"/>
    </row>
    <row r="465" spans="3:3" ht="15.75">
      <c r="C465" s="37"/>
    </row>
    <row r="466" spans="3:3" ht="15.75">
      <c r="C466" s="37"/>
    </row>
    <row r="467" spans="3:3" ht="15.75">
      <c r="C467" s="37"/>
    </row>
    <row r="468" spans="3:3" ht="15.75">
      <c r="C468" s="37"/>
    </row>
    <row r="469" spans="3:3" ht="15.75">
      <c r="C469" s="37"/>
    </row>
    <row r="470" spans="3:3" ht="15.75">
      <c r="C470" s="37"/>
    </row>
    <row r="471" spans="3:3" ht="15.75">
      <c r="C471" s="37"/>
    </row>
    <row r="472" spans="3:3" ht="15.75">
      <c r="C472" s="37"/>
    </row>
    <row r="473" spans="3:3" ht="15.75">
      <c r="C473" s="37"/>
    </row>
    <row r="474" spans="3:3" ht="15.75">
      <c r="C474" s="37"/>
    </row>
    <row r="475" spans="3:3" ht="15.75">
      <c r="C475" s="37"/>
    </row>
    <row r="476" spans="3:3" ht="15.75">
      <c r="C476" s="37"/>
    </row>
    <row r="477" spans="3:3" ht="15.75">
      <c r="C477" s="37"/>
    </row>
    <row r="478" spans="3:3" ht="15.75">
      <c r="C478" s="37"/>
    </row>
    <row r="479" spans="3:3" ht="15.75">
      <c r="C479" s="37"/>
    </row>
    <row r="480" spans="3:3" ht="15.75">
      <c r="C480" s="37"/>
    </row>
    <row r="481" spans="3:3" ht="15.75">
      <c r="C481" s="37"/>
    </row>
    <row r="482" spans="3:3" ht="15.75">
      <c r="C482" s="37"/>
    </row>
    <row r="483" spans="3:3" ht="15.75">
      <c r="C483" s="37"/>
    </row>
    <row r="484" spans="3:3" ht="15.75">
      <c r="C484" s="37"/>
    </row>
    <row r="485" spans="3:3" ht="15.75">
      <c r="C485" s="37"/>
    </row>
    <row r="486" spans="3:3" ht="15.75">
      <c r="C486" s="37"/>
    </row>
    <row r="487" spans="3:3" ht="15.75">
      <c r="C487" s="37"/>
    </row>
    <row r="488" spans="3:3" ht="15.75">
      <c r="C488" s="37"/>
    </row>
    <row r="489" spans="3:3" ht="15.75">
      <c r="C489" s="37"/>
    </row>
    <row r="490" spans="3:3" ht="15.75">
      <c r="C490" s="37"/>
    </row>
    <row r="491" spans="3:3" ht="15.75">
      <c r="C491" s="37"/>
    </row>
    <row r="492" spans="3:3" ht="15.75">
      <c r="C492" s="37"/>
    </row>
    <row r="493" spans="3:3" ht="15.75">
      <c r="C493" s="37"/>
    </row>
    <row r="494" spans="3:3" ht="15.75">
      <c r="C494" s="37"/>
    </row>
    <row r="495" spans="3:3" ht="15.75">
      <c r="C495" s="37"/>
    </row>
    <row r="496" spans="3:3" ht="15.75">
      <c r="C496" s="37"/>
    </row>
    <row r="497" spans="3:3" ht="15.75">
      <c r="C497" s="37"/>
    </row>
    <row r="498" spans="3:3" ht="15.75">
      <c r="C498" s="37"/>
    </row>
    <row r="499" spans="3:3" ht="15.75">
      <c r="C499" s="37"/>
    </row>
    <row r="500" spans="3:3" ht="15.75">
      <c r="C500" s="37"/>
    </row>
    <row r="501" spans="3:3" ht="15.75">
      <c r="C501" s="37"/>
    </row>
    <row r="502" spans="3:3" ht="15.75">
      <c r="C502" s="37"/>
    </row>
    <row r="503" spans="3:3" ht="15.75">
      <c r="C503" s="37"/>
    </row>
    <row r="504" spans="3:3" ht="15.75">
      <c r="C504" s="37"/>
    </row>
    <row r="505" spans="3:3" ht="15.75">
      <c r="C505" s="37"/>
    </row>
    <row r="506" spans="3:3" ht="15.75">
      <c r="C506" s="37"/>
    </row>
    <row r="507" spans="3:3" ht="15.75">
      <c r="C507" s="37"/>
    </row>
    <row r="508" spans="3:3" ht="15.75">
      <c r="C508" s="37"/>
    </row>
    <row r="509" spans="3:3" ht="15.75">
      <c r="C509" s="37"/>
    </row>
    <row r="510" spans="3:3" ht="15.75">
      <c r="C510" s="37"/>
    </row>
    <row r="511" spans="3:3" ht="15.75">
      <c r="C511" s="37"/>
    </row>
    <row r="512" spans="3:3" ht="15.75">
      <c r="C512" s="37"/>
    </row>
    <row r="513" spans="3:3" ht="15.75">
      <c r="C513" s="37"/>
    </row>
    <row r="514" spans="3:3" ht="15.75">
      <c r="C514" s="37"/>
    </row>
    <row r="515" spans="3:3" ht="15.75">
      <c r="C515" s="37"/>
    </row>
    <row r="516" spans="3:3" ht="15.75">
      <c r="C516" s="37"/>
    </row>
    <row r="517" spans="3:3" ht="15.75">
      <c r="C517" s="37"/>
    </row>
    <row r="518" spans="3:3" ht="15.75">
      <c r="C518" s="37"/>
    </row>
    <row r="519" spans="3:3" ht="15.75">
      <c r="C519" s="37"/>
    </row>
    <row r="520" spans="3:3" ht="15.75">
      <c r="C520" s="37"/>
    </row>
    <row r="521" spans="3:3" ht="15.75">
      <c r="C521" s="37"/>
    </row>
    <row r="522" spans="3:3" ht="15.75">
      <c r="C522" s="37"/>
    </row>
    <row r="523" spans="3:3" ht="15.75">
      <c r="C523" s="37"/>
    </row>
    <row r="524" spans="3:3" ht="15.75">
      <c r="C524" s="37"/>
    </row>
    <row r="525" spans="3:3" ht="15.75">
      <c r="C525" s="37"/>
    </row>
    <row r="526" spans="3:3" ht="15.75">
      <c r="C526" s="37"/>
    </row>
    <row r="527" spans="3:3" ht="15.75">
      <c r="C527" s="37"/>
    </row>
    <row r="528" spans="3:3" ht="15.75">
      <c r="C528" s="37"/>
    </row>
    <row r="529" spans="3:3" ht="15.75">
      <c r="C529" s="37"/>
    </row>
    <row r="530" spans="3:3" ht="15.75">
      <c r="C530" s="37"/>
    </row>
    <row r="531" spans="3:3" ht="15.75">
      <c r="C531" s="37"/>
    </row>
    <row r="532" spans="3:3" ht="15.75">
      <c r="C532" s="37"/>
    </row>
    <row r="533" spans="3:3" ht="15.75">
      <c r="C533" s="37"/>
    </row>
    <row r="534" spans="3:3" ht="15.75">
      <c r="C534" s="37"/>
    </row>
    <row r="535" spans="3:3" ht="15.75">
      <c r="C535" s="37"/>
    </row>
    <row r="536" spans="3:3" ht="15.75">
      <c r="C536" s="37"/>
    </row>
    <row r="537" spans="3:3" ht="15.75">
      <c r="C537" s="37"/>
    </row>
    <row r="538" spans="3:3" ht="15.75">
      <c r="C538" s="37"/>
    </row>
    <row r="539" spans="3:3" ht="15.75">
      <c r="C539" s="37"/>
    </row>
    <row r="540" spans="3:3" ht="15.75">
      <c r="C540" s="37"/>
    </row>
    <row r="541" spans="3:3" ht="15.75">
      <c r="C541" s="37"/>
    </row>
    <row r="542" spans="3:3" ht="15.75">
      <c r="C542" s="37"/>
    </row>
    <row r="543" spans="3:3" ht="15.75">
      <c r="C543" s="37"/>
    </row>
    <row r="544" spans="3:3" ht="15.75">
      <c r="C544" s="37"/>
    </row>
    <row r="545" spans="3:3" ht="15.75">
      <c r="C545" s="37"/>
    </row>
    <row r="546" spans="3:3" ht="15.75">
      <c r="C546" s="37"/>
    </row>
    <row r="547" spans="3:3" ht="15.75">
      <c r="C547" s="37"/>
    </row>
    <row r="548" spans="3:3" ht="15.75">
      <c r="C548" s="37"/>
    </row>
    <row r="549" spans="3:3" ht="15.75">
      <c r="C549" s="37"/>
    </row>
    <row r="550" spans="3:3" ht="15.75">
      <c r="C550" s="37"/>
    </row>
    <row r="551" spans="3:3" ht="15.75">
      <c r="C551" s="37"/>
    </row>
    <row r="552" spans="3:3" ht="15.75">
      <c r="C552" s="37"/>
    </row>
    <row r="553" spans="3:3" ht="15.75">
      <c r="C553" s="37"/>
    </row>
    <row r="554" spans="3:3" ht="15.75">
      <c r="C554" s="37"/>
    </row>
    <row r="555" spans="3:3" ht="15.75">
      <c r="C555" s="37"/>
    </row>
    <row r="556" spans="3:3" ht="15.75">
      <c r="C556" s="37"/>
    </row>
    <row r="557" spans="3:3" ht="15.75">
      <c r="C557" s="37"/>
    </row>
    <row r="558" spans="3:3" ht="15.75">
      <c r="C558" s="37"/>
    </row>
    <row r="559" spans="3:3" ht="15.75">
      <c r="C559" s="37"/>
    </row>
    <row r="560" spans="3:3" ht="15.75">
      <c r="C560" s="37"/>
    </row>
    <row r="561" spans="3:3" ht="15.75">
      <c r="C561" s="37"/>
    </row>
    <row r="562" spans="3:3" ht="15.75">
      <c r="C562" s="37"/>
    </row>
    <row r="563" spans="3:3" ht="15.75">
      <c r="C563" s="37"/>
    </row>
    <row r="564" spans="3:3" ht="15.75">
      <c r="C564" s="37"/>
    </row>
    <row r="565" spans="3:3" ht="15.75">
      <c r="C565" s="37"/>
    </row>
    <row r="566" spans="3:3" ht="15.75">
      <c r="C566" s="37"/>
    </row>
    <row r="567" spans="3:3" ht="15.75">
      <c r="C567" s="37"/>
    </row>
    <row r="568" spans="3:3" ht="15.75">
      <c r="C568" s="37"/>
    </row>
    <row r="569" spans="3:3" ht="15.75">
      <c r="C569" s="37"/>
    </row>
    <row r="570" spans="3:3" ht="15.75">
      <c r="C570" s="37"/>
    </row>
    <row r="571" spans="3:3" ht="15.75">
      <c r="C571" s="37"/>
    </row>
    <row r="572" spans="3:3" ht="15.75">
      <c r="C572" s="37"/>
    </row>
    <row r="573" spans="3:3" ht="15.75">
      <c r="C573" s="37"/>
    </row>
    <row r="574" spans="3:3" ht="15.75">
      <c r="C574" s="37"/>
    </row>
    <row r="575" spans="3:3" ht="15.75">
      <c r="C575" s="37"/>
    </row>
    <row r="576" spans="3:3" ht="15.75">
      <c r="C576" s="37"/>
    </row>
    <row r="577" spans="3:3" ht="15.75">
      <c r="C577" s="37"/>
    </row>
    <row r="578" spans="3:3" ht="15.75">
      <c r="C578" s="37"/>
    </row>
    <row r="579" spans="3:3" ht="15.75">
      <c r="C579" s="37"/>
    </row>
    <row r="580" spans="3:3" ht="15.75">
      <c r="C580" s="37"/>
    </row>
    <row r="581" spans="3:3" ht="15.75">
      <c r="C581" s="37"/>
    </row>
    <row r="582" spans="3:3" ht="15.75">
      <c r="C582" s="37"/>
    </row>
    <row r="583" spans="3:3" ht="15.75">
      <c r="C583" s="37"/>
    </row>
    <row r="584" spans="3:3" ht="15.75">
      <c r="C584" s="37"/>
    </row>
    <row r="585" spans="3:3" ht="15.75">
      <c r="C585" s="37"/>
    </row>
    <row r="586" spans="3:3" ht="15.75">
      <c r="C586" s="37"/>
    </row>
    <row r="587" spans="3:3" ht="15.75">
      <c r="C587" s="37"/>
    </row>
    <row r="588" spans="3:3" ht="15.75">
      <c r="C588" s="37"/>
    </row>
    <row r="589" spans="3:3" ht="15.75">
      <c r="C589" s="37"/>
    </row>
    <row r="590" spans="3:3" ht="15.75">
      <c r="C590" s="37"/>
    </row>
    <row r="591" spans="3:3" ht="15.75">
      <c r="C591" s="37"/>
    </row>
    <row r="592" spans="3:3" ht="15.75">
      <c r="C592" s="37"/>
    </row>
    <row r="593" spans="3:3" ht="15.75">
      <c r="C593" s="37"/>
    </row>
    <row r="594" spans="3:3" ht="15.75">
      <c r="C594" s="37"/>
    </row>
    <row r="595" spans="3:3" ht="15.75">
      <c r="C595" s="37"/>
    </row>
    <row r="596" spans="3:3" ht="15.75">
      <c r="C596" s="37"/>
    </row>
    <row r="597" spans="3:3" ht="15.75">
      <c r="C597" s="37"/>
    </row>
    <row r="598" spans="3:3" ht="15.75">
      <c r="C598" s="37"/>
    </row>
    <row r="599" spans="3:3" ht="15.75">
      <c r="C599" s="37"/>
    </row>
    <row r="600" spans="3:3" ht="15.75">
      <c r="C600" s="37"/>
    </row>
    <row r="601" spans="3:3" ht="15.75">
      <c r="C601" s="37"/>
    </row>
    <row r="602" spans="3:3" ht="15.75">
      <c r="C602" s="37"/>
    </row>
    <row r="603" spans="3:3" ht="15.75">
      <c r="C603" s="37"/>
    </row>
    <row r="604" spans="3:3" ht="15.75">
      <c r="C604" s="37"/>
    </row>
    <row r="605" spans="3:3" ht="15.75">
      <c r="C605" s="37"/>
    </row>
    <row r="606" spans="3:3" ht="15.75">
      <c r="C606" s="37"/>
    </row>
    <row r="607" spans="3:3" ht="15.75">
      <c r="C607" s="37"/>
    </row>
    <row r="608" spans="3:3" ht="15.75">
      <c r="C608" s="37"/>
    </row>
    <row r="609" spans="3:3" ht="15.75">
      <c r="C609" s="37"/>
    </row>
    <row r="610" spans="3:3" ht="15.75">
      <c r="C610" s="37"/>
    </row>
    <row r="611" spans="3:3" ht="15.75">
      <c r="C611" s="37"/>
    </row>
    <row r="612" spans="3:3" ht="15.75">
      <c r="C612" s="37"/>
    </row>
    <row r="613" spans="3:3" ht="15.75">
      <c r="C613" s="37"/>
    </row>
    <row r="614" spans="3:3" ht="15.75">
      <c r="C614" s="37"/>
    </row>
    <row r="615" spans="3:3" ht="15.75">
      <c r="C615" s="37"/>
    </row>
    <row r="616" spans="3:3" ht="15.75">
      <c r="C616" s="37"/>
    </row>
    <row r="617" spans="3:3" ht="15.75">
      <c r="C617" s="37"/>
    </row>
    <row r="618" spans="3:3" ht="15.75">
      <c r="C618" s="37"/>
    </row>
    <row r="619" spans="3:3" ht="15.75">
      <c r="C619" s="37"/>
    </row>
    <row r="620" spans="3:3" ht="15.75">
      <c r="C620" s="37"/>
    </row>
    <row r="621" spans="3:3" ht="15.75">
      <c r="C621" s="37"/>
    </row>
    <row r="622" spans="3:3" ht="15.75">
      <c r="C622" s="37"/>
    </row>
    <row r="623" spans="3:3" ht="15.75">
      <c r="C623" s="37"/>
    </row>
    <row r="624" spans="3:3" ht="15.75">
      <c r="C624" s="37"/>
    </row>
    <row r="625" spans="3:3" ht="15.75">
      <c r="C625" s="37"/>
    </row>
    <row r="626" spans="3:3" ht="15.75">
      <c r="C626" s="37"/>
    </row>
    <row r="627" spans="3:3" ht="15.75">
      <c r="C627" s="37"/>
    </row>
    <row r="628" spans="3:3" ht="15.75">
      <c r="C628" s="37"/>
    </row>
    <row r="629" spans="3:3" ht="15.75">
      <c r="C629" s="37"/>
    </row>
    <row r="630" spans="3:3" ht="15.75">
      <c r="C630" s="37"/>
    </row>
    <row r="631" spans="3:3" ht="15.75">
      <c r="C631" s="37"/>
    </row>
    <row r="632" spans="3:3" ht="15.75">
      <c r="C632" s="37"/>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4"/>
  <sheetViews>
    <sheetView showGridLines="0" zoomScaleNormal="100" workbookViewId="0">
      <selection activeCell="B8" sqref="B8"/>
    </sheetView>
  </sheetViews>
  <sheetFormatPr defaultColWidth="80.5703125" defaultRowHeight="15"/>
  <cols>
    <col min="1" max="1" width="68.28515625" style="39" customWidth="1"/>
    <col min="2" max="3" width="34.85546875" style="366" customWidth="1"/>
    <col min="4" max="4" width="80.5703125" style="76" customWidth="1"/>
    <col min="5" max="254" width="80.5703125" style="366"/>
    <col min="255" max="256" width="0" style="366" hidden="1" customWidth="1"/>
    <col min="257" max="257" width="146.7109375" style="366" bestFit="1" customWidth="1"/>
    <col min="258" max="259" width="34.85546875" style="366" customWidth="1"/>
    <col min="260" max="260" width="80.5703125" style="366" customWidth="1"/>
    <col min="261" max="510" width="80.5703125" style="366"/>
    <col min="511" max="512" width="0" style="366" hidden="1" customWidth="1"/>
    <col min="513" max="513" width="146.7109375" style="366" bestFit="1" customWidth="1"/>
    <col min="514" max="515" width="34.85546875" style="366" customWidth="1"/>
    <col min="516" max="516" width="80.5703125" style="366" customWidth="1"/>
    <col min="517" max="766" width="80.5703125" style="366"/>
    <col min="767" max="768" width="0" style="366" hidden="1" customWidth="1"/>
    <col min="769" max="769" width="146.7109375" style="366" bestFit="1" customWidth="1"/>
    <col min="770" max="771" width="34.85546875" style="366" customWidth="1"/>
    <col min="772" max="772" width="80.5703125" style="366" customWidth="1"/>
    <col min="773" max="1022" width="80.5703125" style="366"/>
    <col min="1023" max="1024" width="0" style="366" hidden="1" customWidth="1"/>
    <col min="1025" max="1025" width="146.7109375" style="366" bestFit="1" customWidth="1"/>
    <col min="1026" max="1027" width="34.85546875" style="366" customWidth="1"/>
    <col min="1028" max="1028" width="80.5703125" style="366" customWidth="1"/>
    <col min="1029" max="1278" width="80.5703125" style="366"/>
    <col min="1279" max="1280" width="0" style="366" hidden="1" customWidth="1"/>
    <col min="1281" max="1281" width="146.7109375" style="366" bestFit="1" customWidth="1"/>
    <col min="1282" max="1283" width="34.85546875" style="366" customWidth="1"/>
    <col min="1284" max="1284" width="80.5703125" style="366" customWidth="1"/>
    <col min="1285" max="1534" width="80.5703125" style="366"/>
    <col min="1535" max="1536" width="0" style="366" hidden="1" customWidth="1"/>
    <col min="1537" max="1537" width="146.7109375" style="366" bestFit="1" customWidth="1"/>
    <col min="1538" max="1539" width="34.85546875" style="366" customWidth="1"/>
    <col min="1540" max="1540" width="80.5703125" style="366" customWidth="1"/>
    <col min="1541" max="1790" width="80.5703125" style="366"/>
    <col min="1791" max="1792" width="0" style="366" hidden="1" customWidth="1"/>
    <col min="1793" max="1793" width="146.7109375" style="366" bestFit="1" customWidth="1"/>
    <col min="1794" max="1795" width="34.85546875" style="366" customWidth="1"/>
    <col min="1796" max="1796" width="80.5703125" style="366" customWidth="1"/>
    <col min="1797" max="2046" width="80.5703125" style="366"/>
    <col min="2047" max="2048" width="0" style="366" hidden="1" customWidth="1"/>
    <col min="2049" max="2049" width="146.7109375" style="366" bestFit="1" customWidth="1"/>
    <col min="2050" max="2051" width="34.85546875" style="366" customWidth="1"/>
    <col min="2052" max="2052" width="80.5703125" style="366" customWidth="1"/>
    <col min="2053" max="2302" width="80.5703125" style="366"/>
    <col min="2303" max="2304" width="0" style="366" hidden="1" customWidth="1"/>
    <col min="2305" max="2305" width="146.7109375" style="366" bestFit="1" customWidth="1"/>
    <col min="2306" max="2307" width="34.85546875" style="366" customWidth="1"/>
    <col min="2308" max="2308" width="80.5703125" style="366" customWidth="1"/>
    <col min="2309" max="2558" width="80.5703125" style="366"/>
    <col min="2559" max="2560" width="0" style="366" hidden="1" customWidth="1"/>
    <col min="2561" max="2561" width="146.7109375" style="366" bestFit="1" customWidth="1"/>
    <col min="2562" max="2563" width="34.85546875" style="366" customWidth="1"/>
    <col min="2564" max="2564" width="80.5703125" style="366" customWidth="1"/>
    <col min="2565" max="2814" width="80.5703125" style="366"/>
    <col min="2815" max="2816" width="0" style="366" hidden="1" customWidth="1"/>
    <col min="2817" max="2817" width="146.7109375" style="366" bestFit="1" customWidth="1"/>
    <col min="2818" max="2819" width="34.85546875" style="366" customWidth="1"/>
    <col min="2820" max="2820" width="80.5703125" style="366" customWidth="1"/>
    <col min="2821" max="3070" width="80.5703125" style="366"/>
    <col min="3071" max="3072" width="0" style="366" hidden="1" customWidth="1"/>
    <col min="3073" max="3073" width="146.7109375" style="366" bestFit="1" customWidth="1"/>
    <col min="3074" max="3075" width="34.85546875" style="366" customWidth="1"/>
    <col min="3076" max="3076" width="80.5703125" style="366" customWidth="1"/>
    <col min="3077" max="3326" width="80.5703125" style="366"/>
    <col min="3327" max="3328" width="0" style="366" hidden="1" customWidth="1"/>
    <col min="3329" max="3329" width="146.7109375" style="366" bestFit="1" customWidth="1"/>
    <col min="3330" max="3331" width="34.85546875" style="366" customWidth="1"/>
    <col min="3332" max="3332" width="80.5703125" style="366" customWidth="1"/>
    <col min="3333" max="3582" width="80.5703125" style="366"/>
    <col min="3583" max="3584" width="0" style="366" hidden="1" customWidth="1"/>
    <col min="3585" max="3585" width="146.7109375" style="366" bestFit="1" customWidth="1"/>
    <col min="3586" max="3587" width="34.85546875" style="366" customWidth="1"/>
    <col min="3588" max="3588" width="80.5703125" style="366" customWidth="1"/>
    <col min="3589" max="3838" width="80.5703125" style="366"/>
    <col min="3839" max="3840" width="0" style="366" hidden="1" customWidth="1"/>
    <col min="3841" max="3841" width="146.7109375" style="366" bestFit="1" customWidth="1"/>
    <col min="3842" max="3843" width="34.85546875" style="366" customWidth="1"/>
    <col min="3844" max="3844" width="80.5703125" style="366" customWidth="1"/>
    <col min="3845" max="4094" width="80.5703125" style="366"/>
    <col min="4095" max="4096" width="0" style="366" hidden="1" customWidth="1"/>
    <col min="4097" max="4097" width="146.7109375" style="366" bestFit="1" customWidth="1"/>
    <col min="4098" max="4099" width="34.85546875" style="366" customWidth="1"/>
    <col min="4100" max="4100" width="80.5703125" style="366" customWidth="1"/>
    <col min="4101" max="4350" width="80.5703125" style="366"/>
    <col min="4351" max="4352" width="0" style="366" hidden="1" customWidth="1"/>
    <col min="4353" max="4353" width="146.7109375" style="366" bestFit="1" customWidth="1"/>
    <col min="4354" max="4355" width="34.85546875" style="366" customWidth="1"/>
    <col min="4356" max="4356" width="80.5703125" style="366" customWidth="1"/>
    <col min="4357" max="4606" width="80.5703125" style="366"/>
    <col min="4607" max="4608" width="0" style="366" hidden="1" customWidth="1"/>
    <col min="4609" max="4609" width="146.7109375" style="366" bestFit="1" customWidth="1"/>
    <col min="4610" max="4611" width="34.85546875" style="366" customWidth="1"/>
    <col min="4612" max="4612" width="80.5703125" style="366" customWidth="1"/>
    <col min="4613" max="4862" width="80.5703125" style="366"/>
    <col min="4863" max="4864" width="0" style="366" hidden="1" customWidth="1"/>
    <col min="4865" max="4865" width="146.7109375" style="366" bestFit="1" customWidth="1"/>
    <col min="4866" max="4867" width="34.85546875" style="366" customWidth="1"/>
    <col min="4868" max="4868" width="80.5703125" style="366" customWidth="1"/>
    <col min="4869" max="5118" width="80.5703125" style="366"/>
    <col min="5119" max="5120" width="0" style="366" hidden="1" customWidth="1"/>
    <col min="5121" max="5121" width="146.7109375" style="366" bestFit="1" customWidth="1"/>
    <col min="5122" max="5123" width="34.85546875" style="366" customWidth="1"/>
    <col min="5124" max="5124" width="80.5703125" style="366" customWidth="1"/>
    <col min="5125" max="5374" width="80.5703125" style="366"/>
    <col min="5375" max="5376" width="0" style="366" hidden="1" customWidth="1"/>
    <col min="5377" max="5377" width="146.7109375" style="366" bestFit="1" customWidth="1"/>
    <col min="5378" max="5379" width="34.85546875" style="366" customWidth="1"/>
    <col min="5380" max="5380" width="80.5703125" style="366" customWidth="1"/>
    <col min="5381" max="5630" width="80.5703125" style="366"/>
    <col min="5631" max="5632" width="0" style="366" hidden="1" customWidth="1"/>
    <col min="5633" max="5633" width="146.7109375" style="366" bestFit="1" customWidth="1"/>
    <col min="5634" max="5635" width="34.85546875" style="366" customWidth="1"/>
    <col min="5636" max="5636" width="80.5703125" style="366" customWidth="1"/>
    <col min="5637" max="5886" width="80.5703125" style="366"/>
    <col min="5887" max="5888" width="0" style="366" hidden="1" customWidth="1"/>
    <col min="5889" max="5889" width="146.7109375" style="366" bestFit="1" customWidth="1"/>
    <col min="5890" max="5891" width="34.85546875" style="366" customWidth="1"/>
    <col min="5892" max="5892" width="80.5703125" style="366" customWidth="1"/>
    <col min="5893" max="6142" width="80.5703125" style="366"/>
    <col min="6143" max="6144" width="0" style="366" hidden="1" customWidth="1"/>
    <col min="6145" max="6145" width="146.7109375" style="366" bestFit="1" customWidth="1"/>
    <col min="6146" max="6147" width="34.85546875" style="366" customWidth="1"/>
    <col min="6148" max="6148" width="80.5703125" style="366" customWidth="1"/>
    <col min="6149" max="6398" width="80.5703125" style="366"/>
    <col min="6399" max="6400" width="0" style="366" hidden="1" customWidth="1"/>
    <col min="6401" max="6401" width="146.7109375" style="366" bestFit="1" customWidth="1"/>
    <col min="6402" max="6403" width="34.85546875" style="366" customWidth="1"/>
    <col min="6404" max="6404" width="80.5703125" style="366" customWidth="1"/>
    <col min="6405" max="6654" width="80.5703125" style="366"/>
    <col min="6655" max="6656" width="0" style="366" hidden="1" customWidth="1"/>
    <col min="6657" max="6657" width="146.7109375" style="366" bestFit="1" customWidth="1"/>
    <col min="6658" max="6659" width="34.85546875" style="366" customWidth="1"/>
    <col min="6660" max="6660" width="80.5703125" style="366" customWidth="1"/>
    <col min="6661" max="6910" width="80.5703125" style="366"/>
    <col min="6911" max="6912" width="0" style="366" hidden="1" customWidth="1"/>
    <col min="6913" max="6913" width="146.7109375" style="366" bestFit="1" customWidth="1"/>
    <col min="6914" max="6915" width="34.85546875" style="366" customWidth="1"/>
    <col min="6916" max="6916" width="80.5703125" style="366" customWidth="1"/>
    <col min="6917" max="7166" width="80.5703125" style="366"/>
    <col min="7167" max="7168" width="0" style="366" hidden="1" customWidth="1"/>
    <col min="7169" max="7169" width="146.7109375" style="366" bestFit="1" customWidth="1"/>
    <col min="7170" max="7171" width="34.85546875" style="366" customWidth="1"/>
    <col min="7172" max="7172" width="80.5703125" style="366" customWidth="1"/>
    <col min="7173" max="7422" width="80.5703125" style="366"/>
    <col min="7423" max="7424" width="0" style="366" hidden="1" customWidth="1"/>
    <col min="7425" max="7425" width="146.7109375" style="366" bestFit="1" customWidth="1"/>
    <col min="7426" max="7427" width="34.85546875" style="366" customWidth="1"/>
    <col min="7428" max="7428" width="80.5703125" style="366" customWidth="1"/>
    <col min="7429" max="7678" width="80.5703125" style="366"/>
    <col min="7679" max="7680" width="0" style="366" hidden="1" customWidth="1"/>
    <col min="7681" max="7681" width="146.7109375" style="366" bestFit="1" customWidth="1"/>
    <col min="7682" max="7683" width="34.85546875" style="366" customWidth="1"/>
    <col min="7684" max="7684" width="80.5703125" style="366" customWidth="1"/>
    <col min="7685" max="7934" width="80.5703125" style="366"/>
    <col min="7935" max="7936" width="0" style="366" hidden="1" customWidth="1"/>
    <col min="7937" max="7937" width="146.7109375" style="366" bestFit="1" customWidth="1"/>
    <col min="7938" max="7939" width="34.85546875" style="366" customWidth="1"/>
    <col min="7940" max="7940" width="80.5703125" style="366" customWidth="1"/>
    <col min="7941" max="8190" width="80.5703125" style="366"/>
    <col min="8191" max="8192" width="0" style="366" hidden="1" customWidth="1"/>
    <col min="8193" max="8193" width="146.7109375" style="366" bestFit="1" customWidth="1"/>
    <col min="8194" max="8195" width="34.85546875" style="366" customWidth="1"/>
    <col min="8196" max="8196" width="80.5703125" style="366" customWidth="1"/>
    <col min="8197" max="8446" width="80.5703125" style="366"/>
    <col min="8447" max="8448" width="0" style="366" hidden="1" customWidth="1"/>
    <col min="8449" max="8449" width="146.7109375" style="366" bestFit="1" customWidth="1"/>
    <col min="8450" max="8451" width="34.85546875" style="366" customWidth="1"/>
    <col min="8452" max="8452" width="80.5703125" style="366" customWidth="1"/>
    <col min="8453" max="8702" width="80.5703125" style="366"/>
    <col min="8703" max="8704" width="0" style="366" hidden="1" customWidth="1"/>
    <col min="8705" max="8705" width="146.7109375" style="366" bestFit="1" customWidth="1"/>
    <col min="8706" max="8707" width="34.85546875" style="366" customWidth="1"/>
    <col min="8708" max="8708" width="80.5703125" style="366" customWidth="1"/>
    <col min="8709" max="8958" width="80.5703125" style="366"/>
    <col min="8959" max="8960" width="0" style="366" hidden="1" customWidth="1"/>
    <col min="8961" max="8961" width="146.7109375" style="366" bestFit="1" customWidth="1"/>
    <col min="8962" max="8963" width="34.85546875" style="366" customWidth="1"/>
    <col min="8964" max="8964" width="80.5703125" style="366" customWidth="1"/>
    <col min="8965" max="9214" width="80.5703125" style="366"/>
    <col min="9215" max="9216" width="0" style="366" hidden="1" customWidth="1"/>
    <col min="9217" max="9217" width="146.7109375" style="366" bestFit="1" customWidth="1"/>
    <col min="9218" max="9219" width="34.85546875" style="366" customWidth="1"/>
    <col min="9220" max="9220" width="80.5703125" style="366" customWidth="1"/>
    <col min="9221" max="9470" width="80.5703125" style="366"/>
    <col min="9471" max="9472" width="0" style="366" hidden="1" customWidth="1"/>
    <col min="9473" max="9473" width="146.7109375" style="366" bestFit="1" customWidth="1"/>
    <col min="9474" max="9475" width="34.85546875" style="366" customWidth="1"/>
    <col min="9476" max="9476" width="80.5703125" style="366" customWidth="1"/>
    <col min="9477" max="9726" width="80.5703125" style="366"/>
    <col min="9727" max="9728" width="0" style="366" hidden="1" customWidth="1"/>
    <col min="9729" max="9729" width="146.7109375" style="366" bestFit="1" customWidth="1"/>
    <col min="9730" max="9731" width="34.85546875" style="366" customWidth="1"/>
    <col min="9732" max="9732" width="80.5703125" style="366" customWidth="1"/>
    <col min="9733" max="9982" width="80.5703125" style="366"/>
    <col min="9983" max="9984" width="0" style="366" hidden="1" customWidth="1"/>
    <col min="9985" max="9985" width="146.7109375" style="366" bestFit="1" customWidth="1"/>
    <col min="9986" max="9987" width="34.85546875" style="366" customWidth="1"/>
    <col min="9988" max="9988" width="80.5703125" style="366" customWidth="1"/>
    <col min="9989" max="10238" width="80.5703125" style="366"/>
    <col min="10239" max="10240" width="0" style="366" hidden="1" customWidth="1"/>
    <col min="10241" max="10241" width="146.7109375" style="366" bestFit="1" customWidth="1"/>
    <col min="10242" max="10243" width="34.85546875" style="366" customWidth="1"/>
    <col min="10244" max="10244" width="80.5703125" style="366" customWidth="1"/>
    <col min="10245" max="10494" width="80.5703125" style="366"/>
    <col min="10495" max="10496" width="0" style="366" hidden="1" customWidth="1"/>
    <col min="10497" max="10497" width="146.7109375" style="366" bestFit="1" customWidth="1"/>
    <col min="10498" max="10499" width="34.85546875" style="366" customWidth="1"/>
    <col min="10500" max="10500" width="80.5703125" style="366" customWidth="1"/>
    <col min="10501" max="10750" width="80.5703125" style="366"/>
    <col min="10751" max="10752" width="0" style="366" hidden="1" customWidth="1"/>
    <col min="10753" max="10753" width="146.7109375" style="366" bestFit="1" customWidth="1"/>
    <col min="10754" max="10755" width="34.85546875" style="366" customWidth="1"/>
    <col min="10756" max="10756" width="80.5703125" style="366" customWidth="1"/>
    <col min="10757" max="11006" width="80.5703125" style="366"/>
    <col min="11007" max="11008" width="0" style="366" hidden="1" customWidth="1"/>
    <col min="11009" max="11009" width="146.7109375" style="366" bestFit="1" customWidth="1"/>
    <col min="11010" max="11011" width="34.85546875" style="366" customWidth="1"/>
    <col min="11012" max="11012" width="80.5703125" style="366" customWidth="1"/>
    <col min="11013" max="11262" width="80.5703125" style="366"/>
    <col min="11263" max="11264" width="0" style="366" hidden="1" customWidth="1"/>
    <col min="11265" max="11265" width="146.7109375" style="366" bestFit="1" customWidth="1"/>
    <col min="11266" max="11267" width="34.85546875" style="366" customWidth="1"/>
    <col min="11268" max="11268" width="80.5703125" style="366" customWidth="1"/>
    <col min="11269" max="11518" width="80.5703125" style="366"/>
    <col min="11519" max="11520" width="0" style="366" hidden="1" customWidth="1"/>
    <col min="11521" max="11521" width="146.7109375" style="366" bestFit="1" customWidth="1"/>
    <col min="11522" max="11523" width="34.85546875" style="366" customWidth="1"/>
    <col min="11524" max="11524" width="80.5703125" style="366" customWidth="1"/>
    <col min="11525" max="11774" width="80.5703125" style="366"/>
    <col min="11775" max="11776" width="0" style="366" hidden="1" customWidth="1"/>
    <col min="11777" max="11777" width="146.7109375" style="366" bestFit="1" customWidth="1"/>
    <col min="11778" max="11779" width="34.85546875" style="366" customWidth="1"/>
    <col min="11780" max="11780" width="80.5703125" style="366" customWidth="1"/>
    <col min="11781" max="12030" width="80.5703125" style="366"/>
    <col min="12031" max="12032" width="0" style="366" hidden="1" customWidth="1"/>
    <col min="12033" max="12033" width="146.7109375" style="366" bestFit="1" customWidth="1"/>
    <col min="12034" max="12035" width="34.85546875" style="366" customWidth="1"/>
    <col min="12036" max="12036" width="80.5703125" style="366" customWidth="1"/>
    <col min="12037" max="12286" width="80.5703125" style="366"/>
    <col min="12287" max="12288" width="0" style="366" hidden="1" customWidth="1"/>
    <col min="12289" max="12289" width="146.7109375" style="366" bestFit="1" customWidth="1"/>
    <col min="12290" max="12291" width="34.85546875" style="366" customWidth="1"/>
    <col min="12292" max="12292" width="80.5703125" style="366" customWidth="1"/>
    <col min="12293" max="12542" width="80.5703125" style="366"/>
    <col min="12543" max="12544" width="0" style="366" hidden="1" customWidth="1"/>
    <col min="12545" max="12545" width="146.7109375" style="366" bestFit="1" customWidth="1"/>
    <col min="12546" max="12547" width="34.85546875" style="366" customWidth="1"/>
    <col min="12548" max="12548" width="80.5703125" style="366" customWidth="1"/>
    <col min="12549" max="12798" width="80.5703125" style="366"/>
    <col min="12799" max="12800" width="0" style="366" hidden="1" customWidth="1"/>
    <col min="12801" max="12801" width="146.7109375" style="366" bestFit="1" customWidth="1"/>
    <col min="12802" max="12803" width="34.85546875" style="366" customWidth="1"/>
    <col min="12804" max="12804" width="80.5703125" style="366" customWidth="1"/>
    <col min="12805" max="13054" width="80.5703125" style="366"/>
    <col min="13055" max="13056" width="0" style="366" hidden="1" customWidth="1"/>
    <col min="13057" max="13057" width="146.7109375" style="366" bestFit="1" customWidth="1"/>
    <col min="13058" max="13059" width="34.85546875" style="366" customWidth="1"/>
    <col min="13060" max="13060" width="80.5703125" style="366" customWidth="1"/>
    <col min="13061" max="13310" width="80.5703125" style="366"/>
    <col min="13311" max="13312" width="0" style="366" hidden="1" customWidth="1"/>
    <col min="13313" max="13313" width="146.7109375" style="366" bestFit="1" customWidth="1"/>
    <col min="13314" max="13315" width="34.85546875" style="366" customWidth="1"/>
    <col min="13316" max="13316" width="80.5703125" style="366" customWidth="1"/>
    <col min="13317" max="13566" width="80.5703125" style="366"/>
    <col min="13567" max="13568" width="0" style="366" hidden="1" customWidth="1"/>
    <col min="13569" max="13569" width="146.7109375" style="366" bestFit="1" customWidth="1"/>
    <col min="13570" max="13571" width="34.85546875" style="366" customWidth="1"/>
    <col min="13572" max="13572" width="80.5703125" style="366" customWidth="1"/>
    <col min="13573" max="13822" width="80.5703125" style="366"/>
    <col min="13823" max="13824" width="0" style="366" hidden="1" customWidth="1"/>
    <col min="13825" max="13825" width="146.7109375" style="366" bestFit="1" customWidth="1"/>
    <col min="13826" max="13827" width="34.85546875" style="366" customWidth="1"/>
    <col min="13828" max="13828" width="80.5703125" style="366" customWidth="1"/>
    <col min="13829" max="14078" width="80.5703125" style="366"/>
    <col min="14079" max="14080" width="0" style="366" hidden="1" customWidth="1"/>
    <col min="14081" max="14081" width="146.7109375" style="366" bestFit="1" customWidth="1"/>
    <col min="14082" max="14083" width="34.85546875" style="366" customWidth="1"/>
    <col min="14084" max="14084" width="80.5703125" style="366" customWidth="1"/>
    <col min="14085" max="14334" width="80.5703125" style="366"/>
    <col min="14335" max="14336" width="0" style="366" hidden="1" customWidth="1"/>
    <col min="14337" max="14337" width="146.7109375" style="366" bestFit="1" customWidth="1"/>
    <col min="14338" max="14339" width="34.85546875" style="366" customWidth="1"/>
    <col min="14340" max="14340" width="80.5703125" style="366" customWidth="1"/>
    <col min="14341" max="14590" width="80.5703125" style="366"/>
    <col min="14591" max="14592" width="0" style="366" hidden="1" customWidth="1"/>
    <col min="14593" max="14593" width="146.7109375" style="366" bestFit="1" customWidth="1"/>
    <col min="14594" max="14595" width="34.85546875" style="366" customWidth="1"/>
    <col min="14596" max="14596" width="80.5703125" style="366" customWidth="1"/>
    <col min="14597" max="14846" width="80.5703125" style="366"/>
    <col min="14847" max="14848" width="0" style="366" hidden="1" customWidth="1"/>
    <col min="14849" max="14849" width="146.7109375" style="366" bestFit="1" customWidth="1"/>
    <col min="14850" max="14851" width="34.85546875" style="366" customWidth="1"/>
    <col min="14852" max="14852" width="80.5703125" style="366" customWidth="1"/>
    <col min="14853" max="15102" width="80.5703125" style="366"/>
    <col min="15103" max="15104" width="0" style="366" hidden="1" customWidth="1"/>
    <col min="15105" max="15105" width="146.7109375" style="366" bestFit="1" customWidth="1"/>
    <col min="15106" max="15107" width="34.85546875" style="366" customWidth="1"/>
    <col min="15108" max="15108" width="80.5703125" style="366" customWidth="1"/>
    <col min="15109" max="15358" width="80.5703125" style="366"/>
    <col min="15359" max="15360" width="0" style="366" hidden="1" customWidth="1"/>
    <col min="15361" max="15361" width="146.7109375" style="366" bestFit="1" customWidth="1"/>
    <col min="15362" max="15363" width="34.85546875" style="366" customWidth="1"/>
    <col min="15364" max="15364" width="80.5703125" style="366" customWidth="1"/>
    <col min="15365" max="15614" width="80.5703125" style="366"/>
    <col min="15615" max="15616" width="0" style="366" hidden="1" customWidth="1"/>
    <col min="15617" max="15617" width="146.7109375" style="366" bestFit="1" customWidth="1"/>
    <col min="15618" max="15619" width="34.85546875" style="366" customWidth="1"/>
    <col min="15620" max="15620" width="80.5703125" style="366" customWidth="1"/>
    <col min="15621" max="15870" width="80.5703125" style="366"/>
    <col min="15871" max="15872" width="0" style="366" hidden="1" customWidth="1"/>
    <col min="15873" max="15873" width="146.7109375" style="366" bestFit="1" customWidth="1"/>
    <col min="15874" max="15875" width="34.85546875" style="366" customWidth="1"/>
    <col min="15876" max="15876" width="80.5703125" style="366" customWidth="1"/>
    <col min="15877" max="16126" width="80.5703125" style="366"/>
    <col min="16127" max="16128" width="0" style="366" hidden="1" customWidth="1"/>
    <col min="16129" max="16129" width="146.7109375" style="366" bestFit="1" customWidth="1"/>
    <col min="16130" max="16131" width="34.85546875" style="366" customWidth="1"/>
    <col min="16132" max="16132" width="80.5703125" style="366" customWidth="1"/>
    <col min="16133" max="16384" width="80.5703125" style="366"/>
  </cols>
  <sheetData>
    <row r="1" spans="1:4" s="33" customFormat="1" ht="27.95" customHeight="1">
      <c r="A1" s="1228" t="s">
        <v>1271</v>
      </c>
      <c r="B1" s="1228"/>
      <c r="C1" s="1228"/>
    </row>
    <row r="2" spans="1:4" s="33" customFormat="1" ht="27.95" customHeight="1">
      <c r="A2" s="1228" t="s">
        <v>788</v>
      </c>
      <c r="B2" s="1228"/>
      <c r="C2" s="1228"/>
    </row>
    <row r="3" spans="1:4" s="33" customFormat="1" ht="27.95" customHeight="1">
      <c r="A3" s="1228" t="s">
        <v>1396</v>
      </c>
      <c r="B3" s="1228"/>
      <c r="C3" s="1228"/>
    </row>
    <row r="4" spans="1:4" s="33" customFormat="1" ht="27.95" customHeight="1">
      <c r="A4" s="1230" t="s">
        <v>1223</v>
      </c>
      <c r="B4" s="1230"/>
      <c r="C4" s="1230"/>
    </row>
    <row r="5" spans="1:4" ht="6" customHeight="1" thickBot="1">
      <c r="A5" s="624"/>
      <c r="B5" s="624"/>
      <c r="C5" s="624"/>
      <c r="D5" s="366"/>
    </row>
    <row r="6" spans="1:4" ht="24" customHeight="1" thickTop="1" thickBot="1">
      <c r="A6" s="904"/>
      <c r="B6" s="905" t="s">
        <v>1272</v>
      </c>
      <c r="C6" s="905" t="s">
        <v>807</v>
      </c>
      <c r="D6" s="366"/>
    </row>
    <row r="7" spans="1:4" ht="24" customHeight="1" thickTop="1" thickBot="1">
      <c r="A7" s="1094" t="s">
        <v>808</v>
      </c>
      <c r="B7" s="906"/>
      <c r="C7" s="906"/>
      <c r="D7" s="366"/>
    </row>
    <row r="8" spans="1:4" s="60" customFormat="1" ht="24" customHeight="1" thickTop="1" thickBot="1">
      <c r="A8" s="877" t="s">
        <v>389</v>
      </c>
      <c r="B8" s="878">
        <v>48790.388729999999</v>
      </c>
      <c r="C8" s="878">
        <v>48790.388729999999</v>
      </c>
    </row>
    <row r="9" spans="1:4" s="60" customFormat="1" ht="24" customHeight="1" thickTop="1">
      <c r="A9" s="1092" t="s">
        <v>809</v>
      </c>
      <c r="B9" s="880">
        <v>8801.1409999999996</v>
      </c>
      <c r="C9" s="880">
        <v>8801.1409999999996</v>
      </c>
    </row>
    <row r="10" spans="1:4" s="49" customFormat="1" ht="24" customHeight="1">
      <c r="A10" s="1093" t="s">
        <v>810</v>
      </c>
      <c r="B10" s="838">
        <v>33266.802819999997</v>
      </c>
      <c r="C10" s="838">
        <v>33266.802819999997</v>
      </c>
    </row>
    <row r="11" spans="1:4" s="49" customFormat="1" ht="24" customHeight="1">
      <c r="A11" s="1093" t="s">
        <v>811</v>
      </c>
      <c r="B11" s="838">
        <v>4806.8755000000001</v>
      </c>
      <c r="C11" s="838">
        <v>4806.8755000000001</v>
      </c>
    </row>
    <row r="12" spans="1:4" s="49" customFormat="1" ht="24" customHeight="1">
      <c r="A12" s="1093" t="s">
        <v>812</v>
      </c>
      <c r="B12" s="838">
        <v>0</v>
      </c>
      <c r="C12" s="838">
        <v>0</v>
      </c>
    </row>
    <row r="13" spans="1:4" s="49" customFormat="1" ht="24" customHeight="1">
      <c r="A13" s="1093" t="s">
        <v>813</v>
      </c>
      <c r="B13" s="838">
        <v>0</v>
      </c>
      <c r="C13" s="838">
        <v>0</v>
      </c>
    </row>
    <row r="14" spans="1:4" s="49" customFormat="1" ht="24" customHeight="1">
      <c r="A14" s="1093" t="s">
        <v>814</v>
      </c>
      <c r="B14" s="838">
        <v>1734.1335200000001</v>
      </c>
      <c r="C14" s="838">
        <v>1734.1335200000001</v>
      </c>
    </row>
    <row r="15" spans="1:4" s="49" customFormat="1" ht="24" customHeight="1">
      <c r="A15" s="1093" t="s">
        <v>815</v>
      </c>
      <c r="B15" s="838">
        <v>181.43589</v>
      </c>
      <c r="C15" s="838">
        <v>181.43589</v>
      </c>
    </row>
    <row r="16" spans="1:4" s="60" customFormat="1" ht="24" customHeight="1" thickBot="1">
      <c r="A16" s="1093" t="s">
        <v>873</v>
      </c>
      <c r="B16" s="838">
        <v>0</v>
      </c>
      <c r="C16" s="838">
        <v>0</v>
      </c>
    </row>
    <row r="17" spans="1:4" s="60" customFormat="1" ht="24" customHeight="1" thickTop="1" thickBot="1">
      <c r="A17" s="877" t="s">
        <v>816</v>
      </c>
      <c r="B17" s="878">
        <v>9401.3925099999997</v>
      </c>
      <c r="C17" s="878">
        <v>9401.3925099999997</v>
      </c>
    </row>
    <row r="18" spans="1:4" s="60" customFormat="1" ht="24" customHeight="1" thickTop="1">
      <c r="A18" s="1092" t="s">
        <v>817</v>
      </c>
      <c r="B18" s="880">
        <v>0</v>
      </c>
      <c r="C18" s="880">
        <v>0</v>
      </c>
    </row>
    <row r="19" spans="1:4" s="49" customFormat="1" ht="24" customHeight="1">
      <c r="A19" s="1093" t="s">
        <v>818</v>
      </c>
      <c r="B19" s="838">
        <v>9401.3925099999997</v>
      </c>
      <c r="C19" s="838">
        <v>9401.3925099999997</v>
      </c>
    </row>
    <row r="20" spans="1:4" s="49" customFormat="1" ht="24" customHeight="1">
      <c r="A20" s="1093" t="s">
        <v>819</v>
      </c>
      <c r="B20" s="838">
        <v>0</v>
      </c>
      <c r="C20" s="838">
        <v>0</v>
      </c>
    </row>
    <row r="21" spans="1:4" s="49" customFormat="1" ht="24" customHeight="1">
      <c r="A21" s="1093" t="s">
        <v>820</v>
      </c>
      <c r="B21" s="838">
        <v>0</v>
      </c>
      <c r="C21" s="838">
        <v>0</v>
      </c>
    </row>
    <row r="22" spans="1:4" s="49" customFormat="1" ht="24" customHeight="1">
      <c r="A22" s="1093" t="s">
        <v>821</v>
      </c>
      <c r="B22" s="838">
        <v>0</v>
      </c>
      <c r="C22" s="838">
        <v>0</v>
      </c>
    </row>
    <row r="23" spans="1:4" s="49" customFormat="1" ht="24" customHeight="1" thickBot="1">
      <c r="A23" s="1093" t="s">
        <v>822</v>
      </c>
      <c r="B23" s="838">
        <v>0</v>
      </c>
      <c r="C23" s="838">
        <v>0</v>
      </c>
    </row>
    <row r="24" spans="1:4" ht="24" customHeight="1" thickTop="1" thickBot="1">
      <c r="A24" s="1094" t="s">
        <v>413</v>
      </c>
      <c r="B24" s="541">
        <v>39388.996220000001</v>
      </c>
      <c r="C24" s="541">
        <v>39388.996220000001</v>
      </c>
      <c r="D24" s="366"/>
    </row>
    <row r="25" spans="1:4" s="60" customFormat="1" ht="24" customHeight="1" thickTop="1">
      <c r="A25" s="1092" t="s">
        <v>823</v>
      </c>
      <c r="B25" s="880">
        <v>13000</v>
      </c>
      <c r="C25" s="880">
        <v>13000</v>
      </c>
    </row>
    <row r="26" spans="1:4" s="49" customFormat="1" ht="24" customHeight="1">
      <c r="A26" s="1093" t="s">
        <v>824</v>
      </c>
      <c r="B26" s="838">
        <v>0</v>
      </c>
      <c r="C26" s="838">
        <v>0</v>
      </c>
    </row>
    <row r="27" spans="1:4" s="49" customFormat="1" ht="24" customHeight="1">
      <c r="A27" s="1093" t="s">
        <v>825</v>
      </c>
      <c r="B27" s="838">
        <v>0</v>
      </c>
      <c r="C27" s="838">
        <v>0</v>
      </c>
    </row>
    <row r="28" spans="1:4" s="49" customFormat="1" ht="24" customHeight="1">
      <c r="A28" s="1093" t="s">
        <v>826</v>
      </c>
      <c r="B28" s="838">
        <v>3970.66039</v>
      </c>
      <c r="C28" s="838">
        <v>3970.66039</v>
      </c>
    </row>
    <row r="29" spans="1:4" s="49" customFormat="1" ht="24" customHeight="1">
      <c r="A29" s="1093" t="s">
        <v>827</v>
      </c>
      <c r="B29" s="838">
        <v>22418.33583</v>
      </c>
      <c r="C29" s="838">
        <v>22418.33583</v>
      </c>
    </row>
    <row r="30" spans="1:4" s="49" customFormat="1" ht="24" customHeight="1">
      <c r="A30" s="890" t="s">
        <v>828</v>
      </c>
      <c r="B30" s="838">
        <v>20587.930899999999</v>
      </c>
      <c r="C30" s="838">
        <v>20587.930899999999</v>
      </c>
    </row>
    <row r="31" spans="1:4" s="49" customFormat="1" ht="24" customHeight="1">
      <c r="A31" s="890" t="s">
        <v>829</v>
      </c>
      <c r="B31" s="838">
        <v>1830.4049299999999</v>
      </c>
      <c r="C31" s="838">
        <v>1830.4049299999999</v>
      </c>
    </row>
    <row r="32" spans="1:4" s="49" customFormat="1" ht="24" customHeight="1">
      <c r="A32" s="889" t="s">
        <v>417</v>
      </c>
      <c r="B32" s="907">
        <v>48790.388729999999</v>
      </c>
      <c r="C32" s="907">
        <v>48790.388729999999</v>
      </c>
    </row>
    <row r="33" spans="1:3" s="49" customFormat="1" ht="24" customHeight="1">
      <c r="A33" s="1093" t="s">
        <v>830</v>
      </c>
      <c r="B33" s="838">
        <v>0</v>
      </c>
      <c r="C33" s="838">
        <v>0</v>
      </c>
    </row>
    <row r="34" spans="1:3" s="49" customFormat="1" ht="24" customHeight="1" thickBot="1">
      <c r="A34" s="1093" t="s">
        <v>831</v>
      </c>
      <c r="B34" s="838">
        <v>19977.005289999997</v>
      </c>
      <c r="C34" s="838">
        <v>19977.005289999997</v>
      </c>
    </row>
    <row r="35" spans="1:3" s="60" customFormat="1" ht="24" customHeight="1" thickTop="1" thickBot="1">
      <c r="A35" s="891" t="s">
        <v>425</v>
      </c>
      <c r="B35" s="908"/>
      <c r="C35" s="908"/>
    </row>
    <row r="36" spans="1:3" s="60" customFormat="1" ht="24" customHeight="1" thickTop="1">
      <c r="A36" s="892" t="s">
        <v>838</v>
      </c>
      <c r="B36" s="909">
        <v>61.149940000000001</v>
      </c>
      <c r="C36" s="909">
        <v>61.149940000000001</v>
      </c>
    </row>
    <row r="37" spans="1:3" s="60" customFormat="1" ht="24" customHeight="1">
      <c r="A37" s="894" t="s">
        <v>839</v>
      </c>
      <c r="B37" s="880">
        <v>0</v>
      </c>
      <c r="C37" s="880">
        <v>0</v>
      </c>
    </row>
    <row r="38" spans="1:3" s="60" customFormat="1" ht="24" customHeight="1">
      <c r="A38" s="1092" t="s">
        <v>428</v>
      </c>
      <c r="B38" s="880">
        <v>61.149940000000001</v>
      </c>
      <c r="C38" s="880">
        <v>61.149940000000001</v>
      </c>
    </row>
    <row r="39" spans="1:3" s="60" customFormat="1" ht="24" customHeight="1">
      <c r="A39" s="892" t="s">
        <v>840</v>
      </c>
      <c r="B39" s="909">
        <v>2957.2622700000002</v>
      </c>
      <c r="C39" s="909">
        <v>2957.2622700000002</v>
      </c>
    </row>
    <row r="40" spans="1:3" s="60" customFormat="1" ht="24" customHeight="1">
      <c r="A40" s="894" t="s">
        <v>841</v>
      </c>
      <c r="B40" s="880">
        <v>-0.41076999999999997</v>
      </c>
      <c r="C40" s="880">
        <v>-0.41076999999999997</v>
      </c>
    </row>
    <row r="41" spans="1:3" s="60" customFormat="1" ht="24" customHeight="1">
      <c r="A41" s="1092" t="s">
        <v>842</v>
      </c>
      <c r="B41" s="880">
        <v>3018.00144</v>
      </c>
      <c r="C41" s="880">
        <v>3018.00144</v>
      </c>
    </row>
    <row r="42" spans="1:3" s="60" customFormat="1" ht="24" customHeight="1">
      <c r="A42" s="892" t="s">
        <v>843</v>
      </c>
      <c r="B42" s="909">
        <v>0</v>
      </c>
      <c r="C42" s="909">
        <v>0</v>
      </c>
    </row>
    <row r="43" spans="1:3" s="60" customFormat="1" ht="24" customHeight="1">
      <c r="A43" s="894" t="s">
        <v>844</v>
      </c>
      <c r="B43" s="880">
        <v>0</v>
      </c>
      <c r="C43" s="880">
        <v>0</v>
      </c>
    </row>
    <row r="44" spans="1:3" s="60" customFormat="1" ht="24" customHeight="1">
      <c r="A44" s="1092" t="s">
        <v>845</v>
      </c>
      <c r="B44" s="880">
        <v>3018.00144</v>
      </c>
      <c r="C44" s="880">
        <v>3018.00144</v>
      </c>
    </row>
    <row r="45" spans="1:3" s="60" customFormat="1" ht="24" customHeight="1">
      <c r="A45" s="892" t="s">
        <v>846</v>
      </c>
      <c r="B45" s="909">
        <v>-893.18250999999998</v>
      </c>
      <c r="C45" s="909">
        <v>-893.18250999999998</v>
      </c>
    </row>
    <row r="46" spans="1:3" s="60" customFormat="1" ht="24" customHeight="1">
      <c r="A46" s="1092" t="s">
        <v>847</v>
      </c>
      <c r="B46" s="880">
        <v>2124.8189300000004</v>
      </c>
      <c r="C46" s="880">
        <v>2124.8189300000004</v>
      </c>
    </row>
    <row r="47" spans="1:3" s="60" customFormat="1" ht="24" customHeight="1">
      <c r="A47" s="893" t="s">
        <v>848</v>
      </c>
      <c r="B47" s="909">
        <v>0</v>
      </c>
      <c r="C47" s="909">
        <v>0</v>
      </c>
    </row>
    <row r="48" spans="1:3" s="60" customFormat="1" ht="24" customHeight="1">
      <c r="A48" s="894" t="s">
        <v>849</v>
      </c>
      <c r="B48" s="880">
        <v>0</v>
      </c>
      <c r="C48" s="880">
        <v>0</v>
      </c>
    </row>
    <row r="49" spans="1:4" s="60" customFormat="1" ht="24" customHeight="1">
      <c r="A49" s="892" t="s">
        <v>850</v>
      </c>
      <c r="B49" s="909">
        <v>0</v>
      </c>
      <c r="C49" s="909">
        <v>0</v>
      </c>
    </row>
    <row r="50" spans="1:4" s="60" customFormat="1" ht="24" customHeight="1">
      <c r="A50" s="1092" t="s">
        <v>851</v>
      </c>
      <c r="B50" s="880">
        <v>0</v>
      </c>
      <c r="C50" s="880">
        <v>0</v>
      </c>
    </row>
    <row r="51" spans="1:4" s="60" customFormat="1" ht="24" customHeight="1">
      <c r="A51" s="894" t="s">
        <v>852</v>
      </c>
      <c r="B51" s="880">
        <v>0</v>
      </c>
      <c r="C51" s="880">
        <v>0</v>
      </c>
    </row>
    <row r="52" spans="1:4" s="60" customFormat="1" ht="24" customHeight="1">
      <c r="A52" s="892" t="s">
        <v>853</v>
      </c>
      <c r="B52" s="909">
        <v>0</v>
      </c>
      <c r="C52" s="909">
        <v>0</v>
      </c>
    </row>
    <row r="53" spans="1:4" s="60" customFormat="1" ht="24" customHeight="1">
      <c r="A53" s="1092" t="s">
        <v>854</v>
      </c>
      <c r="B53" s="880">
        <v>2124.8189300000004</v>
      </c>
      <c r="C53" s="880">
        <v>2124.8189300000004</v>
      </c>
    </row>
    <row r="54" spans="1:4" s="60" customFormat="1" ht="24" customHeight="1">
      <c r="A54" s="892" t="s">
        <v>855</v>
      </c>
      <c r="B54" s="909">
        <v>0</v>
      </c>
      <c r="C54" s="909">
        <v>0</v>
      </c>
    </row>
    <row r="55" spans="1:4" s="60" customFormat="1" ht="24" customHeight="1">
      <c r="A55" s="1092" t="s">
        <v>444</v>
      </c>
      <c r="B55" s="880">
        <v>2124.8189300000004</v>
      </c>
      <c r="C55" s="880">
        <v>2124.8189300000004</v>
      </c>
    </row>
    <row r="56" spans="1:4" s="60" customFormat="1" ht="24" customHeight="1">
      <c r="A56" s="892" t="s">
        <v>856</v>
      </c>
      <c r="B56" s="909">
        <v>19.399999999999999</v>
      </c>
      <c r="C56" s="909">
        <v>19.399999999999999</v>
      </c>
    </row>
    <row r="57" spans="1:4" s="60" customFormat="1" ht="24" customHeight="1">
      <c r="A57" s="894" t="s">
        <v>857</v>
      </c>
      <c r="B57" s="880">
        <v>0</v>
      </c>
      <c r="C57" s="880">
        <v>0</v>
      </c>
    </row>
    <row r="58" spans="1:4" s="60" customFormat="1" ht="24" customHeight="1">
      <c r="A58" s="1092" t="s">
        <v>446</v>
      </c>
      <c r="B58" s="880">
        <v>2144.21893</v>
      </c>
      <c r="C58" s="880">
        <v>2144.21893</v>
      </c>
    </row>
    <row r="59" spans="1:4" s="60" customFormat="1" ht="24" customHeight="1">
      <c r="A59" s="892" t="s">
        <v>858</v>
      </c>
      <c r="B59" s="909">
        <v>0</v>
      </c>
      <c r="C59" s="909">
        <v>0</v>
      </c>
    </row>
    <row r="60" spans="1:4" s="60" customFormat="1" ht="24" customHeight="1">
      <c r="A60" s="1092" t="s">
        <v>859</v>
      </c>
      <c r="B60" s="880">
        <v>2144.21893</v>
      </c>
      <c r="C60" s="880">
        <v>2144.21893</v>
      </c>
    </row>
    <row r="61" spans="1:4" s="60" customFormat="1" ht="24" customHeight="1" thickBot="1">
      <c r="A61" s="892" t="s">
        <v>860</v>
      </c>
      <c r="B61" s="909">
        <v>-313.81400000000002</v>
      </c>
      <c r="C61" s="909">
        <v>-313.81400000000002</v>
      </c>
    </row>
    <row r="62" spans="1:4" s="60" customFormat="1" ht="24" customHeight="1" thickTop="1" thickBot="1">
      <c r="A62" s="877" t="s">
        <v>861</v>
      </c>
      <c r="B62" s="878">
        <v>1830.4049299999999</v>
      </c>
      <c r="C62" s="878">
        <v>1830.4049299999999</v>
      </c>
    </row>
    <row r="63" spans="1:4" ht="16.5" thickTop="1" thickBot="1">
      <c r="A63" s="154"/>
      <c r="B63" s="155"/>
      <c r="C63" s="155"/>
      <c r="D63" s="366"/>
    </row>
    <row r="64" spans="1:4">
      <c r="B64" s="45"/>
      <c r="C64" s="45"/>
      <c r="D64" s="366"/>
    </row>
    <row r="65" spans="1:4">
      <c r="A65" s="156"/>
      <c r="B65" s="75"/>
      <c r="C65" s="45"/>
      <c r="D65" s="366"/>
    </row>
    <row r="66" spans="1:4">
      <c r="A66" s="75"/>
      <c r="D66" s="366"/>
    </row>
    <row r="67" spans="1:4">
      <c r="A67" s="75"/>
      <c r="D67" s="366"/>
    </row>
    <row r="68" spans="1:4">
      <c r="A68" s="75"/>
      <c r="D68" s="366"/>
    </row>
    <row r="69" spans="1:4">
      <c r="A69" s="75"/>
      <c r="D69" s="366"/>
    </row>
    <row r="70" spans="1:4">
      <c r="A70" s="75"/>
      <c r="D70" s="366"/>
    </row>
    <row r="71" spans="1:4">
      <c r="A71" s="75"/>
      <c r="D71" s="366"/>
    </row>
    <row r="72" spans="1:4">
      <c r="A72" s="75"/>
      <c r="D72" s="366"/>
    </row>
    <row r="73" spans="1:4">
      <c r="A73" s="75"/>
      <c r="D73" s="366"/>
    </row>
    <row r="74" spans="1:4">
      <c r="A74" s="75"/>
      <c r="D74" s="366"/>
    </row>
    <row r="75" spans="1:4">
      <c r="A75" s="75"/>
      <c r="D75" s="366"/>
    </row>
    <row r="76" spans="1:4">
      <c r="A76" s="75"/>
      <c r="D76" s="366"/>
    </row>
    <row r="77" spans="1:4">
      <c r="A77" s="75"/>
      <c r="D77" s="366"/>
    </row>
    <row r="78" spans="1:4" ht="15.75">
      <c r="A78" s="37"/>
      <c r="B78" s="75"/>
      <c r="C78" s="45"/>
      <c r="D78" s="366"/>
    </row>
    <row r="79" spans="1:4" ht="15.75">
      <c r="A79" s="37"/>
      <c r="B79" s="45"/>
      <c r="C79" s="45"/>
      <c r="D79" s="366"/>
    </row>
    <row r="80" spans="1:4" ht="15.75">
      <c r="A80" s="37"/>
      <c r="B80" s="45"/>
      <c r="C80" s="45"/>
      <c r="D80" s="366"/>
    </row>
    <row r="81" spans="1:4" ht="15.75">
      <c r="A81" s="37"/>
      <c r="B81" s="45"/>
      <c r="C81" s="45"/>
      <c r="D81" s="366"/>
    </row>
    <row r="82" spans="1:4" ht="15.75">
      <c r="A82" s="37"/>
      <c r="B82" s="45"/>
      <c r="C82" s="45"/>
      <c r="D82" s="366"/>
    </row>
    <row r="83" spans="1:4" ht="15.75">
      <c r="A83" s="37"/>
      <c r="B83" s="45"/>
      <c r="C83" s="45"/>
      <c r="D83" s="366"/>
    </row>
    <row r="84" spans="1:4" ht="15.75">
      <c r="A84" s="37"/>
      <c r="B84" s="45"/>
      <c r="C84" s="45"/>
      <c r="D84" s="366"/>
    </row>
    <row r="85" spans="1:4" ht="15.75">
      <c r="A85" s="37"/>
      <c r="B85" s="45"/>
      <c r="C85" s="45"/>
      <c r="D85" s="366"/>
    </row>
    <row r="86" spans="1:4" ht="15.75">
      <c r="A86" s="37"/>
      <c r="B86" s="45"/>
      <c r="C86" s="45"/>
      <c r="D86" s="366"/>
    </row>
    <row r="87" spans="1:4" ht="15.75">
      <c r="A87" s="37"/>
      <c r="B87" s="45"/>
      <c r="C87" s="45"/>
      <c r="D87" s="366"/>
    </row>
    <row r="88" spans="1:4" ht="15.75">
      <c r="A88" s="37"/>
      <c r="B88" s="45"/>
      <c r="C88" s="45"/>
      <c r="D88" s="366"/>
    </row>
    <row r="89" spans="1:4" ht="15.75">
      <c r="A89" s="37"/>
      <c r="B89" s="45"/>
      <c r="C89" s="45"/>
      <c r="D89" s="366"/>
    </row>
    <row r="90" spans="1:4" ht="15.75">
      <c r="A90" s="37"/>
      <c r="B90" s="45"/>
      <c r="C90" s="45"/>
      <c r="D90" s="366"/>
    </row>
    <row r="91" spans="1:4" ht="15.75">
      <c r="A91" s="37"/>
      <c r="B91" s="45"/>
      <c r="C91" s="45"/>
      <c r="D91" s="366"/>
    </row>
    <row r="92" spans="1:4" ht="15.75">
      <c r="A92" s="37"/>
      <c r="B92" s="45"/>
      <c r="C92" s="45"/>
      <c r="D92" s="366"/>
    </row>
    <row r="93" spans="1:4" ht="15.75">
      <c r="A93" s="37"/>
      <c r="B93" s="45"/>
      <c r="C93" s="45"/>
      <c r="D93" s="366"/>
    </row>
    <row r="94" spans="1:4" ht="15.75">
      <c r="A94" s="37"/>
      <c r="B94" s="45"/>
      <c r="C94" s="45"/>
      <c r="D94" s="366"/>
    </row>
    <row r="95" spans="1:4" ht="15.75">
      <c r="A95" s="37"/>
      <c r="B95" s="45"/>
      <c r="C95" s="45"/>
      <c r="D95" s="366"/>
    </row>
    <row r="96" spans="1:4" ht="15.75">
      <c r="A96" s="37"/>
      <c r="B96" s="45"/>
      <c r="C96" s="45"/>
      <c r="D96" s="366"/>
    </row>
    <row r="97" spans="1:4" ht="15.75">
      <c r="A97" s="37"/>
      <c r="B97" s="45"/>
      <c r="C97" s="45"/>
      <c r="D97" s="366"/>
    </row>
    <row r="98" spans="1:4" ht="15.75">
      <c r="A98" s="37"/>
      <c r="B98" s="45"/>
      <c r="C98" s="45"/>
      <c r="D98" s="366"/>
    </row>
    <row r="99" spans="1:4" ht="15.75">
      <c r="A99" s="37"/>
      <c r="B99" s="45"/>
      <c r="C99" s="45"/>
      <c r="D99" s="366"/>
    </row>
    <row r="100" spans="1:4" ht="15.75">
      <c r="A100" s="37"/>
      <c r="B100" s="45"/>
      <c r="C100" s="45"/>
      <c r="D100" s="366"/>
    </row>
    <row r="101" spans="1:4" ht="15.75">
      <c r="A101" s="37"/>
      <c r="B101" s="45"/>
      <c r="C101" s="45"/>
      <c r="D101" s="366"/>
    </row>
    <row r="102" spans="1:4" ht="15.75">
      <c r="A102" s="37"/>
      <c r="B102" s="45"/>
      <c r="C102" s="45"/>
      <c r="D102" s="366"/>
    </row>
    <row r="103" spans="1:4" ht="15.75">
      <c r="A103" s="37"/>
      <c r="B103" s="45"/>
      <c r="C103" s="45"/>
      <c r="D103" s="366"/>
    </row>
    <row r="104" spans="1:4" ht="15.75">
      <c r="A104" s="37"/>
      <c r="B104" s="45"/>
      <c r="C104" s="45"/>
      <c r="D104" s="366"/>
    </row>
    <row r="105" spans="1:4" ht="15.75">
      <c r="A105" s="37"/>
      <c r="B105" s="45"/>
      <c r="C105" s="45"/>
      <c r="D105" s="366"/>
    </row>
    <row r="106" spans="1:4" ht="15.75">
      <c r="A106" s="37"/>
      <c r="B106" s="45"/>
      <c r="C106" s="45"/>
      <c r="D106" s="366"/>
    </row>
    <row r="107" spans="1:4" ht="15.75">
      <c r="A107" s="37"/>
      <c r="B107" s="45"/>
      <c r="C107" s="45"/>
      <c r="D107" s="366"/>
    </row>
    <row r="108" spans="1:4" ht="15.75">
      <c r="A108" s="37"/>
      <c r="B108" s="45"/>
      <c r="C108" s="45"/>
      <c r="D108" s="366"/>
    </row>
    <row r="109" spans="1:4" ht="15.75">
      <c r="A109" s="37"/>
      <c r="B109" s="45"/>
      <c r="C109" s="45"/>
      <c r="D109" s="366"/>
    </row>
    <row r="110" spans="1:4" ht="15.75">
      <c r="A110" s="37"/>
      <c r="B110" s="45"/>
      <c r="C110" s="45"/>
      <c r="D110" s="366"/>
    </row>
    <row r="111" spans="1:4" ht="15.75">
      <c r="A111" s="37"/>
      <c r="B111" s="45"/>
      <c r="C111" s="45"/>
      <c r="D111" s="366"/>
    </row>
    <row r="112" spans="1:4" ht="15.75">
      <c r="A112" s="37"/>
      <c r="B112" s="45"/>
      <c r="C112" s="45"/>
      <c r="D112" s="366"/>
    </row>
    <row r="113" spans="1:4" ht="15.75">
      <c r="A113" s="37"/>
      <c r="B113" s="45"/>
      <c r="C113" s="45"/>
      <c r="D113" s="366"/>
    </row>
    <row r="114" spans="1:4" ht="15.75">
      <c r="A114" s="37"/>
      <c r="B114" s="45"/>
      <c r="C114" s="45"/>
      <c r="D114" s="366"/>
    </row>
    <row r="115" spans="1:4" ht="15.75">
      <c r="A115" s="37"/>
      <c r="B115" s="45"/>
      <c r="C115" s="45"/>
      <c r="D115" s="366"/>
    </row>
    <row r="116" spans="1:4" ht="15.75">
      <c r="A116" s="37"/>
      <c r="B116" s="45"/>
      <c r="C116" s="45"/>
      <c r="D116" s="366"/>
    </row>
    <row r="117" spans="1:4" ht="15.75">
      <c r="A117" s="37"/>
      <c r="B117" s="45"/>
      <c r="C117" s="45"/>
      <c r="D117" s="366"/>
    </row>
    <row r="118" spans="1:4" ht="15.75">
      <c r="A118" s="37"/>
      <c r="B118" s="45"/>
      <c r="C118" s="45"/>
      <c r="D118" s="366"/>
    </row>
    <row r="119" spans="1:4" ht="15.75">
      <c r="A119" s="37"/>
      <c r="B119" s="45"/>
      <c r="C119" s="45"/>
      <c r="D119" s="366"/>
    </row>
    <row r="120" spans="1:4" ht="15.75">
      <c r="A120" s="37"/>
      <c r="B120" s="45"/>
      <c r="C120" s="45"/>
      <c r="D120" s="366"/>
    </row>
    <row r="121" spans="1:4" ht="15.75">
      <c r="A121" s="37"/>
      <c r="B121" s="45"/>
      <c r="C121" s="45"/>
      <c r="D121" s="366"/>
    </row>
    <row r="122" spans="1:4" ht="15.75">
      <c r="A122" s="37"/>
      <c r="B122" s="45"/>
      <c r="C122" s="45"/>
      <c r="D122" s="366"/>
    </row>
    <row r="123" spans="1:4" ht="15.75">
      <c r="A123" s="37"/>
      <c r="B123" s="45"/>
      <c r="C123" s="45"/>
      <c r="D123" s="366"/>
    </row>
    <row r="124" spans="1:4" ht="15.75">
      <c r="A124" s="37"/>
      <c r="B124" s="45"/>
      <c r="C124" s="45"/>
      <c r="D124" s="366"/>
    </row>
    <row r="125" spans="1:4" ht="15.75">
      <c r="A125" s="37"/>
      <c r="B125" s="45"/>
      <c r="C125" s="45"/>
      <c r="D125" s="366"/>
    </row>
    <row r="126" spans="1:4" ht="15.75">
      <c r="A126" s="37"/>
      <c r="B126" s="45"/>
      <c r="C126" s="45"/>
      <c r="D126" s="366"/>
    </row>
    <row r="127" spans="1:4" ht="15.75">
      <c r="A127" s="37"/>
      <c r="B127" s="45"/>
      <c r="C127" s="45"/>
      <c r="D127" s="366"/>
    </row>
    <row r="128" spans="1:4" ht="15.75">
      <c r="A128" s="37"/>
      <c r="B128" s="45"/>
      <c r="C128" s="45"/>
      <c r="D128" s="366"/>
    </row>
    <row r="129" spans="1:4" ht="15.75">
      <c r="A129" s="37"/>
      <c r="B129" s="45"/>
      <c r="C129" s="45"/>
      <c r="D129" s="366"/>
    </row>
    <row r="130" spans="1:4" ht="15.75">
      <c r="A130" s="37"/>
      <c r="B130" s="45"/>
      <c r="C130" s="45"/>
      <c r="D130" s="366"/>
    </row>
    <row r="131" spans="1:4" ht="15.75">
      <c r="A131" s="37"/>
      <c r="D131" s="366"/>
    </row>
    <row r="132" spans="1:4" ht="15.75">
      <c r="A132" s="37"/>
      <c r="D132" s="366"/>
    </row>
    <row r="133" spans="1:4" ht="15.75">
      <c r="A133" s="37"/>
      <c r="D133" s="366"/>
    </row>
    <row r="134" spans="1:4" ht="15.75">
      <c r="A134" s="37"/>
      <c r="D134" s="366"/>
    </row>
    <row r="135" spans="1:4" ht="15.75">
      <c r="A135" s="37"/>
      <c r="D135" s="366"/>
    </row>
    <row r="136" spans="1:4" ht="15.75">
      <c r="A136" s="37"/>
      <c r="D136" s="366"/>
    </row>
    <row r="137" spans="1:4" ht="15.75">
      <c r="A137" s="37"/>
      <c r="D137" s="366"/>
    </row>
    <row r="138" spans="1:4" ht="15.75">
      <c r="A138" s="37"/>
      <c r="D138" s="366"/>
    </row>
    <row r="139" spans="1:4" ht="15.75">
      <c r="A139" s="37"/>
      <c r="D139" s="366"/>
    </row>
    <row r="140" spans="1:4" ht="15.75">
      <c r="A140" s="37"/>
      <c r="D140" s="366"/>
    </row>
    <row r="141" spans="1:4" ht="15.75">
      <c r="A141" s="37"/>
      <c r="D141" s="366"/>
    </row>
    <row r="142" spans="1:4" ht="15.75">
      <c r="A142" s="37"/>
      <c r="D142" s="366"/>
    </row>
    <row r="143" spans="1:4" ht="15.75">
      <c r="A143" s="37"/>
      <c r="D143" s="366"/>
    </row>
    <row r="144" spans="1:4" ht="15.75">
      <c r="A144" s="37"/>
      <c r="D144" s="366"/>
    </row>
    <row r="145" spans="1:4" ht="15.75">
      <c r="A145" s="37"/>
      <c r="D145" s="366"/>
    </row>
    <row r="146" spans="1:4" ht="15.75">
      <c r="A146" s="37"/>
      <c r="D146" s="366"/>
    </row>
    <row r="147" spans="1:4" ht="15.75">
      <c r="A147" s="37"/>
      <c r="D147" s="366"/>
    </row>
    <row r="148" spans="1:4" ht="15.75">
      <c r="A148" s="37"/>
      <c r="D148" s="366"/>
    </row>
    <row r="149" spans="1:4" ht="15.75">
      <c r="A149" s="37"/>
      <c r="D149" s="366"/>
    </row>
    <row r="150" spans="1:4" ht="15.75">
      <c r="A150" s="37"/>
      <c r="D150" s="366"/>
    </row>
    <row r="151" spans="1:4" ht="15.75">
      <c r="A151" s="37"/>
      <c r="D151" s="366"/>
    </row>
    <row r="152" spans="1:4" ht="15.75">
      <c r="A152" s="37"/>
      <c r="D152" s="366"/>
    </row>
    <row r="153" spans="1:4" ht="15.75">
      <c r="A153" s="37"/>
      <c r="D153" s="366"/>
    </row>
    <row r="154" spans="1:4" ht="15.75">
      <c r="A154" s="37"/>
      <c r="D154" s="366"/>
    </row>
    <row r="155" spans="1:4" ht="15.75">
      <c r="A155" s="37"/>
      <c r="D155" s="366"/>
    </row>
    <row r="156" spans="1:4" ht="15.75">
      <c r="A156" s="37"/>
      <c r="D156" s="366"/>
    </row>
    <row r="157" spans="1:4" ht="15.75">
      <c r="A157" s="37"/>
      <c r="D157" s="366"/>
    </row>
    <row r="158" spans="1:4" ht="15.75">
      <c r="A158" s="37"/>
      <c r="D158" s="366"/>
    </row>
    <row r="159" spans="1:4" ht="15.75">
      <c r="A159" s="37"/>
      <c r="D159" s="366"/>
    </row>
    <row r="160" spans="1:4" ht="15.75">
      <c r="A160" s="37"/>
      <c r="D160" s="366"/>
    </row>
    <row r="161" spans="1:4" ht="15.75">
      <c r="A161" s="37"/>
      <c r="D161" s="366"/>
    </row>
    <row r="162" spans="1:4" ht="15.75">
      <c r="A162" s="37"/>
      <c r="D162" s="366"/>
    </row>
    <row r="163" spans="1:4" ht="15.75">
      <c r="A163" s="37"/>
      <c r="D163" s="366"/>
    </row>
    <row r="164" spans="1:4" ht="15.75">
      <c r="A164" s="37"/>
      <c r="D164" s="366"/>
    </row>
    <row r="165" spans="1:4" ht="15.75">
      <c r="A165" s="37"/>
      <c r="D165" s="366"/>
    </row>
    <row r="166" spans="1:4" ht="15.75">
      <c r="A166" s="37"/>
      <c r="D166" s="366"/>
    </row>
    <row r="167" spans="1:4" ht="15.75">
      <c r="A167" s="37"/>
      <c r="D167" s="366"/>
    </row>
    <row r="168" spans="1:4" ht="15.75">
      <c r="A168" s="37"/>
      <c r="D168" s="366"/>
    </row>
    <row r="169" spans="1:4" ht="15.75">
      <c r="A169" s="37"/>
      <c r="D169" s="366"/>
    </row>
    <row r="170" spans="1:4" ht="15.75">
      <c r="A170" s="37"/>
      <c r="D170" s="366"/>
    </row>
    <row r="171" spans="1:4" ht="15.75">
      <c r="A171" s="37"/>
      <c r="D171" s="366"/>
    </row>
    <row r="172" spans="1:4" ht="15.75">
      <c r="A172" s="37"/>
      <c r="D172" s="366"/>
    </row>
    <row r="173" spans="1:4" ht="15.75">
      <c r="A173" s="37"/>
      <c r="D173" s="366"/>
    </row>
    <row r="174" spans="1:4" ht="15.75">
      <c r="A174" s="37"/>
      <c r="D174" s="366"/>
    </row>
    <row r="175" spans="1:4" ht="15.75">
      <c r="A175" s="37"/>
      <c r="D175" s="366"/>
    </row>
    <row r="176" spans="1:4" ht="15.75">
      <c r="A176" s="37"/>
      <c r="D176" s="366"/>
    </row>
    <row r="177" spans="1:4" ht="15.75">
      <c r="A177" s="37"/>
      <c r="D177" s="366"/>
    </row>
    <row r="178" spans="1:4" ht="15.75">
      <c r="A178" s="37"/>
      <c r="D178" s="366"/>
    </row>
    <row r="179" spans="1:4" ht="15.75">
      <c r="A179" s="37"/>
      <c r="D179" s="366"/>
    </row>
    <row r="180" spans="1:4" ht="15.75">
      <c r="A180" s="37"/>
      <c r="D180" s="366"/>
    </row>
    <row r="181" spans="1:4" ht="15.75">
      <c r="A181" s="37"/>
      <c r="D181" s="366"/>
    </row>
    <row r="182" spans="1:4" ht="15.75">
      <c r="A182" s="37"/>
      <c r="D182" s="366"/>
    </row>
    <row r="183" spans="1:4" ht="15.75">
      <c r="A183" s="37"/>
      <c r="D183" s="366"/>
    </row>
    <row r="184" spans="1:4" ht="15.75">
      <c r="A184" s="37"/>
      <c r="D184" s="366"/>
    </row>
    <row r="185" spans="1:4" ht="15.75">
      <c r="A185" s="37"/>
      <c r="D185" s="366"/>
    </row>
    <row r="186" spans="1:4" ht="15.75">
      <c r="A186" s="37"/>
      <c r="D186" s="366"/>
    </row>
    <row r="187" spans="1:4" ht="15.75">
      <c r="A187" s="37"/>
      <c r="D187" s="366"/>
    </row>
    <row r="188" spans="1:4" ht="15.75">
      <c r="A188" s="37"/>
      <c r="D188" s="366"/>
    </row>
    <row r="189" spans="1:4" ht="15.75">
      <c r="A189" s="37"/>
      <c r="D189" s="366"/>
    </row>
    <row r="190" spans="1:4" ht="15.75">
      <c r="A190" s="37"/>
      <c r="D190" s="366"/>
    </row>
    <row r="191" spans="1:4" ht="15.75">
      <c r="A191" s="37"/>
      <c r="D191" s="366"/>
    </row>
    <row r="192" spans="1:4" ht="15.75">
      <c r="A192" s="37"/>
      <c r="D192" s="366"/>
    </row>
    <row r="193" spans="1:4" ht="15.75">
      <c r="A193" s="37"/>
      <c r="D193" s="366"/>
    </row>
    <row r="194" spans="1:4" ht="15.75">
      <c r="A194" s="37"/>
      <c r="D194" s="366"/>
    </row>
    <row r="195" spans="1:4" ht="15.75">
      <c r="A195" s="37"/>
      <c r="D195" s="366"/>
    </row>
    <row r="196" spans="1:4" ht="15.75">
      <c r="A196" s="37"/>
      <c r="D196" s="366"/>
    </row>
    <row r="197" spans="1:4" ht="15.75">
      <c r="A197" s="37"/>
      <c r="D197" s="366"/>
    </row>
    <row r="198" spans="1:4" ht="15.75">
      <c r="A198" s="37"/>
      <c r="D198" s="366"/>
    </row>
    <row r="199" spans="1:4" ht="15.75">
      <c r="A199" s="37"/>
      <c r="D199" s="366"/>
    </row>
    <row r="200" spans="1:4" ht="15.75">
      <c r="A200" s="37"/>
    </row>
    <row r="201" spans="1:4" ht="15.75">
      <c r="A201" s="37"/>
    </row>
    <row r="202" spans="1:4" ht="15.75">
      <c r="A202" s="37"/>
    </row>
    <row r="203" spans="1:4" ht="15.75">
      <c r="A203" s="37"/>
    </row>
    <row r="204" spans="1:4" ht="15.75">
      <c r="A204" s="37"/>
    </row>
    <row r="205" spans="1:4" ht="15.75">
      <c r="A205" s="37"/>
    </row>
    <row r="206" spans="1:4" ht="15.75">
      <c r="A206" s="37"/>
    </row>
    <row r="207" spans="1:4" ht="15.75">
      <c r="A207" s="37"/>
    </row>
    <row r="208" spans="1:4" ht="15.75">
      <c r="A208" s="37"/>
    </row>
    <row r="209" spans="1:1" ht="15.75">
      <c r="A209" s="37"/>
    </row>
    <row r="210" spans="1:1" ht="15.75">
      <c r="A210" s="37"/>
    </row>
    <row r="211" spans="1:1" ht="15.75">
      <c r="A211" s="37"/>
    </row>
    <row r="212" spans="1:1" ht="15.75">
      <c r="A212" s="37"/>
    </row>
    <row r="213" spans="1:1" ht="15.75">
      <c r="A213" s="37"/>
    </row>
    <row r="214" spans="1:1" ht="15.75">
      <c r="A214" s="37"/>
    </row>
    <row r="215" spans="1:1" ht="15.75">
      <c r="A215" s="37"/>
    </row>
    <row r="216" spans="1:1" ht="15.75">
      <c r="A216" s="37"/>
    </row>
    <row r="217" spans="1:1" ht="15.75">
      <c r="A217" s="37"/>
    </row>
    <row r="218" spans="1:1" ht="15.75">
      <c r="A218" s="37"/>
    </row>
    <row r="219" spans="1:1" ht="15.75">
      <c r="A219" s="37"/>
    </row>
    <row r="220" spans="1:1" ht="15.75">
      <c r="A220" s="37"/>
    </row>
    <row r="221" spans="1:1" ht="15.75">
      <c r="A221" s="37"/>
    </row>
    <row r="222" spans="1:1" ht="15.75">
      <c r="A222" s="37"/>
    </row>
    <row r="223" spans="1:1" ht="15.75">
      <c r="A223" s="37"/>
    </row>
    <row r="224" spans="1:1" ht="15.75">
      <c r="A224" s="37"/>
    </row>
    <row r="225" spans="1:1" ht="15.75">
      <c r="A225" s="37"/>
    </row>
    <row r="226" spans="1:1" ht="15.75">
      <c r="A226" s="37"/>
    </row>
    <row r="227" spans="1:1" ht="15.75">
      <c r="A227" s="37"/>
    </row>
    <row r="228" spans="1:1" ht="15.75">
      <c r="A228" s="37"/>
    </row>
    <row r="229" spans="1:1" ht="15.75">
      <c r="A229" s="37"/>
    </row>
    <row r="230" spans="1:1" ht="15.75">
      <c r="A230" s="37"/>
    </row>
    <row r="231" spans="1:1" ht="15.75">
      <c r="A231" s="37"/>
    </row>
    <row r="232" spans="1:1" ht="15.75">
      <c r="A232" s="37"/>
    </row>
    <row r="233" spans="1:1" ht="15.75">
      <c r="A233" s="37"/>
    </row>
    <row r="234" spans="1:1" ht="15.75">
      <c r="A234" s="37"/>
    </row>
    <row r="235" spans="1:1" ht="15.75">
      <c r="A235" s="37"/>
    </row>
    <row r="236" spans="1:1" ht="15.75">
      <c r="A236" s="37"/>
    </row>
    <row r="237" spans="1:1" ht="15.75">
      <c r="A237" s="37"/>
    </row>
    <row r="238" spans="1:1" ht="15.75">
      <c r="A238" s="37"/>
    </row>
    <row r="239" spans="1:1" ht="15.75">
      <c r="A239" s="37"/>
    </row>
    <row r="240" spans="1:1" ht="15.75">
      <c r="A240" s="37"/>
    </row>
    <row r="241" spans="1:1" ht="15.75">
      <c r="A241" s="37"/>
    </row>
    <row r="242" spans="1:1" ht="15.75">
      <c r="A242" s="37"/>
    </row>
    <row r="243" spans="1:1" ht="15.75">
      <c r="A243" s="37"/>
    </row>
    <row r="244" spans="1:1" ht="15.75">
      <c r="A244" s="37"/>
    </row>
    <row r="245" spans="1:1" ht="15.75">
      <c r="A245" s="37"/>
    </row>
    <row r="246" spans="1:1" ht="15.75">
      <c r="A246" s="37"/>
    </row>
    <row r="247" spans="1:1" ht="15.75">
      <c r="A247" s="37"/>
    </row>
    <row r="248" spans="1:1" ht="15.75">
      <c r="A248" s="37"/>
    </row>
    <row r="249" spans="1:1" ht="15.75">
      <c r="A249" s="37"/>
    </row>
    <row r="250" spans="1:1" ht="15.75">
      <c r="A250" s="37"/>
    </row>
    <row r="251" spans="1:1" ht="15.75">
      <c r="A251" s="37"/>
    </row>
    <row r="252" spans="1:1" ht="15.75">
      <c r="A252" s="37"/>
    </row>
    <row r="253" spans="1:1" ht="15.75">
      <c r="A253" s="37"/>
    </row>
    <row r="254" spans="1:1" ht="15.75">
      <c r="A254" s="37"/>
    </row>
    <row r="255" spans="1:1" ht="15.75">
      <c r="A255" s="37"/>
    </row>
    <row r="256" spans="1:1" ht="15.75">
      <c r="A256" s="37"/>
    </row>
    <row r="257" spans="1:1" ht="15.75">
      <c r="A257" s="37"/>
    </row>
    <row r="258" spans="1:1" ht="15.75">
      <c r="A258" s="37"/>
    </row>
    <row r="259" spans="1:1" ht="15.75">
      <c r="A259" s="37"/>
    </row>
    <row r="260" spans="1:1" ht="15.75">
      <c r="A260" s="37"/>
    </row>
    <row r="261" spans="1:1" ht="15.75">
      <c r="A261" s="37"/>
    </row>
    <row r="262" spans="1:1" ht="15.75">
      <c r="A262" s="37"/>
    </row>
    <row r="263" spans="1:1" ht="15.75">
      <c r="A263" s="37"/>
    </row>
    <row r="264" spans="1:1" ht="15.75">
      <c r="A264" s="37"/>
    </row>
    <row r="265" spans="1:1" ht="15.75">
      <c r="A265" s="37"/>
    </row>
    <row r="266" spans="1:1" ht="15.75">
      <c r="A266" s="37"/>
    </row>
    <row r="267" spans="1:1" ht="15.75">
      <c r="A267" s="37"/>
    </row>
    <row r="268" spans="1:1" ht="15.75">
      <c r="A268" s="37"/>
    </row>
    <row r="269" spans="1:1" ht="15.75">
      <c r="A269" s="37"/>
    </row>
    <row r="270" spans="1:1" ht="15.75">
      <c r="A270" s="37"/>
    </row>
    <row r="271" spans="1:1" ht="15.75">
      <c r="A271" s="37"/>
    </row>
    <row r="272" spans="1:1" ht="15.75">
      <c r="A272" s="37"/>
    </row>
    <row r="273" spans="1:1" ht="15.75">
      <c r="A273" s="37"/>
    </row>
    <row r="274" spans="1:1" ht="15.75">
      <c r="A274" s="37"/>
    </row>
    <row r="275" spans="1:1" ht="15.75">
      <c r="A275" s="37"/>
    </row>
    <row r="276" spans="1:1" ht="15.75">
      <c r="A276" s="37"/>
    </row>
    <row r="277" spans="1:1" ht="15.75">
      <c r="A277" s="37"/>
    </row>
    <row r="278" spans="1:1" ht="15.75">
      <c r="A278" s="37"/>
    </row>
    <row r="279" spans="1:1" ht="15.75">
      <c r="A279" s="37"/>
    </row>
    <row r="280" spans="1:1" ht="15.75">
      <c r="A280" s="37"/>
    </row>
    <row r="281" spans="1:1" ht="15.75">
      <c r="A281" s="37"/>
    </row>
    <row r="282" spans="1:1" ht="15.75">
      <c r="A282" s="37"/>
    </row>
    <row r="283" spans="1:1" ht="15.75">
      <c r="A283" s="37"/>
    </row>
    <row r="284" spans="1:1" ht="15.75">
      <c r="A284" s="37"/>
    </row>
    <row r="285" spans="1:1" ht="15.75">
      <c r="A285" s="37"/>
    </row>
    <row r="286" spans="1:1" ht="15.75">
      <c r="A286" s="37"/>
    </row>
    <row r="287" spans="1:1" ht="15.75">
      <c r="A287" s="37"/>
    </row>
    <row r="288" spans="1:1" ht="15.75">
      <c r="A288" s="37"/>
    </row>
    <row r="289" spans="1:1" ht="15.75">
      <c r="A289" s="37"/>
    </row>
    <row r="290" spans="1:1" ht="15.75">
      <c r="A290" s="37"/>
    </row>
    <row r="291" spans="1:1" ht="15.75">
      <c r="A291" s="37"/>
    </row>
    <row r="292" spans="1:1" ht="15.75">
      <c r="A292" s="37"/>
    </row>
    <row r="293" spans="1:1" ht="15.75">
      <c r="A293" s="37"/>
    </row>
    <row r="294" spans="1:1" ht="15.75">
      <c r="A294" s="37"/>
    </row>
    <row r="295" spans="1:1" ht="15.75">
      <c r="A295" s="37"/>
    </row>
    <row r="296" spans="1:1" ht="15.75">
      <c r="A296" s="37"/>
    </row>
    <row r="297" spans="1:1" ht="15.75">
      <c r="A297" s="37"/>
    </row>
    <row r="298" spans="1:1" ht="15.75">
      <c r="A298" s="37"/>
    </row>
    <row r="299" spans="1:1" ht="15.75">
      <c r="A299" s="37"/>
    </row>
    <row r="300" spans="1:1" ht="15.75">
      <c r="A300" s="37"/>
    </row>
    <row r="301" spans="1:1" ht="15.75">
      <c r="A301" s="37"/>
    </row>
    <row r="302" spans="1:1" ht="15.75">
      <c r="A302" s="37"/>
    </row>
    <row r="303" spans="1:1" ht="15.75">
      <c r="A303" s="37"/>
    </row>
    <row r="304" spans="1:1" ht="15.75">
      <c r="A304" s="37"/>
    </row>
    <row r="305" spans="1:1" ht="15.75">
      <c r="A305" s="37"/>
    </row>
    <row r="306" spans="1:1" ht="15.75">
      <c r="A306" s="37"/>
    </row>
    <row r="307" spans="1:1" ht="15.75">
      <c r="A307" s="37"/>
    </row>
    <row r="308" spans="1:1" ht="15.75">
      <c r="A308" s="37"/>
    </row>
    <row r="309" spans="1:1" ht="15.75">
      <c r="A309" s="37"/>
    </row>
    <row r="310" spans="1:1" ht="15.75">
      <c r="A310" s="37"/>
    </row>
    <row r="311" spans="1:1" ht="15.75">
      <c r="A311" s="37"/>
    </row>
    <row r="312" spans="1:1" ht="15.75">
      <c r="A312" s="37"/>
    </row>
    <row r="313" spans="1:1" ht="15.75">
      <c r="A313" s="37"/>
    </row>
    <row r="314" spans="1:1" ht="15.75">
      <c r="A314" s="37"/>
    </row>
    <row r="315" spans="1:1" ht="15.75">
      <c r="A315" s="37"/>
    </row>
    <row r="316" spans="1:1" ht="15.75">
      <c r="A316" s="37"/>
    </row>
    <row r="317" spans="1:1" ht="15.75">
      <c r="A317" s="37"/>
    </row>
    <row r="318" spans="1:1" ht="15.75">
      <c r="A318" s="37"/>
    </row>
    <row r="319" spans="1:1" ht="15.75">
      <c r="A319" s="37"/>
    </row>
    <row r="320" spans="1:1" ht="15.75">
      <c r="A320" s="37"/>
    </row>
    <row r="321" spans="1:1" ht="15.75">
      <c r="A321" s="37"/>
    </row>
    <row r="322" spans="1:1" ht="15.75">
      <c r="A322" s="37"/>
    </row>
    <row r="323" spans="1:1" ht="15.75">
      <c r="A323" s="37"/>
    </row>
    <row r="324" spans="1:1" ht="15.75">
      <c r="A324" s="37"/>
    </row>
    <row r="325" spans="1:1" ht="15.75">
      <c r="A325" s="37"/>
    </row>
    <row r="326" spans="1:1" ht="15.75">
      <c r="A326" s="37"/>
    </row>
    <row r="327" spans="1:1" ht="15.75">
      <c r="A327" s="37"/>
    </row>
    <row r="328" spans="1:1" ht="15.75">
      <c r="A328" s="37"/>
    </row>
    <row r="329" spans="1:1" ht="15.75">
      <c r="A329" s="37"/>
    </row>
    <row r="330" spans="1:1" ht="15.75">
      <c r="A330" s="37"/>
    </row>
    <row r="331" spans="1:1" ht="15.75">
      <c r="A331" s="37"/>
    </row>
    <row r="332" spans="1:1" ht="15.75">
      <c r="A332" s="37"/>
    </row>
    <row r="333" spans="1:1" ht="15.75">
      <c r="A333" s="37"/>
    </row>
    <row r="334" spans="1:1" ht="15.75">
      <c r="A334" s="37"/>
    </row>
    <row r="335" spans="1:1" ht="15.75">
      <c r="A335" s="37"/>
    </row>
    <row r="336" spans="1:1" ht="15.75">
      <c r="A336" s="37"/>
    </row>
    <row r="337" spans="1:1" ht="15.75">
      <c r="A337" s="37"/>
    </row>
    <row r="338" spans="1:1" ht="15.75">
      <c r="A338" s="37"/>
    </row>
    <row r="339" spans="1:1" ht="15.75">
      <c r="A339" s="37"/>
    </row>
    <row r="340" spans="1:1" ht="15.75">
      <c r="A340" s="37"/>
    </row>
    <row r="341" spans="1:1" ht="15.75">
      <c r="A341" s="37"/>
    </row>
    <row r="342" spans="1:1" ht="15.75">
      <c r="A342" s="37"/>
    </row>
    <row r="343" spans="1:1" ht="15.75">
      <c r="A343" s="37"/>
    </row>
    <row r="344" spans="1:1" ht="15.75">
      <c r="A344" s="37"/>
    </row>
    <row r="345" spans="1:1" ht="15.75">
      <c r="A345" s="37"/>
    </row>
    <row r="346" spans="1:1" ht="15.75">
      <c r="A346" s="37"/>
    </row>
    <row r="347" spans="1:1" ht="15.75">
      <c r="A347" s="37"/>
    </row>
    <row r="348" spans="1:1" ht="15.75">
      <c r="A348" s="37"/>
    </row>
    <row r="349" spans="1:1" ht="15.75">
      <c r="A349" s="37"/>
    </row>
    <row r="350" spans="1:1" ht="15.75">
      <c r="A350" s="37"/>
    </row>
    <row r="351" spans="1:1" ht="15.75">
      <c r="A351" s="37"/>
    </row>
    <row r="352" spans="1:1" ht="15.75">
      <c r="A352" s="37"/>
    </row>
    <row r="353" spans="1:1" ht="15.75">
      <c r="A353" s="37"/>
    </row>
    <row r="354" spans="1:1" ht="15.75">
      <c r="A354" s="37"/>
    </row>
    <row r="355" spans="1:1" ht="15.75">
      <c r="A355" s="37"/>
    </row>
    <row r="356" spans="1:1" ht="15.75">
      <c r="A356" s="37"/>
    </row>
    <row r="357" spans="1:1" ht="15.75">
      <c r="A357" s="37"/>
    </row>
    <row r="358" spans="1:1" ht="15.75">
      <c r="A358" s="37"/>
    </row>
    <row r="359" spans="1:1" ht="15.75">
      <c r="A359" s="37"/>
    </row>
    <row r="360" spans="1:1" ht="15.75">
      <c r="A360" s="37"/>
    </row>
    <row r="361" spans="1:1" ht="15.75">
      <c r="A361" s="37"/>
    </row>
    <row r="362" spans="1:1" ht="15.75">
      <c r="A362" s="37"/>
    </row>
    <row r="363" spans="1:1" ht="15.75">
      <c r="A363" s="37"/>
    </row>
    <row r="364" spans="1:1" ht="15.75">
      <c r="A364" s="37"/>
    </row>
    <row r="365" spans="1:1" ht="15.75">
      <c r="A365" s="37"/>
    </row>
    <row r="366" spans="1:1" ht="15.75">
      <c r="A366" s="37"/>
    </row>
    <row r="367" spans="1:1" ht="15.75">
      <c r="A367" s="37"/>
    </row>
    <row r="368" spans="1:1" ht="15.75">
      <c r="A368" s="37"/>
    </row>
    <row r="369" spans="1:1" ht="15.75">
      <c r="A369" s="37"/>
    </row>
    <row r="370" spans="1:1" ht="15.75">
      <c r="A370" s="37"/>
    </row>
    <row r="371" spans="1:1" ht="15.75">
      <c r="A371" s="37"/>
    </row>
    <row r="372" spans="1:1" ht="15.75">
      <c r="A372" s="37"/>
    </row>
    <row r="373" spans="1:1" ht="15.75">
      <c r="A373" s="37"/>
    </row>
    <row r="374" spans="1:1" ht="15.75">
      <c r="A374" s="37"/>
    </row>
    <row r="375" spans="1:1" ht="15.75">
      <c r="A375" s="37"/>
    </row>
    <row r="376" spans="1:1" ht="15.75">
      <c r="A376" s="37"/>
    </row>
    <row r="377" spans="1:1" ht="15.75">
      <c r="A377" s="37"/>
    </row>
    <row r="378" spans="1:1" ht="15.75">
      <c r="A378" s="37"/>
    </row>
    <row r="379" spans="1:1" ht="15.75">
      <c r="A379" s="37"/>
    </row>
    <row r="380" spans="1:1" ht="15.75">
      <c r="A380" s="37"/>
    </row>
    <row r="381" spans="1:1" ht="15.75">
      <c r="A381" s="37"/>
    </row>
    <row r="382" spans="1:1" ht="15.75">
      <c r="A382" s="37"/>
    </row>
    <row r="383" spans="1:1" ht="15.75">
      <c r="A383" s="37"/>
    </row>
    <row r="384" spans="1:1" ht="15.75">
      <c r="A384" s="37"/>
    </row>
    <row r="385" spans="1:1" ht="15.75">
      <c r="A385" s="37"/>
    </row>
    <row r="386" spans="1:1" ht="15.75">
      <c r="A386" s="37"/>
    </row>
    <row r="387" spans="1:1" ht="15.75">
      <c r="A387" s="37"/>
    </row>
    <row r="388" spans="1:1" ht="15.75">
      <c r="A388" s="37"/>
    </row>
    <row r="389" spans="1:1" ht="15.75">
      <c r="A389" s="37"/>
    </row>
    <row r="390" spans="1:1" ht="15.75">
      <c r="A390" s="37"/>
    </row>
    <row r="391" spans="1:1" ht="15.75">
      <c r="A391" s="37"/>
    </row>
    <row r="392" spans="1:1" ht="15.75">
      <c r="A392" s="37"/>
    </row>
    <row r="393" spans="1:1" ht="15.75">
      <c r="A393" s="37"/>
    </row>
    <row r="394" spans="1:1" ht="15.75">
      <c r="A394" s="37"/>
    </row>
    <row r="395" spans="1:1" ht="15.75">
      <c r="A395" s="37"/>
    </row>
    <row r="396" spans="1:1" ht="15.75">
      <c r="A396" s="37"/>
    </row>
    <row r="397" spans="1:1" ht="15.75">
      <c r="A397" s="37"/>
    </row>
    <row r="398" spans="1:1" ht="15.75">
      <c r="A398" s="37"/>
    </row>
    <row r="399" spans="1:1" ht="15.75">
      <c r="A399" s="37"/>
    </row>
    <row r="400" spans="1:1" ht="15.75">
      <c r="A400" s="37"/>
    </row>
    <row r="401" spans="1:1" ht="15.75">
      <c r="A401" s="37"/>
    </row>
    <row r="402" spans="1:1" ht="15.75">
      <c r="A402" s="37"/>
    </row>
    <row r="403" spans="1:1" ht="15.75">
      <c r="A403" s="37"/>
    </row>
    <row r="404" spans="1:1" ht="15.75">
      <c r="A404" s="37"/>
    </row>
    <row r="405" spans="1:1" ht="15.75">
      <c r="A405" s="37"/>
    </row>
    <row r="406" spans="1:1" ht="15.75">
      <c r="A406" s="37"/>
    </row>
    <row r="407" spans="1:1" ht="15.75">
      <c r="A407" s="37"/>
    </row>
    <row r="408" spans="1:1" ht="15.75">
      <c r="A408" s="37"/>
    </row>
    <row r="409" spans="1:1" ht="15.75">
      <c r="A409" s="37"/>
    </row>
    <row r="410" spans="1:1" ht="15.75">
      <c r="A410" s="37"/>
    </row>
    <row r="411" spans="1:1" ht="15.75">
      <c r="A411" s="37"/>
    </row>
    <row r="412" spans="1:1" ht="15.75">
      <c r="A412" s="37"/>
    </row>
    <row r="413" spans="1:1" ht="15.75">
      <c r="A413" s="37"/>
    </row>
    <row r="414" spans="1:1" ht="15.75">
      <c r="A414" s="37"/>
    </row>
    <row r="415" spans="1:1" ht="15.75">
      <c r="A415" s="37"/>
    </row>
    <row r="416" spans="1:1" ht="15.75">
      <c r="A416" s="37"/>
    </row>
    <row r="417" spans="1:1" ht="15.75">
      <c r="A417" s="37"/>
    </row>
    <row r="418" spans="1:1" ht="15.75">
      <c r="A418" s="37"/>
    </row>
    <row r="419" spans="1:1" ht="15.75">
      <c r="A419" s="37"/>
    </row>
    <row r="420" spans="1:1" ht="15.75">
      <c r="A420" s="37"/>
    </row>
    <row r="421" spans="1:1" ht="15.75">
      <c r="A421" s="37"/>
    </row>
    <row r="422" spans="1:1" ht="15.75">
      <c r="A422" s="37"/>
    </row>
    <row r="423" spans="1:1" ht="15.75">
      <c r="A423" s="37"/>
    </row>
    <row r="424" spans="1:1" ht="15.75">
      <c r="A424" s="37"/>
    </row>
    <row r="425" spans="1:1" ht="15.75">
      <c r="A425" s="37"/>
    </row>
    <row r="426" spans="1:1" ht="15.75">
      <c r="A426" s="37"/>
    </row>
    <row r="427" spans="1:1" ht="15.75">
      <c r="A427" s="37"/>
    </row>
    <row r="428" spans="1:1" ht="15.75">
      <c r="A428" s="37"/>
    </row>
    <row r="429" spans="1:1" ht="15.75">
      <c r="A429" s="37"/>
    </row>
    <row r="430" spans="1:1" ht="15.75">
      <c r="A430" s="37"/>
    </row>
    <row r="431" spans="1:1" ht="15.75">
      <c r="A431" s="37"/>
    </row>
    <row r="432" spans="1:1" ht="15.75">
      <c r="A432" s="37"/>
    </row>
    <row r="433" spans="1:1" ht="15.75">
      <c r="A433" s="37"/>
    </row>
    <row r="434" spans="1:1" ht="15.75">
      <c r="A434" s="37"/>
    </row>
    <row r="435" spans="1:1" ht="15.75">
      <c r="A435" s="37"/>
    </row>
    <row r="436" spans="1:1" ht="15.75">
      <c r="A436" s="37"/>
    </row>
    <row r="437" spans="1:1" ht="15.75">
      <c r="A437" s="37"/>
    </row>
    <row r="438" spans="1:1" ht="15.75">
      <c r="A438" s="37"/>
    </row>
    <row r="439" spans="1:1" ht="15.75">
      <c r="A439" s="37"/>
    </row>
    <row r="440" spans="1:1" ht="15.75">
      <c r="A440" s="37"/>
    </row>
    <row r="441" spans="1:1" ht="15.75">
      <c r="A441" s="37"/>
    </row>
    <row r="442" spans="1:1" ht="15.75">
      <c r="A442" s="37"/>
    </row>
    <row r="443" spans="1:1" ht="15.75">
      <c r="A443" s="37"/>
    </row>
    <row r="444" spans="1:1" ht="15.75">
      <c r="A444" s="37"/>
    </row>
    <row r="445" spans="1:1" ht="15.75">
      <c r="A445" s="37"/>
    </row>
    <row r="446" spans="1:1" ht="15.75">
      <c r="A446" s="37"/>
    </row>
    <row r="447" spans="1:1" ht="15.75">
      <c r="A447" s="37"/>
    </row>
    <row r="448" spans="1:1" ht="15.75">
      <c r="A448" s="37"/>
    </row>
    <row r="449" spans="1:1" ht="15.75">
      <c r="A449" s="37"/>
    </row>
    <row r="450" spans="1:1" ht="15.75">
      <c r="A450" s="37"/>
    </row>
    <row r="451" spans="1:1" ht="15.75">
      <c r="A451" s="37"/>
    </row>
    <row r="452" spans="1:1" ht="15.75">
      <c r="A452" s="37"/>
    </row>
    <row r="453" spans="1:1" ht="15.75">
      <c r="A453" s="37"/>
    </row>
    <row r="454" spans="1:1" ht="15.75">
      <c r="A454" s="37"/>
    </row>
    <row r="455" spans="1:1" ht="15.75">
      <c r="A455" s="37"/>
    </row>
    <row r="456" spans="1:1" ht="15.75">
      <c r="A456" s="37"/>
    </row>
    <row r="457" spans="1:1" ht="15.75">
      <c r="A457" s="37"/>
    </row>
    <row r="458" spans="1:1" ht="15.75">
      <c r="A458" s="37"/>
    </row>
    <row r="459" spans="1:1" ht="15.75">
      <c r="A459" s="37"/>
    </row>
    <row r="460" spans="1:1" ht="15.75">
      <c r="A460" s="37"/>
    </row>
    <row r="461" spans="1:1" ht="15.75">
      <c r="A461" s="37"/>
    </row>
    <row r="462" spans="1:1" ht="15.75">
      <c r="A462" s="37"/>
    </row>
    <row r="463" spans="1:1" ht="15.75">
      <c r="A463" s="37"/>
    </row>
    <row r="464" spans="1:1" ht="15.75">
      <c r="A464" s="37"/>
    </row>
    <row r="465" spans="1:1" ht="15.75">
      <c r="A465" s="37"/>
    </row>
    <row r="466" spans="1:1" ht="15.75">
      <c r="A466" s="37"/>
    </row>
    <row r="467" spans="1:1" ht="15.75">
      <c r="A467" s="37"/>
    </row>
    <row r="468" spans="1:1" ht="15.75">
      <c r="A468" s="37"/>
    </row>
    <row r="469" spans="1:1" ht="15.75">
      <c r="A469" s="37"/>
    </row>
    <row r="470" spans="1:1" ht="15.75">
      <c r="A470" s="37"/>
    </row>
    <row r="471" spans="1:1" ht="15.75">
      <c r="A471" s="37"/>
    </row>
    <row r="472" spans="1:1" ht="15.75">
      <c r="A472" s="37"/>
    </row>
    <row r="473" spans="1:1" ht="15.75">
      <c r="A473" s="37"/>
    </row>
    <row r="474" spans="1:1" ht="15.75">
      <c r="A474" s="37"/>
    </row>
    <row r="475" spans="1:1" ht="15.75">
      <c r="A475" s="37"/>
    </row>
    <row r="476" spans="1:1" ht="15.75">
      <c r="A476" s="37"/>
    </row>
    <row r="477" spans="1:1" ht="15.75">
      <c r="A477" s="37"/>
    </row>
    <row r="478" spans="1:1" ht="15.75">
      <c r="A478" s="37"/>
    </row>
    <row r="479" spans="1:1" ht="15.75">
      <c r="A479" s="37"/>
    </row>
    <row r="480" spans="1:1" ht="15.75">
      <c r="A480" s="37"/>
    </row>
    <row r="481" spans="1:1" ht="15.75">
      <c r="A481" s="37"/>
    </row>
    <row r="482" spans="1:1" ht="15.75">
      <c r="A482" s="37"/>
    </row>
    <row r="483" spans="1:1" ht="15.75">
      <c r="A483" s="37"/>
    </row>
    <row r="484" spans="1:1" ht="15.75">
      <c r="A484" s="37"/>
    </row>
    <row r="485" spans="1:1" ht="15.75">
      <c r="A485" s="37"/>
    </row>
    <row r="486" spans="1:1" ht="15.75">
      <c r="A486" s="37"/>
    </row>
    <row r="487" spans="1:1" ht="15.75">
      <c r="A487" s="37"/>
    </row>
    <row r="488" spans="1:1" ht="15.75">
      <c r="A488" s="37"/>
    </row>
    <row r="489" spans="1:1" ht="15.75">
      <c r="A489" s="37"/>
    </row>
    <row r="490" spans="1:1" ht="15.75">
      <c r="A490" s="37"/>
    </row>
    <row r="491" spans="1:1" ht="15.75">
      <c r="A491" s="37"/>
    </row>
    <row r="492" spans="1:1" ht="15.75">
      <c r="A492" s="37"/>
    </row>
    <row r="493" spans="1:1" ht="15.75">
      <c r="A493" s="37"/>
    </row>
    <row r="494" spans="1:1" ht="15.75">
      <c r="A494" s="37"/>
    </row>
    <row r="495" spans="1:1" ht="15.75">
      <c r="A495" s="37"/>
    </row>
    <row r="496" spans="1:1" ht="15.75">
      <c r="A496" s="37"/>
    </row>
    <row r="497" spans="1:1" ht="15.75">
      <c r="A497" s="37"/>
    </row>
    <row r="498" spans="1:1" ht="15.75">
      <c r="A498" s="37"/>
    </row>
    <row r="499" spans="1:1" ht="15.75">
      <c r="A499" s="37"/>
    </row>
    <row r="500" spans="1:1" ht="15.75">
      <c r="A500" s="37"/>
    </row>
    <row r="501" spans="1:1" ht="15.75">
      <c r="A501" s="37"/>
    </row>
    <row r="502" spans="1:1" ht="15.75">
      <c r="A502" s="37"/>
    </row>
    <row r="503" spans="1:1" ht="15.75">
      <c r="A503" s="37"/>
    </row>
    <row r="504" spans="1:1" ht="15.75">
      <c r="A504" s="37"/>
    </row>
    <row r="505" spans="1:1" ht="15.75">
      <c r="A505" s="37"/>
    </row>
    <row r="506" spans="1:1" ht="15.75">
      <c r="A506" s="37"/>
    </row>
    <row r="507" spans="1:1" ht="15.75">
      <c r="A507" s="37"/>
    </row>
    <row r="508" spans="1:1" ht="15.75">
      <c r="A508" s="37"/>
    </row>
    <row r="509" spans="1:1" ht="15.75">
      <c r="A509" s="37"/>
    </row>
    <row r="510" spans="1:1" ht="15.75">
      <c r="A510" s="37"/>
    </row>
    <row r="511" spans="1:1" ht="15.75">
      <c r="A511" s="37"/>
    </row>
    <row r="512" spans="1:1" ht="15.75">
      <c r="A512" s="37"/>
    </row>
    <row r="513" spans="1:1" ht="15.75">
      <c r="A513" s="37"/>
    </row>
    <row r="514" spans="1:1" ht="15.75">
      <c r="A514" s="37"/>
    </row>
    <row r="515" spans="1:1" ht="15.75">
      <c r="A515" s="37"/>
    </row>
    <row r="516" spans="1:1" ht="15.75">
      <c r="A516" s="37"/>
    </row>
    <row r="517" spans="1:1" ht="15.75">
      <c r="A517" s="37"/>
    </row>
    <row r="518" spans="1:1" ht="15.75">
      <c r="A518" s="37"/>
    </row>
    <row r="519" spans="1:1" ht="15.75">
      <c r="A519" s="37"/>
    </row>
    <row r="520" spans="1:1" ht="15.75">
      <c r="A520" s="37"/>
    </row>
    <row r="521" spans="1:1" ht="15.75">
      <c r="A521" s="37"/>
    </row>
    <row r="522" spans="1:1" ht="15.75">
      <c r="A522" s="37"/>
    </row>
    <row r="523" spans="1:1" ht="15.75">
      <c r="A523" s="37"/>
    </row>
    <row r="524" spans="1:1" ht="15.75">
      <c r="A524" s="37"/>
    </row>
    <row r="525" spans="1:1" ht="15.75">
      <c r="A525" s="37"/>
    </row>
    <row r="526" spans="1:1" ht="15.75">
      <c r="A526" s="37"/>
    </row>
    <row r="527" spans="1:1" ht="15.75">
      <c r="A527" s="37"/>
    </row>
    <row r="528" spans="1:1" ht="15.75">
      <c r="A528" s="37"/>
    </row>
    <row r="529" spans="1:1" ht="15.75">
      <c r="A529" s="37"/>
    </row>
    <row r="530" spans="1:1" ht="15.75">
      <c r="A530" s="37"/>
    </row>
    <row r="531" spans="1:1" ht="15.75">
      <c r="A531" s="37"/>
    </row>
    <row r="532" spans="1:1" ht="15.75">
      <c r="A532" s="37"/>
    </row>
    <row r="533" spans="1:1" ht="15.75">
      <c r="A533" s="37"/>
    </row>
    <row r="534" spans="1:1" ht="15.75">
      <c r="A534" s="37"/>
    </row>
    <row r="535" spans="1:1" ht="15.75">
      <c r="A535" s="37"/>
    </row>
    <row r="536" spans="1:1" ht="15.75">
      <c r="A536" s="37"/>
    </row>
    <row r="537" spans="1:1" ht="15.75">
      <c r="A537" s="37"/>
    </row>
    <row r="538" spans="1:1" ht="15.75">
      <c r="A538" s="37"/>
    </row>
    <row r="539" spans="1:1" ht="15.75">
      <c r="A539" s="37"/>
    </row>
    <row r="540" spans="1:1" ht="15.75">
      <c r="A540" s="37"/>
    </row>
    <row r="541" spans="1:1" ht="15.75">
      <c r="A541" s="37"/>
    </row>
    <row r="542" spans="1:1" ht="15.75">
      <c r="A542" s="37"/>
    </row>
    <row r="543" spans="1:1" ht="15.75">
      <c r="A543" s="37"/>
    </row>
    <row r="544" spans="1:1" ht="15.75">
      <c r="A544" s="37"/>
    </row>
    <row r="545" spans="1:1" ht="15.75">
      <c r="A545" s="37"/>
    </row>
    <row r="546" spans="1:1" ht="15.75">
      <c r="A546" s="37"/>
    </row>
    <row r="547" spans="1:1" ht="15.75">
      <c r="A547" s="37"/>
    </row>
    <row r="548" spans="1:1" ht="15.75">
      <c r="A548" s="37"/>
    </row>
    <row r="549" spans="1:1" ht="15.75">
      <c r="A549" s="37"/>
    </row>
    <row r="550" spans="1:1" ht="15.75">
      <c r="A550" s="37"/>
    </row>
    <row r="551" spans="1:1" ht="15.75">
      <c r="A551" s="37"/>
    </row>
    <row r="552" spans="1:1" ht="15.75">
      <c r="A552" s="37"/>
    </row>
    <row r="553" spans="1:1" ht="15.75">
      <c r="A553" s="37"/>
    </row>
    <row r="554" spans="1:1" ht="15.75">
      <c r="A554" s="37"/>
    </row>
    <row r="555" spans="1:1" ht="15.75">
      <c r="A555" s="37"/>
    </row>
    <row r="556" spans="1:1" ht="15.75">
      <c r="A556" s="37"/>
    </row>
    <row r="557" spans="1:1" ht="15.75">
      <c r="A557" s="37"/>
    </row>
    <row r="558" spans="1:1" ht="15.75">
      <c r="A558" s="37"/>
    </row>
    <row r="559" spans="1:1" ht="15.75">
      <c r="A559" s="37"/>
    </row>
    <row r="560" spans="1:1" ht="15.75">
      <c r="A560" s="37"/>
    </row>
    <row r="561" spans="1:1" ht="15.75">
      <c r="A561" s="37"/>
    </row>
    <row r="562" spans="1:1" ht="15.75">
      <c r="A562" s="37"/>
    </row>
    <row r="563" spans="1:1" ht="15.75">
      <c r="A563" s="37"/>
    </row>
    <row r="564" spans="1:1" ht="15.75">
      <c r="A564" s="37"/>
    </row>
    <row r="565" spans="1:1" ht="15.75">
      <c r="A565" s="37"/>
    </row>
    <row r="566" spans="1:1" ht="15.75">
      <c r="A566" s="37"/>
    </row>
    <row r="567" spans="1:1" ht="15.75">
      <c r="A567" s="37"/>
    </row>
    <row r="568" spans="1:1" ht="15.75">
      <c r="A568" s="37"/>
    </row>
    <row r="569" spans="1:1" ht="15.75">
      <c r="A569" s="37"/>
    </row>
    <row r="570" spans="1:1" ht="15.75">
      <c r="A570" s="37"/>
    </row>
    <row r="571" spans="1:1" ht="15.75">
      <c r="A571" s="37"/>
    </row>
    <row r="572" spans="1:1" ht="15.75">
      <c r="A572" s="37"/>
    </row>
    <row r="573" spans="1:1" ht="15.75">
      <c r="A573" s="37"/>
    </row>
    <row r="574" spans="1:1" ht="15.75">
      <c r="A574" s="37"/>
    </row>
    <row r="575" spans="1:1" ht="15.75">
      <c r="A575" s="37"/>
    </row>
    <row r="576" spans="1:1" ht="15.75">
      <c r="A576" s="37"/>
    </row>
    <row r="577" spans="1:1" ht="15.75">
      <c r="A577" s="37"/>
    </row>
    <row r="578" spans="1:1" ht="15.75">
      <c r="A578" s="37"/>
    </row>
    <row r="579" spans="1:1" ht="15.75">
      <c r="A579" s="37"/>
    </row>
    <row r="580" spans="1:1" ht="15.75">
      <c r="A580" s="37"/>
    </row>
    <row r="581" spans="1:1" ht="15.75">
      <c r="A581" s="37"/>
    </row>
    <row r="582" spans="1:1" ht="15.75">
      <c r="A582" s="37"/>
    </row>
    <row r="583" spans="1:1" ht="15.75">
      <c r="A583" s="37"/>
    </row>
    <row r="584" spans="1:1" ht="15.75">
      <c r="A584" s="37"/>
    </row>
    <row r="585" spans="1:1" ht="15.75">
      <c r="A585" s="37"/>
    </row>
    <row r="586" spans="1:1" ht="15.75">
      <c r="A586" s="37"/>
    </row>
    <row r="587" spans="1:1" ht="15.75">
      <c r="A587" s="37"/>
    </row>
    <row r="588" spans="1:1" ht="15.75">
      <c r="A588" s="37"/>
    </row>
    <row r="589" spans="1:1" ht="15.75">
      <c r="A589" s="37"/>
    </row>
    <row r="590" spans="1:1" ht="15.75">
      <c r="A590" s="37"/>
    </row>
    <row r="591" spans="1:1" ht="15.75">
      <c r="A591" s="37"/>
    </row>
    <row r="592" spans="1:1" ht="15.75">
      <c r="A592" s="37"/>
    </row>
    <row r="593" spans="1:1" ht="15.75">
      <c r="A593" s="37"/>
    </row>
    <row r="594" spans="1:1" ht="15.75">
      <c r="A594" s="37"/>
    </row>
    <row r="595" spans="1:1" ht="15.75">
      <c r="A595" s="37"/>
    </row>
    <row r="596" spans="1:1" ht="15.75">
      <c r="A596" s="37"/>
    </row>
    <row r="597" spans="1:1" ht="15.75">
      <c r="A597" s="37"/>
    </row>
    <row r="598" spans="1:1" ht="15.75">
      <c r="A598" s="37"/>
    </row>
    <row r="599" spans="1:1" ht="15.75">
      <c r="A599" s="37"/>
    </row>
    <row r="600" spans="1:1" ht="15.75">
      <c r="A600" s="37"/>
    </row>
    <row r="601" spans="1:1" ht="15.75">
      <c r="A601" s="37"/>
    </row>
    <row r="602" spans="1:1" ht="15.75">
      <c r="A602" s="37"/>
    </row>
    <row r="603" spans="1:1" ht="15.75">
      <c r="A603" s="37"/>
    </row>
    <row r="604" spans="1:1" ht="15.75">
      <c r="A604" s="37"/>
    </row>
  </sheetData>
  <mergeCells count="4">
    <mergeCell ref="A1:C1"/>
    <mergeCell ref="A2:C2"/>
    <mergeCell ref="A3:C3"/>
    <mergeCell ref="A4:C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06"/>
  <sheetViews>
    <sheetView showGridLines="0" zoomScaleNormal="100" workbookViewId="0">
      <selection activeCell="B8" sqref="B8"/>
    </sheetView>
  </sheetViews>
  <sheetFormatPr defaultColWidth="126.7109375" defaultRowHeight="15"/>
  <cols>
    <col min="1" max="1" width="77.5703125" style="39" customWidth="1"/>
    <col min="2" max="2" width="23.85546875" style="366" customWidth="1"/>
    <col min="3" max="4" width="28.28515625" style="366" customWidth="1"/>
    <col min="5" max="5" width="126.7109375" style="76"/>
    <col min="6" max="16384" width="126.7109375" style="366"/>
  </cols>
  <sheetData>
    <row r="1" spans="1:5" s="33" customFormat="1" ht="27.95" customHeight="1">
      <c r="A1" s="1228" t="s">
        <v>1274</v>
      </c>
      <c r="B1" s="1228"/>
      <c r="C1" s="1228"/>
      <c r="D1" s="1228"/>
    </row>
    <row r="2" spans="1:5" s="33" customFormat="1" ht="27.95" customHeight="1">
      <c r="A2" s="1228" t="s">
        <v>1131</v>
      </c>
      <c r="B2" s="1228"/>
      <c r="C2" s="1228"/>
      <c r="D2" s="1228"/>
    </row>
    <row r="3" spans="1:5" s="33" customFormat="1" ht="27.95" customHeight="1">
      <c r="A3" s="1228" t="s">
        <v>1396</v>
      </c>
      <c r="B3" s="1228"/>
      <c r="C3" s="1228"/>
      <c r="D3" s="1228"/>
    </row>
    <row r="4" spans="1:5" s="33" customFormat="1" ht="27.95" customHeight="1">
      <c r="A4" s="1230" t="s">
        <v>1223</v>
      </c>
      <c r="B4" s="1230"/>
      <c r="C4" s="1230"/>
      <c r="D4" s="1230"/>
    </row>
    <row r="5" spans="1:5" ht="6" customHeight="1" thickBot="1">
      <c r="A5" s="625"/>
      <c r="B5" s="625"/>
      <c r="C5" s="625"/>
      <c r="D5" s="625"/>
      <c r="E5" s="366"/>
    </row>
    <row r="6" spans="1:5" ht="24" customHeight="1" thickTop="1" thickBot="1">
      <c r="A6" s="904"/>
      <c r="B6" s="905" t="s">
        <v>1275</v>
      </c>
      <c r="C6" s="905" t="s">
        <v>1276</v>
      </c>
      <c r="D6" s="905" t="s">
        <v>807</v>
      </c>
      <c r="E6" s="366"/>
    </row>
    <row r="7" spans="1:5" ht="24" customHeight="1" thickTop="1" thickBot="1">
      <c r="A7" s="882" t="s">
        <v>808</v>
      </c>
      <c r="B7" s="906"/>
      <c r="C7" s="906"/>
      <c r="D7" s="906"/>
      <c r="E7" s="366"/>
    </row>
    <row r="8" spans="1:5" s="60" customFormat="1" ht="24" customHeight="1" thickTop="1" thickBot="1">
      <c r="A8" s="877" t="s">
        <v>389</v>
      </c>
      <c r="B8" s="879">
        <v>9508.4625699999997</v>
      </c>
      <c r="C8" s="879">
        <v>18083.228800000001</v>
      </c>
      <c r="D8" s="879">
        <v>27591.69137</v>
      </c>
    </row>
    <row r="9" spans="1:5" s="60" customFormat="1" ht="24" customHeight="1" thickTop="1">
      <c r="A9" s="1092" t="s">
        <v>809</v>
      </c>
      <c r="B9" s="881">
        <v>4557.7368200000001</v>
      </c>
      <c r="C9" s="881">
        <v>1907.9266100000002</v>
      </c>
      <c r="D9" s="881">
        <v>6465.6634300000005</v>
      </c>
    </row>
    <row r="10" spans="1:5" s="49" customFormat="1" ht="24" customHeight="1">
      <c r="A10" s="1093" t="s">
        <v>810</v>
      </c>
      <c r="B10" s="1095">
        <v>2.4703900000000001</v>
      </c>
      <c r="C10" s="1095">
        <v>2001.5265099999999</v>
      </c>
      <c r="D10" s="1095">
        <v>2003.9968999999999</v>
      </c>
    </row>
    <row r="11" spans="1:5" s="49" customFormat="1" ht="24" customHeight="1">
      <c r="A11" s="1093" t="s">
        <v>811</v>
      </c>
      <c r="B11" s="1095">
        <v>3520.5154900000002</v>
      </c>
      <c r="C11" s="1095">
        <v>3510.31513</v>
      </c>
      <c r="D11" s="1095">
        <v>7030.8306200000006</v>
      </c>
    </row>
    <row r="12" spans="1:5" s="49" customFormat="1" ht="24" customHeight="1">
      <c r="A12" s="1093" t="s">
        <v>812</v>
      </c>
      <c r="B12" s="1095">
        <v>1.25888</v>
      </c>
      <c r="C12" s="1095">
        <v>0</v>
      </c>
      <c r="D12" s="1095">
        <v>1.25888</v>
      </c>
    </row>
    <row r="13" spans="1:5" s="49" customFormat="1" ht="24" customHeight="1">
      <c r="A13" s="1093" t="s">
        <v>813</v>
      </c>
      <c r="B13" s="1095">
        <v>149.34200000000001</v>
      </c>
      <c r="C13" s="1095">
        <v>1610.2793799999999</v>
      </c>
      <c r="D13" s="1095">
        <v>1759.62138</v>
      </c>
    </row>
    <row r="14" spans="1:5" s="49" customFormat="1" ht="24" customHeight="1">
      <c r="A14" s="1093" t="s">
        <v>814</v>
      </c>
      <c r="B14" s="1095">
        <v>988.17552000000001</v>
      </c>
      <c r="C14" s="1095">
        <v>8690.8232499999995</v>
      </c>
      <c r="D14" s="1095">
        <v>9678.9987700000001</v>
      </c>
    </row>
    <row r="15" spans="1:5" s="49" customFormat="1" ht="24" customHeight="1">
      <c r="A15" s="1093" t="s">
        <v>815</v>
      </c>
      <c r="B15" s="1095">
        <v>288.96346999999997</v>
      </c>
      <c r="C15" s="1095">
        <v>362.35791999999998</v>
      </c>
      <c r="D15" s="1095">
        <v>651.32138999999995</v>
      </c>
    </row>
    <row r="16" spans="1:5" s="60" customFormat="1" ht="24" customHeight="1" thickBot="1">
      <c r="A16" s="1093" t="s">
        <v>873</v>
      </c>
      <c r="B16" s="1095">
        <v>0</v>
      </c>
      <c r="C16" s="1095">
        <v>0</v>
      </c>
      <c r="D16" s="1095">
        <v>0</v>
      </c>
    </row>
    <row r="17" spans="1:5" s="60" customFormat="1" ht="24" customHeight="1" thickTop="1" thickBot="1">
      <c r="A17" s="877" t="s">
        <v>816</v>
      </c>
      <c r="B17" s="879">
        <v>2831.8752899999999</v>
      </c>
      <c r="C17" s="879">
        <v>2226.9017400000002</v>
      </c>
      <c r="D17" s="879">
        <v>5058.7770300000002</v>
      </c>
    </row>
    <row r="18" spans="1:5" s="60" customFormat="1" ht="24" customHeight="1" thickTop="1">
      <c r="A18" s="1092" t="s">
        <v>817</v>
      </c>
      <c r="B18" s="881">
        <v>0</v>
      </c>
      <c r="C18" s="881">
        <v>0</v>
      </c>
      <c r="D18" s="881">
        <v>0</v>
      </c>
    </row>
    <row r="19" spans="1:5" s="49" customFormat="1" ht="24" customHeight="1">
      <c r="A19" s="1093" t="s">
        <v>818</v>
      </c>
      <c r="B19" s="1095">
        <v>2755.7654400000001</v>
      </c>
      <c r="C19" s="1095">
        <v>2226.9017400000002</v>
      </c>
      <c r="D19" s="1095">
        <v>4982.6671800000004</v>
      </c>
    </row>
    <row r="20" spans="1:5" s="49" customFormat="1" ht="24" customHeight="1">
      <c r="A20" s="1093" t="s">
        <v>819</v>
      </c>
      <c r="B20" s="1095">
        <v>76.109850000000009</v>
      </c>
      <c r="C20" s="1095">
        <v>0</v>
      </c>
      <c r="D20" s="1095">
        <v>76.109850000000009</v>
      </c>
    </row>
    <row r="21" spans="1:5" s="49" customFormat="1" ht="24" customHeight="1">
      <c r="A21" s="1093" t="s">
        <v>820</v>
      </c>
      <c r="B21" s="1095">
        <v>0</v>
      </c>
      <c r="C21" s="1095">
        <v>0</v>
      </c>
      <c r="D21" s="1095">
        <v>0</v>
      </c>
    </row>
    <row r="22" spans="1:5" s="49" customFormat="1" ht="24" customHeight="1">
      <c r="A22" s="1093" t="s">
        <v>821</v>
      </c>
      <c r="B22" s="1095">
        <v>0</v>
      </c>
      <c r="C22" s="1095">
        <v>0</v>
      </c>
      <c r="D22" s="1095">
        <v>0</v>
      </c>
    </row>
    <row r="23" spans="1:5" s="49" customFormat="1" ht="24" customHeight="1" thickBot="1">
      <c r="A23" s="1093" t="s">
        <v>822</v>
      </c>
      <c r="B23" s="1095">
        <v>0</v>
      </c>
      <c r="C23" s="1095">
        <v>0</v>
      </c>
      <c r="D23" s="1095">
        <v>0</v>
      </c>
    </row>
    <row r="24" spans="1:5" ht="24" customHeight="1" thickTop="1" thickBot="1">
      <c r="A24" s="1094" t="s">
        <v>413</v>
      </c>
      <c r="B24" s="1096">
        <v>6676.5872499999996</v>
      </c>
      <c r="C24" s="1096">
        <v>15856.32706</v>
      </c>
      <c r="D24" s="1096">
        <v>22532.91431</v>
      </c>
      <c r="E24" s="366"/>
    </row>
    <row r="25" spans="1:5" s="60" customFormat="1" ht="24" customHeight="1" thickTop="1">
      <c r="A25" s="1092" t="s">
        <v>823</v>
      </c>
      <c r="B25" s="881">
        <v>5072</v>
      </c>
      <c r="C25" s="881">
        <v>10680.5</v>
      </c>
      <c r="D25" s="881">
        <v>15752.5</v>
      </c>
    </row>
    <row r="26" spans="1:5" s="49" customFormat="1" ht="24" customHeight="1">
      <c r="A26" s="1093" t="s">
        <v>824</v>
      </c>
      <c r="B26" s="1095">
        <v>0.58213999999999999</v>
      </c>
      <c r="C26" s="1095">
        <v>0</v>
      </c>
      <c r="D26" s="1095">
        <v>0.58213999999999999</v>
      </c>
    </row>
    <row r="27" spans="1:5" s="49" customFormat="1" ht="24" customHeight="1">
      <c r="A27" s="1093" t="s">
        <v>825</v>
      </c>
      <c r="B27" s="1095">
        <v>0</v>
      </c>
      <c r="C27" s="1095">
        <v>0</v>
      </c>
      <c r="D27" s="1095">
        <v>0</v>
      </c>
    </row>
    <row r="28" spans="1:5" s="49" customFormat="1" ht="24" customHeight="1">
      <c r="A28" s="1093" t="s">
        <v>826</v>
      </c>
      <c r="B28" s="1095">
        <v>1564.14824</v>
      </c>
      <c r="C28" s="1095">
        <v>2949.5526500000001</v>
      </c>
      <c r="D28" s="1095">
        <v>4513.7008900000001</v>
      </c>
    </row>
    <row r="29" spans="1:5" s="49" customFormat="1" ht="24" customHeight="1">
      <c r="A29" s="1093" t="s">
        <v>827</v>
      </c>
      <c r="B29" s="1095">
        <v>39.856870000000001</v>
      </c>
      <c r="C29" s="1095">
        <v>2226.27441</v>
      </c>
      <c r="D29" s="1095">
        <v>2266.1312800000001</v>
      </c>
    </row>
    <row r="30" spans="1:5" s="49" customFormat="1" ht="24" customHeight="1">
      <c r="A30" s="890" t="s">
        <v>828</v>
      </c>
      <c r="B30" s="1095">
        <v>326.02262000000002</v>
      </c>
      <c r="C30" s="1095">
        <v>2201.5459799999999</v>
      </c>
      <c r="D30" s="1095">
        <v>2527.5686000000001</v>
      </c>
    </row>
    <row r="31" spans="1:5" s="49" customFormat="1" ht="24" customHeight="1">
      <c r="A31" s="890" t="s">
        <v>829</v>
      </c>
      <c r="B31" s="1095">
        <v>-286.16575</v>
      </c>
      <c r="C31" s="1095">
        <v>24.728429999999999</v>
      </c>
      <c r="D31" s="1095">
        <v>-261.43732</v>
      </c>
    </row>
    <row r="32" spans="1:5" s="49" customFormat="1" ht="24" customHeight="1">
      <c r="A32" s="889" t="s">
        <v>417</v>
      </c>
      <c r="B32" s="1095">
        <v>9508.4625399999986</v>
      </c>
      <c r="C32" s="1095">
        <v>18083.228800000001</v>
      </c>
      <c r="D32" s="1095">
        <v>27591.691339999998</v>
      </c>
    </row>
    <row r="33" spans="1:4" s="49" customFormat="1" ht="24" customHeight="1">
      <c r="A33" s="1093" t="s">
        <v>830</v>
      </c>
      <c r="B33" s="1095">
        <v>0</v>
      </c>
      <c r="C33" s="1095">
        <v>0</v>
      </c>
      <c r="D33" s="1095">
        <v>0</v>
      </c>
    </row>
    <row r="34" spans="1:4" s="49" customFormat="1" ht="24" customHeight="1" thickBot="1">
      <c r="A34" s="1093" t="s">
        <v>831</v>
      </c>
      <c r="B34" s="1095">
        <v>51412.272539999998</v>
      </c>
      <c r="C34" s="1095">
        <v>25110.981219999998</v>
      </c>
      <c r="D34" s="1095">
        <v>76523.253759999992</v>
      </c>
    </row>
    <row r="35" spans="1:4" s="60" customFormat="1" ht="24" customHeight="1" thickTop="1" thickBot="1">
      <c r="A35" s="891" t="s">
        <v>425</v>
      </c>
      <c r="B35" s="879">
        <v>0</v>
      </c>
      <c r="C35" s="879">
        <v>0</v>
      </c>
      <c r="D35" s="879"/>
    </row>
    <row r="36" spans="1:4" s="60" customFormat="1" ht="24" customHeight="1" thickTop="1">
      <c r="A36" s="892" t="s">
        <v>838</v>
      </c>
      <c r="B36" s="881">
        <v>18.773119999999999</v>
      </c>
      <c r="C36" s="881">
        <v>20.999169999999999</v>
      </c>
      <c r="D36" s="881">
        <v>39.772289999999998</v>
      </c>
    </row>
    <row r="37" spans="1:4" s="60" customFormat="1" ht="24" customHeight="1">
      <c r="A37" s="894" t="s">
        <v>839</v>
      </c>
      <c r="B37" s="881">
        <v>-0.71816000000000002</v>
      </c>
      <c r="C37" s="881">
        <v>0</v>
      </c>
      <c r="D37" s="881">
        <v>-0.71816000000000002</v>
      </c>
    </row>
    <row r="38" spans="1:4" s="60" customFormat="1" ht="24" customHeight="1">
      <c r="A38" s="1092" t="s">
        <v>428</v>
      </c>
      <c r="B38" s="881">
        <v>18.054959999999998</v>
      </c>
      <c r="C38" s="881">
        <v>20.999169999999999</v>
      </c>
      <c r="D38" s="881">
        <v>39.054130000000001</v>
      </c>
    </row>
    <row r="39" spans="1:4" s="60" customFormat="1" ht="24" customHeight="1">
      <c r="A39" s="892" t="s">
        <v>840</v>
      </c>
      <c r="B39" s="881">
        <v>738.23262999999997</v>
      </c>
      <c r="C39" s="881">
        <v>961.93978000000004</v>
      </c>
      <c r="D39" s="881">
        <v>1700.1724100000001</v>
      </c>
    </row>
    <row r="40" spans="1:4" s="60" customFormat="1" ht="24" customHeight="1">
      <c r="A40" s="894" t="s">
        <v>841</v>
      </c>
      <c r="B40" s="881">
        <v>-21.223749999999999</v>
      </c>
      <c r="C40" s="881">
        <v>-70.843119999999999</v>
      </c>
      <c r="D40" s="881">
        <v>-92.066869999999994</v>
      </c>
    </row>
    <row r="41" spans="1:4" s="60" customFormat="1" ht="24" customHeight="1">
      <c r="A41" s="1092" t="s">
        <v>842</v>
      </c>
      <c r="B41" s="881">
        <v>735.06383999999991</v>
      </c>
      <c r="C41" s="881">
        <v>912.09582999999998</v>
      </c>
      <c r="D41" s="881">
        <v>1647.15967</v>
      </c>
    </row>
    <row r="42" spans="1:4" s="60" customFormat="1" ht="24" customHeight="1">
      <c r="A42" s="892" t="s">
        <v>843</v>
      </c>
      <c r="B42" s="881">
        <v>0</v>
      </c>
      <c r="C42" s="881">
        <v>0.12784000000000001</v>
      </c>
      <c r="D42" s="881">
        <v>0.12784000000000001</v>
      </c>
    </row>
    <row r="43" spans="1:4" s="60" customFormat="1" ht="24" customHeight="1">
      <c r="A43" s="894" t="s">
        <v>844</v>
      </c>
      <c r="B43" s="881">
        <v>0</v>
      </c>
      <c r="C43" s="881">
        <v>-8.3499999999999998E-3</v>
      </c>
      <c r="D43" s="881">
        <v>-8.3499999999999998E-3</v>
      </c>
    </row>
    <row r="44" spans="1:4" s="60" customFormat="1" ht="24" customHeight="1">
      <c r="A44" s="1092" t="s">
        <v>845</v>
      </c>
      <c r="B44" s="881">
        <v>735.06383999999991</v>
      </c>
      <c r="C44" s="881">
        <v>912.21531999999991</v>
      </c>
      <c r="D44" s="881">
        <v>1647.2791599999998</v>
      </c>
    </row>
    <row r="45" spans="1:4" s="60" customFormat="1" ht="24" customHeight="1">
      <c r="A45" s="892" t="s">
        <v>846</v>
      </c>
      <c r="B45" s="881">
        <v>-1020.88779</v>
      </c>
      <c r="C45" s="881">
        <v>-803.76981999999998</v>
      </c>
      <c r="D45" s="881">
        <v>-1824.65761</v>
      </c>
    </row>
    <row r="46" spans="1:4" s="60" customFormat="1" ht="24" customHeight="1">
      <c r="A46" s="1092" t="s">
        <v>847</v>
      </c>
      <c r="B46" s="881">
        <v>-285.82395000000002</v>
      </c>
      <c r="C46" s="881">
        <v>108.4455</v>
      </c>
      <c r="D46" s="881">
        <v>-177.37845000000004</v>
      </c>
    </row>
    <row r="47" spans="1:4" s="60" customFormat="1" ht="24" customHeight="1">
      <c r="A47" s="893" t="s">
        <v>848</v>
      </c>
      <c r="B47" s="881">
        <v>0</v>
      </c>
      <c r="C47" s="881">
        <v>3.0400000000000002E-3</v>
      </c>
      <c r="D47" s="881">
        <v>3.0400000000000002E-3</v>
      </c>
    </row>
    <row r="48" spans="1:4" s="60" customFormat="1" ht="24" customHeight="1">
      <c r="A48" s="894" t="s">
        <v>849</v>
      </c>
      <c r="B48" s="881">
        <v>0</v>
      </c>
      <c r="C48" s="881">
        <v>3.0400000000000002E-3</v>
      </c>
      <c r="D48" s="881">
        <v>3.0400000000000002E-3</v>
      </c>
    </row>
    <row r="49" spans="1:5" s="60" customFormat="1" ht="24" customHeight="1">
      <c r="A49" s="892" t="s">
        <v>850</v>
      </c>
      <c r="B49" s="881">
        <v>0</v>
      </c>
      <c r="C49" s="881">
        <v>0</v>
      </c>
      <c r="D49" s="881">
        <v>0</v>
      </c>
    </row>
    <row r="50" spans="1:5" s="60" customFormat="1" ht="24" customHeight="1">
      <c r="A50" s="1092" t="s">
        <v>851</v>
      </c>
      <c r="B50" s="881">
        <v>-0.31433</v>
      </c>
      <c r="C50" s="881">
        <v>-5.7299999999999997E-2</v>
      </c>
      <c r="D50" s="881">
        <v>-0.37163000000000002</v>
      </c>
    </row>
    <row r="51" spans="1:5" s="60" customFormat="1" ht="24" customHeight="1">
      <c r="A51" s="894" t="s">
        <v>852</v>
      </c>
      <c r="B51" s="881">
        <v>0.31433</v>
      </c>
      <c r="C51" s="881">
        <v>5.7299999999999997E-2</v>
      </c>
      <c r="D51" s="881">
        <v>0.37163000000000002</v>
      </c>
    </row>
    <row r="52" spans="1:5" s="60" customFormat="1" ht="24" customHeight="1">
      <c r="A52" s="892" t="s">
        <v>853</v>
      </c>
      <c r="B52" s="881">
        <v>0</v>
      </c>
      <c r="C52" s="881">
        <v>0</v>
      </c>
      <c r="D52" s="881">
        <v>0</v>
      </c>
    </row>
    <row r="53" spans="1:5" s="60" customFormat="1" ht="24" customHeight="1">
      <c r="A53" s="1092" t="s">
        <v>854</v>
      </c>
      <c r="B53" s="881">
        <v>-286.13828000000001</v>
      </c>
      <c r="C53" s="881">
        <v>108.39124000000001</v>
      </c>
      <c r="D53" s="881">
        <v>-177.74704</v>
      </c>
    </row>
    <row r="54" spans="1:5" s="60" customFormat="1" ht="24" customHeight="1">
      <c r="A54" s="892" t="s">
        <v>855</v>
      </c>
      <c r="B54" s="881">
        <v>0</v>
      </c>
      <c r="C54" s="881">
        <v>0</v>
      </c>
      <c r="D54" s="881">
        <v>0</v>
      </c>
    </row>
    <row r="55" spans="1:5" s="60" customFormat="1" ht="24" customHeight="1">
      <c r="A55" s="1092" t="s">
        <v>444</v>
      </c>
      <c r="B55" s="881">
        <v>-286.13828000000001</v>
      </c>
      <c r="C55" s="881">
        <v>108.39124000000001</v>
      </c>
      <c r="D55" s="881">
        <v>-177.74704</v>
      </c>
    </row>
    <row r="56" spans="1:5" s="60" customFormat="1" ht="24" customHeight="1">
      <c r="A56" s="892" t="s">
        <v>856</v>
      </c>
      <c r="B56" s="881">
        <v>0</v>
      </c>
      <c r="C56" s="881">
        <v>0</v>
      </c>
      <c r="D56" s="881">
        <v>0</v>
      </c>
    </row>
    <row r="57" spans="1:5" s="60" customFormat="1" ht="24" customHeight="1">
      <c r="A57" s="894" t="s">
        <v>857</v>
      </c>
      <c r="B57" s="881">
        <v>-2.7469999999999998E-2</v>
      </c>
      <c r="C57" s="881">
        <v>-73.072810000000004</v>
      </c>
      <c r="D57" s="881">
        <v>-73.100279999999998</v>
      </c>
    </row>
    <row r="58" spans="1:5" s="60" customFormat="1" ht="24" customHeight="1">
      <c r="A58" s="1092" t="s">
        <v>446</v>
      </c>
      <c r="B58" s="881">
        <v>-286.16575</v>
      </c>
      <c r="C58" s="881">
        <v>35.318429999999999</v>
      </c>
      <c r="D58" s="881">
        <v>-250.84732</v>
      </c>
    </row>
    <row r="59" spans="1:5" s="60" customFormat="1" ht="24" customHeight="1">
      <c r="A59" s="892" t="s">
        <v>858</v>
      </c>
      <c r="B59" s="881">
        <v>0</v>
      </c>
      <c r="C59" s="881">
        <v>0</v>
      </c>
      <c r="D59" s="881">
        <v>0</v>
      </c>
    </row>
    <row r="60" spans="1:5" s="60" customFormat="1" ht="24" customHeight="1">
      <c r="A60" s="1092" t="s">
        <v>859</v>
      </c>
      <c r="B60" s="881">
        <v>-286.16575</v>
      </c>
      <c r="C60" s="881">
        <v>35.318429999999999</v>
      </c>
      <c r="D60" s="881">
        <v>-250.84732</v>
      </c>
    </row>
    <row r="61" spans="1:5" s="60" customFormat="1" ht="24" customHeight="1" thickBot="1">
      <c r="A61" s="892" t="s">
        <v>860</v>
      </c>
      <c r="B61" s="881">
        <v>0</v>
      </c>
      <c r="C61" s="881">
        <v>-10.59</v>
      </c>
      <c r="D61" s="881">
        <v>-10.59</v>
      </c>
    </row>
    <row r="62" spans="1:5" s="60" customFormat="1" ht="24" customHeight="1" thickTop="1" thickBot="1">
      <c r="A62" s="876" t="s">
        <v>861</v>
      </c>
      <c r="B62" s="1097">
        <v>-286.16575</v>
      </c>
      <c r="C62" s="1097">
        <v>24.728429999999999</v>
      </c>
      <c r="D62" s="1097">
        <v>-261.43732</v>
      </c>
    </row>
    <row r="63" spans="1:5" ht="6" customHeight="1" thickTop="1" thickBot="1">
      <c r="A63" s="150"/>
      <c r="B63" s="151"/>
      <c r="C63" s="152"/>
      <c r="D63" s="152"/>
      <c r="E63" s="366"/>
    </row>
    <row r="64" spans="1:5" ht="6.75" customHeight="1" thickTop="1">
      <c r="A64" s="36"/>
      <c r="B64" s="153"/>
      <c r="C64" s="153"/>
      <c r="D64" s="153"/>
      <c r="E64" s="366"/>
    </row>
    <row r="65" spans="1:5" ht="4.5" customHeight="1">
      <c r="A65" s="36"/>
      <c r="B65" s="45"/>
      <c r="C65" s="45"/>
      <c r="D65" s="45"/>
      <c r="E65" s="366"/>
    </row>
    <row r="66" spans="1:5">
      <c r="B66" s="45"/>
      <c r="C66" s="45"/>
      <c r="D66" s="45"/>
      <c r="E66" s="366"/>
    </row>
    <row r="67" spans="1:5">
      <c r="A67" s="156"/>
      <c r="B67" s="75"/>
      <c r="C67" s="75"/>
      <c r="D67" s="45"/>
      <c r="E67" s="366"/>
    </row>
    <row r="68" spans="1:5">
      <c r="A68" s="75"/>
      <c r="C68" s="45"/>
      <c r="E68" s="366"/>
    </row>
    <row r="69" spans="1:5">
      <c r="A69" s="75"/>
      <c r="C69" s="45"/>
      <c r="E69" s="366"/>
    </row>
    <row r="70" spans="1:5">
      <c r="A70" s="75"/>
      <c r="C70" s="45"/>
      <c r="E70" s="366"/>
    </row>
    <row r="71" spans="1:5">
      <c r="A71" s="75"/>
      <c r="C71" s="45"/>
      <c r="E71" s="366"/>
    </row>
    <row r="72" spans="1:5">
      <c r="A72" s="75"/>
      <c r="C72" s="45"/>
      <c r="E72" s="366"/>
    </row>
    <row r="73" spans="1:5">
      <c r="A73" s="75"/>
      <c r="C73" s="45"/>
      <c r="E73" s="366"/>
    </row>
    <row r="74" spans="1:5">
      <c r="A74" s="75"/>
      <c r="C74" s="45"/>
      <c r="E74" s="366"/>
    </row>
    <row r="75" spans="1:5">
      <c r="A75" s="75"/>
      <c r="C75" s="45"/>
      <c r="E75" s="366"/>
    </row>
    <row r="76" spans="1:5">
      <c r="A76" s="75"/>
      <c r="C76" s="45"/>
      <c r="E76" s="366"/>
    </row>
    <row r="77" spans="1:5">
      <c r="A77" s="75"/>
      <c r="C77" s="45"/>
      <c r="E77" s="366"/>
    </row>
    <row r="78" spans="1:5">
      <c r="A78" s="75"/>
      <c r="C78" s="45"/>
      <c r="E78" s="366"/>
    </row>
    <row r="79" spans="1:5">
      <c r="A79" s="75"/>
      <c r="C79" s="45"/>
      <c r="E79" s="366"/>
    </row>
    <row r="80" spans="1:5" ht="15.75">
      <c r="A80" s="37"/>
      <c r="B80" s="75"/>
      <c r="C80" s="75"/>
      <c r="D80" s="45"/>
      <c r="E80" s="366"/>
    </row>
    <row r="81" spans="1:5" ht="15.75">
      <c r="A81" s="37"/>
      <c r="B81" s="45"/>
      <c r="C81" s="45"/>
      <c r="D81" s="45"/>
      <c r="E81" s="366"/>
    </row>
    <row r="82" spans="1:5" ht="15.75">
      <c r="A82" s="37"/>
      <c r="B82" s="45"/>
      <c r="C82" s="45"/>
      <c r="D82" s="45"/>
      <c r="E82" s="366"/>
    </row>
    <row r="83" spans="1:5" ht="15.75">
      <c r="A83" s="37"/>
      <c r="B83" s="45"/>
      <c r="C83" s="45"/>
      <c r="D83" s="45"/>
      <c r="E83" s="366"/>
    </row>
    <row r="84" spans="1:5" ht="15.75">
      <c r="A84" s="37"/>
      <c r="B84" s="45"/>
      <c r="C84" s="45"/>
      <c r="D84" s="45"/>
      <c r="E84" s="366"/>
    </row>
    <row r="85" spans="1:5" ht="15.75">
      <c r="A85" s="37"/>
      <c r="B85" s="45"/>
      <c r="C85" s="45"/>
      <c r="D85" s="45"/>
      <c r="E85" s="366"/>
    </row>
    <row r="86" spans="1:5" ht="15.75">
      <c r="A86" s="37"/>
      <c r="B86" s="45"/>
      <c r="C86" s="45"/>
      <c r="D86" s="45"/>
      <c r="E86" s="366"/>
    </row>
    <row r="87" spans="1:5" ht="15.75">
      <c r="A87" s="37"/>
      <c r="B87" s="45"/>
      <c r="C87" s="45"/>
      <c r="D87" s="45"/>
      <c r="E87" s="366"/>
    </row>
    <row r="88" spans="1:5" ht="15.75">
      <c r="A88" s="37"/>
      <c r="B88" s="45"/>
      <c r="C88" s="45"/>
      <c r="D88" s="45"/>
      <c r="E88" s="366"/>
    </row>
    <row r="89" spans="1:5" ht="15.75">
      <c r="A89" s="37"/>
      <c r="B89" s="45"/>
      <c r="C89" s="45"/>
      <c r="D89" s="45"/>
      <c r="E89" s="366"/>
    </row>
    <row r="90" spans="1:5" ht="15.75">
      <c r="A90" s="37"/>
      <c r="B90" s="45"/>
      <c r="C90" s="45"/>
      <c r="D90" s="45"/>
      <c r="E90" s="366"/>
    </row>
    <row r="91" spans="1:5" ht="15.75">
      <c r="A91" s="37"/>
      <c r="B91" s="45"/>
      <c r="C91" s="45"/>
      <c r="D91" s="45"/>
      <c r="E91" s="366"/>
    </row>
    <row r="92" spans="1:5" ht="15.75">
      <c r="A92" s="37"/>
      <c r="B92" s="45"/>
      <c r="C92" s="45"/>
      <c r="D92" s="45"/>
      <c r="E92" s="366"/>
    </row>
    <row r="93" spans="1:5" ht="15.75">
      <c r="A93" s="37"/>
      <c r="B93" s="45"/>
      <c r="C93" s="45"/>
      <c r="D93" s="45"/>
      <c r="E93" s="366"/>
    </row>
    <row r="94" spans="1:5" ht="15.75">
      <c r="A94" s="37"/>
      <c r="B94" s="45"/>
      <c r="C94" s="45"/>
      <c r="D94" s="45"/>
      <c r="E94" s="366"/>
    </row>
    <row r="95" spans="1:5" ht="15.75">
      <c r="A95" s="37"/>
      <c r="B95" s="45"/>
      <c r="C95" s="45"/>
      <c r="D95" s="45"/>
      <c r="E95" s="366"/>
    </row>
    <row r="96" spans="1:5" ht="15.75">
      <c r="A96" s="37"/>
      <c r="B96" s="45"/>
      <c r="C96" s="45"/>
      <c r="D96" s="45"/>
      <c r="E96" s="366"/>
    </row>
    <row r="97" spans="1:5" ht="15.75">
      <c r="A97" s="37"/>
      <c r="B97" s="45"/>
      <c r="C97" s="45"/>
      <c r="D97" s="45"/>
      <c r="E97" s="366"/>
    </row>
    <row r="98" spans="1:5" ht="15.75">
      <c r="A98" s="37"/>
      <c r="B98" s="45"/>
      <c r="C98" s="45"/>
      <c r="D98" s="45"/>
      <c r="E98" s="366"/>
    </row>
    <row r="99" spans="1:5" ht="15.75">
      <c r="A99" s="37"/>
      <c r="B99" s="45"/>
      <c r="C99" s="45"/>
      <c r="D99" s="45"/>
      <c r="E99" s="366"/>
    </row>
    <row r="100" spans="1:5" ht="15.75">
      <c r="A100" s="37"/>
      <c r="B100" s="45"/>
      <c r="C100" s="45"/>
      <c r="D100" s="45"/>
      <c r="E100" s="366"/>
    </row>
    <row r="101" spans="1:5" ht="15.75">
      <c r="A101" s="37"/>
      <c r="B101" s="45"/>
      <c r="C101" s="45"/>
      <c r="D101" s="45"/>
      <c r="E101" s="366"/>
    </row>
    <row r="102" spans="1:5" ht="15.75">
      <c r="A102" s="37"/>
      <c r="B102" s="45"/>
      <c r="C102" s="45"/>
      <c r="D102" s="45"/>
      <c r="E102" s="366"/>
    </row>
    <row r="103" spans="1:5" ht="15.75">
      <c r="A103" s="37"/>
      <c r="B103" s="45"/>
      <c r="C103" s="45"/>
      <c r="D103" s="45"/>
      <c r="E103" s="366"/>
    </row>
    <row r="104" spans="1:5" ht="15.75">
      <c r="A104" s="37"/>
      <c r="B104" s="45"/>
      <c r="C104" s="45"/>
      <c r="D104" s="45"/>
      <c r="E104" s="366"/>
    </row>
    <row r="105" spans="1:5" ht="15.75">
      <c r="A105" s="37"/>
      <c r="B105" s="45"/>
      <c r="C105" s="45"/>
      <c r="D105" s="45"/>
      <c r="E105" s="366"/>
    </row>
    <row r="106" spans="1:5" ht="15.75">
      <c r="A106" s="37"/>
      <c r="B106" s="45"/>
      <c r="C106" s="45"/>
      <c r="D106" s="45"/>
      <c r="E106" s="366"/>
    </row>
    <row r="107" spans="1:5" ht="15.75">
      <c r="A107" s="37"/>
      <c r="B107" s="45"/>
      <c r="C107" s="45"/>
      <c r="D107" s="45"/>
      <c r="E107" s="366"/>
    </row>
    <row r="108" spans="1:5" ht="15.75">
      <c r="A108" s="37"/>
      <c r="B108" s="45"/>
      <c r="C108" s="45"/>
      <c r="D108" s="45"/>
      <c r="E108" s="366"/>
    </row>
    <row r="109" spans="1:5" ht="15.75">
      <c r="A109" s="37"/>
      <c r="B109" s="45"/>
      <c r="C109" s="45"/>
      <c r="D109" s="45"/>
      <c r="E109" s="366"/>
    </row>
    <row r="110" spans="1:5" ht="15.75">
      <c r="A110" s="37"/>
      <c r="B110" s="45"/>
      <c r="C110" s="45"/>
      <c r="D110" s="45"/>
      <c r="E110" s="366"/>
    </row>
    <row r="111" spans="1:5" ht="15.75">
      <c r="A111" s="37"/>
      <c r="B111" s="45"/>
      <c r="C111" s="45"/>
      <c r="D111" s="45"/>
      <c r="E111" s="366"/>
    </row>
    <row r="112" spans="1:5" ht="15.75">
      <c r="A112" s="37"/>
      <c r="B112" s="45"/>
      <c r="C112" s="45"/>
      <c r="D112" s="45"/>
      <c r="E112" s="366"/>
    </row>
    <row r="113" spans="1:5" ht="15.75">
      <c r="A113" s="37"/>
      <c r="B113" s="45"/>
      <c r="C113" s="45"/>
      <c r="D113" s="45"/>
      <c r="E113" s="366"/>
    </row>
    <row r="114" spans="1:5" ht="15.75">
      <c r="A114" s="37"/>
      <c r="B114" s="45"/>
      <c r="C114" s="45"/>
      <c r="D114" s="45"/>
      <c r="E114" s="366"/>
    </row>
    <row r="115" spans="1:5" ht="15.75">
      <c r="A115" s="37"/>
      <c r="B115" s="45"/>
      <c r="C115" s="45"/>
      <c r="D115" s="45"/>
      <c r="E115" s="366"/>
    </row>
    <row r="116" spans="1:5" ht="15.75">
      <c r="A116" s="37"/>
      <c r="B116" s="45"/>
      <c r="C116" s="45"/>
      <c r="D116" s="45"/>
      <c r="E116" s="366"/>
    </row>
    <row r="117" spans="1:5" ht="15.75">
      <c r="A117" s="37"/>
      <c r="B117" s="45"/>
      <c r="C117" s="45"/>
      <c r="D117" s="45"/>
      <c r="E117" s="366"/>
    </row>
    <row r="118" spans="1:5" ht="15.75">
      <c r="A118" s="37"/>
      <c r="B118" s="45"/>
      <c r="C118" s="45"/>
      <c r="D118" s="45"/>
      <c r="E118" s="366"/>
    </row>
    <row r="119" spans="1:5" ht="15.75">
      <c r="A119" s="37"/>
      <c r="B119" s="45"/>
      <c r="C119" s="45"/>
      <c r="D119" s="45"/>
      <c r="E119" s="366"/>
    </row>
    <row r="120" spans="1:5" ht="15.75">
      <c r="A120" s="37"/>
      <c r="B120" s="45"/>
      <c r="C120" s="45"/>
      <c r="D120" s="45"/>
      <c r="E120" s="366"/>
    </row>
    <row r="121" spans="1:5" ht="15.75">
      <c r="A121" s="37"/>
      <c r="B121" s="45"/>
      <c r="C121" s="45"/>
      <c r="D121" s="45"/>
      <c r="E121" s="366"/>
    </row>
    <row r="122" spans="1:5" ht="15.75">
      <c r="A122" s="37"/>
      <c r="B122" s="45"/>
      <c r="C122" s="45"/>
      <c r="D122" s="45"/>
      <c r="E122" s="366"/>
    </row>
    <row r="123" spans="1:5" ht="15.75">
      <c r="A123" s="37"/>
      <c r="B123" s="45"/>
      <c r="C123" s="45"/>
      <c r="D123" s="45"/>
      <c r="E123" s="366"/>
    </row>
    <row r="124" spans="1:5" ht="15.75">
      <c r="A124" s="37"/>
      <c r="B124" s="45"/>
      <c r="C124" s="45"/>
      <c r="D124" s="45"/>
      <c r="E124" s="366"/>
    </row>
    <row r="125" spans="1:5" ht="15.75">
      <c r="A125" s="37"/>
      <c r="B125" s="45"/>
      <c r="C125" s="45"/>
      <c r="D125" s="45"/>
      <c r="E125" s="366"/>
    </row>
    <row r="126" spans="1:5" ht="15.75">
      <c r="A126" s="37"/>
      <c r="B126" s="45"/>
      <c r="C126" s="45"/>
      <c r="D126" s="45"/>
      <c r="E126" s="366"/>
    </row>
    <row r="127" spans="1:5" ht="15.75">
      <c r="A127" s="37"/>
      <c r="B127" s="45"/>
      <c r="C127" s="45"/>
      <c r="D127" s="45"/>
      <c r="E127" s="366"/>
    </row>
    <row r="128" spans="1:5" ht="15.75">
      <c r="A128" s="37"/>
      <c r="B128" s="45"/>
      <c r="C128" s="45"/>
      <c r="D128" s="45"/>
      <c r="E128" s="366"/>
    </row>
    <row r="129" spans="1:5" ht="15.75">
      <c r="A129" s="37"/>
      <c r="B129" s="45"/>
      <c r="C129" s="45"/>
      <c r="D129" s="45"/>
      <c r="E129" s="366"/>
    </row>
    <row r="130" spans="1:5" ht="15.75">
      <c r="A130" s="37"/>
      <c r="B130" s="45"/>
      <c r="C130" s="45"/>
      <c r="D130" s="45"/>
      <c r="E130" s="366"/>
    </row>
    <row r="131" spans="1:5" ht="15.75">
      <c r="A131" s="37"/>
      <c r="B131" s="45"/>
      <c r="C131" s="45"/>
      <c r="D131" s="45"/>
      <c r="E131" s="366"/>
    </row>
    <row r="132" spans="1:5" ht="15.75">
      <c r="A132" s="37"/>
      <c r="B132" s="45"/>
      <c r="C132" s="45"/>
      <c r="D132" s="45"/>
      <c r="E132" s="366"/>
    </row>
    <row r="133" spans="1:5" ht="15.75">
      <c r="A133" s="37"/>
      <c r="E133" s="366"/>
    </row>
    <row r="134" spans="1:5" ht="15.75">
      <c r="A134" s="37"/>
      <c r="E134" s="366"/>
    </row>
    <row r="135" spans="1:5" ht="15.75">
      <c r="A135" s="37"/>
      <c r="E135" s="366"/>
    </row>
    <row r="136" spans="1:5" ht="15.75">
      <c r="A136" s="37"/>
      <c r="E136" s="366"/>
    </row>
    <row r="137" spans="1:5" ht="15.75">
      <c r="A137" s="37"/>
      <c r="E137" s="366"/>
    </row>
    <row r="138" spans="1:5" ht="15.75">
      <c r="A138" s="37"/>
      <c r="E138" s="366"/>
    </row>
    <row r="139" spans="1:5" ht="15.75">
      <c r="A139" s="37"/>
      <c r="E139" s="366"/>
    </row>
    <row r="140" spans="1:5" ht="15.75">
      <c r="A140" s="37"/>
      <c r="E140" s="366"/>
    </row>
    <row r="141" spans="1:5" ht="15.75">
      <c r="A141" s="37"/>
      <c r="E141" s="366"/>
    </row>
    <row r="142" spans="1:5" ht="15.75">
      <c r="A142" s="37"/>
      <c r="E142" s="366"/>
    </row>
    <row r="143" spans="1:5" ht="15.75">
      <c r="A143" s="37"/>
      <c r="E143" s="366"/>
    </row>
    <row r="144" spans="1:5" ht="15.75">
      <c r="A144" s="37"/>
      <c r="E144" s="366"/>
    </row>
    <row r="145" spans="1:5" ht="15.75">
      <c r="A145" s="37"/>
      <c r="E145" s="366"/>
    </row>
    <row r="146" spans="1:5" ht="15.75">
      <c r="A146" s="37"/>
      <c r="E146" s="366"/>
    </row>
    <row r="147" spans="1:5" ht="15.75">
      <c r="A147" s="37"/>
      <c r="E147" s="366"/>
    </row>
    <row r="148" spans="1:5" ht="15.75">
      <c r="A148" s="37"/>
      <c r="E148" s="366"/>
    </row>
    <row r="149" spans="1:5" ht="15.75">
      <c r="A149" s="37"/>
      <c r="E149" s="366"/>
    </row>
    <row r="150" spans="1:5" ht="15.75">
      <c r="A150" s="37"/>
      <c r="E150" s="366"/>
    </row>
    <row r="151" spans="1:5" ht="15.75">
      <c r="A151" s="37"/>
      <c r="E151" s="366"/>
    </row>
    <row r="152" spans="1:5" ht="15.75">
      <c r="A152" s="37"/>
      <c r="E152" s="366"/>
    </row>
    <row r="153" spans="1:5" ht="15.75">
      <c r="A153" s="37"/>
      <c r="E153" s="366"/>
    </row>
    <row r="154" spans="1:5" ht="15.75">
      <c r="A154" s="37"/>
      <c r="E154" s="366"/>
    </row>
    <row r="155" spans="1:5" ht="15.75">
      <c r="A155" s="37"/>
      <c r="E155" s="366"/>
    </row>
    <row r="156" spans="1:5" ht="15.75">
      <c r="A156" s="37"/>
      <c r="E156" s="366"/>
    </row>
    <row r="157" spans="1:5" ht="15.75">
      <c r="A157" s="37"/>
      <c r="E157" s="366"/>
    </row>
    <row r="158" spans="1:5" ht="15.75">
      <c r="A158" s="37"/>
      <c r="E158" s="366"/>
    </row>
    <row r="159" spans="1:5" ht="15.75">
      <c r="A159" s="37"/>
      <c r="E159" s="366"/>
    </row>
    <row r="160" spans="1:5" ht="15.75">
      <c r="A160" s="37"/>
      <c r="E160" s="366"/>
    </row>
    <row r="161" spans="1:5" ht="15.75">
      <c r="A161" s="37"/>
      <c r="E161" s="366"/>
    </row>
    <row r="162" spans="1:5" ht="15.75">
      <c r="A162" s="37"/>
      <c r="E162" s="366"/>
    </row>
    <row r="163" spans="1:5" ht="15.75">
      <c r="A163" s="37"/>
      <c r="E163" s="366"/>
    </row>
    <row r="164" spans="1:5" ht="15.75">
      <c r="A164" s="37"/>
      <c r="E164" s="366"/>
    </row>
    <row r="165" spans="1:5" ht="15.75">
      <c r="A165" s="37"/>
      <c r="E165" s="366"/>
    </row>
    <row r="166" spans="1:5" ht="15.75">
      <c r="A166" s="37"/>
      <c r="E166" s="366"/>
    </row>
    <row r="167" spans="1:5" ht="15.75">
      <c r="A167" s="37"/>
      <c r="E167" s="366"/>
    </row>
    <row r="168" spans="1:5" ht="15.75">
      <c r="A168" s="37"/>
      <c r="E168" s="366"/>
    </row>
    <row r="169" spans="1:5" ht="15.75">
      <c r="A169" s="37"/>
      <c r="E169" s="366"/>
    </row>
    <row r="170" spans="1:5" ht="15.75">
      <c r="A170" s="37"/>
      <c r="E170" s="366"/>
    </row>
    <row r="171" spans="1:5" ht="15.75">
      <c r="A171" s="37"/>
      <c r="E171" s="366"/>
    </row>
    <row r="172" spans="1:5" ht="15.75">
      <c r="A172" s="37"/>
      <c r="E172" s="366"/>
    </row>
    <row r="173" spans="1:5" ht="15.75">
      <c r="A173" s="37"/>
      <c r="E173" s="366"/>
    </row>
    <row r="174" spans="1:5" ht="15.75">
      <c r="A174" s="37"/>
      <c r="E174" s="366"/>
    </row>
    <row r="175" spans="1:5" ht="15.75">
      <c r="A175" s="37"/>
      <c r="E175" s="366"/>
    </row>
    <row r="176" spans="1:5" ht="15.75">
      <c r="A176" s="37"/>
      <c r="E176" s="366"/>
    </row>
    <row r="177" spans="1:5" ht="15.75">
      <c r="A177" s="37"/>
      <c r="E177" s="366"/>
    </row>
    <row r="178" spans="1:5" ht="15.75">
      <c r="A178" s="37"/>
      <c r="E178" s="366"/>
    </row>
    <row r="179" spans="1:5" ht="15.75">
      <c r="A179" s="37"/>
      <c r="E179" s="366"/>
    </row>
    <row r="180" spans="1:5" ht="15.75">
      <c r="A180" s="37"/>
      <c r="E180" s="366"/>
    </row>
    <row r="181" spans="1:5" ht="15.75">
      <c r="A181" s="37"/>
      <c r="E181" s="366"/>
    </row>
    <row r="182" spans="1:5" ht="15.75">
      <c r="A182" s="37"/>
      <c r="E182" s="366"/>
    </row>
    <row r="183" spans="1:5" ht="15.75">
      <c r="A183" s="37"/>
      <c r="E183" s="366"/>
    </row>
    <row r="184" spans="1:5" ht="15.75">
      <c r="A184" s="37"/>
      <c r="E184" s="366"/>
    </row>
    <row r="185" spans="1:5" ht="15.75">
      <c r="A185" s="37"/>
      <c r="E185" s="366"/>
    </row>
    <row r="186" spans="1:5" ht="15.75">
      <c r="A186" s="37"/>
      <c r="E186" s="366"/>
    </row>
    <row r="187" spans="1:5" ht="15.75">
      <c r="A187" s="37"/>
      <c r="E187" s="366"/>
    </row>
    <row r="188" spans="1:5" ht="15.75">
      <c r="A188" s="37"/>
      <c r="E188" s="366"/>
    </row>
    <row r="189" spans="1:5" ht="15.75">
      <c r="A189" s="37"/>
      <c r="E189" s="366"/>
    </row>
    <row r="190" spans="1:5" ht="15.75">
      <c r="A190" s="37"/>
      <c r="E190" s="366"/>
    </row>
    <row r="191" spans="1:5" ht="15.75">
      <c r="A191" s="37"/>
      <c r="E191" s="366"/>
    </row>
    <row r="192" spans="1:5" ht="15.75">
      <c r="A192" s="37"/>
      <c r="E192" s="366"/>
    </row>
    <row r="193" spans="1:5" ht="15.75">
      <c r="A193" s="37"/>
      <c r="E193" s="366"/>
    </row>
    <row r="194" spans="1:5" ht="15.75">
      <c r="A194" s="37"/>
      <c r="E194" s="366"/>
    </row>
    <row r="195" spans="1:5" ht="15.75">
      <c r="A195" s="37"/>
      <c r="E195" s="366"/>
    </row>
    <row r="196" spans="1:5" ht="15.75">
      <c r="A196" s="37"/>
      <c r="E196" s="366"/>
    </row>
    <row r="197" spans="1:5" ht="15.75">
      <c r="A197" s="37"/>
      <c r="E197" s="366"/>
    </row>
    <row r="198" spans="1:5" ht="15.75">
      <c r="A198" s="37"/>
      <c r="E198" s="366"/>
    </row>
    <row r="199" spans="1:5" ht="15.75">
      <c r="A199" s="37"/>
      <c r="E199" s="366"/>
    </row>
    <row r="200" spans="1:5" ht="15.75">
      <c r="A200" s="37"/>
    </row>
    <row r="201" spans="1:5" ht="15.75">
      <c r="A201" s="37"/>
    </row>
    <row r="202" spans="1:5" ht="15.75">
      <c r="A202" s="37"/>
    </row>
    <row r="203" spans="1:5" ht="15.75">
      <c r="A203" s="37"/>
    </row>
    <row r="204" spans="1:5" ht="15.75">
      <c r="A204" s="37"/>
    </row>
    <row r="205" spans="1:5" ht="15.75">
      <c r="A205" s="37"/>
    </row>
    <row r="206" spans="1:5" ht="15.75">
      <c r="A206" s="37"/>
    </row>
    <row r="207" spans="1:5" ht="15.75">
      <c r="A207" s="37"/>
    </row>
    <row r="208" spans="1:5" ht="15.75">
      <c r="A208" s="37"/>
    </row>
    <row r="209" spans="1:1" ht="15.75">
      <c r="A209" s="37"/>
    </row>
    <row r="210" spans="1:1" ht="15.75">
      <c r="A210" s="37"/>
    </row>
    <row r="211" spans="1:1" ht="15.75">
      <c r="A211" s="37"/>
    </row>
    <row r="212" spans="1:1" ht="15.75">
      <c r="A212" s="37"/>
    </row>
    <row r="213" spans="1:1" ht="15.75">
      <c r="A213" s="37"/>
    </row>
    <row r="214" spans="1:1" ht="15.75">
      <c r="A214" s="37"/>
    </row>
    <row r="215" spans="1:1" ht="15.75">
      <c r="A215" s="37"/>
    </row>
    <row r="216" spans="1:1" ht="15.75">
      <c r="A216" s="37"/>
    </row>
    <row r="217" spans="1:1" ht="15.75">
      <c r="A217" s="37"/>
    </row>
    <row r="218" spans="1:1" ht="15.75">
      <c r="A218" s="37"/>
    </row>
    <row r="219" spans="1:1" ht="15.75">
      <c r="A219" s="37"/>
    </row>
    <row r="220" spans="1:1" ht="15.75">
      <c r="A220" s="37"/>
    </row>
    <row r="221" spans="1:1" ht="15.75">
      <c r="A221" s="37"/>
    </row>
    <row r="222" spans="1:1" ht="15.75">
      <c r="A222" s="37"/>
    </row>
    <row r="223" spans="1:1" ht="15.75">
      <c r="A223" s="37"/>
    </row>
    <row r="224" spans="1:1" ht="15.75">
      <c r="A224" s="37"/>
    </row>
    <row r="225" spans="1:1" ht="15.75">
      <c r="A225" s="37"/>
    </row>
    <row r="226" spans="1:1" ht="15.75">
      <c r="A226" s="37"/>
    </row>
    <row r="227" spans="1:1" ht="15.75">
      <c r="A227" s="37"/>
    </row>
    <row r="228" spans="1:1" ht="15.75">
      <c r="A228" s="37"/>
    </row>
    <row r="229" spans="1:1" ht="15.75">
      <c r="A229" s="37"/>
    </row>
    <row r="230" spans="1:1" ht="15.75">
      <c r="A230" s="37"/>
    </row>
    <row r="231" spans="1:1" ht="15.75">
      <c r="A231" s="37"/>
    </row>
    <row r="232" spans="1:1" ht="15.75">
      <c r="A232" s="37"/>
    </row>
    <row r="233" spans="1:1" ht="15.75">
      <c r="A233" s="37"/>
    </row>
    <row r="234" spans="1:1" ht="15.75">
      <c r="A234" s="37"/>
    </row>
    <row r="235" spans="1:1" ht="15.75">
      <c r="A235" s="37"/>
    </row>
    <row r="236" spans="1:1" ht="15.75">
      <c r="A236" s="37"/>
    </row>
    <row r="237" spans="1:1" ht="15.75">
      <c r="A237" s="37"/>
    </row>
    <row r="238" spans="1:1" ht="15.75">
      <c r="A238" s="37"/>
    </row>
    <row r="239" spans="1:1" ht="15.75">
      <c r="A239" s="37"/>
    </row>
    <row r="240" spans="1:1" ht="15.75">
      <c r="A240" s="37"/>
    </row>
    <row r="241" spans="1:1" ht="15.75">
      <c r="A241" s="37"/>
    </row>
    <row r="242" spans="1:1" ht="15.75">
      <c r="A242" s="37"/>
    </row>
    <row r="243" spans="1:1" ht="15.75">
      <c r="A243" s="37"/>
    </row>
    <row r="244" spans="1:1" ht="15.75">
      <c r="A244" s="37"/>
    </row>
    <row r="245" spans="1:1" ht="15.75">
      <c r="A245" s="37"/>
    </row>
    <row r="246" spans="1:1" ht="15.75">
      <c r="A246" s="37"/>
    </row>
    <row r="247" spans="1:1" ht="15.75">
      <c r="A247" s="37"/>
    </row>
    <row r="248" spans="1:1" ht="15.75">
      <c r="A248" s="37"/>
    </row>
    <row r="249" spans="1:1" ht="15.75">
      <c r="A249" s="37"/>
    </row>
    <row r="250" spans="1:1" ht="15.75">
      <c r="A250" s="37"/>
    </row>
    <row r="251" spans="1:1" ht="15.75">
      <c r="A251" s="37"/>
    </row>
    <row r="252" spans="1:1" ht="15.75">
      <c r="A252" s="37"/>
    </row>
    <row r="253" spans="1:1" ht="15.75">
      <c r="A253" s="37"/>
    </row>
    <row r="254" spans="1:1" ht="15.75">
      <c r="A254" s="37"/>
    </row>
    <row r="255" spans="1:1" ht="15.75">
      <c r="A255" s="37"/>
    </row>
    <row r="256" spans="1:1" ht="15.75">
      <c r="A256" s="37"/>
    </row>
    <row r="257" spans="1:1" ht="15.75">
      <c r="A257" s="37"/>
    </row>
    <row r="258" spans="1:1" ht="15.75">
      <c r="A258" s="37"/>
    </row>
    <row r="259" spans="1:1" ht="15.75">
      <c r="A259" s="37"/>
    </row>
    <row r="260" spans="1:1" ht="15.75">
      <c r="A260" s="37"/>
    </row>
    <row r="261" spans="1:1" ht="15.75">
      <c r="A261" s="37"/>
    </row>
    <row r="262" spans="1:1" ht="15.75">
      <c r="A262" s="37"/>
    </row>
    <row r="263" spans="1:1" ht="15.75">
      <c r="A263" s="37"/>
    </row>
    <row r="264" spans="1:1" ht="15.75">
      <c r="A264" s="37"/>
    </row>
    <row r="265" spans="1:1" ht="15.75">
      <c r="A265" s="37"/>
    </row>
    <row r="266" spans="1:1" ht="15.75">
      <c r="A266" s="37"/>
    </row>
    <row r="267" spans="1:1" ht="15.75">
      <c r="A267" s="37"/>
    </row>
    <row r="268" spans="1:1" ht="15.75">
      <c r="A268" s="37"/>
    </row>
    <row r="269" spans="1:1" ht="15.75">
      <c r="A269" s="37"/>
    </row>
    <row r="270" spans="1:1" ht="15.75">
      <c r="A270" s="37"/>
    </row>
    <row r="271" spans="1:1" ht="15.75">
      <c r="A271" s="37"/>
    </row>
    <row r="272" spans="1:1" ht="15.75">
      <c r="A272" s="37"/>
    </row>
    <row r="273" spans="1:1" ht="15.75">
      <c r="A273" s="37"/>
    </row>
    <row r="274" spans="1:1" ht="15.75">
      <c r="A274" s="37"/>
    </row>
    <row r="275" spans="1:1" ht="15.75">
      <c r="A275" s="37"/>
    </row>
    <row r="276" spans="1:1" ht="15.75">
      <c r="A276" s="37"/>
    </row>
    <row r="277" spans="1:1" ht="15.75">
      <c r="A277" s="37"/>
    </row>
    <row r="278" spans="1:1" ht="15.75">
      <c r="A278" s="37"/>
    </row>
    <row r="279" spans="1:1" ht="15.75">
      <c r="A279" s="37"/>
    </row>
    <row r="280" spans="1:1" ht="15.75">
      <c r="A280" s="37"/>
    </row>
    <row r="281" spans="1:1" ht="15.75">
      <c r="A281" s="37"/>
    </row>
    <row r="282" spans="1:1" ht="15.75">
      <c r="A282" s="37"/>
    </row>
    <row r="283" spans="1:1" ht="15.75">
      <c r="A283" s="37"/>
    </row>
    <row r="284" spans="1:1" ht="15.75">
      <c r="A284" s="37"/>
    </row>
    <row r="285" spans="1:1" ht="15.75">
      <c r="A285" s="37"/>
    </row>
    <row r="286" spans="1:1" ht="15.75">
      <c r="A286" s="37"/>
    </row>
    <row r="287" spans="1:1" ht="15.75">
      <c r="A287" s="37"/>
    </row>
    <row r="288" spans="1:1" ht="15.75">
      <c r="A288" s="37"/>
    </row>
    <row r="289" spans="1:1" ht="15.75">
      <c r="A289" s="37"/>
    </row>
    <row r="290" spans="1:1" ht="15.75">
      <c r="A290" s="37"/>
    </row>
    <row r="291" spans="1:1" ht="15.75">
      <c r="A291" s="37"/>
    </row>
    <row r="292" spans="1:1" ht="15.75">
      <c r="A292" s="37"/>
    </row>
    <row r="293" spans="1:1" ht="15.75">
      <c r="A293" s="37"/>
    </row>
    <row r="294" spans="1:1" ht="15.75">
      <c r="A294" s="37"/>
    </row>
    <row r="295" spans="1:1" ht="15.75">
      <c r="A295" s="37"/>
    </row>
    <row r="296" spans="1:1" ht="15.75">
      <c r="A296" s="37"/>
    </row>
    <row r="297" spans="1:1" ht="15.75">
      <c r="A297" s="37"/>
    </row>
    <row r="298" spans="1:1" ht="15.75">
      <c r="A298" s="37"/>
    </row>
    <row r="299" spans="1:1" ht="15.75">
      <c r="A299" s="37"/>
    </row>
    <row r="300" spans="1:1" ht="15.75">
      <c r="A300" s="37"/>
    </row>
    <row r="301" spans="1:1" ht="15.75">
      <c r="A301" s="37"/>
    </row>
    <row r="302" spans="1:1" ht="15.75">
      <c r="A302" s="37"/>
    </row>
    <row r="303" spans="1:1" ht="15.75">
      <c r="A303" s="37"/>
    </row>
    <row r="304" spans="1:1" ht="15.75">
      <c r="A304" s="37"/>
    </row>
    <row r="305" spans="1:1" ht="15.75">
      <c r="A305" s="37"/>
    </row>
    <row r="306" spans="1:1" ht="15.75">
      <c r="A306" s="37"/>
    </row>
    <row r="307" spans="1:1" ht="15.75">
      <c r="A307" s="37"/>
    </row>
    <row r="308" spans="1:1" ht="15.75">
      <c r="A308" s="37"/>
    </row>
    <row r="309" spans="1:1" ht="15.75">
      <c r="A309" s="37"/>
    </row>
    <row r="310" spans="1:1" ht="15.75">
      <c r="A310" s="37"/>
    </row>
    <row r="311" spans="1:1" ht="15.75">
      <c r="A311" s="37"/>
    </row>
    <row r="312" spans="1:1" ht="15.75">
      <c r="A312" s="37"/>
    </row>
    <row r="313" spans="1:1" ht="15.75">
      <c r="A313" s="37"/>
    </row>
    <row r="314" spans="1:1" ht="15.75">
      <c r="A314" s="37"/>
    </row>
    <row r="315" spans="1:1" ht="15.75">
      <c r="A315" s="37"/>
    </row>
    <row r="316" spans="1:1" ht="15.75">
      <c r="A316" s="37"/>
    </row>
    <row r="317" spans="1:1" ht="15.75">
      <c r="A317" s="37"/>
    </row>
    <row r="318" spans="1:1" ht="15.75">
      <c r="A318" s="37"/>
    </row>
    <row r="319" spans="1:1" ht="15.75">
      <c r="A319" s="37"/>
    </row>
    <row r="320" spans="1:1" ht="15.75">
      <c r="A320" s="37"/>
    </row>
    <row r="321" spans="1:1" ht="15.75">
      <c r="A321" s="37"/>
    </row>
    <row r="322" spans="1:1" ht="15.75">
      <c r="A322" s="37"/>
    </row>
    <row r="323" spans="1:1" ht="15.75">
      <c r="A323" s="37"/>
    </row>
    <row r="324" spans="1:1" ht="15.75">
      <c r="A324" s="37"/>
    </row>
    <row r="325" spans="1:1" ht="15.75">
      <c r="A325" s="37"/>
    </row>
    <row r="326" spans="1:1" ht="15.75">
      <c r="A326" s="37"/>
    </row>
    <row r="327" spans="1:1" ht="15.75">
      <c r="A327" s="37"/>
    </row>
    <row r="328" spans="1:1" ht="15.75">
      <c r="A328" s="37"/>
    </row>
    <row r="329" spans="1:1" ht="15.75">
      <c r="A329" s="37"/>
    </row>
    <row r="330" spans="1:1" ht="15.75">
      <c r="A330" s="37"/>
    </row>
    <row r="331" spans="1:1" ht="15.75">
      <c r="A331" s="37"/>
    </row>
    <row r="332" spans="1:1" ht="15.75">
      <c r="A332" s="37"/>
    </row>
    <row r="333" spans="1:1" ht="15.75">
      <c r="A333" s="37"/>
    </row>
    <row r="334" spans="1:1" ht="15.75">
      <c r="A334" s="37"/>
    </row>
    <row r="335" spans="1:1" ht="15.75">
      <c r="A335" s="37"/>
    </row>
    <row r="336" spans="1:1" ht="15.75">
      <c r="A336" s="37"/>
    </row>
    <row r="337" spans="1:1" ht="15.75">
      <c r="A337" s="37"/>
    </row>
    <row r="338" spans="1:1" ht="15.75">
      <c r="A338" s="37"/>
    </row>
    <row r="339" spans="1:1" ht="15.75">
      <c r="A339" s="37"/>
    </row>
    <row r="340" spans="1:1" ht="15.75">
      <c r="A340" s="37"/>
    </row>
    <row r="341" spans="1:1" ht="15.75">
      <c r="A341" s="37"/>
    </row>
    <row r="342" spans="1:1" ht="15.75">
      <c r="A342" s="37"/>
    </row>
    <row r="343" spans="1:1" ht="15.75">
      <c r="A343" s="37"/>
    </row>
    <row r="344" spans="1:1" ht="15.75">
      <c r="A344" s="37"/>
    </row>
    <row r="345" spans="1:1" ht="15.75">
      <c r="A345" s="37"/>
    </row>
    <row r="346" spans="1:1" ht="15.75">
      <c r="A346" s="37"/>
    </row>
    <row r="347" spans="1:1" ht="15.75">
      <c r="A347" s="37"/>
    </row>
    <row r="348" spans="1:1" ht="15.75">
      <c r="A348" s="37"/>
    </row>
    <row r="349" spans="1:1" ht="15.75">
      <c r="A349" s="37"/>
    </row>
    <row r="350" spans="1:1" ht="15.75">
      <c r="A350" s="37"/>
    </row>
    <row r="351" spans="1:1" ht="15.75">
      <c r="A351" s="37"/>
    </row>
    <row r="352" spans="1:1" ht="15.75">
      <c r="A352" s="37"/>
    </row>
    <row r="353" spans="1:1" ht="15.75">
      <c r="A353" s="37"/>
    </row>
    <row r="354" spans="1:1" ht="15.75">
      <c r="A354" s="37"/>
    </row>
    <row r="355" spans="1:1" ht="15.75">
      <c r="A355" s="37"/>
    </row>
    <row r="356" spans="1:1" ht="15.75">
      <c r="A356" s="37"/>
    </row>
    <row r="357" spans="1:1" ht="15.75">
      <c r="A357" s="37"/>
    </row>
    <row r="358" spans="1:1" ht="15.75">
      <c r="A358" s="37"/>
    </row>
    <row r="359" spans="1:1" ht="15.75">
      <c r="A359" s="37"/>
    </row>
    <row r="360" spans="1:1" ht="15.75">
      <c r="A360" s="37"/>
    </row>
    <row r="361" spans="1:1" ht="15.75">
      <c r="A361" s="37"/>
    </row>
    <row r="362" spans="1:1" ht="15.75">
      <c r="A362" s="37"/>
    </row>
    <row r="363" spans="1:1" ht="15.75">
      <c r="A363" s="37"/>
    </row>
    <row r="364" spans="1:1" ht="15.75">
      <c r="A364" s="37"/>
    </row>
    <row r="365" spans="1:1" ht="15.75">
      <c r="A365" s="37"/>
    </row>
    <row r="366" spans="1:1" ht="15.75">
      <c r="A366" s="37"/>
    </row>
    <row r="367" spans="1:1" ht="15.75">
      <c r="A367" s="37"/>
    </row>
    <row r="368" spans="1:1" ht="15.75">
      <c r="A368" s="37"/>
    </row>
    <row r="369" spans="1:1" ht="15.75">
      <c r="A369" s="37"/>
    </row>
    <row r="370" spans="1:1" ht="15.75">
      <c r="A370" s="37"/>
    </row>
    <row r="371" spans="1:1" ht="15.75">
      <c r="A371" s="37"/>
    </row>
    <row r="372" spans="1:1" ht="15.75">
      <c r="A372" s="37"/>
    </row>
    <row r="373" spans="1:1" ht="15.75">
      <c r="A373" s="37"/>
    </row>
    <row r="374" spans="1:1" ht="15.75">
      <c r="A374" s="37"/>
    </row>
    <row r="375" spans="1:1" ht="15.75">
      <c r="A375" s="37"/>
    </row>
    <row r="376" spans="1:1" ht="15.75">
      <c r="A376" s="37"/>
    </row>
    <row r="377" spans="1:1" ht="15.75">
      <c r="A377" s="37"/>
    </row>
    <row r="378" spans="1:1" ht="15.75">
      <c r="A378" s="37"/>
    </row>
    <row r="379" spans="1:1" ht="15.75">
      <c r="A379" s="37"/>
    </row>
    <row r="380" spans="1:1" ht="15.75">
      <c r="A380" s="37"/>
    </row>
    <row r="381" spans="1:1" ht="15.75">
      <c r="A381" s="37"/>
    </row>
    <row r="382" spans="1:1" ht="15.75">
      <c r="A382" s="37"/>
    </row>
    <row r="383" spans="1:1" ht="15.75">
      <c r="A383" s="37"/>
    </row>
    <row r="384" spans="1:1" ht="15.75">
      <c r="A384" s="37"/>
    </row>
    <row r="385" spans="1:1" ht="15.75">
      <c r="A385" s="37"/>
    </row>
    <row r="386" spans="1:1" ht="15.75">
      <c r="A386" s="37"/>
    </row>
    <row r="387" spans="1:1" ht="15.75">
      <c r="A387" s="37"/>
    </row>
    <row r="388" spans="1:1" ht="15.75">
      <c r="A388" s="37"/>
    </row>
    <row r="389" spans="1:1" ht="15.75">
      <c r="A389" s="37"/>
    </row>
    <row r="390" spans="1:1" ht="15.75">
      <c r="A390" s="37"/>
    </row>
    <row r="391" spans="1:1" ht="15.75">
      <c r="A391" s="37"/>
    </row>
    <row r="392" spans="1:1" ht="15.75">
      <c r="A392" s="37"/>
    </row>
    <row r="393" spans="1:1" ht="15.75">
      <c r="A393" s="37"/>
    </row>
    <row r="394" spans="1:1" ht="15.75">
      <c r="A394" s="37"/>
    </row>
    <row r="395" spans="1:1" ht="15.75">
      <c r="A395" s="37"/>
    </row>
    <row r="396" spans="1:1" ht="15.75">
      <c r="A396" s="37"/>
    </row>
    <row r="397" spans="1:1" ht="15.75">
      <c r="A397" s="37"/>
    </row>
    <row r="398" spans="1:1" ht="15.75">
      <c r="A398" s="37"/>
    </row>
    <row r="399" spans="1:1" ht="15.75">
      <c r="A399" s="37"/>
    </row>
    <row r="400" spans="1:1" ht="15.75">
      <c r="A400" s="37"/>
    </row>
    <row r="401" spans="1:1" ht="15.75">
      <c r="A401" s="37"/>
    </row>
    <row r="402" spans="1:1" ht="15.75">
      <c r="A402" s="37"/>
    </row>
    <row r="403" spans="1:1" ht="15.75">
      <c r="A403" s="37"/>
    </row>
    <row r="404" spans="1:1" ht="15.75">
      <c r="A404" s="37"/>
    </row>
    <row r="405" spans="1:1" ht="15.75">
      <c r="A405" s="37"/>
    </row>
    <row r="406" spans="1:1" ht="15.75">
      <c r="A406" s="37"/>
    </row>
    <row r="407" spans="1:1" ht="15.75">
      <c r="A407" s="37"/>
    </row>
    <row r="408" spans="1:1" ht="15.75">
      <c r="A408" s="37"/>
    </row>
    <row r="409" spans="1:1" ht="15.75">
      <c r="A409" s="37"/>
    </row>
    <row r="410" spans="1:1" ht="15.75">
      <c r="A410" s="37"/>
    </row>
    <row r="411" spans="1:1" ht="15.75">
      <c r="A411" s="37"/>
    </row>
    <row r="412" spans="1:1" ht="15.75">
      <c r="A412" s="37"/>
    </row>
    <row r="413" spans="1:1" ht="15.75">
      <c r="A413" s="37"/>
    </row>
    <row r="414" spans="1:1" ht="15.75">
      <c r="A414" s="37"/>
    </row>
    <row r="415" spans="1:1" ht="15.75">
      <c r="A415" s="37"/>
    </row>
    <row r="416" spans="1:1" ht="15.75">
      <c r="A416" s="37"/>
    </row>
    <row r="417" spans="1:1" ht="15.75">
      <c r="A417" s="37"/>
    </row>
    <row r="418" spans="1:1" ht="15.75">
      <c r="A418" s="37"/>
    </row>
    <row r="419" spans="1:1" ht="15.75">
      <c r="A419" s="37"/>
    </row>
    <row r="420" spans="1:1" ht="15.75">
      <c r="A420" s="37"/>
    </row>
    <row r="421" spans="1:1" ht="15.75">
      <c r="A421" s="37"/>
    </row>
    <row r="422" spans="1:1" ht="15.75">
      <c r="A422" s="37"/>
    </row>
    <row r="423" spans="1:1" ht="15.75">
      <c r="A423" s="37"/>
    </row>
    <row r="424" spans="1:1" ht="15.75">
      <c r="A424" s="37"/>
    </row>
    <row r="425" spans="1:1" ht="15.75">
      <c r="A425" s="37"/>
    </row>
    <row r="426" spans="1:1" ht="15.75">
      <c r="A426" s="37"/>
    </row>
    <row r="427" spans="1:1" ht="15.75">
      <c r="A427" s="37"/>
    </row>
    <row r="428" spans="1:1" ht="15.75">
      <c r="A428" s="37"/>
    </row>
    <row r="429" spans="1:1" ht="15.75">
      <c r="A429" s="37"/>
    </row>
    <row r="430" spans="1:1" ht="15.75">
      <c r="A430" s="37"/>
    </row>
    <row r="431" spans="1:1" ht="15.75">
      <c r="A431" s="37"/>
    </row>
    <row r="432" spans="1:1" ht="15.75">
      <c r="A432" s="37"/>
    </row>
    <row r="433" spans="1:1" ht="15.75">
      <c r="A433" s="37"/>
    </row>
    <row r="434" spans="1:1" ht="15.75">
      <c r="A434" s="37"/>
    </row>
    <row r="435" spans="1:1" ht="15.75">
      <c r="A435" s="37"/>
    </row>
    <row r="436" spans="1:1" ht="15.75">
      <c r="A436" s="37"/>
    </row>
    <row r="437" spans="1:1" ht="15.75">
      <c r="A437" s="37"/>
    </row>
    <row r="438" spans="1:1" ht="15.75">
      <c r="A438" s="37"/>
    </row>
    <row r="439" spans="1:1" ht="15.75">
      <c r="A439" s="37"/>
    </row>
    <row r="440" spans="1:1" ht="15.75">
      <c r="A440" s="37"/>
    </row>
    <row r="441" spans="1:1" ht="15.75">
      <c r="A441" s="37"/>
    </row>
    <row r="442" spans="1:1" ht="15.75">
      <c r="A442" s="37"/>
    </row>
    <row r="443" spans="1:1" ht="15.75">
      <c r="A443" s="37"/>
    </row>
    <row r="444" spans="1:1" ht="15.75">
      <c r="A444" s="37"/>
    </row>
    <row r="445" spans="1:1" ht="15.75">
      <c r="A445" s="37"/>
    </row>
    <row r="446" spans="1:1" ht="15.75">
      <c r="A446" s="37"/>
    </row>
    <row r="447" spans="1:1" ht="15.75">
      <c r="A447" s="37"/>
    </row>
    <row r="448" spans="1:1" ht="15.75">
      <c r="A448" s="37"/>
    </row>
    <row r="449" spans="1:1" ht="15.75">
      <c r="A449" s="37"/>
    </row>
    <row r="450" spans="1:1" ht="15.75">
      <c r="A450" s="37"/>
    </row>
    <row r="451" spans="1:1" ht="15.75">
      <c r="A451" s="37"/>
    </row>
    <row r="452" spans="1:1" ht="15.75">
      <c r="A452" s="37"/>
    </row>
    <row r="453" spans="1:1" ht="15.75">
      <c r="A453" s="37"/>
    </row>
    <row r="454" spans="1:1" ht="15.75">
      <c r="A454" s="37"/>
    </row>
    <row r="455" spans="1:1" ht="15.75">
      <c r="A455" s="37"/>
    </row>
    <row r="456" spans="1:1" ht="15.75">
      <c r="A456" s="37"/>
    </row>
    <row r="457" spans="1:1" ht="15.75">
      <c r="A457" s="37"/>
    </row>
    <row r="458" spans="1:1" ht="15.75">
      <c r="A458" s="37"/>
    </row>
    <row r="459" spans="1:1" ht="15.75">
      <c r="A459" s="37"/>
    </row>
    <row r="460" spans="1:1" ht="15.75">
      <c r="A460" s="37"/>
    </row>
    <row r="461" spans="1:1" ht="15.75">
      <c r="A461" s="37"/>
    </row>
    <row r="462" spans="1:1" ht="15.75">
      <c r="A462" s="37"/>
    </row>
    <row r="463" spans="1:1" ht="15.75">
      <c r="A463" s="37"/>
    </row>
    <row r="464" spans="1:1" ht="15.75">
      <c r="A464" s="37"/>
    </row>
    <row r="465" spans="1:1" ht="15.75">
      <c r="A465" s="37"/>
    </row>
    <row r="466" spans="1:1" ht="15.75">
      <c r="A466" s="37"/>
    </row>
    <row r="467" spans="1:1" ht="15.75">
      <c r="A467" s="37"/>
    </row>
    <row r="468" spans="1:1" ht="15.75">
      <c r="A468" s="37"/>
    </row>
    <row r="469" spans="1:1" ht="15.75">
      <c r="A469" s="37"/>
    </row>
    <row r="470" spans="1:1" ht="15.75">
      <c r="A470" s="37"/>
    </row>
    <row r="471" spans="1:1" ht="15.75">
      <c r="A471" s="37"/>
    </row>
    <row r="472" spans="1:1" ht="15.75">
      <c r="A472" s="37"/>
    </row>
    <row r="473" spans="1:1" ht="15.75">
      <c r="A473" s="37"/>
    </row>
    <row r="474" spans="1:1" ht="15.75">
      <c r="A474" s="37"/>
    </row>
    <row r="475" spans="1:1" ht="15.75">
      <c r="A475" s="37"/>
    </row>
    <row r="476" spans="1:1" ht="15.75">
      <c r="A476" s="37"/>
    </row>
    <row r="477" spans="1:1" ht="15.75">
      <c r="A477" s="37"/>
    </row>
    <row r="478" spans="1:1" ht="15.75">
      <c r="A478" s="37"/>
    </row>
    <row r="479" spans="1:1" ht="15.75">
      <c r="A479" s="37"/>
    </row>
    <row r="480" spans="1:1" ht="15.75">
      <c r="A480" s="37"/>
    </row>
    <row r="481" spans="1:1" ht="15.75">
      <c r="A481" s="37"/>
    </row>
    <row r="482" spans="1:1" ht="15.75">
      <c r="A482" s="37"/>
    </row>
    <row r="483" spans="1:1" ht="15.75">
      <c r="A483" s="37"/>
    </row>
    <row r="484" spans="1:1" ht="15.75">
      <c r="A484" s="37"/>
    </row>
    <row r="485" spans="1:1" ht="15.75">
      <c r="A485" s="37"/>
    </row>
    <row r="486" spans="1:1" ht="15.75">
      <c r="A486" s="37"/>
    </row>
    <row r="487" spans="1:1" ht="15.75">
      <c r="A487" s="37"/>
    </row>
    <row r="488" spans="1:1" ht="15.75">
      <c r="A488" s="37"/>
    </row>
    <row r="489" spans="1:1" ht="15.75">
      <c r="A489" s="37"/>
    </row>
    <row r="490" spans="1:1" ht="15.75">
      <c r="A490" s="37"/>
    </row>
    <row r="491" spans="1:1" ht="15.75">
      <c r="A491" s="37"/>
    </row>
    <row r="492" spans="1:1" ht="15.75">
      <c r="A492" s="37"/>
    </row>
    <row r="493" spans="1:1" ht="15.75">
      <c r="A493" s="37"/>
    </row>
    <row r="494" spans="1:1" ht="15.75">
      <c r="A494" s="37"/>
    </row>
    <row r="495" spans="1:1" ht="15.75">
      <c r="A495" s="37"/>
    </row>
    <row r="496" spans="1:1" ht="15.75">
      <c r="A496" s="37"/>
    </row>
    <row r="497" spans="1:1" ht="15.75">
      <c r="A497" s="37"/>
    </row>
    <row r="498" spans="1:1" ht="15.75">
      <c r="A498" s="37"/>
    </row>
    <row r="499" spans="1:1" ht="15.75">
      <c r="A499" s="37"/>
    </row>
    <row r="500" spans="1:1" ht="15.75">
      <c r="A500" s="37"/>
    </row>
    <row r="501" spans="1:1" ht="15.75">
      <c r="A501" s="37"/>
    </row>
    <row r="502" spans="1:1" ht="15.75">
      <c r="A502" s="37"/>
    </row>
    <row r="503" spans="1:1" ht="15.75">
      <c r="A503" s="37"/>
    </row>
    <row r="504" spans="1:1" ht="15.75">
      <c r="A504" s="37"/>
    </row>
    <row r="505" spans="1:1" ht="15.75">
      <c r="A505" s="37"/>
    </row>
    <row r="506" spans="1:1" ht="15.75">
      <c r="A506" s="37"/>
    </row>
    <row r="507" spans="1:1" ht="15.75">
      <c r="A507" s="37"/>
    </row>
    <row r="508" spans="1:1" ht="15.75">
      <c r="A508" s="37"/>
    </row>
    <row r="509" spans="1:1" ht="15.75">
      <c r="A509" s="37"/>
    </row>
    <row r="510" spans="1:1" ht="15.75">
      <c r="A510" s="37"/>
    </row>
    <row r="511" spans="1:1" ht="15.75">
      <c r="A511" s="37"/>
    </row>
    <row r="512" spans="1:1" ht="15.75">
      <c r="A512" s="37"/>
    </row>
    <row r="513" spans="1:1" ht="15.75">
      <c r="A513" s="37"/>
    </row>
    <row r="514" spans="1:1" ht="15.75">
      <c r="A514" s="37"/>
    </row>
    <row r="515" spans="1:1" ht="15.75">
      <c r="A515" s="37"/>
    </row>
    <row r="516" spans="1:1" ht="15.75">
      <c r="A516" s="37"/>
    </row>
    <row r="517" spans="1:1" ht="15.75">
      <c r="A517" s="37"/>
    </row>
    <row r="518" spans="1:1" ht="15.75">
      <c r="A518" s="37"/>
    </row>
    <row r="519" spans="1:1" ht="15.75">
      <c r="A519" s="37"/>
    </row>
    <row r="520" spans="1:1" ht="15.75">
      <c r="A520" s="37"/>
    </row>
    <row r="521" spans="1:1" ht="15.75">
      <c r="A521" s="37"/>
    </row>
    <row r="522" spans="1:1" ht="15.75">
      <c r="A522" s="37"/>
    </row>
    <row r="523" spans="1:1" ht="15.75">
      <c r="A523" s="37"/>
    </row>
    <row r="524" spans="1:1" ht="15.75">
      <c r="A524" s="37"/>
    </row>
    <row r="525" spans="1:1" ht="15.75">
      <c r="A525" s="37"/>
    </row>
    <row r="526" spans="1:1" ht="15.75">
      <c r="A526" s="37"/>
    </row>
    <row r="527" spans="1:1" ht="15.75">
      <c r="A527" s="37"/>
    </row>
    <row r="528" spans="1:1" ht="15.75">
      <c r="A528" s="37"/>
    </row>
    <row r="529" spans="1:1" ht="15.75">
      <c r="A529" s="37"/>
    </row>
    <row r="530" spans="1:1" ht="15.75">
      <c r="A530" s="37"/>
    </row>
    <row r="531" spans="1:1" ht="15.75">
      <c r="A531" s="37"/>
    </row>
    <row r="532" spans="1:1" ht="15.75">
      <c r="A532" s="37"/>
    </row>
    <row r="533" spans="1:1" ht="15.75">
      <c r="A533" s="37"/>
    </row>
    <row r="534" spans="1:1" ht="15.75">
      <c r="A534" s="37"/>
    </row>
    <row r="535" spans="1:1" ht="15.75">
      <c r="A535" s="37"/>
    </row>
    <row r="536" spans="1:1" ht="15.75">
      <c r="A536" s="37"/>
    </row>
    <row r="537" spans="1:1" ht="15.75">
      <c r="A537" s="37"/>
    </row>
    <row r="538" spans="1:1" ht="15.75">
      <c r="A538" s="37"/>
    </row>
    <row r="539" spans="1:1" ht="15.75">
      <c r="A539" s="37"/>
    </row>
    <row r="540" spans="1:1" ht="15.75">
      <c r="A540" s="37"/>
    </row>
    <row r="541" spans="1:1" ht="15.75">
      <c r="A541" s="37"/>
    </row>
    <row r="542" spans="1:1" ht="15.75">
      <c r="A542" s="37"/>
    </row>
    <row r="543" spans="1:1" ht="15.75">
      <c r="A543" s="37"/>
    </row>
    <row r="544" spans="1:1" ht="15.75">
      <c r="A544" s="37"/>
    </row>
    <row r="545" spans="1:1" ht="15.75">
      <c r="A545" s="37"/>
    </row>
    <row r="546" spans="1:1" ht="15.75">
      <c r="A546" s="37"/>
    </row>
    <row r="547" spans="1:1" ht="15.75">
      <c r="A547" s="37"/>
    </row>
    <row r="548" spans="1:1" ht="15.75">
      <c r="A548" s="37"/>
    </row>
    <row r="549" spans="1:1" ht="15.75">
      <c r="A549" s="37"/>
    </row>
    <row r="550" spans="1:1" ht="15.75">
      <c r="A550" s="37"/>
    </row>
    <row r="551" spans="1:1" ht="15.75">
      <c r="A551" s="37"/>
    </row>
    <row r="552" spans="1:1" ht="15.75">
      <c r="A552" s="37"/>
    </row>
    <row r="553" spans="1:1" ht="15.75">
      <c r="A553" s="37"/>
    </row>
    <row r="554" spans="1:1" ht="15.75">
      <c r="A554" s="37"/>
    </row>
    <row r="555" spans="1:1" ht="15.75">
      <c r="A555" s="37"/>
    </row>
    <row r="556" spans="1:1" ht="15.75">
      <c r="A556" s="37"/>
    </row>
    <row r="557" spans="1:1" ht="15.75">
      <c r="A557" s="37"/>
    </row>
    <row r="558" spans="1:1" ht="15.75">
      <c r="A558" s="37"/>
    </row>
    <row r="559" spans="1:1" ht="15.75">
      <c r="A559" s="37"/>
    </row>
    <row r="560" spans="1:1" ht="15.75">
      <c r="A560" s="37"/>
    </row>
    <row r="561" spans="1:1" ht="15.75">
      <c r="A561" s="37"/>
    </row>
    <row r="562" spans="1:1" ht="15.75">
      <c r="A562" s="37"/>
    </row>
    <row r="563" spans="1:1" ht="15.75">
      <c r="A563" s="37"/>
    </row>
    <row r="564" spans="1:1" ht="15.75">
      <c r="A564" s="37"/>
    </row>
    <row r="565" spans="1:1" ht="15.75">
      <c r="A565" s="37"/>
    </row>
    <row r="566" spans="1:1" ht="15.75">
      <c r="A566" s="37"/>
    </row>
    <row r="567" spans="1:1" ht="15.75">
      <c r="A567" s="37"/>
    </row>
    <row r="568" spans="1:1" ht="15.75">
      <c r="A568" s="37"/>
    </row>
    <row r="569" spans="1:1" ht="15.75">
      <c r="A569" s="37"/>
    </row>
    <row r="570" spans="1:1" ht="15.75">
      <c r="A570" s="37"/>
    </row>
    <row r="571" spans="1:1" ht="15.75">
      <c r="A571" s="37"/>
    </row>
    <row r="572" spans="1:1" ht="15.75">
      <c r="A572" s="37"/>
    </row>
    <row r="573" spans="1:1" ht="15.75">
      <c r="A573" s="37"/>
    </row>
    <row r="574" spans="1:1" ht="15.75">
      <c r="A574" s="37"/>
    </row>
    <row r="575" spans="1:1" ht="15.75">
      <c r="A575" s="37"/>
    </row>
    <row r="576" spans="1:1" ht="15.75">
      <c r="A576" s="37"/>
    </row>
    <row r="577" spans="1:1" ht="15.75">
      <c r="A577" s="37"/>
    </row>
    <row r="578" spans="1:1" ht="15.75">
      <c r="A578" s="37"/>
    </row>
    <row r="579" spans="1:1" ht="15.75">
      <c r="A579" s="37"/>
    </row>
    <row r="580" spans="1:1" ht="15.75">
      <c r="A580" s="37"/>
    </row>
    <row r="581" spans="1:1" ht="15.75">
      <c r="A581" s="37"/>
    </row>
    <row r="582" spans="1:1" ht="15.75">
      <c r="A582" s="37"/>
    </row>
    <row r="583" spans="1:1" ht="15.75">
      <c r="A583" s="37"/>
    </row>
    <row r="584" spans="1:1" ht="15.75">
      <c r="A584" s="37"/>
    </row>
    <row r="585" spans="1:1" ht="15.75">
      <c r="A585" s="37"/>
    </row>
    <row r="586" spans="1:1" ht="15.75">
      <c r="A586" s="37"/>
    </row>
    <row r="587" spans="1:1" ht="15.75">
      <c r="A587" s="37"/>
    </row>
    <row r="588" spans="1:1" ht="15.75">
      <c r="A588" s="37"/>
    </row>
    <row r="589" spans="1:1" ht="15.75">
      <c r="A589" s="37"/>
    </row>
    <row r="590" spans="1:1" ht="15.75">
      <c r="A590" s="37"/>
    </row>
    <row r="591" spans="1:1" ht="15.75">
      <c r="A591" s="37"/>
    </row>
    <row r="592" spans="1:1" ht="15.75">
      <c r="A592" s="37"/>
    </row>
    <row r="593" spans="1:1" ht="15.75">
      <c r="A593" s="37"/>
    </row>
    <row r="594" spans="1:1" ht="15.75">
      <c r="A594" s="37"/>
    </row>
    <row r="595" spans="1:1" ht="15.75">
      <c r="A595" s="37"/>
    </row>
    <row r="596" spans="1:1" ht="15.75">
      <c r="A596" s="37"/>
    </row>
    <row r="597" spans="1:1" ht="15.75">
      <c r="A597" s="37"/>
    </row>
    <row r="598" spans="1:1" ht="15.75">
      <c r="A598" s="37"/>
    </row>
    <row r="599" spans="1:1" ht="15.75">
      <c r="A599" s="37"/>
    </row>
    <row r="600" spans="1:1" ht="15.75">
      <c r="A600" s="37"/>
    </row>
    <row r="601" spans="1:1" ht="15.75">
      <c r="A601" s="37"/>
    </row>
    <row r="602" spans="1:1" ht="15.75">
      <c r="A602" s="37"/>
    </row>
    <row r="603" spans="1:1" ht="15.75">
      <c r="A603" s="37"/>
    </row>
    <row r="604" spans="1:1" ht="15.75">
      <c r="A604" s="37"/>
    </row>
    <row r="605" spans="1:1" ht="15.75">
      <c r="A605" s="37"/>
    </row>
    <row r="606" spans="1:1" ht="15.75">
      <c r="A606" s="37"/>
    </row>
  </sheetData>
  <mergeCells count="4">
    <mergeCell ref="A1:D1"/>
    <mergeCell ref="A2:D2"/>
    <mergeCell ref="A3:D3"/>
    <mergeCell ref="A4:D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5"/>
  <sheetViews>
    <sheetView showGridLines="0" topLeftCell="C1" zoomScaleNormal="100" workbookViewId="0">
      <selection activeCell="D8" sqref="D8"/>
    </sheetView>
  </sheetViews>
  <sheetFormatPr defaultColWidth="77.140625" defaultRowHeight="15"/>
  <cols>
    <col min="1" max="2" width="77.140625" style="366" hidden="1" customWidth="1"/>
    <col min="3" max="3" width="68.7109375" style="39" customWidth="1"/>
    <col min="4" max="5" width="25.5703125" style="366" customWidth="1"/>
    <col min="6" max="6" width="33.28515625" style="76" customWidth="1"/>
    <col min="7" max="256" width="77.140625" style="366"/>
    <col min="257" max="258" width="0" style="366" hidden="1" customWidth="1"/>
    <col min="259" max="259" width="146.7109375" style="366" bestFit="1" customWidth="1"/>
    <col min="260" max="261" width="36" style="366" customWidth="1"/>
    <col min="262" max="262" width="77.140625" style="366" customWidth="1"/>
    <col min="263" max="512" width="77.140625" style="366"/>
    <col min="513" max="514" width="0" style="366" hidden="1" customWidth="1"/>
    <col min="515" max="515" width="146.7109375" style="366" bestFit="1" customWidth="1"/>
    <col min="516" max="517" width="36" style="366" customWidth="1"/>
    <col min="518" max="518" width="77.140625" style="366" customWidth="1"/>
    <col min="519" max="768" width="77.140625" style="366"/>
    <col min="769" max="770" width="0" style="366" hidden="1" customWidth="1"/>
    <col min="771" max="771" width="146.7109375" style="366" bestFit="1" customWidth="1"/>
    <col min="772" max="773" width="36" style="366" customWidth="1"/>
    <col min="774" max="774" width="77.140625" style="366" customWidth="1"/>
    <col min="775" max="1024" width="77.140625" style="366"/>
    <col min="1025" max="1026" width="0" style="366" hidden="1" customWidth="1"/>
    <col min="1027" max="1027" width="146.7109375" style="366" bestFit="1" customWidth="1"/>
    <col min="1028" max="1029" width="36" style="366" customWidth="1"/>
    <col min="1030" max="1030" width="77.140625" style="366" customWidth="1"/>
    <col min="1031" max="1280" width="77.140625" style="366"/>
    <col min="1281" max="1282" width="0" style="366" hidden="1" customWidth="1"/>
    <col min="1283" max="1283" width="146.7109375" style="366" bestFit="1" customWidth="1"/>
    <col min="1284" max="1285" width="36" style="366" customWidth="1"/>
    <col min="1286" max="1286" width="77.140625" style="366" customWidth="1"/>
    <col min="1287" max="1536" width="77.140625" style="366"/>
    <col min="1537" max="1538" width="0" style="366" hidden="1" customWidth="1"/>
    <col min="1539" max="1539" width="146.7109375" style="366" bestFit="1" customWidth="1"/>
    <col min="1540" max="1541" width="36" style="366" customWidth="1"/>
    <col min="1542" max="1542" width="77.140625" style="366" customWidth="1"/>
    <col min="1543" max="1792" width="77.140625" style="366"/>
    <col min="1793" max="1794" width="0" style="366" hidden="1" customWidth="1"/>
    <col min="1795" max="1795" width="146.7109375" style="366" bestFit="1" customWidth="1"/>
    <col min="1796" max="1797" width="36" style="366" customWidth="1"/>
    <col min="1798" max="1798" width="77.140625" style="366" customWidth="1"/>
    <col min="1799" max="2048" width="77.140625" style="366"/>
    <col min="2049" max="2050" width="0" style="366" hidden="1" customWidth="1"/>
    <col min="2051" max="2051" width="146.7109375" style="366" bestFit="1" customWidth="1"/>
    <col min="2052" max="2053" width="36" style="366" customWidth="1"/>
    <col min="2054" max="2054" width="77.140625" style="366" customWidth="1"/>
    <col min="2055" max="2304" width="77.140625" style="366"/>
    <col min="2305" max="2306" width="0" style="366" hidden="1" customWidth="1"/>
    <col min="2307" max="2307" width="146.7109375" style="366" bestFit="1" customWidth="1"/>
    <col min="2308" max="2309" width="36" style="366" customWidth="1"/>
    <col min="2310" max="2310" width="77.140625" style="366" customWidth="1"/>
    <col min="2311" max="2560" width="77.140625" style="366"/>
    <col min="2561" max="2562" width="0" style="366" hidden="1" customWidth="1"/>
    <col min="2563" max="2563" width="146.7109375" style="366" bestFit="1" customWidth="1"/>
    <col min="2564" max="2565" width="36" style="366" customWidth="1"/>
    <col min="2566" max="2566" width="77.140625" style="366" customWidth="1"/>
    <col min="2567" max="2816" width="77.140625" style="366"/>
    <col min="2817" max="2818" width="0" style="366" hidden="1" customWidth="1"/>
    <col min="2819" max="2819" width="146.7109375" style="366" bestFit="1" customWidth="1"/>
    <col min="2820" max="2821" width="36" style="366" customWidth="1"/>
    <col min="2822" max="2822" width="77.140625" style="366" customWidth="1"/>
    <col min="2823" max="3072" width="77.140625" style="366"/>
    <col min="3073" max="3074" width="0" style="366" hidden="1" customWidth="1"/>
    <col min="3075" max="3075" width="146.7109375" style="366" bestFit="1" customWidth="1"/>
    <col min="3076" max="3077" width="36" style="366" customWidth="1"/>
    <col min="3078" max="3078" width="77.140625" style="366" customWidth="1"/>
    <col min="3079" max="3328" width="77.140625" style="366"/>
    <col min="3329" max="3330" width="0" style="366" hidden="1" customWidth="1"/>
    <col min="3331" max="3331" width="146.7109375" style="366" bestFit="1" customWidth="1"/>
    <col min="3332" max="3333" width="36" style="366" customWidth="1"/>
    <col min="3334" max="3334" width="77.140625" style="366" customWidth="1"/>
    <col min="3335" max="3584" width="77.140625" style="366"/>
    <col min="3585" max="3586" width="0" style="366" hidden="1" customWidth="1"/>
    <col min="3587" max="3587" width="146.7109375" style="366" bestFit="1" customWidth="1"/>
    <col min="3588" max="3589" width="36" style="366" customWidth="1"/>
    <col min="3590" max="3590" width="77.140625" style="366" customWidth="1"/>
    <col min="3591" max="3840" width="77.140625" style="366"/>
    <col min="3841" max="3842" width="0" style="366" hidden="1" customWidth="1"/>
    <col min="3843" max="3843" width="146.7109375" style="366" bestFit="1" customWidth="1"/>
    <col min="3844" max="3845" width="36" style="366" customWidth="1"/>
    <col min="3846" max="3846" width="77.140625" style="366" customWidth="1"/>
    <col min="3847" max="4096" width="77.140625" style="366"/>
    <col min="4097" max="4098" width="0" style="366" hidden="1" customWidth="1"/>
    <col min="4099" max="4099" width="146.7109375" style="366" bestFit="1" customWidth="1"/>
    <col min="4100" max="4101" width="36" style="366" customWidth="1"/>
    <col min="4102" max="4102" width="77.140625" style="366" customWidth="1"/>
    <col min="4103" max="4352" width="77.140625" style="366"/>
    <col min="4353" max="4354" width="0" style="366" hidden="1" customWidth="1"/>
    <col min="4355" max="4355" width="146.7109375" style="366" bestFit="1" customWidth="1"/>
    <col min="4356" max="4357" width="36" style="366" customWidth="1"/>
    <col min="4358" max="4358" width="77.140625" style="366" customWidth="1"/>
    <col min="4359" max="4608" width="77.140625" style="366"/>
    <col min="4609" max="4610" width="0" style="366" hidden="1" customWidth="1"/>
    <col min="4611" max="4611" width="146.7109375" style="366" bestFit="1" customWidth="1"/>
    <col min="4612" max="4613" width="36" style="366" customWidth="1"/>
    <col min="4614" max="4614" width="77.140625" style="366" customWidth="1"/>
    <col min="4615" max="4864" width="77.140625" style="366"/>
    <col min="4865" max="4866" width="0" style="366" hidden="1" customWidth="1"/>
    <col min="4867" max="4867" width="146.7109375" style="366" bestFit="1" customWidth="1"/>
    <col min="4868" max="4869" width="36" style="366" customWidth="1"/>
    <col min="4870" max="4870" width="77.140625" style="366" customWidth="1"/>
    <col min="4871" max="5120" width="77.140625" style="366"/>
    <col min="5121" max="5122" width="0" style="366" hidden="1" customWidth="1"/>
    <col min="5123" max="5123" width="146.7109375" style="366" bestFit="1" customWidth="1"/>
    <col min="5124" max="5125" width="36" style="366" customWidth="1"/>
    <col min="5126" max="5126" width="77.140625" style="366" customWidth="1"/>
    <col min="5127" max="5376" width="77.140625" style="366"/>
    <col min="5377" max="5378" width="0" style="366" hidden="1" customWidth="1"/>
    <col min="5379" max="5379" width="146.7109375" style="366" bestFit="1" customWidth="1"/>
    <col min="5380" max="5381" width="36" style="366" customWidth="1"/>
    <col min="5382" max="5382" width="77.140625" style="366" customWidth="1"/>
    <col min="5383" max="5632" width="77.140625" style="366"/>
    <col min="5633" max="5634" width="0" style="366" hidden="1" customWidth="1"/>
    <col min="5635" max="5635" width="146.7109375" style="366" bestFit="1" customWidth="1"/>
    <col min="5636" max="5637" width="36" style="366" customWidth="1"/>
    <col min="5638" max="5638" width="77.140625" style="366" customWidth="1"/>
    <col min="5639" max="5888" width="77.140625" style="366"/>
    <col min="5889" max="5890" width="0" style="366" hidden="1" customWidth="1"/>
    <col min="5891" max="5891" width="146.7109375" style="366" bestFit="1" customWidth="1"/>
    <col min="5892" max="5893" width="36" style="366" customWidth="1"/>
    <col min="5894" max="5894" width="77.140625" style="366" customWidth="1"/>
    <col min="5895" max="6144" width="77.140625" style="366"/>
    <col min="6145" max="6146" width="0" style="366" hidden="1" customWidth="1"/>
    <col min="6147" max="6147" width="146.7109375" style="366" bestFit="1" customWidth="1"/>
    <col min="6148" max="6149" width="36" style="366" customWidth="1"/>
    <col min="6150" max="6150" width="77.140625" style="366" customWidth="1"/>
    <col min="6151" max="6400" width="77.140625" style="366"/>
    <col min="6401" max="6402" width="0" style="366" hidden="1" customWidth="1"/>
    <col min="6403" max="6403" width="146.7109375" style="366" bestFit="1" customWidth="1"/>
    <col min="6404" max="6405" width="36" style="366" customWidth="1"/>
    <col min="6406" max="6406" width="77.140625" style="366" customWidth="1"/>
    <col min="6407" max="6656" width="77.140625" style="366"/>
    <col min="6657" max="6658" width="0" style="366" hidden="1" customWidth="1"/>
    <col min="6659" max="6659" width="146.7109375" style="366" bestFit="1" customWidth="1"/>
    <col min="6660" max="6661" width="36" style="366" customWidth="1"/>
    <col min="6662" max="6662" width="77.140625" style="366" customWidth="1"/>
    <col min="6663" max="6912" width="77.140625" style="366"/>
    <col min="6913" max="6914" width="0" style="366" hidden="1" customWidth="1"/>
    <col min="6915" max="6915" width="146.7109375" style="366" bestFit="1" customWidth="1"/>
    <col min="6916" max="6917" width="36" style="366" customWidth="1"/>
    <col min="6918" max="6918" width="77.140625" style="366" customWidth="1"/>
    <col min="6919" max="7168" width="77.140625" style="366"/>
    <col min="7169" max="7170" width="0" style="366" hidden="1" customWidth="1"/>
    <col min="7171" max="7171" width="146.7109375" style="366" bestFit="1" customWidth="1"/>
    <col min="7172" max="7173" width="36" style="366" customWidth="1"/>
    <col min="7174" max="7174" width="77.140625" style="366" customWidth="1"/>
    <col min="7175" max="7424" width="77.140625" style="366"/>
    <col min="7425" max="7426" width="0" style="366" hidden="1" customWidth="1"/>
    <col min="7427" max="7427" width="146.7109375" style="366" bestFit="1" customWidth="1"/>
    <col min="7428" max="7429" width="36" style="366" customWidth="1"/>
    <col min="7430" max="7430" width="77.140625" style="366" customWidth="1"/>
    <col min="7431" max="7680" width="77.140625" style="366"/>
    <col min="7681" max="7682" width="0" style="366" hidden="1" customWidth="1"/>
    <col min="7683" max="7683" width="146.7109375" style="366" bestFit="1" customWidth="1"/>
    <col min="7684" max="7685" width="36" style="366" customWidth="1"/>
    <col min="7686" max="7686" width="77.140625" style="366" customWidth="1"/>
    <col min="7687" max="7936" width="77.140625" style="366"/>
    <col min="7937" max="7938" width="0" style="366" hidden="1" customWidth="1"/>
    <col min="7939" max="7939" width="146.7109375" style="366" bestFit="1" customWidth="1"/>
    <col min="7940" max="7941" width="36" style="366" customWidth="1"/>
    <col min="7942" max="7942" width="77.140625" style="366" customWidth="1"/>
    <col min="7943" max="8192" width="77.140625" style="366"/>
    <col min="8193" max="8194" width="0" style="366" hidden="1" customWidth="1"/>
    <col min="8195" max="8195" width="146.7109375" style="366" bestFit="1" customWidth="1"/>
    <col min="8196" max="8197" width="36" style="366" customWidth="1"/>
    <col min="8198" max="8198" width="77.140625" style="366" customWidth="1"/>
    <col min="8199" max="8448" width="77.140625" style="366"/>
    <col min="8449" max="8450" width="0" style="366" hidden="1" customWidth="1"/>
    <col min="8451" max="8451" width="146.7109375" style="366" bestFit="1" customWidth="1"/>
    <col min="8452" max="8453" width="36" style="366" customWidth="1"/>
    <col min="8454" max="8454" width="77.140625" style="366" customWidth="1"/>
    <col min="8455" max="8704" width="77.140625" style="366"/>
    <col min="8705" max="8706" width="0" style="366" hidden="1" customWidth="1"/>
    <col min="8707" max="8707" width="146.7109375" style="366" bestFit="1" customWidth="1"/>
    <col min="8708" max="8709" width="36" style="366" customWidth="1"/>
    <col min="8710" max="8710" width="77.140625" style="366" customWidth="1"/>
    <col min="8711" max="8960" width="77.140625" style="366"/>
    <col min="8961" max="8962" width="0" style="366" hidden="1" customWidth="1"/>
    <col min="8963" max="8963" width="146.7109375" style="366" bestFit="1" customWidth="1"/>
    <col min="8964" max="8965" width="36" style="366" customWidth="1"/>
    <col min="8966" max="8966" width="77.140625" style="366" customWidth="1"/>
    <col min="8967" max="9216" width="77.140625" style="366"/>
    <col min="9217" max="9218" width="0" style="366" hidden="1" customWidth="1"/>
    <col min="9219" max="9219" width="146.7109375" style="366" bestFit="1" customWidth="1"/>
    <col min="9220" max="9221" width="36" style="366" customWidth="1"/>
    <col min="9222" max="9222" width="77.140625" style="366" customWidth="1"/>
    <col min="9223" max="9472" width="77.140625" style="366"/>
    <col min="9473" max="9474" width="0" style="366" hidden="1" customWidth="1"/>
    <col min="9475" max="9475" width="146.7109375" style="366" bestFit="1" customWidth="1"/>
    <col min="9476" max="9477" width="36" style="366" customWidth="1"/>
    <col min="9478" max="9478" width="77.140625" style="366" customWidth="1"/>
    <col min="9479" max="9728" width="77.140625" style="366"/>
    <col min="9729" max="9730" width="0" style="366" hidden="1" customWidth="1"/>
    <col min="9731" max="9731" width="146.7109375" style="366" bestFit="1" customWidth="1"/>
    <col min="9732" max="9733" width="36" style="366" customWidth="1"/>
    <col min="9734" max="9734" width="77.140625" style="366" customWidth="1"/>
    <col min="9735" max="9984" width="77.140625" style="366"/>
    <col min="9985" max="9986" width="0" style="366" hidden="1" customWidth="1"/>
    <col min="9987" max="9987" width="146.7109375" style="366" bestFit="1" customWidth="1"/>
    <col min="9988" max="9989" width="36" style="366" customWidth="1"/>
    <col min="9990" max="9990" width="77.140625" style="366" customWidth="1"/>
    <col min="9991" max="10240" width="77.140625" style="366"/>
    <col min="10241" max="10242" width="0" style="366" hidden="1" customWidth="1"/>
    <col min="10243" max="10243" width="146.7109375" style="366" bestFit="1" customWidth="1"/>
    <col min="10244" max="10245" width="36" style="366" customWidth="1"/>
    <col min="10246" max="10246" width="77.140625" style="366" customWidth="1"/>
    <col min="10247" max="10496" width="77.140625" style="366"/>
    <col min="10497" max="10498" width="0" style="366" hidden="1" customWidth="1"/>
    <col min="10499" max="10499" width="146.7109375" style="366" bestFit="1" customWidth="1"/>
    <col min="10500" max="10501" width="36" style="366" customWidth="1"/>
    <col min="10502" max="10502" width="77.140625" style="366" customWidth="1"/>
    <col min="10503" max="10752" width="77.140625" style="366"/>
    <col min="10753" max="10754" width="0" style="366" hidden="1" customWidth="1"/>
    <col min="10755" max="10755" width="146.7109375" style="366" bestFit="1" customWidth="1"/>
    <col min="10756" max="10757" width="36" style="366" customWidth="1"/>
    <col min="10758" max="10758" width="77.140625" style="366" customWidth="1"/>
    <col min="10759" max="11008" width="77.140625" style="366"/>
    <col min="11009" max="11010" width="0" style="366" hidden="1" customWidth="1"/>
    <col min="11011" max="11011" width="146.7109375" style="366" bestFit="1" customWidth="1"/>
    <col min="11012" max="11013" width="36" style="366" customWidth="1"/>
    <col min="11014" max="11014" width="77.140625" style="366" customWidth="1"/>
    <col min="11015" max="11264" width="77.140625" style="366"/>
    <col min="11265" max="11266" width="0" style="366" hidden="1" customWidth="1"/>
    <col min="11267" max="11267" width="146.7109375" style="366" bestFit="1" customWidth="1"/>
    <col min="11268" max="11269" width="36" style="366" customWidth="1"/>
    <col min="11270" max="11270" width="77.140625" style="366" customWidth="1"/>
    <col min="11271" max="11520" width="77.140625" style="366"/>
    <col min="11521" max="11522" width="0" style="366" hidden="1" customWidth="1"/>
    <col min="11523" max="11523" width="146.7109375" style="366" bestFit="1" customWidth="1"/>
    <col min="11524" max="11525" width="36" style="366" customWidth="1"/>
    <col min="11526" max="11526" width="77.140625" style="366" customWidth="1"/>
    <col min="11527" max="11776" width="77.140625" style="366"/>
    <col min="11777" max="11778" width="0" style="366" hidden="1" customWidth="1"/>
    <col min="11779" max="11779" width="146.7109375" style="366" bestFit="1" customWidth="1"/>
    <col min="11780" max="11781" width="36" style="366" customWidth="1"/>
    <col min="11782" max="11782" width="77.140625" style="366" customWidth="1"/>
    <col min="11783" max="12032" width="77.140625" style="366"/>
    <col min="12033" max="12034" width="0" style="366" hidden="1" customWidth="1"/>
    <col min="12035" max="12035" width="146.7109375" style="366" bestFit="1" customWidth="1"/>
    <col min="12036" max="12037" width="36" style="366" customWidth="1"/>
    <col min="12038" max="12038" width="77.140625" style="366" customWidth="1"/>
    <col min="12039" max="12288" width="77.140625" style="366"/>
    <col min="12289" max="12290" width="0" style="366" hidden="1" customWidth="1"/>
    <col min="12291" max="12291" width="146.7109375" style="366" bestFit="1" customWidth="1"/>
    <col min="12292" max="12293" width="36" style="366" customWidth="1"/>
    <col min="12294" max="12294" width="77.140625" style="366" customWidth="1"/>
    <col min="12295" max="12544" width="77.140625" style="366"/>
    <col min="12545" max="12546" width="0" style="366" hidden="1" customWidth="1"/>
    <col min="12547" max="12547" width="146.7109375" style="366" bestFit="1" customWidth="1"/>
    <col min="12548" max="12549" width="36" style="366" customWidth="1"/>
    <col min="12550" max="12550" width="77.140625" style="366" customWidth="1"/>
    <col min="12551" max="12800" width="77.140625" style="366"/>
    <col min="12801" max="12802" width="0" style="366" hidden="1" customWidth="1"/>
    <col min="12803" max="12803" width="146.7109375" style="366" bestFit="1" customWidth="1"/>
    <col min="12804" max="12805" width="36" style="366" customWidth="1"/>
    <col min="12806" max="12806" width="77.140625" style="366" customWidth="1"/>
    <col min="12807" max="13056" width="77.140625" style="366"/>
    <col min="13057" max="13058" width="0" style="366" hidden="1" customWidth="1"/>
    <col min="13059" max="13059" width="146.7109375" style="366" bestFit="1" customWidth="1"/>
    <col min="13060" max="13061" width="36" style="366" customWidth="1"/>
    <col min="13062" max="13062" width="77.140625" style="366" customWidth="1"/>
    <col min="13063" max="13312" width="77.140625" style="366"/>
    <col min="13313" max="13314" width="0" style="366" hidden="1" customWidth="1"/>
    <col min="13315" max="13315" width="146.7109375" style="366" bestFit="1" customWidth="1"/>
    <col min="13316" max="13317" width="36" style="366" customWidth="1"/>
    <col min="13318" max="13318" width="77.140625" style="366" customWidth="1"/>
    <col min="13319" max="13568" width="77.140625" style="366"/>
    <col min="13569" max="13570" width="0" style="366" hidden="1" customWidth="1"/>
    <col min="13571" max="13571" width="146.7109375" style="366" bestFit="1" customWidth="1"/>
    <col min="13572" max="13573" width="36" style="366" customWidth="1"/>
    <col min="13574" max="13574" width="77.140625" style="366" customWidth="1"/>
    <col min="13575" max="13824" width="77.140625" style="366"/>
    <col min="13825" max="13826" width="0" style="366" hidden="1" customWidth="1"/>
    <col min="13827" max="13827" width="146.7109375" style="366" bestFit="1" customWidth="1"/>
    <col min="13828" max="13829" width="36" style="366" customWidth="1"/>
    <col min="13830" max="13830" width="77.140625" style="366" customWidth="1"/>
    <col min="13831" max="14080" width="77.140625" style="366"/>
    <col min="14081" max="14082" width="0" style="366" hidden="1" customWidth="1"/>
    <col min="14083" max="14083" width="146.7109375" style="366" bestFit="1" customWidth="1"/>
    <col min="14084" max="14085" width="36" style="366" customWidth="1"/>
    <col min="14086" max="14086" width="77.140625" style="366" customWidth="1"/>
    <col min="14087" max="14336" width="77.140625" style="366"/>
    <col min="14337" max="14338" width="0" style="366" hidden="1" customWidth="1"/>
    <col min="14339" max="14339" width="146.7109375" style="366" bestFit="1" customWidth="1"/>
    <col min="14340" max="14341" width="36" style="366" customWidth="1"/>
    <col min="14342" max="14342" width="77.140625" style="366" customWidth="1"/>
    <col min="14343" max="14592" width="77.140625" style="366"/>
    <col min="14593" max="14594" width="0" style="366" hidden="1" customWidth="1"/>
    <col min="14595" max="14595" width="146.7109375" style="366" bestFit="1" customWidth="1"/>
    <col min="14596" max="14597" width="36" style="366" customWidth="1"/>
    <col min="14598" max="14598" width="77.140625" style="366" customWidth="1"/>
    <col min="14599" max="14848" width="77.140625" style="366"/>
    <col min="14849" max="14850" width="0" style="366" hidden="1" customWidth="1"/>
    <col min="14851" max="14851" width="146.7109375" style="366" bestFit="1" customWidth="1"/>
    <col min="14852" max="14853" width="36" style="366" customWidth="1"/>
    <col min="14854" max="14854" width="77.140625" style="366" customWidth="1"/>
    <col min="14855" max="15104" width="77.140625" style="366"/>
    <col min="15105" max="15106" width="0" style="366" hidden="1" customWidth="1"/>
    <col min="15107" max="15107" width="146.7109375" style="366" bestFit="1" customWidth="1"/>
    <col min="15108" max="15109" width="36" style="366" customWidth="1"/>
    <col min="15110" max="15110" width="77.140625" style="366" customWidth="1"/>
    <col min="15111" max="15360" width="77.140625" style="366"/>
    <col min="15361" max="15362" width="0" style="366" hidden="1" customWidth="1"/>
    <col min="15363" max="15363" width="146.7109375" style="366" bestFit="1" customWidth="1"/>
    <col min="15364" max="15365" width="36" style="366" customWidth="1"/>
    <col min="15366" max="15366" width="77.140625" style="366" customWidth="1"/>
    <col min="15367" max="15616" width="77.140625" style="366"/>
    <col min="15617" max="15618" width="0" style="366" hidden="1" customWidth="1"/>
    <col min="15619" max="15619" width="146.7109375" style="366" bestFit="1" customWidth="1"/>
    <col min="15620" max="15621" width="36" style="366" customWidth="1"/>
    <col min="15622" max="15622" width="77.140625" style="366" customWidth="1"/>
    <col min="15623" max="15872" width="77.140625" style="366"/>
    <col min="15873" max="15874" width="0" style="366" hidden="1" customWidth="1"/>
    <col min="15875" max="15875" width="146.7109375" style="366" bestFit="1" customWidth="1"/>
    <col min="15876" max="15877" width="36" style="366" customWidth="1"/>
    <col min="15878" max="15878" width="77.140625" style="366" customWidth="1"/>
    <col min="15879" max="16128" width="77.140625" style="366"/>
    <col min="16129" max="16130" width="0" style="366" hidden="1" customWidth="1"/>
    <col min="16131" max="16131" width="146.7109375" style="366" bestFit="1" customWidth="1"/>
    <col min="16132" max="16133" width="36" style="366" customWidth="1"/>
    <col min="16134" max="16134" width="77.140625" style="366" customWidth="1"/>
    <col min="16135" max="16384" width="77.140625" style="366"/>
  </cols>
  <sheetData>
    <row r="1" spans="1:6" s="33" customFormat="1" ht="35.25" customHeight="1">
      <c r="C1" s="1228" t="s">
        <v>1277</v>
      </c>
      <c r="D1" s="1228"/>
      <c r="E1" s="1228"/>
      <c r="F1" s="1228"/>
    </row>
    <row r="2" spans="1:6" s="33" customFormat="1" ht="29.25" customHeight="1">
      <c r="C2" s="1228" t="s">
        <v>788</v>
      </c>
      <c r="D2" s="1228"/>
      <c r="E2" s="1228"/>
      <c r="F2" s="1228"/>
    </row>
    <row r="3" spans="1:6" s="33" customFormat="1" ht="26.25" customHeight="1">
      <c r="C3" s="1228" t="s">
        <v>1396</v>
      </c>
      <c r="D3" s="1228"/>
      <c r="E3" s="1228"/>
      <c r="F3" s="1228"/>
    </row>
    <row r="4" spans="1:6" s="33" customFormat="1" ht="21" customHeight="1">
      <c r="A4" s="33" t="s">
        <v>1338</v>
      </c>
      <c r="C4" s="1230" t="s">
        <v>1223</v>
      </c>
      <c r="D4" s="1230"/>
      <c r="E4" s="1230"/>
      <c r="F4" s="1230"/>
    </row>
    <row r="5" spans="1:6" ht="6" customHeight="1" thickBot="1">
      <c r="C5" s="626"/>
      <c r="D5" s="626"/>
      <c r="E5" s="626"/>
      <c r="F5" s="626"/>
    </row>
    <row r="6" spans="1:6" ht="24" customHeight="1" thickTop="1" thickBot="1">
      <c r="A6" s="187"/>
      <c r="B6" s="187"/>
      <c r="C6" s="904"/>
      <c r="D6" s="905" t="s">
        <v>1278</v>
      </c>
      <c r="E6" s="905" t="s">
        <v>1420</v>
      </c>
      <c r="F6" s="905" t="s">
        <v>807</v>
      </c>
    </row>
    <row r="7" spans="1:6" ht="24" customHeight="1" thickTop="1" thickBot="1">
      <c r="A7" s="188"/>
      <c r="B7" s="188"/>
      <c r="C7" s="1094" t="s">
        <v>808</v>
      </c>
      <c r="D7" s="906"/>
      <c r="E7" s="906"/>
      <c r="F7" s="906"/>
    </row>
    <row r="8" spans="1:6" s="60" customFormat="1" ht="24" customHeight="1" thickTop="1" thickBot="1">
      <c r="A8" s="207" t="s">
        <v>459</v>
      </c>
      <c r="B8" s="207" t="s">
        <v>1028</v>
      </c>
      <c r="C8" s="877" t="s">
        <v>389</v>
      </c>
      <c r="D8" s="910">
        <v>101027.71025</v>
      </c>
      <c r="E8" s="910">
        <v>21431.89359</v>
      </c>
      <c r="F8" s="910">
        <v>122459.60384</v>
      </c>
    </row>
    <row r="9" spans="1:6" s="60" customFormat="1" ht="24" customHeight="1" thickTop="1">
      <c r="A9" s="60" t="s">
        <v>459</v>
      </c>
      <c r="B9" s="60" t="s">
        <v>1029</v>
      </c>
      <c r="C9" s="1092" t="s">
        <v>809</v>
      </c>
      <c r="D9" s="911">
        <v>31938.80848</v>
      </c>
      <c r="E9" s="911">
        <v>166.44310000000002</v>
      </c>
      <c r="F9" s="911">
        <v>32105.25158</v>
      </c>
    </row>
    <row r="10" spans="1:6" s="49" customFormat="1" ht="24" customHeight="1">
      <c r="A10" s="49" t="s">
        <v>459</v>
      </c>
      <c r="B10" s="49" t="s">
        <v>1030</v>
      </c>
      <c r="C10" s="1093" t="s">
        <v>810</v>
      </c>
      <c r="D10" s="912">
        <v>0</v>
      </c>
      <c r="E10" s="912">
        <v>5905.7856300000003</v>
      </c>
      <c r="F10" s="912">
        <v>5905.7856300000003</v>
      </c>
    </row>
    <row r="11" spans="1:6" s="49" customFormat="1" ht="24" customHeight="1">
      <c r="A11" s="49" t="s">
        <v>459</v>
      </c>
      <c r="B11" s="49" t="s">
        <v>1031</v>
      </c>
      <c r="C11" s="1093" t="s">
        <v>811</v>
      </c>
      <c r="D11" s="912">
        <v>6954.5000999999993</v>
      </c>
      <c r="E11" s="912">
        <v>2091.9996000000001</v>
      </c>
      <c r="F11" s="912">
        <v>9046.4997000000003</v>
      </c>
    </row>
    <row r="12" spans="1:6" s="49" customFormat="1" ht="24" customHeight="1">
      <c r="A12" s="49" t="s">
        <v>459</v>
      </c>
      <c r="B12" s="49" t="s">
        <v>1032</v>
      </c>
      <c r="C12" s="1093" t="s">
        <v>812</v>
      </c>
      <c r="D12" s="912">
        <v>0</v>
      </c>
      <c r="E12" s="912">
        <v>0</v>
      </c>
      <c r="F12" s="912">
        <v>0</v>
      </c>
    </row>
    <row r="13" spans="1:6" s="49" customFormat="1" ht="24" customHeight="1">
      <c r="A13" s="49" t="s">
        <v>459</v>
      </c>
      <c r="B13" s="49" t="s">
        <v>1033</v>
      </c>
      <c r="C13" s="1093" t="s">
        <v>813</v>
      </c>
      <c r="D13" s="912">
        <v>0</v>
      </c>
      <c r="E13" s="912">
        <v>0</v>
      </c>
      <c r="F13" s="912">
        <v>0</v>
      </c>
    </row>
    <row r="14" spans="1:6" s="49" customFormat="1" ht="24" customHeight="1">
      <c r="A14" s="49" t="s">
        <v>459</v>
      </c>
      <c r="B14" s="49" t="s">
        <v>1034</v>
      </c>
      <c r="C14" s="1093" t="s">
        <v>814</v>
      </c>
      <c r="D14" s="912">
        <v>0</v>
      </c>
      <c r="E14" s="912">
        <v>3505.2778399999997</v>
      </c>
      <c r="F14" s="912">
        <v>3505.2778399999997</v>
      </c>
    </row>
    <row r="15" spans="1:6" s="49" customFormat="1" ht="24" customHeight="1">
      <c r="A15" s="49" t="s">
        <v>459</v>
      </c>
      <c r="B15" s="49" t="s">
        <v>1035</v>
      </c>
      <c r="C15" s="1093" t="s">
        <v>815</v>
      </c>
      <c r="D15" s="912">
        <v>79.639309999999995</v>
      </c>
      <c r="E15" s="912">
        <v>1602.48982</v>
      </c>
      <c r="F15" s="912">
        <v>1682.12913</v>
      </c>
    </row>
    <row r="16" spans="1:6" s="49" customFormat="1" ht="24" customHeight="1" thickBot="1">
      <c r="A16" s="49" t="s">
        <v>459</v>
      </c>
      <c r="B16" s="425" t="s">
        <v>1376</v>
      </c>
      <c r="C16" s="1093" t="s">
        <v>873</v>
      </c>
      <c r="D16" s="912">
        <v>62054.762360000001</v>
      </c>
      <c r="E16" s="912">
        <v>8159.8975999999993</v>
      </c>
      <c r="F16" s="912">
        <v>70214.659960000005</v>
      </c>
    </row>
    <row r="17" spans="1:6" s="60" customFormat="1" ht="24" customHeight="1" thickTop="1" thickBot="1">
      <c r="A17" s="207" t="s">
        <v>459</v>
      </c>
      <c r="B17" s="207" t="s">
        <v>1036</v>
      </c>
      <c r="C17" s="877" t="s">
        <v>816</v>
      </c>
      <c r="D17" s="910">
        <v>56789.342429999997</v>
      </c>
      <c r="E17" s="910">
        <v>814.63268999999991</v>
      </c>
      <c r="F17" s="910">
        <v>57603.975119999996</v>
      </c>
    </row>
    <row r="18" spans="1:6" s="60" customFormat="1" ht="24" customHeight="1" thickTop="1">
      <c r="A18" s="60" t="s">
        <v>459</v>
      </c>
      <c r="B18" s="426" t="s">
        <v>1377</v>
      </c>
      <c r="C18" s="1092" t="s">
        <v>666</v>
      </c>
      <c r="D18" s="911">
        <v>32474.323049999999</v>
      </c>
      <c r="E18" s="911">
        <v>1.0940000000000001</v>
      </c>
      <c r="F18" s="911">
        <v>32475.41705</v>
      </c>
    </row>
    <row r="19" spans="1:6" s="60" customFormat="1" ht="24" customHeight="1">
      <c r="A19" s="60" t="s">
        <v>459</v>
      </c>
      <c r="B19" s="60" t="s">
        <v>1037</v>
      </c>
      <c r="C19" s="1092" t="s">
        <v>817</v>
      </c>
      <c r="D19" s="911">
        <v>0</v>
      </c>
      <c r="E19" s="911">
        <v>0</v>
      </c>
      <c r="F19" s="911">
        <v>0</v>
      </c>
    </row>
    <row r="20" spans="1:6" s="49" customFormat="1" ht="24" customHeight="1">
      <c r="A20" s="49" t="s">
        <v>459</v>
      </c>
      <c r="B20" s="49" t="s">
        <v>1038</v>
      </c>
      <c r="C20" s="1093" t="s">
        <v>818</v>
      </c>
      <c r="D20" s="912">
        <v>24122.627469999999</v>
      </c>
      <c r="E20" s="912">
        <v>813.53868999999997</v>
      </c>
      <c r="F20" s="912">
        <v>24936.166160000001</v>
      </c>
    </row>
    <row r="21" spans="1:6" s="49" customFormat="1" ht="24" customHeight="1">
      <c r="A21" s="49" t="s">
        <v>459</v>
      </c>
      <c r="B21" s="49" t="s">
        <v>1039</v>
      </c>
      <c r="C21" s="1093" t="s">
        <v>819</v>
      </c>
      <c r="D21" s="912">
        <v>192.39191</v>
      </c>
      <c r="E21" s="912">
        <v>0</v>
      </c>
      <c r="F21" s="912">
        <v>192.39191</v>
      </c>
    </row>
    <row r="22" spans="1:6" s="49" customFormat="1" ht="24" customHeight="1">
      <c r="A22" s="49" t="s">
        <v>459</v>
      </c>
      <c r="B22" s="49" t="s">
        <v>1040</v>
      </c>
      <c r="C22" s="1093" t="s">
        <v>820</v>
      </c>
      <c r="D22" s="912">
        <v>0</v>
      </c>
      <c r="E22" s="912">
        <v>0</v>
      </c>
      <c r="F22" s="912">
        <v>0</v>
      </c>
    </row>
    <row r="23" spans="1:6" s="49" customFormat="1" ht="24" customHeight="1">
      <c r="A23" s="49" t="s">
        <v>459</v>
      </c>
      <c r="B23" s="49" t="s">
        <v>1041</v>
      </c>
      <c r="C23" s="1093" t="s">
        <v>821</v>
      </c>
      <c r="D23" s="912">
        <v>0</v>
      </c>
      <c r="E23" s="912">
        <v>0</v>
      </c>
      <c r="F23" s="912">
        <v>0</v>
      </c>
    </row>
    <row r="24" spans="1:6" s="49" customFormat="1" ht="24" customHeight="1" thickBot="1">
      <c r="A24" s="49" t="s">
        <v>459</v>
      </c>
      <c r="B24" s="208" t="s">
        <v>1027</v>
      </c>
      <c r="C24" s="1093" t="s">
        <v>822</v>
      </c>
      <c r="D24" s="912">
        <v>0</v>
      </c>
      <c r="E24" s="912">
        <v>0</v>
      </c>
      <c r="F24" s="912">
        <v>0</v>
      </c>
    </row>
    <row r="25" spans="1:6" ht="24" customHeight="1" thickTop="1" thickBot="1">
      <c r="A25" s="188" t="s">
        <v>459</v>
      </c>
      <c r="B25" s="188" t="s">
        <v>1042</v>
      </c>
      <c r="C25" s="1094" t="s">
        <v>413</v>
      </c>
      <c r="D25" s="913">
        <v>44238.367819999999</v>
      </c>
      <c r="E25" s="913">
        <v>20617.260899999997</v>
      </c>
      <c r="F25" s="913">
        <v>64855.628719999993</v>
      </c>
    </row>
    <row r="26" spans="1:6" s="60" customFormat="1" ht="24" customHeight="1" thickTop="1">
      <c r="A26" s="60" t="s">
        <v>459</v>
      </c>
      <c r="B26" s="60" t="s">
        <v>1043</v>
      </c>
      <c r="C26" s="1092" t="s">
        <v>823</v>
      </c>
      <c r="D26" s="911">
        <v>39748</v>
      </c>
      <c r="E26" s="911">
        <v>31000</v>
      </c>
      <c r="F26" s="911">
        <v>70748</v>
      </c>
    </row>
    <row r="27" spans="1:6" s="49" customFormat="1" ht="24" customHeight="1">
      <c r="A27" s="49" t="s">
        <v>459</v>
      </c>
      <c r="B27" s="49" t="s">
        <v>1044</v>
      </c>
      <c r="C27" s="1093" t="s">
        <v>824</v>
      </c>
      <c r="D27" s="912">
        <v>0</v>
      </c>
      <c r="E27" s="912">
        <v>0</v>
      </c>
      <c r="F27" s="912">
        <v>0</v>
      </c>
    </row>
    <row r="28" spans="1:6" s="49" customFormat="1" ht="24" customHeight="1">
      <c r="A28" s="49" t="s">
        <v>459</v>
      </c>
      <c r="B28" s="49" t="s">
        <v>1045</v>
      </c>
      <c r="C28" s="1093" t="s">
        <v>825</v>
      </c>
      <c r="D28" s="912">
        <v>0</v>
      </c>
      <c r="E28" s="912">
        <v>0</v>
      </c>
      <c r="F28" s="912">
        <v>0</v>
      </c>
    </row>
    <row r="29" spans="1:6" s="49" customFormat="1" ht="24" customHeight="1">
      <c r="A29" s="49" t="s">
        <v>459</v>
      </c>
      <c r="B29" s="49" t="s">
        <v>1046</v>
      </c>
      <c r="C29" s="1093" t="s">
        <v>826</v>
      </c>
      <c r="D29" s="912">
        <v>0</v>
      </c>
      <c r="E29" s="912">
        <v>0</v>
      </c>
      <c r="F29" s="912">
        <v>0</v>
      </c>
    </row>
    <row r="30" spans="1:6" s="49" customFormat="1" ht="24" customHeight="1">
      <c r="A30" s="49" t="s">
        <v>459</v>
      </c>
      <c r="B30" s="49" t="s">
        <v>1047</v>
      </c>
      <c r="C30" s="1093" t="s">
        <v>827</v>
      </c>
      <c r="D30" s="912">
        <v>4490.3678200000004</v>
      </c>
      <c r="E30" s="912">
        <v>-10382.739099999999</v>
      </c>
      <c r="F30" s="912">
        <v>-5892.3712799999985</v>
      </c>
    </row>
    <row r="31" spans="1:6" s="49" customFormat="1" ht="24" customHeight="1">
      <c r="A31" s="49" t="s">
        <v>459</v>
      </c>
      <c r="B31" s="49" t="s">
        <v>1273</v>
      </c>
      <c r="C31" s="890" t="s">
        <v>828</v>
      </c>
      <c r="D31" s="912">
        <v>3834.6426900000001</v>
      </c>
      <c r="E31" s="912">
        <v>-9719.4726599999995</v>
      </c>
      <c r="F31" s="912">
        <v>-5884.8299699999989</v>
      </c>
    </row>
    <row r="32" spans="1:6" s="49" customFormat="1" ht="24" customHeight="1">
      <c r="A32" s="49" t="s">
        <v>459</v>
      </c>
      <c r="B32" s="49" t="s">
        <v>1048</v>
      </c>
      <c r="C32" s="890" t="s">
        <v>829</v>
      </c>
      <c r="D32" s="912">
        <v>655.72513000000004</v>
      </c>
      <c r="E32" s="912">
        <v>-663.26643999999999</v>
      </c>
      <c r="F32" s="912">
        <v>-7.5413099999999531</v>
      </c>
    </row>
    <row r="33" spans="1:6" s="49" customFormat="1" ht="24" customHeight="1">
      <c r="A33" s="49" t="s">
        <v>459</v>
      </c>
      <c r="B33" s="49" t="s">
        <v>1049</v>
      </c>
      <c r="C33" s="889" t="s">
        <v>417</v>
      </c>
      <c r="D33" s="914">
        <v>101027.71025</v>
      </c>
      <c r="E33" s="914">
        <v>21431.89359</v>
      </c>
      <c r="F33" s="914">
        <v>122459.60384</v>
      </c>
    </row>
    <row r="34" spans="1:6" s="49" customFormat="1" ht="24" customHeight="1">
      <c r="A34" s="49" t="s">
        <v>459</v>
      </c>
      <c r="B34" s="49" t="s">
        <v>1050</v>
      </c>
      <c r="C34" s="1093" t="s">
        <v>830</v>
      </c>
      <c r="D34" s="912">
        <v>0</v>
      </c>
      <c r="E34" s="912">
        <v>0</v>
      </c>
      <c r="F34" s="912">
        <v>0</v>
      </c>
    </row>
    <row r="35" spans="1:6" s="49" customFormat="1" ht="24" customHeight="1" thickBot="1">
      <c r="A35" s="49" t="s">
        <v>459</v>
      </c>
      <c r="B35" s="49" t="s">
        <v>1051</v>
      </c>
      <c r="C35" s="1093" t="s">
        <v>831</v>
      </c>
      <c r="D35" s="912">
        <v>43529.986939999995</v>
      </c>
      <c r="E35" s="912">
        <v>70</v>
      </c>
      <c r="F35" s="912">
        <v>43599.986939999995</v>
      </c>
    </row>
    <row r="36" spans="1:6" s="60" customFormat="1" ht="24" customHeight="1" thickTop="1" thickBot="1">
      <c r="A36" s="207" t="s">
        <v>459</v>
      </c>
      <c r="B36" s="207"/>
      <c r="C36" s="891" t="s">
        <v>425</v>
      </c>
      <c r="D36" s="915">
        <v>0</v>
      </c>
      <c r="E36" s="915">
        <v>0</v>
      </c>
      <c r="F36" s="915">
        <v>0</v>
      </c>
    </row>
    <row r="37" spans="1:6" s="60" customFormat="1" ht="24" customHeight="1" thickTop="1">
      <c r="A37" s="60" t="s">
        <v>459</v>
      </c>
      <c r="B37" s="64" t="s">
        <v>1052</v>
      </c>
      <c r="C37" s="892" t="s">
        <v>838</v>
      </c>
      <c r="D37" s="916">
        <v>2.0000000000000001E-4</v>
      </c>
      <c r="E37" s="916">
        <v>0.83495000000000008</v>
      </c>
      <c r="F37" s="916">
        <v>0.83515000000000006</v>
      </c>
    </row>
    <row r="38" spans="1:6" s="60" customFormat="1" ht="24" customHeight="1">
      <c r="A38" s="60" t="s">
        <v>459</v>
      </c>
      <c r="B38" s="209" t="s">
        <v>1053</v>
      </c>
      <c r="C38" s="894" t="s">
        <v>839</v>
      </c>
      <c r="D38" s="911">
        <v>0</v>
      </c>
      <c r="E38" s="911">
        <v>0</v>
      </c>
      <c r="F38" s="911">
        <v>0</v>
      </c>
    </row>
    <row r="39" spans="1:6" s="60" customFormat="1" ht="24" customHeight="1">
      <c r="A39" s="60" t="s">
        <v>459</v>
      </c>
      <c r="B39" s="64" t="s">
        <v>1054</v>
      </c>
      <c r="C39" s="1092" t="s">
        <v>428</v>
      </c>
      <c r="D39" s="911">
        <v>2.0000000000000001E-4</v>
      </c>
      <c r="E39" s="911">
        <v>0.83495000000000008</v>
      </c>
      <c r="F39" s="911">
        <v>0.83515000000000006</v>
      </c>
    </row>
    <row r="40" spans="1:6" s="60" customFormat="1" ht="24" customHeight="1">
      <c r="A40" s="60" t="s">
        <v>459</v>
      </c>
      <c r="B40" s="209" t="s">
        <v>1055</v>
      </c>
      <c r="C40" s="892" t="s">
        <v>840</v>
      </c>
      <c r="D40" s="916">
        <v>2568.7894999999999</v>
      </c>
      <c r="E40" s="916">
        <v>13.239600000000001</v>
      </c>
      <c r="F40" s="916">
        <v>2582.0290999999997</v>
      </c>
    </row>
    <row r="41" spans="1:6" s="60" customFormat="1" ht="24" customHeight="1">
      <c r="A41" s="60" t="s">
        <v>459</v>
      </c>
      <c r="B41" s="209" t="s">
        <v>1056</v>
      </c>
      <c r="C41" s="894" t="s">
        <v>841</v>
      </c>
      <c r="D41" s="911">
        <v>-1102.06639</v>
      </c>
      <c r="E41" s="911">
        <v>-2.38219</v>
      </c>
      <c r="F41" s="911">
        <v>-1104.44858</v>
      </c>
    </row>
    <row r="42" spans="1:6" s="60" customFormat="1" ht="24" customHeight="1">
      <c r="A42" s="60" t="s">
        <v>459</v>
      </c>
      <c r="B42" s="64" t="s">
        <v>1057</v>
      </c>
      <c r="C42" s="1092" t="s">
        <v>842</v>
      </c>
      <c r="D42" s="911">
        <v>1466.7233100000001</v>
      </c>
      <c r="E42" s="911">
        <v>11.692360000000001</v>
      </c>
      <c r="F42" s="911">
        <v>1478.4156700000001</v>
      </c>
    </row>
    <row r="43" spans="1:6" s="60" customFormat="1" ht="24" customHeight="1">
      <c r="A43" s="60" t="s">
        <v>459</v>
      </c>
      <c r="B43" s="64" t="s">
        <v>1058</v>
      </c>
      <c r="C43" s="892" t="s">
        <v>843</v>
      </c>
      <c r="D43" s="916">
        <v>0</v>
      </c>
      <c r="E43" s="916">
        <v>0</v>
      </c>
      <c r="F43" s="916">
        <v>0</v>
      </c>
    </row>
    <row r="44" spans="1:6" s="60" customFormat="1" ht="24" customHeight="1">
      <c r="A44" s="60" t="s">
        <v>459</v>
      </c>
      <c r="B44" s="209" t="s">
        <v>1059</v>
      </c>
      <c r="C44" s="894" t="s">
        <v>844</v>
      </c>
      <c r="D44" s="911">
        <v>0</v>
      </c>
      <c r="E44" s="911">
        <v>0</v>
      </c>
      <c r="F44" s="911">
        <v>0</v>
      </c>
    </row>
    <row r="45" spans="1:6" s="60" customFormat="1" ht="24" customHeight="1">
      <c r="A45" s="60" t="s">
        <v>459</v>
      </c>
      <c r="B45" s="64" t="s">
        <v>1060</v>
      </c>
      <c r="C45" s="1092" t="s">
        <v>845</v>
      </c>
      <c r="D45" s="911">
        <v>1466.7233100000001</v>
      </c>
      <c r="E45" s="911">
        <v>11.692360000000001</v>
      </c>
      <c r="F45" s="911">
        <v>1478.4156700000001</v>
      </c>
    </row>
    <row r="46" spans="1:6" s="60" customFormat="1" ht="24" customHeight="1">
      <c r="A46" s="60" t="s">
        <v>459</v>
      </c>
      <c r="B46" s="209" t="s">
        <v>1061</v>
      </c>
      <c r="C46" s="892" t="s">
        <v>846</v>
      </c>
      <c r="D46" s="916">
        <v>-815.45424000000003</v>
      </c>
      <c r="E46" s="916">
        <v>-660.23056000000008</v>
      </c>
      <c r="F46" s="916">
        <v>-1475.6848</v>
      </c>
    </row>
    <row r="47" spans="1:6" s="60" customFormat="1" ht="24" customHeight="1">
      <c r="A47" s="60" t="s">
        <v>459</v>
      </c>
      <c r="B47" s="64" t="s">
        <v>1062</v>
      </c>
      <c r="C47" s="1092" t="s">
        <v>847</v>
      </c>
      <c r="D47" s="911">
        <v>651.26906999999994</v>
      </c>
      <c r="E47" s="911">
        <v>-648.53819999999996</v>
      </c>
      <c r="F47" s="911">
        <v>2.7308699999999817</v>
      </c>
    </row>
    <row r="48" spans="1:6" s="60" customFormat="1" ht="24" customHeight="1">
      <c r="A48" s="60" t="s">
        <v>459</v>
      </c>
      <c r="B48" s="209" t="s">
        <v>1063</v>
      </c>
      <c r="C48" s="893" t="s">
        <v>848</v>
      </c>
      <c r="D48" s="916">
        <v>4.1050000000000004</v>
      </c>
      <c r="E48" s="916">
        <v>0</v>
      </c>
      <c r="F48" s="916">
        <v>4.1050000000000004</v>
      </c>
    </row>
    <row r="49" spans="1:6" s="60" customFormat="1" ht="24" customHeight="1">
      <c r="A49" s="60" t="s">
        <v>459</v>
      </c>
      <c r="B49" s="64" t="s">
        <v>1064</v>
      </c>
      <c r="C49" s="894" t="s">
        <v>849</v>
      </c>
      <c r="D49" s="917">
        <v>0</v>
      </c>
      <c r="E49" s="917">
        <v>0</v>
      </c>
      <c r="F49" s="917">
        <v>0</v>
      </c>
    </row>
    <row r="50" spans="1:6" s="60" customFormat="1" ht="24" customHeight="1">
      <c r="A50" s="60" t="s">
        <v>459</v>
      </c>
      <c r="B50" s="64" t="s">
        <v>1065</v>
      </c>
      <c r="C50" s="892" t="s">
        <v>850</v>
      </c>
      <c r="D50" s="916">
        <v>4.1050000000000004</v>
      </c>
      <c r="E50" s="916">
        <v>0</v>
      </c>
      <c r="F50" s="916">
        <v>4.1050000000000004</v>
      </c>
    </row>
    <row r="51" spans="1:6" s="60" customFormat="1" ht="24" customHeight="1">
      <c r="A51" s="60" t="s">
        <v>459</v>
      </c>
      <c r="B51" s="209" t="s">
        <v>1066</v>
      </c>
      <c r="C51" s="1092" t="s">
        <v>851</v>
      </c>
      <c r="D51" s="911">
        <v>0.35105999999999998</v>
      </c>
      <c r="E51" s="911">
        <v>0</v>
      </c>
      <c r="F51" s="911">
        <v>0.35105999999999998</v>
      </c>
    </row>
    <row r="52" spans="1:6" s="60" customFormat="1" ht="24" customHeight="1">
      <c r="A52" s="60" t="s">
        <v>459</v>
      </c>
      <c r="B52" s="64" t="s">
        <v>1067</v>
      </c>
      <c r="C52" s="894" t="s">
        <v>852</v>
      </c>
      <c r="D52" s="917">
        <v>-0.35105999999999998</v>
      </c>
      <c r="E52" s="917">
        <v>0</v>
      </c>
      <c r="F52" s="917">
        <v>-0.35105999999999998</v>
      </c>
    </row>
    <row r="53" spans="1:6" s="60" customFormat="1" ht="24" customHeight="1">
      <c r="A53" s="60" t="s">
        <v>459</v>
      </c>
      <c r="B53" s="64" t="s">
        <v>1068</v>
      </c>
      <c r="C53" s="892" t="s">
        <v>853</v>
      </c>
      <c r="D53" s="916">
        <v>0</v>
      </c>
      <c r="E53" s="916">
        <v>0</v>
      </c>
      <c r="F53" s="916">
        <v>0</v>
      </c>
    </row>
    <row r="54" spans="1:6" s="60" customFormat="1" ht="24" customHeight="1">
      <c r="A54" s="60" t="s">
        <v>459</v>
      </c>
      <c r="B54" s="210" t="s">
        <v>1069</v>
      </c>
      <c r="C54" s="1092" t="s">
        <v>854</v>
      </c>
      <c r="D54" s="911">
        <v>655.72513000000004</v>
      </c>
      <c r="E54" s="911">
        <v>-648.53819999999996</v>
      </c>
      <c r="F54" s="911">
        <v>7.1869300000000749</v>
      </c>
    </row>
    <row r="55" spans="1:6" s="60" customFormat="1" ht="24" customHeight="1">
      <c r="A55" s="60" t="s">
        <v>459</v>
      </c>
      <c r="B55" s="209" t="s">
        <v>1070</v>
      </c>
      <c r="C55" s="892" t="s">
        <v>855</v>
      </c>
      <c r="D55" s="916">
        <v>0</v>
      </c>
      <c r="E55" s="916">
        <v>0</v>
      </c>
      <c r="F55" s="916">
        <v>0</v>
      </c>
    </row>
    <row r="56" spans="1:6" s="60" customFormat="1" ht="24" customHeight="1">
      <c r="A56" s="60" t="s">
        <v>459</v>
      </c>
      <c r="B56" s="210" t="s">
        <v>1071</v>
      </c>
      <c r="C56" s="1092" t="s">
        <v>444</v>
      </c>
      <c r="D56" s="911">
        <v>655.72513000000004</v>
      </c>
      <c r="E56" s="911">
        <v>-648.53819999999996</v>
      </c>
      <c r="F56" s="911">
        <v>7.1869300000000749</v>
      </c>
    </row>
    <row r="57" spans="1:6" s="60" customFormat="1" ht="24" customHeight="1">
      <c r="A57" s="60" t="s">
        <v>459</v>
      </c>
      <c r="B57" s="209" t="s">
        <v>1072</v>
      </c>
      <c r="C57" s="892" t="s">
        <v>856</v>
      </c>
      <c r="D57" s="916">
        <v>0</v>
      </c>
      <c r="E57" s="916">
        <v>0</v>
      </c>
      <c r="F57" s="916">
        <v>0</v>
      </c>
    </row>
    <row r="58" spans="1:6" s="60" customFormat="1" ht="24" customHeight="1">
      <c r="A58" s="60" t="s">
        <v>459</v>
      </c>
      <c r="B58" s="209" t="s">
        <v>1073</v>
      </c>
      <c r="C58" s="894" t="s">
        <v>857</v>
      </c>
      <c r="D58" s="911">
        <v>0</v>
      </c>
      <c r="E58" s="911">
        <v>-14.72824</v>
      </c>
      <c r="F58" s="911">
        <v>-14.72824</v>
      </c>
    </row>
    <row r="59" spans="1:6" s="60" customFormat="1" ht="24" customHeight="1">
      <c r="A59" s="60" t="s">
        <v>459</v>
      </c>
      <c r="B59" s="64" t="s">
        <v>1074</v>
      </c>
      <c r="C59" s="1092" t="s">
        <v>446</v>
      </c>
      <c r="D59" s="911">
        <v>655.72513000000004</v>
      </c>
      <c r="E59" s="911">
        <v>-663.26643999999999</v>
      </c>
      <c r="F59" s="911">
        <v>-7.5413099999999531</v>
      </c>
    </row>
    <row r="60" spans="1:6" s="60" customFormat="1" ht="24" customHeight="1">
      <c r="A60" s="60" t="s">
        <v>459</v>
      </c>
      <c r="B60" s="64" t="s">
        <v>1075</v>
      </c>
      <c r="C60" s="892" t="s">
        <v>858</v>
      </c>
      <c r="D60" s="916">
        <v>0</v>
      </c>
      <c r="E60" s="916">
        <v>0</v>
      </c>
      <c r="F60" s="916">
        <v>0</v>
      </c>
    </row>
    <row r="61" spans="1:6" s="60" customFormat="1" ht="24" customHeight="1">
      <c r="A61" s="60" t="s">
        <v>459</v>
      </c>
      <c r="B61" s="64" t="s">
        <v>1076</v>
      </c>
      <c r="C61" s="1092" t="s">
        <v>859</v>
      </c>
      <c r="D61" s="911">
        <v>655.72513000000004</v>
      </c>
      <c r="E61" s="911">
        <v>-663.26643999999999</v>
      </c>
      <c r="F61" s="911">
        <v>-7.5413099999999531</v>
      </c>
    </row>
    <row r="62" spans="1:6" s="60" customFormat="1" ht="24" customHeight="1" thickBot="1">
      <c r="A62" s="60" t="s">
        <v>459</v>
      </c>
      <c r="B62" s="209" t="s">
        <v>1077</v>
      </c>
      <c r="C62" s="892" t="s">
        <v>860</v>
      </c>
      <c r="D62" s="916">
        <v>0</v>
      </c>
      <c r="E62" s="916">
        <v>0</v>
      </c>
      <c r="F62" s="916">
        <v>0</v>
      </c>
    </row>
    <row r="63" spans="1:6" s="60" customFormat="1" ht="24" customHeight="1" thickTop="1" thickBot="1">
      <c r="A63" s="211" t="s">
        <v>459</v>
      </c>
      <c r="B63" s="107" t="s">
        <v>1078</v>
      </c>
      <c r="C63" s="876" t="s">
        <v>861</v>
      </c>
      <c r="D63" s="918">
        <v>655.72513000000004</v>
      </c>
      <c r="E63" s="918">
        <v>-663.26643999999999</v>
      </c>
      <c r="F63" s="918">
        <v>-7.5413099999999531</v>
      </c>
    </row>
    <row r="64" spans="1:6" ht="6" customHeight="1" thickTop="1" thickBot="1">
      <c r="A64" s="188"/>
      <c r="B64" s="188"/>
      <c r="C64" s="150"/>
      <c r="D64" s="151"/>
      <c r="E64" s="152"/>
      <c r="F64" s="366"/>
    </row>
    <row r="65" spans="1:6" ht="15.75" thickTop="1">
      <c r="D65" s="45"/>
      <c r="E65" s="45"/>
      <c r="F65" s="366"/>
    </row>
    <row r="66" spans="1:6">
      <c r="C66" s="156"/>
      <c r="D66" s="75"/>
      <c r="E66" s="45"/>
      <c r="F66" s="366"/>
    </row>
    <row r="67" spans="1:6">
      <c r="A67" s="366" t="s">
        <v>458</v>
      </c>
      <c r="B67" s="366" t="s">
        <v>458</v>
      </c>
      <c r="C67" s="75"/>
      <c r="F67" s="366"/>
    </row>
    <row r="68" spans="1:6">
      <c r="C68" s="75"/>
      <c r="F68" s="366"/>
    </row>
    <row r="69" spans="1:6">
      <c r="C69" s="75"/>
      <c r="F69" s="366"/>
    </row>
    <row r="70" spans="1:6">
      <c r="C70" s="75"/>
      <c r="F70" s="366"/>
    </row>
    <row r="71" spans="1:6">
      <c r="C71" s="75"/>
      <c r="F71" s="366"/>
    </row>
    <row r="72" spans="1:6">
      <c r="C72" s="75"/>
      <c r="F72" s="366"/>
    </row>
    <row r="73" spans="1:6">
      <c r="C73" s="75"/>
      <c r="F73" s="366"/>
    </row>
    <row r="74" spans="1:6">
      <c r="C74" s="75"/>
      <c r="F74" s="366"/>
    </row>
    <row r="75" spans="1:6">
      <c r="C75" s="75"/>
      <c r="F75" s="366"/>
    </row>
    <row r="76" spans="1:6">
      <c r="C76" s="75"/>
      <c r="F76" s="366"/>
    </row>
    <row r="77" spans="1:6">
      <c r="C77" s="75"/>
      <c r="F77" s="366"/>
    </row>
    <row r="78" spans="1:6">
      <c r="C78" s="75"/>
      <c r="F78" s="366"/>
    </row>
    <row r="79" spans="1:6" ht="15.75">
      <c r="C79" s="37"/>
      <c r="D79" s="75"/>
      <c r="E79" s="45"/>
      <c r="F79" s="366"/>
    </row>
    <row r="80" spans="1:6" ht="15.75">
      <c r="C80" s="37"/>
      <c r="D80" s="45"/>
      <c r="E80" s="45"/>
      <c r="F80" s="366"/>
    </row>
    <row r="81" spans="3:6" ht="15.75">
      <c r="C81" s="37"/>
      <c r="D81" s="45"/>
      <c r="E81" s="45"/>
      <c r="F81" s="366"/>
    </row>
    <row r="82" spans="3:6" ht="15.75">
      <c r="C82" s="37"/>
      <c r="D82" s="45"/>
      <c r="E82" s="45"/>
      <c r="F82" s="366"/>
    </row>
    <row r="83" spans="3:6" ht="15.75">
      <c r="C83" s="37"/>
      <c r="D83" s="45"/>
      <c r="E83" s="45"/>
      <c r="F83" s="366"/>
    </row>
    <row r="84" spans="3:6" ht="15.75">
      <c r="C84" s="37"/>
      <c r="D84" s="45"/>
      <c r="E84" s="45"/>
      <c r="F84" s="366"/>
    </row>
    <row r="85" spans="3:6" ht="15.75">
      <c r="C85" s="37"/>
      <c r="D85" s="45"/>
      <c r="E85" s="45"/>
      <c r="F85" s="366"/>
    </row>
    <row r="86" spans="3:6" ht="15.75">
      <c r="C86" s="37"/>
      <c r="D86" s="45"/>
      <c r="E86" s="45"/>
      <c r="F86" s="366"/>
    </row>
    <row r="87" spans="3:6" ht="15.75">
      <c r="C87" s="37"/>
      <c r="D87" s="45"/>
      <c r="E87" s="45"/>
      <c r="F87" s="366"/>
    </row>
    <row r="88" spans="3:6" ht="15.75">
      <c r="C88" s="37"/>
      <c r="D88" s="45"/>
      <c r="E88" s="45"/>
      <c r="F88" s="366"/>
    </row>
    <row r="89" spans="3:6" ht="15.75">
      <c r="C89" s="37"/>
      <c r="D89" s="45"/>
      <c r="E89" s="45"/>
      <c r="F89" s="366"/>
    </row>
    <row r="90" spans="3:6" ht="15.75">
      <c r="C90" s="37"/>
      <c r="D90" s="45"/>
      <c r="E90" s="45"/>
      <c r="F90" s="366"/>
    </row>
    <row r="91" spans="3:6" ht="15.75">
      <c r="C91" s="37"/>
      <c r="D91" s="45"/>
      <c r="E91" s="45"/>
      <c r="F91" s="366"/>
    </row>
    <row r="92" spans="3:6" ht="15.75">
      <c r="C92" s="37"/>
      <c r="D92" s="45"/>
      <c r="E92" s="45"/>
      <c r="F92" s="366"/>
    </row>
    <row r="93" spans="3:6" ht="15.75">
      <c r="C93" s="37"/>
      <c r="D93" s="45"/>
      <c r="E93" s="45"/>
      <c r="F93" s="366"/>
    </row>
    <row r="94" spans="3:6" ht="15.75">
      <c r="C94" s="37"/>
      <c r="D94" s="45"/>
      <c r="E94" s="45"/>
      <c r="F94" s="366"/>
    </row>
    <row r="95" spans="3:6" ht="15.75">
      <c r="C95" s="37"/>
      <c r="D95" s="45"/>
      <c r="E95" s="45"/>
      <c r="F95" s="366"/>
    </row>
    <row r="96" spans="3:6" ht="15.75">
      <c r="C96" s="37"/>
      <c r="D96" s="45"/>
      <c r="E96" s="45"/>
      <c r="F96" s="366"/>
    </row>
    <row r="97" spans="3:6" ht="15.75">
      <c r="C97" s="37"/>
      <c r="D97" s="45"/>
      <c r="E97" s="45"/>
      <c r="F97" s="366"/>
    </row>
    <row r="98" spans="3:6" ht="15.75">
      <c r="C98" s="37"/>
      <c r="D98" s="45"/>
      <c r="E98" s="45"/>
      <c r="F98" s="366"/>
    </row>
    <row r="99" spans="3:6" ht="15.75">
      <c r="C99" s="37"/>
      <c r="D99" s="45"/>
      <c r="E99" s="45"/>
      <c r="F99" s="366"/>
    </row>
    <row r="100" spans="3:6" ht="15.75">
      <c r="C100" s="37"/>
      <c r="D100" s="45"/>
      <c r="E100" s="45"/>
      <c r="F100" s="366"/>
    </row>
    <row r="101" spans="3:6" ht="15.75">
      <c r="C101" s="37"/>
      <c r="D101" s="45"/>
      <c r="E101" s="45"/>
      <c r="F101" s="366"/>
    </row>
    <row r="102" spans="3:6" ht="15.75">
      <c r="C102" s="37"/>
      <c r="D102" s="45"/>
      <c r="E102" s="45"/>
      <c r="F102" s="366"/>
    </row>
    <row r="103" spans="3:6" ht="15.75">
      <c r="C103" s="37"/>
      <c r="D103" s="45"/>
      <c r="E103" s="45"/>
      <c r="F103" s="366"/>
    </row>
    <row r="104" spans="3:6" ht="15.75">
      <c r="C104" s="37"/>
      <c r="D104" s="45"/>
      <c r="E104" s="45"/>
      <c r="F104" s="366"/>
    </row>
    <row r="105" spans="3:6" ht="15.75">
      <c r="C105" s="37"/>
      <c r="D105" s="45"/>
      <c r="E105" s="45"/>
      <c r="F105" s="366"/>
    </row>
    <row r="106" spans="3:6" ht="15.75">
      <c r="C106" s="37"/>
      <c r="D106" s="45"/>
      <c r="E106" s="45"/>
      <c r="F106" s="366"/>
    </row>
    <row r="107" spans="3:6" ht="15.75">
      <c r="C107" s="37"/>
      <c r="D107" s="45"/>
      <c r="E107" s="45"/>
      <c r="F107" s="366"/>
    </row>
    <row r="108" spans="3:6" ht="15.75">
      <c r="C108" s="37"/>
      <c r="D108" s="45"/>
      <c r="E108" s="45"/>
      <c r="F108" s="366"/>
    </row>
    <row r="109" spans="3:6" ht="15.75">
      <c r="C109" s="37"/>
      <c r="D109" s="45"/>
      <c r="E109" s="45"/>
      <c r="F109" s="366"/>
    </row>
    <row r="110" spans="3:6" ht="15.75">
      <c r="C110" s="37"/>
      <c r="D110" s="45"/>
      <c r="E110" s="45"/>
      <c r="F110" s="366"/>
    </row>
    <row r="111" spans="3:6" ht="15.75">
      <c r="C111" s="37"/>
      <c r="D111" s="45"/>
      <c r="E111" s="45"/>
      <c r="F111" s="366"/>
    </row>
    <row r="112" spans="3:6" ht="15.75">
      <c r="C112" s="37"/>
      <c r="D112" s="45"/>
      <c r="E112" s="45"/>
      <c r="F112" s="366"/>
    </row>
    <row r="113" spans="3:6" ht="15.75">
      <c r="C113" s="37"/>
      <c r="D113" s="45"/>
      <c r="E113" s="45"/>
      <c r="F113" s="366"/>
    </row>
    <row r="114" spans="3:6" ht="15.75">
      <c r="C114" s="37"/>
      <c r="D114" s="45"/>
      <c r="E114" s="45"/>
      <c r="F114" s="366"/>
    </row>
    <row r="115" spans="3:6" ht="15.75">
      <c r="C115" s="37"/>
      <c r="D115" s="45"/>
      <c r="E115" s="45"/>
      <c r="F115" s="366"/>
    </row>
    <row r="116" spans="3:6" ht="15.75">
      <c r="C116" s="37"/>
      <c r="D116" s="45"/>
      <c r="E116" s="45"/>
      <c r="F116" s="366"/>
    </row>
    <row r="117" spans="3:6" ht="15.75">
      <c r="C117" s="37"/>
      <c r="D117" s="45"/>
      <c r="E117" s="45"/>
      <c r="F117" s="366"/>
    </row>
    <row r="118" spans="3:6" ht="15.75">
      <c r="C118" s="37"/>
      <c r="D118" s="45"/>
      <c r="E118" s="45"/>
      <c r="F118" s="366"/>
    </row>
    <row r="119" spans="3:6" ht="15.75">
      <c r="C119" s="37"/>
      <c r="D119" s="45"/>
      <c r="E119" s="45"/>
      <c r="F119" s="366"/>
    </row>
    <row r="120" spans="3:6" ht="15.75">
      <c r="C120" s="37"/>
      <c r="D120" s="45"/>
      <c r="E120" s="45"/>
      <c r="F120" s="366"/>
    </row>
    <row r="121" spans="3:6" ht="15.75">
      <c r="C121" s="37"/>
      <c r="D121" s="45"/>
      <c r="E121" s="45"/>
      <c r="F121" s="366"/>
    </row>
    <row r="122" spans="3:6" ht="15.75">
      <c r="C122" s="37"/>
      <c r="D122" s="45"/>
      <c r="E122" s="45"/>
      <c r="F122" s="366"/>
    </row>
    <row r="123" spans="3:6" ht="15.75">
      <c r="C123" s="37"/>
      <c r="D123" s="45"/>
      <c r="E123" s="45"/>
      <c r="F123" s="366"/>
    </row>
    <row r="124" spans="3:6" ht="15.75">
      <c r="C124" s="37"/>
      <c r="D124" s="45"/>
      <c r="E124" s="45"/>
      <c r="F124" s="366"/>
    </row>
    <row r="125" spans="3:6" ht="15.75">
      <c r="C125" s="37"/>
      <c r="D125" s="45"/>
      <c r="E125" s="45"/>
      <c r="F125" s="366"/>
    </row>
    <row r="126" spans="3:6" ht="15.75">
      <c r="C126" s="37"/>
      <c r="D126" s="45"/>
      <c r="E126" s="45"/>
      <c r="F126" s="366"/>
    </row>
    <row r="127" spans="3:6" ht="15.75">
      <c r="C127" s="37"/>
      <c r="D127" s="45"/>
      <c r="E127" s="45"/>
      <c r="F127" s="366"/>
    </row>
    <row r="128" spans="3:6" ht="15.75">
      <c r="C128" s="37"/>
      <c r="D128" s="45"/>
      <c r="E128" s="45"/>
      <c r="F128" s="366"/>
    </row>
    <row r="129" spans="3:6" ht="15.75">
      <c r="C129" s="37"/>
      <c r="D129" s="45"/>
      <c r="E129" s="45"/>
      <c r="F129" s="366"/>
    </row>
    <row r="130" spans="3:6" ht="15.75">
      <c r="C130" s="37"/>
      <c r="D130" s="45"/>
      <c r="E130" s="45"/>
      <c r="F130" s="366"/>
    </row>
    <row r="131" spans="3:6" ht="15.75">
      <c r="C131" s="37"/>
      <c r="D131" s="45"/>
      <c r="E131" s="45"/>
      <c r="F131" s="366"/>
    </row>
    <row r="132" spans="3:6" ht="15.75">
      <c r="C132" s="37"/>
      <c r="F132" s="366"/>
    </row>
    <row r="133" spans="3:6" ht="15.75">
      <c r="C133" s="37"/>
      <c r="F133" s="366"/>
    </row>
    <row r="134" spans="3:6" ht="15.75">
      <c r="C134" s="37"/>
      <c r="F134" s="366"/>
    </row>
    <row r="135" spans="3:6" ht="15.75">
      <c r="C135" s="37"/>
      <c r="F135" s="366"/>
    </row>
    <row r="136" spans="3:6" ht="15.75">
      <c r="C136" s="37"/>
      <c r="F136" s="366"/>
    </row>
    <row r="137" spans="3:6" ht="15.75">
      <c r="C137" s="37"/>
      <c r="F137" s="366"/>
    </row>
    <row r="138" spans="3:6" ht="15.75">
      <c r="C138" s="37"/>
      <c r="F138" s="366"/>
    </row>
    <row r="139" spans="3:6" ht="15.75">
      <c r="C139" s="37"/>
      <c r="F139" s="366"/>
    </row>
    <row r="140" spans="3:6" ht="15.75">
      <c r="C140" s="37"/>
      <c r="F140" s="366"/>
    </row>
    <row r="141" spans="3:6" ht="15.75">
      <c r="C141" s="37"/>
      <c r="F141" s="366"/>
    </row>
    <row r="142" spans="3:6" ht="15.75">
      <c r="C142" s="37"/>
      <c r="F142" s="366"/>
    </row>
    <row r="143" spans="3:6" ht="15.75">
      <c r="C143" s="37"/>
      <c r="F143" s="366"/>
    </row>
    <row r="144" spans="3:6" ht="15.75">
      <c r="C144" s="37"/>
      <c r="F144" s="366"/>
    </row>
    <row r="145" spans="3:6" ht="15.75">
      <c r="C145" s="37"/>
      <c r="F145" s="366"/>
    </row>
    <row r="146" spans="3:6" ht="15.75">
      <c r="C146" s="37"/>
      <c r="F146" s="366"/>
    </row>
    <row r="147" spans="3:6" ht="15.75">
      <c r="C147" s="37"/>
      <c r="F147" s="366"/>
    </row>
    <row r="148" spans="3:6" ht="15.75">
      <c r="C148" s="37"/>
      <c r="F148" s="366"/>
    </row>
    <row r="149" spans="3:6" ht="15.75">
      <c r="C149" s="37"/>
      <c r="F149" s="366"/>
    </row>
    <row r="150" spans="3:6" ht="15.75">
      <c r="C150" s="37"/>
      <c r="F150" s="366"/>
    </row>
    <row r="151" spans="3:6" ht="15.75">
      <c r="C151" s="37"/>
      <c r="F151" s="366"/>
    </row>
    <row r="152" spans="3:6" ht="15.75">
      <c r="C152" s="37"/>
      <c r="F152" s="366"/>
    </row>
    <row r="153" spans="3:6" ht="15.75">
      <c r="C153" s="37"/>
      <c r="F153" s="366"/>
    </row>
    <row r="154" spans="3:6" ht="15.75">
      <c r="C154" s="37"/>
      <c r="F154" s="366"/>
    </row>
    <row r="155" spans="3:6" ht="15.75">
      <c r="C155" s="37"/>
      <c r="F155" s="366"/>
    </row>
    <row r="156" spans="3:6" ht="15.75">
      <c r="C156" s="37"/>
      <c r="F156" s="366"/>
    </row>
    <row r="157" spans="3:6" ht="15.75">
      <c r="C157" s="37"/>
      <c r="F157" s="366"/>
    </row>
    <row r="158" spans="3:6" ht="15.75">
      <c r="C158" s="37"/>
      <c r="F158" s="366"/>
    </row>
    <row r="159" spans="3:6" ht="15.75">
      <c r="C159" s="37"/>
      <c r="F159" s="366"/>
    </row>
    <row r="160" spans="3:6" ht="15.75">
      <c r="C160" s="37"/>
      <c r="F160" s="366"/>
    </row>
    <row r="161" spans="3:6" ht="15.75">
      <c r="C161" s="37"/>
      <c r="F161" s="366"/>
    </row>
    <row r="162" spans="3:6" ht="15.75">
      <c r="C162" s="37"/>
      <c r="F162" s="366"/>
    </row>
    <row r="163" spans="3:6" ht="15.75">
      <c r="C163" s="37"/>
      <c r="F163" s="366"/>
    </row>
    <row r="164" spans="3:6" ht="15.75">
      <c r="C164" s="37"/>
      <c r="F164" s="366"/>
    </row>
    <row r="165" spans="3:6" ht="15.75">
      <c r="C165" s="37"/>
      <c r="F165" s="366"/>
    </row>
    <row r="166" spans="3:6" ht="15.75">
      <c r="C166" s="37"/>
      <c r="F166" s="366"/>
    </row>
    <row r="167" spans="3:6" ht="15.75">
      <c r="C167" s="37"/>
      <c r="F167" s="366"/>
    </row>
    <row r="168" spans="3:6" ht="15.75">
      <c r="C168" s="37"/>
      <c r="F168" s="366"/>
    </row>
    <row r="169" spans="3:6" ht="15.75">
      <c r="C169" s="37"/>
      <c r="F169" s="366"/>
    </row>
    <row r="170" spans="3:6" ht="15.75">
      <c r="C170" s="37"/>
      <c r="F170" s="366"/>
    </row>
    <row r="171" spans="3:6" ht="15.75">
      <c r="C171" s="37"/>
      <c r="F171" s="366"/>
    </row>
    <row r="172" spans="3:6" ht="15.75">
      <c r="C172" s="37"/>
      <c r="F172" s="366"/>
    </row>
    <row r="173" spans="3:6" ht="15.75">
      <c r="C173" s="37"/>
      <c r="F173" s="366"/>
    </row>
    <row r="174" spans="3:6" ht="15.75">
      <c r="C174" s="37"/>
      <c r="F174" s="366"/>
    </row>
    <row r="175" spans="3:6" ht="15.75">
      <c r="C175" s="37"/>
      <c r="F175" s="366"/>
    </row>
    <row r="176" spans="3:6" ht="15.75">
      <c r="C176" s="37"/>
      <c r="F176" s="366"/>
    </row>
    <row r="177" spans="3:6" ht="15.75">
      <c r="C177" s="37"/>
      <c r="F177" s="366"/>
    </row>
    <row r="178" spans="3:6" ht="15.75">
      <c r="C178" s="37"/>
      <c r="F178" s="366"/>
    </row>
    <row r="179" spans="3:6" ht="15.75">
      <c r="C179" s="37"/>
      <c r="F179" s="366"/>
    </row>
    <row r="180" spans="3:6" ht="15.75">
      <c r="C180" s="37"/>
      <c r="F180" s="366"/>
    </row>
    <row r="181" spans="3:6" ht="15.75">
      <c r="C181" s="37"/>
      <c r="F181" s="366"/>
    </row>
    <row r="182" spans="3:6" ht="15.75">
      <c r="C182" s="37"/>
      <c r="F182" s="366"/>
    </row>
    <row r="183" spans="3:6" ht="15.75">
      <c r="C183" s="37"/>
      <c r="F183" s="366"/>
    </row>
    <row r="184" spans="3:6" ht="15.75">
      <c r="C184" s="37"/>
      <c r="F184" s="366"/>
    </row>
    <row r="185" spans="3:6" ht="15.75">
      <c r="C185" s="37"/>
      <c r="F185" s="366"/>
    </row>
    <row r="186" spans="3:6" ht="15.75">
      <c r="C186" s="37"/>
      <c r="F186" s="366"/>
    </row>
    <row r="187" spans="3:6" ht="15.75">
      <c r="C187" s="37"/>
      <c r="F187" s="366"/>
    </row>
    <row r="188" spans="3:6" ht="15.75">
      <c r="C188" s="37"/>
      <c r="F188" s="366"/>
    </row>
    <row r="189" spans="3:6" ht="15.75">
      <c r="C189" s="37"/>
      <c r="F189" s="366"/>
    </row>
    <row r="190" spans="3:6" ht="15.75">
      <c r="C190" s="37"/>
      <c r="F190" s="366"/>
    </row>
    <row r="191" spans="3:6" ht="15.75">
      <c r="C191" s="37"/>
      <c r="F191" s="366"/>
    </row>
    <row r="192" spans="3:6" ht="15.75">
      <c r="C192" s="37"/>
      <c r="F192" s="366"/>
    </row>
    <row r="193" spans="3:6" ht="15.75">
      <c r="C193" s="37"/>
      <c r="F193" s="366"/>
    </row>
    <row r="194" spans="3:6" ht="15.75">
      <c r="C194" s="37"/>
      <c r="F194" s="366"/>
    </row>
    <row r="195" spans="3:6" ht="15.75">
      <c r="C195" s="37"/>
      <c r="F195" s="366"/>
    </row>
    <row r="196" spans="3:6" ht="15.75">
      <c r="C196" s="37"/>
      <c r="F196" s="366"/>
    </row>
    <row r="197" spans="3:6" ht="15.75">
      <c r="C197" s="37"/>
      <c r="F197" s="366"/>
    </row>
    <row r="198" spans="3:6" ht="15.75">
      <c r="C198" s="37"/>
      <c r="F198" s="366"/>
    </row>
    <row r="199" spans="3:6" ht="15.75">
      <c r="C199" s="37"/>
      <c r="F199" s="366"/>
    </row>
    <row r="200" spans="3:6" ht="15.75">
      <c r="C200" s="37"/>
    </row>
    <row r="201" spans="3:6" ht="15.75">
      <c r="C201" s="37"/>
    </row>
    <row r="202" spans="3:6" ht="15.75">
      <c r="C202" s="37"/>
    </row>
    <row r="203" spans="3:6" ht="15.75">
      <c r="C203" s="37"/>
    </row>
    <row r="204" spans="3:6" ht="15.75">
      <c r="C204" s="37"/>
    </row>
    <row r="205" spans="3:6" ht="15.75">
      <c r="C205" s="37"/>
    </row>
    <row r="206" spans="3:6" ht="15.75">
      <c r="C206" s="37"/>
    </row>
    <row r="207" spans="3:6" ht="15.75">
      <c r="C207" s="37"/>
    </row>
    <row r="208" spans="3:6" ht="15.75">
      <c r="C208" s="37"/>
    </row>
    <row r="209" spans="3:3" ht="15.75">
      <c r="C209" s="37"/>
    </row>
    <row r="210" spans="3:3" ht="15.75">
      <c r="C210" s="37"/>
    </row>
    <row r="211" spans="3:3" ht="15.75">
      <c r="C211" s="37"/>
    </row>
    <row r="212" spans="3:3" ht="15.75">
      <c r="C212" s="37"/>
    </row>
    <row r="213" spans="3:3" ht="15.75">
      <c r="C213" s="37"/>
    </row>
    <row r="214" spans="3:3" ht="15.75">
      <c r="C214" s="37"/>
    </row>
    <row r="215" spans="3:3" ht="15.75">
      <c r="C215" s="37"/>
    </row>
    <row r="216" spans="3:3" ht="15.75">
      <c r="C216" s="37"/>
    </row>
    <row r="217" spans="3:3" ht="15.75">
      <c r="C217" s="37"/>
    </row>
    <row r="218" spans="3:3" ht="15.75">
      <c r="C218" s="37"/>
    </row>
    <row r="219" spans="3:3" ht="15.75">
      <c r="C219" s="37"/>
    </row>
    <row r="220" spans="3:3" ht="15.75">
      <c r="C220" s="37"/>
    </row>
    <row r="221" spans="3:3" ht="15.75">
      <c r="C221" s="37"/>
    </row>
    <row r="222" spans="3:3" ht="15.75">
      <c r="C222" s="37"/>
    </row>
    <row r="223" spans="3:3" ht="15.75">
      <c r="C223" s="37"/>
    </row>
    <row r="224" spans="3:3" ht="15.75">
      <c r="C224" s="37"/>
    </row>
    <row r="225" spans="3:3" ht="15.75">
      <c r="C225" s="37"/>
    </row>
    <row r="226" spans="3:3" ht="15.75">
      <c r="C226" s="37"/>
    </row>
    <row r="227" spans="3:3" ht="15.75">
      <c r="C227" s="37"/>
    </row>
    <row r="228" spans="3:3" ht="15.75">
      <c r="C228" s="37"/>
    </row>
    <row r="229" spans="3:3" ht="15.75">
      <c r="C229" s="37"/>
    </row>
    <row r="230" spans="3:3" ht="15.75">
      <c r="C230" s="37"/>
    </row>
    <row r="231" spans="3:3" ht="15.75">
      <c r="C231" s="37"/>
    </row>
    <row r="232" spans="3:3" ht="15.75">
      <c r="C232" s="37"/>
    </row>
    <row r="233" spans="3:3" ht="15.75">
      <c r="C233" s="37"/>
    </row>
    <row r="234" spans="3:3" ht="15.75">
      <c r="C234" s="37"/>
    </row>
    <row r="235" spans="3:3" ht="15.75">
      <c r="C235" s="37"/>
    </row>
    <row r="236" spans="3:3" ht="15.75">
      <c r="C236" s="37"/>
    </row>
    <row r="237" spans="3:3" ht="15.75">
      <c r="C237" s="37"/>
    </row>
    <row r="238" spans="3:3" ht="15.75">
      <c r="C238" s="37"/>
    </row>
    <row r="239" spans="3:3" ht="15.75">
      <c r="C239" s="37"/>
    </row>
    <row r="240" spans="3:3" ht="15.75">
      <c r="C240" s="37"/>
    </row>
    <row r="241" spans="3:3" ht="15.75">
      <c r="C241" s="37"/>
    </row>
    <row r="242" spans="3:3" ht="15.75">
      <c r="C242" s="37"/>
    </row>
    <row r="243" spans="3:3" ht="15.75">
      <c r="C243" s="37"/>
    </row>
    <row r="244" spans="3:3" ht="15.75">
      <c r="C244" s="37"/>
    </row>
    <row r="245" spans="3:3" ht="15.75">
      <c r="C245" s="37"/>
    </row>
    <row r="246" spans="3:3" ht="15.75">
      <c r="C246" s="37"/>
    </row>
    <row r="247" spans="3:3" ht="15.75">
      <c r="C247" s="37"/>
    </row>
    <row r="248" spans="3:3" ht="15.75">
      <c r="C248" s="37"/>
    </row>
    <row r="249" spans="3:3" ht="15.75">
      <c r="C249" s="37"/>
    </row>
    <row r="250" spans="3:3" ht="15.75">
      <c r="C250" s="37"/>
    </row>
    <row r="251" spans="3:3" ht="15.75">
      <c r="C251" s="37"/>
    </row>
    <row r="252" spans="3:3" ht="15.75">
      <c r="C252" s="37"/>
    </row>
    <row r="253" spans="3:3" ht="15.75">
      <c r="C253" s="37"/>
    </row>
    <row r="254" spans="3:3" ht="15.75">
      <c r="C254" s="37"/>
    </row>
    <row r="255" spans="3:3" ht="15.75">
      <c r="C255" s="37"/>
    </row>
    <row r="256" spans="3:3" ht="15.75">
      <c r="C256" s="37"/>
    </row>
    <row r="257" spans="3:3" ht="15.75">
      <c r="C257" s="37"/>
    </row>
    <row r="258" spans="3:3" ht="15.75">
      <c r="C258" s="37"/>
    </row>
    <row r="259" spans="3:3" ht="15.75">
      <c r="C259" s="37"/>
    </row>
    <row r="260" spans="3:3" ht="15.75">
      <c r="C260" s="37"/>
    </row>
    <row r="261" spans="3:3" ht="15.75">
      <c r="C261" s="37"/>
    </row>
    <row r="262" spans="3:3" ht="15.75">
      <c r="C262" s="37"/>
    </row>
    <row r="263" spans="3:3" ht="15.75">
      <c r="C263" s="37"/>
    </row>
    <row r="264" spans="3:3" ht="15.75">
      <c r="C264" s="37"/>
    </row>
    <row r="265" spans="3:3" ht="15.75">
      <c r="C265" s="37"/>
    </row>
    <row r="266" spans="3:3" ht="15.75">
      <c r="C266" s="37"/>
    </row>
    <row r="267" spans="3:3" ht="15.75">
      <c r="C267" s="37"/>
    </row>
    <row r="268" spans="3:3" ht="15.75">
      <c r="C268" s="37"/>
    </row>
    <row r="269" spans="3:3" ht="15.75">
      <c r="C269" s="37"/>
    </row>
    <row r="270" spans="3:3" ht="15.75">
      <c r="C270" s="37"/>
    </row>
    <row r="271" spans="3:3" ht="15.75">
      <c r="C271" s="37"/>
    </row>
    <row r="272" spans="3:3" ht="15.75">
      <c r="C272" s="37"/>
    </row>
    <row r="273" spans="3:3" ht="15.75">
      <c r="C273" s="37"/>
    </row>
    <row r="274" spans="3:3" ht="15.75">
      <c r="C274" s="37"/>
    </row>
    <row r="275" spans="3:3" ht="15.75">
      <c r="C275" s="37"/>
    </row>
    <row r="276" spans="3:3" ht="15.75">
      <c r="C276" s="37"/>
    </row>
    <row r="277" spans="3:3" ht="15.75">
      <c r="C277" s="37"/>
    </row>
    <row r="278" spans="3:3" ht="15.75">
      <c r="C278" s="37"/>
    </row>
    <row r="279" spans="3:3" ht="15.75">
      <c r="C279" s="37"/>
    </row>
    <row r="280" spans="3:3" ht="15.75">
      <c r="C280" s="37"/>
    </row>
    <row r="281" spans="3:3" ht="15.75">
      <c r="C281" s="37"/>
    </row>
    <row r="282" spans="3:3" ht="15.75">
      <c r="C282" s="37"/>
    </row>
    <row r="283" spans="3:3" ht="15.75">
      <c r="C283" s="37"/>
    </row>
    <row r="284" spans="3:3" ht="15.75">
      <c r="C284" s="37"/>
    </row>
    <row r="285" spans="3:3" ht="15.75">
      <c r="C285" s="37"/>
    </row>
    <row r="286" spans="3:3" ht="15.75">
      <c r="C286" s="37"/>
    </row>
    <row r="287" spans="3:3" ht="15.75">
      <c r="C287" s="37"/>
    </row>
    <row r="288" spans="3:3" ht="15.75">
      <c r="C288" s="37"/>
    </row>
    <row r="289" spans="3:3" ht="15.75">
      <c r="C289" s="37"/>
    </row>
    <row r="290" spans="3:3" ht="15.75">
      <c r="C290" s="37"/>
    </row>
    <row r="291" spans="3:3" ht="15.75">
      <c r="C291" s="37"/>
    </row>
    <row r="292" spans="3:3" ht="15.75">
      <c r="C292" s="37"/>
    </row>
    <row r="293" spans="3:3" ht="15.75">
      <c r="C293" s="37"/>
    </row>
    <row r="294" spans="3:3" ht="15.75">
      <c r="C294" s="37"/>
    </row>
    <row r="295" spans="3:3" ht="15.75">
      <c r="C295" s="37"/>
    </row>
    <row r="296" spans="3:3" ht="15.75">
      <c r="C296" s="37"/>
    </row>
    <row r="297" spans="3:3" ht="15.75">
      <c r="C297" s="37"/>
    </row>
    <row r="298" spans="3:3" ht="15.75">
      <c r="C298" s="37"/>
    </row>
    <row r="299" spans="3:3" ht="15.75">
      <c r="C299" s="37"/>
    </row>
    <row r="300" spans="3:3" ht="15.75">
      <c r="C300" s="37"/>
    </row>
    <row r="301" spans="3:3" ht="15.75">
      <c r="C301" s="37"/>
    </row>
    <row r="302" spans="3:3" ht="15.75">
      <c r="C302" s="37"/>
    </row>
    <row r="303" spans="3:3" ht="15.75">
      <c r="C303" s="37"/>
    </row>
    <row r="304" spans="3:3" ht="15.75">
      <c r="C304" s="37"/>
    </row>
    <row r="305" spans="3:3" ht="15.75">
      <c r="C305" s="37"/>
    </row>
    <row r="306" spans="3:3" ht="15.75">
      <c r="C306" s="37"/>
    </row>
    <row r="307" spans="3:3" ht="15.75">
      <c r="C307" s="37"/>
    </row>
    <row r="308" spans="3:3" ht="15.75">
      <c r="C308" s="37"/>
    </row>
    <row r="309" spans="3:3" ht="15.75">
      <c r="C309" s="37"/>
    </row>
    <row r="310" spans="3:3" ht="15.75">
      <c r="C310" s="37"/>
    </row>
    <row r="311" spans="3:3" ht="15.75">
      <c r="C311" s="37"/>
    </row>
    <row r="312" spans="3:3" ht="15.75">
      <c r="C312" s="37"/>
    </row>
    <row r="313" spans="3:3" ht="15.75">
      <c r="C313" s="37"/>
    </row>
    <row r="314" spans="3:3" ht="15.75">
      <c r="C314" s="37"/>
    </row>
    <row r="315" spans="3:3" ht="15.75">
      <c r="C315" s="37"/>
    </row>
    <row r="316" spans="3:3" ht="15.75">
      <c r="C316" s="37"/>
    </row>
    <row r="317" spans="3:3" ht="15.75">
      <c r="C317" s="37"/>
    </row>
    <row r="318" spans="3:3" ht="15.75">
      <c r="C318" s="37"/>
    </row>
    <row r="319" spans="3:3" ht="15.75">
      <c r="C319" s="37"/>
    </row>
    <row r="320" spans="3:3" ht="15.75">
      <c r="C320" s="37"/>
    </row>
    <row r="321" spans="3:3" ht="15.75">
      <c r="C321" s="37"/>
    </row>
    <row r="322" spans="3:3" ht="15.75">
      <c r="C322" s="37"/>
    </row>
    <row r="323" spans="3:3" ht="15.75">
      <c r="C323" s="37"/>
    </row>
    <row r="324" spans="3:3" ht="15.75">
      <c r="C324" s="37"/>
    </row>
    <row r="325" spans="3:3" ht="15.75">
      <c r="C325" s="37"/>
    </row>
    <row r="326" spans="3:3" ht="15.75">
      <c r="C326" s="37"/>
    </row>
    <row r="327" spans="3:3" ht="15.75">
      <c r="C327" s="37"/>
    </row>
    <row r="328" spans="3:3" ht="15.75">
      <c r="C328" s="37"/>
    </row>
    <row r="329" spans="3:3" ht="15.75">
      <c r="C329" s="37"/>
    </row>
    <row r="330" spans="3:3" ht="15.75">
      <c r="C330" s="37"/>
    </row>
    <row r="331" spans="3:3" ht="15.75">
      <c r="C331" s="37"/>
    </row>
    <row r="332" spans="3:3" ht="15.75">
      <c r="C332" s="37"/>
    </row>
    <row r="333" spans="3:3" ht="15.75">
      <c r="C333" s="37"/>
    </row>
    <row r="334" spans="3:3" ht="15.75">
      <c r="C334" s="37"/>
    </row>
    <row r="335" spans="3:3" ht="15.75">
      <c r="C335" s="37"/>
    </row>
    <row r="336" spans="3:3" ht="15.75">
      <c r="C336" s="37"/>
    </row>
    <row r="337" spans="3:3" ht="15.75">
      <c r="C337" s="37"/>
    </row>
    <row r="338" spans="3:3" ht="15.75">
      <c r="C338" s="37"/>
    </row>
    <row r="339" spans="3:3" ht="15.75">
      <c r="C339" s="37"/>
    </row>
    <row r="340" spans="3:3" ht="15.75">
      <c r="C340" s="37"/>
    </row>
    <row r="341" spans="3:3" ht="15.75">
      <c r="C341" s="37"/>
    </row>
    <row r="342" spans="3:3" ht="15.75">
      <c r="C342" s="37"/>
    </row>
    <row r="343" spans="3:3" ht="15.75">
      <c r="C343" s="37"/>
    </row>
    <row r="344" spans="3:3" ht="15.75">
      <c r="C344" s="37"/>
    </row>
    <row r="345" spans="3:3" ht="15.75">
      <c r="C345" s="37"/>
    </row>
    <row r="346" spans="3:3" ht="15.75">
      <c r="C346" s="37"/>
    </row>
    <row r="347" spans="3:3" ht="15.75">
      <c r="C347" s="37"/>
    </row>
    <row r="348" spans="3:3" ht="15.75">
      <c r="C348" s="37"/>
    </row>
    <row r="349" spans="3:3" ht="15.75">
      <c r="C349" s="37"/>
    </row>
    <row r="350" spans="3:3" ht="15.75">
      <c r="C350" s="37"/>
    </row>
    <row r="351" spans="3:3" ht="15.75">
      <c r="C351" s="37"/>
    </row>
    <row r="352" spans="3:3" ht="15.75">
      <c r="C352" s="37"/>
    </row>
    <row r="353" spans="3:3" ht="15.75">
      <c r="C353" s="37"/>
    </row>
    <row r="354" spans="3:3" ht="15.75">
      <c r="C354" s="37"/>
    </row>
    <row r="355" spans="3:3" ht="15.75">
      <c r="C355" s="37"/>
    </row>
    <row r="356" spans="3:3" ht="15.75">
      <c r="C356" s="37"/>
    </row>
    <row r="357" spans="3:3" ht="15.75">
      <c r="C357" s="37"/>
    </row>
    <row r="358" spans="3:3" ht="15.75">
      <c r="C358" s="37"/>
    </row>
    <row r="359" spans="3:3" ht="15.75">
      <c r="C359" s="37"/>
    </row>
    <row r="360" spans="3:3" ht="15.75">
      <c r="C360" s="37"/>
    </row>
    <row r="361" spans="3:3" ht="15.75">
      <c r="C361" s="37"/>
    </row>
    <row r="362" spans="3:3" ht="15.75">
      <c r="C362" s="37"/>
    </row>
    <row r="363" spans="3:3" ht="15.75">
      <c r="C363" s="37"/>
    </row>
    <row r="364" spans="3:3" ht="15.75">
      <c r="C364" s="37"/>
    </row>
    <row r="365" spans="3:3" ht="15.75">
      <c r="C365" s="37"/>
    </row>
    <row r="366" spans="3:3" ht="15.75">
      <c r="C366" s="37"/>
    </row>
    <row r="367" spans="3:3" ht="15.75">
      <c r="C367" s="37"/>
    </row>
    <row r="368" spans="3:3" ht="15.75">
      <c r="C368" s="37"/>
    </row>
    <row r="369" spans="3:3" ht="15.75">
      <c r="C369" s="37"/>
    </row>
    <row r="370" spans="3:3" ht="15.75">
      <c r="C370" s="37"/>
    </row>
    <row r="371" spans="3:3" ht="15.75">
      <c r="C371" s="37"/>
    </row>
    <row r="372" spans="3:3" ht="15.75">
      <c r="C372" s="37"/>
    </row>
    <row r="373" spans="3:3" ht="15.75">
      <c r="C373" s="37"/>
    </row>
    <row r="374" spans="3:3" ht="15.75">
      <c r="C374" s="37"/>
    </row>
    <row r="375" spans="3:3" ht="15.75">
      <c r="C375" s="37"/>
    </row>
    <row r="376" spans="3:3" ht="15.75">
      <c r="C376" s="37"/>
    </row>
    <row r="377" spans="3:3" ht="15.75">
      <c r="C377" s="37"/>
    </row>
    <row r="378" spans="3:3" ht="15.75">
      <c r="C378" s="37"/>
    </row>
    <row r="379" spans="3:3" ht="15.75">
      <c r="C379" s="37"/>
    </row>
    <row r="380" spans="3:3" ht="15.75">
      <c r="C380" s="37"/>
    </row>
    <row r="381" spans="3:3" ht="15.75">
      <c r="C381" s="37"/>
    </row>
    <row r="382" spans="3:3" ht="15.75">
      <c r="C382" s="37"/>
    </row>
    <row r="383" spans="3:3" ht="15.75">
      <c r="C383" s="37"/>
    </row>
    <row r="384" spans="3:3" ht="15.75">
      <c r="C384" s="37"/>
    </row>
    <row r="385" spans="3:3" ht="15.75">
      <c r="C385" s="37"/>
    </row>
    <row r="386" spans="3:3" ht="15.75">
      <c r="C386" s="37"/>
    </row>
    <row r="387" spans="3:3" ht="15.75">
      <c r="C387" s="37"/>
    </row>
    <row r="388" spans="3:3" ht="15.75">
      <c r="C388" s="37"/>
    </row>
    <row r="389" spans="3:3" ht="15.75">
      <c r="C389" s="37"/>
    </row>
    <row r="390" spans="3:3" ht="15.75">
      <c r="C390" s="37"/>
    </row>
    <row r="391" spans="3:3" ht="15.75">
      <c r="C391" s="37"/>
    </row>
    <row r="392" spans="3:3" ht="15.75">
      <c r="C392" s="37"/>
    </row>
    <row r="393" spans="3:3" ht="15.75">
      <c r="C393" s="37"/>
    </row>
    <row r="394" spans="3:3" ht="15.75">
      <c r="C394" s="37"/>
    </row>
    <row r="395" spans="3:3" ht="15.75">
      <c r="C395" s="37"/>
    </row>
    <row r="396" spans="3:3" ht="15.75">
      <c r="C396" s="37"/>
    </row>
    <row r="397" spans="3:3" ht="15.75">
      <c r="C397" s="37"/>
    </row>
    <row r="398" spans="3:3" ht="15.75">
      <c r="C398" s="37"/>
    </row>
    <row r="399" spans="3:3" ht="15.75">
      <c r="C399" s="37"/>
    </row>
    <row r="400" spans="3:3" ht="15.75">
      <c r="C400" s="37"/>
    </row>
    <row r="401" spans="3:3" ht="15.75">
      <c r="C401" s="37"/>
    </row>
    <row r="402" spans="3:3" ht="15.75">
      <c r="C402" s="37"/>
    </row>
    <row r="403" spans="3:3" ht="15.75">
      <c r="C403" s="37"/>
    </row>
    <row r="404" spans="3:3" ht="15.75">
      <c r="C404" s="37"/>
    </row>
    <row r="405" spans="3:3" ht="15.75">
      <c r="C405" s="37"/>
    </row>
    <row r="406" spans="3:3" ht="15.75">
      <c r="C406" s="37"/>
    </row>
    <row r="407" spans="3:3" ht="15.75">
      <c r="C407" s="37"/>
    </row>
    <row r="408" spans="3:3" ht="15.75">
      <c r="C408" s="37"/>
    </row>
    <row r="409" spans="3:3" ht="15.75">
      <c r="C409" s="37"/>
    </row>
    <row r="410" spans="3:3" ht="15.75">
      <c r="C410" s="37"/>
    </row>
    <row r="411" spans="3:3" ht="15.75">
      <c r="C411" s="37"/>
    </row>
    <row r="412" spans="3:3" ht="15.75">
      <c r="C412" s="37"/>
    </row>
    <row r="413" spans="3:3" ht="15.75">
      <c r="C413" s="37"/>
    </row>
    <row r="414" spans="3:3" ht="15.75">
      <c r="C414" s="37"/>
    </row>
    <row r="415" spans="3:3" ht="15.75">
      <c r="C415" s="37"/>
    </row>
    <row r="416" spans="3:3" ht="15.75">
      <c r="C416" s="37"/>
    </row>
    <row r="417" spans="3:3" ht="15.75">
      <c r="C417" s="37"/>
    </row>
    <row r="418" spans="3:3" ht="15.75">
      <c r="C418" s="37"/>
    </row>
    <row r="419" spans="3:3" ht="15.75">
      <c r="C419" s="37"/>
    </row>
    <row r="420" spans="3:3" ht="15.75">
      <c r="C420" s="37"/>
    </row>
    <row r="421" spans="3:3" ht="15.75">
      <c r="C421" s="37"/>
    </row>
    <row r="422" spans="3:3" ht="15.75">
      <c r="C422" s="37"/>
    </row>
    <row r="423" spans="3:3" ht="15.75">
      <c r="C423" s="37"/>
    </row>
    <row r="424" spans="3:3" ht="15.75">
      <c r="C424" s="37"/>
    </row>
    <row r="425" spans="3:3" ht="15.75">
      <c r="C425" s="37"/>
    </row>
    <row r="426" spans="3:3" ht="15.75">
      <c r="C426" s="37"/>
    </row>
    <row r="427" spans="3:3" ht="15.75">
      <c r="C427" s="37"/>
    </row>
    <row r="428" spans="3:3" ht="15.75">
      <c r="C428" s="37"/>
    </row>
    <row r="429" spans="3:3" ht="15.75">
      <c r="C429" s="37"/>
    </row>
    <row r="430" spans="3:3" ht="15.75">
      <c r="C430" s="37"/>
    </row>
    <row r="431" spans="3:3" ht="15.75">
      <c r="C431" s="37"/>
    </row>
    <row r="432" spans="3:3" ht="15.75">
      <c r="C432" s="37"/>
    </row>
    <row r="433" spans="3:3" ht="15.75">
      <c r="C433" s="37"/>
    </row>
    <row r="434" spans="3:3" ht="15.75">
      <c r="C434" s="37"/>
    </row>
    <row r="435" spans="3:3" ht="15.75">
      <c r="C435" s="37"/>
    </row>
    <row r="436" spans="3:3" ht="15.75">
      <c r="C436" s="37"/>
    </row>
    <row r="437" spans="3:3" ht="15.75">
      <c r="C437" s="37"/>
    </row>
    <row r="438" spans="3:3" ht="15.75">
      <c r="C438" s="37"/>
    </row>
    <row r="439" spans="3:3" ht="15.75">
      <c r="C439" s="37"/>
    </row>
    <row r="440" spans="3:3" ht="15.75">
      <c r="C440" s="37"/>
    </row>
    <row r="441" spans="3:3" ht="15.75">
      <c r="C441" s="37"/>
    </row>
    <row r="442" spans="3:3" ht="15.75">
      <c r="C442" s="37"/>
    </row>
    <row r="443" spans="3:3" ht="15.75">
      <c r="C443" s="37"/>
    </row>
    <row r="444" spans="3:3" ht="15.75">
      <c r="C444" s="37"/>
    </row>
    <row r="445" spans="3:3" ht="15.75">
      <c r="C445" s="37"/>
    </row>
    <row r="446" spans="3:3" ht="15.75">
      <c r="C446" s="37"/>
    </row>
    <row r="447" spans="3:3" ht="15.75">
      <c r="C447" s="37"/>
    </row>
    <row r="448" spans="3:3" ht="15.75">
      <c r="C448" s="37"/>
    </row>
    <row r="449" spans="3:3" ht="15.75">
      <c r="C449" s="37"/>
    </row>
    <row r="450" spans="3:3" ht="15.75">
      <c r="C450" s="37"/>
    </row>
    <row r="451" spans="3:3" ht="15.75">
      <c r="C451" s="37"/>
    </row>
    <row r="452" spans="3:3" ht="15.75">
      <c r="C452" s="37"/>
    </row>
    <row r="453" spans="3:3" ht="15.75">
      <c r="C453" s="37"/>
    </row>
    <row r="454" spans="3:3" ht="15.75">
      <c r="C454" s="37"/>
    </row>
    <row r="455" spans="3:3" ht="15.75">
      <c r="C455" s="37"/>
    </row>
    <row r="456" spans="3:3" ht="15.75">
      <c r="C456" s="37"/>
    </row>
    <row r="457" spans="3:3" ht="15.75">
      <c r="C457" s="37"/>
    </row>
    <row r="458" spans="3:3" ht="15.75">
      <c r="C458" s="37"/>
    </row>
    <row r="459" spans="3:3" ht="15.75">
      <c r="C459" s="37"/>
    </row>
    <row r="460" spans="3:3" ht="15.75">
      <c r="C460" s="37"/>
    </row>
    <row r="461" spans="3:3" ht="15.75">
      <c r="C461" s="37"/>
    </row>
    <row r="462" spans="3:3" ht="15.75">
      <c r="C462" s="37"/>
    </row>
    <row r="463" spans="3:3" ht="15.75">
      <c r="C463" s="37"/>
    </row>
    <row r="464" spans="3:3" ht="15.75">
      <c r="C464" s="37"/>
    </row>
    <row r="465" spans="3:3" ht="15.75">
      <c r="C465" s="37"/>
    </row>
    <row r="466" spans="3:3" ht="15.75">
      <c r="C466" s="37"/>
    </row>
    <row r="467" spans="3:3" ht="15.75">
      <c r="C467" s="37"/>
    </row>
    <row r="468" spans="3:3" ht="15.75">
      <c r="C468" s="37"/>
    </row>
    <row r="469" spans="3:3" ht="15.75">
      <c r="C469" s="37"/>
    </row>
    <row r="470" spans="3:3" ht="15.75">
      <c r="C470" s="37"/>
    </row>
    <row r="471" spans="3:3" ht="15.75">
      <c r="C471" s="37"/>
    </row>
    <row r="472" spans="3:3" ht="15.75">
      <c r="C472" s="37"/>
    </row>
    <row r="473" spans="3:3" ht="15.75">
      <c r="C473" s="37"/>
    </row>
    <row r="474" spans="3:3" ht="15.75">
      <c r="C474" s="37"/>
    </row>
    <row r="475" spans="3:3" ht="15.75">
      <c r="C475" s="37"/>
    </row>
    <row r="476" spans="3:3" ht="15.75">
      <c r="C476" s="37"/>
    </row>
    <row r="477" spans="3:3" ht="15.75">
      <c r="C477" s="37"/>
    </row>
    <row r="478" spans="3:3" ht="15.75">
      <c r="C478" s="37"/>
    </row>
    <row r="479" spans="3:3" ht="15.75">
      <c r="C479" s="37"/>
    </row>
    <row r="480" spans="3:3" ht="15.75">
      <c r="C480" s="37"/>
    </row>
    <row r="481" spans="3:3" ht="15.75">
      <c r="C481" s="37"/>
    </row>
    <row r="482" spans="3:3" ht="15.75">
      <c r="C482" s="37"/>
    </row>
    <row r="483" spans="3:3" ht="15.75">
      <c r="C483" s="37"/>
    </row>
    <row r="484" spans="3:3" ht="15.75">
      <c r="C484" s="37"/>
    </row>
    <row r="485" spans="3:3" ht="15.75">
      <c r="C485" s="37"/>
    </row>
    <row r="486" spans="3:3" ht="15.75">
      <c r="C486" s="37"/>
    </row>
    <row r="487" spans="3:3" ht="15.75">
      <c r="C487" s="37"/>
    </row>
    <row r="488" spans="3:3" ht="15.75">
      <c r="C488" s="37"/>
    </row>
    <row r="489" spans="3:3" ht="15.75">
      <c r="C489" s="37"/>
    </row>
    <row r="490" spans="3:3" ht="15.75">
      <c r="C490" s="37"/>
    </row>
    <row r="491" spans="3:3" ht="15.75">
      <c r="C491" s="37"/>
    </row>
    <row r="492" spans="3:3" ht="15.75">
      <c r="C492" s="37"/>
    </row>
    <row r="493" spans="3:3" ht="15.75">
      <c r="C493" s="37"/>
    </row>
    <row r="494" spans="3:3" ht="15.75">
      <c r="C494" s="37"/>
    </row>
    <row r="495" spans="3:3" ht="15.75">
      <c r="C495" s="37"/>
    </row>
    <row r="496" spans="3:3" ht="15.75">
      <c r="C496" s="37"/>
    </row>
    <row r="497" spans="3:3" ht="15.75">
      <c r="C497" s="37"/>
    </row>
    <row r="498" spans="3:3" ht="15.75">
      <c r="C498" s="37"/>
    </row>
    <row r="499" spans="3:3" ht="15.75">
      <c r="C499" s="37"/>
    </row>
    <row r="500" spans="3:3" ht="15.75">
      <c r="C500" s="37"/>
    </row>
    <row r="501" spans="3:3" ht="15.75">
      <c r="C501" s="37"/>
    </row>
    <row r="502" spans="3:3" ht="15.75">
      <c r="C502" s="37"/>
    </row>
    <row r="503" spans="3:3" ht="15.75">
      <c r="C503" s="37"/>
    </row>
    <row r="504" spans="3:3" ht="15.75">
      <c r="C504" s="37"/>
    </row>
    <row r="505" spans="3:3" ht="15.75">
      <c r="C505" s="37"/>
    </row>
    <row r="506" spans="3:3" ht="15.75">
      <c r="C506" s="37"/>
    </row>
    <row r="507" spans="3:3" ht="15.75">
      <c r="C507" s="37"/>
    </row>
    <row r="508" spans="3:3" ht="15.75">
      <c r="C508" s="37"/>
    </row>
    <row r="509" spans="3:3" ht="15.75">
      <c r="C509" s="37"/>
    </row>
    <row r="510" spans="3:3" ht="15.75">
      <c r="C510" s="37"/>
    </row>
    <row r="511" spans="3:3" ht="15.75">
      <c r="C511" s="37"/>
    </row>
    <row r="512" spans="3:3" ht="15.75">
      <c r="C512" s="37"/>
    </row>
    <row r="513" spans="3:3" ht="15.75">
      <c r="C513" s="37"/>
    </row>
    <row r="514" spans="3:3" ht="15.75">
      <c r="C514" s="37"/>
    </row>
    <row r="515" spans="3:3" ht="15.75">
      <c r="C515" s="37"/>
    </row>
    <row r="516" spans="3:3" ht="15.75">
      <c r="C516" s="37"/>
    </row>
    <row r="517" spans="3:3" ht="15.75">
      <c r="C517" s="37"/>
    </row>
    <row r="518" spans="3:3" ht="15.75">
      <c r="C518" s="37"/>
    </row>
    <row r="519" spans="3:3" ht="15.75">
      <c r="C519" s="37"/>
    </row>
    <row r="520" spans="3:3" ht="15.75">
      <c r="C520" s="37"/>
    </row>
    <row r="521" spans="3:3" ht="15.75">
      <c r="C521" s="37"/>
    </row>
    <row r="522" spans="3:3" ht="15.75">
      <c r="C522" s="37"/>
    </row>
    <row r="523" spans="3:3" ht="15.75">
      <c r="C523" s="37"/>
    </row>
    <row r="524" spans="3:3" ht="15.75">
      <c r="C524" s="37"/>
    </row>
    <row r="525" spans="3:3" ht="15.75">
      <c r="C525" s="37"/>
    </row>
    <row r="526" spans="3:3" ht="15.75">
      <c r="C526" s="37"/>
    </row>
    <row r="527" spans="3:3" ht="15.75">
      <c r="C527" s="37"/>
    </row>
    <row r="528" spans="3:3" ht="15.75">
      <c r="C528" s="37"/>
    </row>
    <row r="529" spans="3:3" ht="15.75">
      <c r="C529" s="37"/>
    </row>
    <row r="530" spans="3:3" ht="15.75">
      <c r="C530" s="37"/>
    </row>
    <row r="531" spans="3:3" ht="15.75">
      <c r="C531" s="37"/>
    </row>
    <row r="532" spans="3:3" ht="15.75">
      <c r="C532" s="37"/>
    </row>
    <row r="533" spans="3:3" ht="15.75">
      <c r="C533" s="37"/>
    </row>
    <row r="534" spans="3:3" ht="15.75">
      <c r="C534" s="37"/>
    </row>
    <row r="535" spans="3:3" ht="15.75">
      <c r="C535" s="37"/>
    </row>
    <row r="536" spans="3:3" ht="15.75">
      <c r="C536" s="37"/>
    </row>
    <row r="537" spans="3:3" ht="15.75">
      <c r="C537" s="37"/>
    </row>
    <row r="538" spans="3:3" ht="15.75">
      <c r="C538" s="37"/>
    </row>
    <row r="539" spans="3:3" ht="15.75">
      <c r="C539" s="37"/>
    </row>
    <row r="540" spans="3:3" ht="15.75">
      <c r="C540" s="37"/>
    </row>
    <row r="541" spans="3:3" ht="15.75">
      <c r="C541" s="37"/>
    </row>
    <row r="542" spans="3:3" ht="15.75">
      <c r="C542" s="37"/>
    </row>
    <row r="543" spans="3:3" ht="15.75">
      <c r="C543" s="37"/>
    </row>
    <row r="544" spans="3:3" ht="15.75">
      <c r="C544" s="37"/>
    </row>
    <row r="545" spans="3:3" ht="15.75">
      <c r="C545" s="37"/>
    </row>
    <row r="546" spans="3:3" ht="15.75">
      <c r="C546" s="37"/>
    </row>
    <row r="547" spans="3:3" ht="15.75">
      <c r="C547" s="37"/>
    </row>
    <row r="548" spans="3:3" ht="15.75">
      <c r="C548" s="37"/>
    </row>
    <row r="549" spans="3:3" ht="15.75">
      <c r="C549" s="37"/>
    </row>
    <row r="550" spans="3:3" ht="15.75">
      <c r="C550" s="37"/>
    </row>
    <row r="551" spans="3:3" ht="15.75">
      <c r="C551" s="37"/>
    </row>
    <row r="552" spans="3:3" ht="15.75">
      <c r="C552" s="37"/>
    </row>
    <row r="553" spans="3:3" ht="15.75">
      <c r="C553" s="37"/>
    </row>
    <row r="554" spans="3:3" ht="15.75">
      <c r="C554" s="37"/>
    </row>
    <row r="555" spans="3:3" ht="15.75">
      <c r="C555" s="37"/>
    </row>
    <row r="556" spans="3:3" ht="15.75">
      <c r="C556" s="37"/>
    </row>
    <row r="557" spans="3:3" ht="15.75">
      <c r="C557" s="37"/>
    </row>
    <row r="558" spans="3:3" ht="15.75">
      <c r="C558" s="37"/>
    </row>
    <row r="559" spans="3:3" ht="15.75">
      <c r="C559" s="37"/>
    </row>
    <row r="560" spans="3:3" ht="15.75">
      <c r="C560" s="37"/>
    </row>
    <row r="561" spans="3:3" ht="15.75">
      <c r="C561" s="37"/>
    </row>
    <row r="562" spans="3:3" ht="15.75">
      <c r="C562" s="37"/>
    </row>
    <row r="563" spans="3:3" ht="15.75">
      <c r="C563" s="37"/>
    </row>
    <row r="564" spans="3:3" ht="15.75">
      <c r="C564" s="37"/>
    </row>
    <row r="565" spans="3:3" ht="15.75">
      <c r="C565" s="37"/>
    </row>
    <row r="566" spans="3:3" ht="15.75">
      <c r="C566" s="37"/>
    </row>
    <row r="567" spans="3:3" ht="15.75">
      <c r="C567" s="37"/>
    </row>
    <row r="568" spans="3:3" ht="15.75">
      <c r="C568" s="37"/>
    </row>
    <row r="569" spans="3:3" ht="15.75">
      <c r="C569" s="37"/>
    </row>
    <row r="570" spans="3:3" ht="15.75">
      <c r="C570" s="37"/>
    </row>
    <row r="571" spans="3:3" ht="15.75">
      <c r="C571" s="37"/>
    </row>
    <row r="572" spans="3:3" ht="15.75">
      <c r="C572" s="37"/>
    </row>
    <row r="573" spans="3:3" ht="15.75">
      <c r="C573" s="37"/>
    </row>
    <row r="574" spans="3:3" ht="15.75">
      <c r="C574" s="37"/>
    </row>
    <row r="575" spans="3:3" ht="15.75">
      <c r="C575" s="37"/>
    </row>
    <row r="576" spans="3:3" ht="15.75">
      <c r="C576" s="37"/>
    </row>
    <row r="577" spans="3:3" ht="15.75">
      <c r="C577" s="37"/>
    </row>
    <row r="578" spans="3:3" ht="15.75">
      <c r="C578" s="37"/>
    </row>
    <row r="579" spans="3:3" ht="15.75">
      <c r="C579" s="37"/>
    </row>
    <row r="580" spans="3:3" ht="15.75">
      <c r="C580" s="37"/>
    </row>
    <row r="581" spans="3:3" ht="15.75">
      <c r="C581" s="37"/>
    </row>
    <row r="582" spans="3:3" ht="15.75">
      <c r="C582" s="37"/>
    </row>
    <row r="583" spans="3:3" ht="15.75">
      <c r="C583" s="37"/>
    </row>
    <row r="584" spans="3:3" ht="15.75">
      <c r="C584" s="37"/>
    </row>
    <row r="585" spans="3:3" ht="15.75">
      <c r="C585" s="37"/>
    </row>
    <row r="586" spans="3:3" ht="15.75">
      <c r="C586" s="37"/>
    </row>
    <row r="587" spans="3:3" ht="15.75">
      <c r="C587" s="37"/>
    </row>
    <row r="588" spans="3:3" ht="15.75">
      <c r="C588" s="37"/>
    </row>
    <row r="589" spans="3:3" ht="15.75">
      <c r="C589" s="37"/>
    </row>
    <row r="590" spans="3:3" ht="15.75">
      <c r="C590" s="37"/>
    </row>
    <row r="591" spans="3:3" ht="15.75">
      <c r="C591" s="37"/>
    </row>
    <row r="592" spans="3:3" ht="15.75">
      <c r="C592" s="37"/>
    </row>
    <row r="593" spans="3:3" ht="15.75">
      <c r="C593" s="37"/>
    </row>
    <row r="594" spans="3:3" ht="15.75">
      <c r="C594" s="37"/>
    </row>
    <row r="595" spans="3:3" ht="15.75">
      <c r="C595" s="37"/>
    </row>
    <row r="596" spans="3:3" ht="15.75">
      <c r="C596" s="37"/>
    </row>
    <row r="597" spans="3:3" ht="15.75">
      <c r="C597" s="37"/>
    </row>
    <row r="598" spans="3:3" ht="15.75">
      <c r="C598" s="37"/>
    </row>
    <row r="599" spans="3:3" ht="15.75">
      <c r="C599" s="37"/>
    </row>
    <row r="600" spans="3:3" ht="15.75">
      <c r="C600" s="37"/>
    </row>
    <row r="601" spans="3:3" ht="15.75">
      <c r="C601" s="37"/>
    </row>
    <row r="602" spans="3:3" ht="15.75">
      <c r="C602" s="37"/>
    </row>
    <row r="603" spans="3:3" ht="15.75">
      <c r="C603" s="37"/>
    </row>
    <row r="604" spans="3:3" ht="15.75">
      <c r="C604" s="37"/>
    </row>
    <row r="605" spans="3:3" ht="15.75">
      <c r="C605" s="37"/>
    </row>
  </sheetData>
  <mergeCells count="4">
    <mergeCell ref="C1:F1"/>
    <mergeCell ref="C2:F2"/>
    <mergeCell ref="C3:F3"/>
    <mergeCell ref="C4:F4"/>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04"/>
  <sheetViews>
    <sheetView showGridLines="0" topLeftCell="A3" zoomScaleNormal="100" workbookViewId="0">
      <selection activeCell="B9" sqref="B9"/>
    </sheetView>
  </sheetViews>
  <sheetFormatPr defaultColWidth="6.7109375" defaultRowHeight="15"/>
  <cols>
    <col min="1" max="1" width="90.42578125" style="275" customWidth="1"/>
    <col min="2" max="4" width="17.28515625" style="30" customWidth="1"/>
    <col min="5" max="5" width="12" style="30" customWidth="1"/>
    <col min="6" max="6" width="16.42578125" style="366" bestFit="1" customWidth="1"/>
    <col min="7" max="255" width="6.7109375" style="366"/>
    <col min="256" max="256" width="2.28515625" style="366" customWidth="1"/>
    <col min="257" max="257" width="90.42578125" style="366" customWidth="1"/>
    <col min="258" max="260" width="17.28515625" style="366" customWidth="1"/>
    <col min="261" max="261" width="12" style="366" customWidth="1"/>
    <col min="262" max="262" width="16.42578125" style="366" bestFit="1" customWidth="1"/>
    <col min="263" max="511" width="6.7109375" style="366"/>
    <col min="512" max="512" width="2.28515625" style="366" customWidth="1"/>
    <col min="513" max="513" width="90.42578125" style="366" customWidth="1"/>
    <col min="514" max="516" width="17.28515625" style="366" customWidth="1"/>
    <col min="517" max="517" width="12" style="366" customWidth="1"/>
    <col min="518" max="518" width="16.42578125" style="366" bestFit="1" customWidth="1"/>
    <col min="519" max="767" width="6.7109375" style="366"/>
    <col min="768" max="768" width="2.28515625" style="366" customWidth="1"/>
    <col min="769" max="769" width="90.42578125" style="366" customWidth="1"/>
    <col min="770" max="772" width="17.28515625" style="366" customWidth="1"/>
    <col min="773" max="773" width="12" style="366" customWidth="1"/>
    <col min="774" max="774" width="16.42578125" style="366" bestFit="1" customWidth="1"/>
    <col min="775" max="1023" width="6.7109375" style="366"/>
    <col min="1024" max="1024" width="2.28515625" style="366" customWidth="1"/>
    <col min="1025" max="1025" width="90.42578125" style="366" customWidth="1"/>
    <col min="1026" max="1028" width="17.28515625" style="366" customWidth="1"/>
    <col min="1029" max="1029" width="12" style="366" customWidth="1"/>
    <col min="1030" max="1030" width="16.42578125" style="366" bestFit="1" customWidth="1"/>
    <col min="1031" max="1279" width="6.7109375" style="366"/>
    <col min="1280" max="1280" width="2.28515625" style="366" customWidth="1"/>
    <col min="1281" max="1281" width="90.42578125" style="366" customWidth="1"/>
    <col min="1282" max="1284" width="17.28515625" style="366" customWidth="1"/>
    <col min="1285" max="1285" width="12" style="366" customWidth="1"/>
    <col min="1286" max="1286" width="16.42578125" style="366" bestFit="1" customWidth="1"/>
    <col min="1287" max="1535" width="6.7109375" style="366"/>
    <col min="1536" max="1536" width="2.28515625" style="366" customWidth="1"/>
    <col min="1537" max="1537" width="90.42578125" style="366" customWidth="1"/>
    <col min="1538" max="1540" width="17.28515625" style="366" customWidth="1"/>
    <col min="1541" max="1541" width="12" style="366" customWidth="1"/>
    <col min="1542" max="1542" width="16.42578125" style="366" bestFit="1" customWidth="1"/>
    <col min="1543" max="1791" width="6.7109375" style="366"/>
    <col min="1792" max="1792" width="2.28515625" style="366" customWidth="1"/>
    <col min="1793" max="1793" width="90.42578125" style="366" customWidth="1"/>
    <col min="1794" max="1796" width="17.28515625" style="366" customWidth="1"/>
    <col min="1797" max="1797" width="12" style="366" customWidth="1"/>
    <col min="1798" max="1798" width="16.42578125" style="366" bestFit="1" customWidth="1"/>
    <col min="1799" max="2047" width="6.7109375" style="366"/>
    <col min="2048" max="2048" width="2.28515625" style="366" customWidth="1"/>
    <col min="2049" max="2049" width="90.42578125" style="366" customWidth="1"/>
    <col min="2050" max="2052" width="17.28515625" style="366" customWidth="1"/>
    <col min="2053" max="2053" width="12" style="366" customWidth="1"/>
    <col min="2054" max="2054" width="16.42578125" style="366" bestFit="1" customWidth="1"/>
    <col min="2055" max="2303" width="6.7109375" style="366"/>
    <col min="2304" max="2304" width="2.28515625" style="366" customWidth="1"/>
    <col min="2305" max="2305" width="90.42578125" style="366" customWidth="1"/>
    <col min="2306" max="2308" width="17.28515625" style="366" customWidth="1"/>
    <col min="2309" max="2309" width="12" style="366" customWidth="1"/>
    <col min="2310" max="2310" width="16.42578125" style="366" bestFit="1" customWidth="1"/>
    <col min="2311" max="2559" width="6.7109375" style="366"/>
    <col min="2560" max="2560" width="2.28515625" style="366" customWidth="1"/>
    <col min="2561" max="2561" width="90.42578125" style="366" customWidth="1"/>
    <col min="2562" max="2564" width="17.28515625" style="366" customWidth="1"/>
    <col min="2565" max="2565" width="12" style="366" customWidth="1"/>
    <col min="2566" max="2566" width="16.42578125" style="366" bestFit="1" customWidth="1"/>
    <col min="2567" max="2815" width="6.7109375" style="366"/>
    <col min="2816" max="2816" width="2.28515625" style="366" customWidth="1"/>
    <col min="2817" max="2817" width="90.42578125" style="366" customWidth="1"/>
    <col min="2818" max="2820" width="17.28515625" style="366" customWidth="1"/>
    <col min="2821" max="2821" width="12" style="366" customWidth="1"/>
    <col min="2822" max="2822" width="16.42578125" style="366" bestFit="1" customWidth="1"/>
    <col min="2823" max="3071" width="6.7109375" style="366"/>
    <col min="3072" max="3072" width="2.28515625" style="366" customWidth="1"/>
    <col min="3073" max="3073" width="90.42578125" style="366" customWidth="1"/>
    <col min="3074" max="3076" width="17.28515625" style="366" customWidth="1"/>
    <col min="3077" max="3077" width="12" style="366" customWidth="1"/>
    <col min="3078" max="3078" width="16.42578125" style="366" bestFit="1" customWidth="1"/>
    <col min="3079" max="3327" width="6.7109375" style="366"/>
    <col min="3328" max="3328" width="2.28515625" style="366" customWidth="1"/>
    <col min="3329" max="3329" width="90.42578125" style="366" customWidth="1"/>
    <col min="3330" max="3332" width="17.28515625" style="366" customWidth="1"/>
    <col min="3333" max="3333" width="12" style="366" customWidth="1"/>
    <col min="3334" max="3334" width="16.42578125" style="366" bestFit="1" customWidth="1"/>
    <col min="3335" max="3583" width="6.7109375" style="366"/>
    <col min="3584" max="3584" width="2.28515625" style="366" customWidth="1"/>
    <col min="3585" max="3585" width="90.42578125" style="366" customWidth="1"/>
    <col min="3586" max="3588" width="17.28515625" style="366" customWidth="1"/>
    <col min="3589" max="3589" width="12" style="366" customWidth="1"/>
    <col min="3590" max="3590" width="16.42578125" style="366" bestFit="1" customWidth="1"/>
    <col min="3591" max="3839" width="6.7109375" style="366"/>
    <col min="3840" max="3840" width="2.28515625" style="366" customWidth="1"/>
    <col min="3841" max="3841" width="90.42578125" style="366" customWidth="1"/>
    <col min="3842" max="3844" width="17.28515625" style="366" customWidth="1"/>
    <col min="3845" max="3845" width="12" style="366" customWidth="1"/>
    <col min="3846" max="3846" width="16.42578125" style="366" bestFit="1" customWidth="1"/>
    <col min="3847" max="4095" width="6.7109375" style="366"/>
    <col min="4096" max="4096" width="2.28515625" style="366" customWidth="1"/>
    <col min="4097" max="4097" width="90.42578125" style="366" customWidth="1"/>
    <col min="4098" max="4100" width="17.28515625" style="366" customWidth="1"/>
    <col min="4101" max="4101" width="12" style="366" customWidth="1"/>
    <col min="4102" max="4102" width="16.42578125" style="366" bestFit="1" customWidth="1"/>
    <col min="4103" max="4351" width="6.7109375" style="366"/>
    <col min="4352" max="4352" width="2.28515625" style="366" customWidth="1"/>
    <col min="4353" max="4353" width="90.42578125" style="366" customWidth="1"/>
    <col min="4354" max="4356" width="17.28515625" style="366" customWidth="1"/>
    <col min="4357" max="4357" width="12" style="366" customWidth="1"/>
    <col min="4358" max="4358" width="16.42578125" style="366" bestFit="1" customWidth="1"/>
    <col min="4359" max="4607" width="6.7109375" style="366"/>
    <col min="4608" max="4608" width="2.28515625" style="366" customWidth="1"/>
    <col min="4609" max="4609" width="90.42578125" style="366" customWidth="1"/>
    <col min="4610" max="4612" width="17.28515625" style="366" customWidth="1"/>
    <col min="4613" max="4613" width="12" style="366" customWidth="1"/>
    <col min="4614" max="4614" width="16.42578125" style="366" bestFit="1" customWidth="1"/>
    <col min="4615" max="4863" width="6.7109375" style="366"/>
    <col min="4864" max="4864" width="2.28515625" style="366" customWidth="1"/>
    <col min="4865" max="4865" width="90.42578125" style="366" customWidth="1"/>
    <col min="4866" max="4868" width="17.28515625" style="366" customWidth="1"/>
    <col min="4869" max="4869" width="12" style="366" customWidth="1"/>
    <col min="4870" max="4870" width="16.42578125" style="366" bestFit="1" customWidth="1"/>
    <col min="4871" max="5119" width="6.7109375" style="366"/>
    <col min="5120" max="5120" width="2.28515625" style="366" customWidth="1"/>
    <col min="5121" max="5121" width="90.42578125" style="366" customWidth="1"/>
    <col min="5122" max="5124" width="17.28515625" style="366" customWidth="1"/>
    <col min="5125" max="5125" width="12" style="366" customWidth="1"/>
    <col min="5126" max="5126" width="16.42578125" style="366" bestFit="1" customWidth="1"/>
    <col min="5127" max="5375" width="6.7109375" style="366"/>
    <col min="5376" max="5376" width="2.28515625" style="366" customWidth="1"/>
    <col min="5377" max="5377" width="90.42578125" style="366" customWidth="1"/>
    <col min="5378" max="5380" width="17.28515625" style="366" customWidth="1"/>
    <col min="5381" max="5381" width="12" style="366" customWidth="1"/>
    <col min="5382" max="5382" width="16.42578125" style="366" bestFit="1" customWidth="1"/>
    <col min="5383" max="5631" width="6.7109375" style="366"/>
    <col min="5632" max="5632" width="2.28515625" style="366" customWidth="1"/>
    <col min="5633" max="5633" width="90.42578125" style="366" customWidth="1"/>
    <col min="5634" max="5636" width="17.28515625" style="366" customWidth="1"/>
    <col min="5637" max="5637" width="12" style="366" customWidth="1"/>
    <col min="5638" max="5638" width="16.42578125" style="366" bestFit="1" customWidth="1"/>
    <col min="5639" max="5887" width="6.7109375" style="366"/>
    <col min="5888" max="5888" width="2.28515625" style="366" customWidth="1"/>
    <col min="5889" max="5889" width="90.42578125" style="366" customWidth="1"/>
    <col min="5890" max="5892" width="17.28515625" style="366" customWidth="1"/>
    <col min="5893" max="5893" width="12" style="366" customWidth="1"/>
    <col min="5894" max="5894" width="16.42578125" style="366" bestFit="1" customWidth="1"/>
    <col min="5895" max="6143" width="6.7109375" style="366"/>
    <col min="6144" max="6144" width="2.28515625" style="366" customWidth="1"/>
    <col min="6145" max="6145" width="90.42578125" style="366" customWidth="1"/>
    <col min="6146" max="6148" width="17.28515625" style="366" customWidth="1"/>
    <col min="6149" max="6149" width="12" style="366" customWidth="1"/>
    <col min="6150" max="6150" width="16.42578125" style="366" bestFit="1" customWidth="1"/>
    <col min="6151" max="6399" width="6.7109375" style="366"/>
    <col min="6400" max="6400" width="2.28515625" style="366" customWidth="1"/>
    <col min="6401" max="6401" width="90.42578125" style="366" customWidth="1"/>
    <col min="6402" max="6404" width="17.28515625" style="366" customWidth="1"/>
    <col min="6405" max="6405" width="12" style="366" customWidth="1"/>
    <col min="6406" max="6406" width="16.42578125" style="366" bestFit="1" customWidth="1"/>
    <col min="6407" max="6655" width="6.7109375" style="366"/>
    <col min="6656" max="6656" width="2.28515625" style="366" customWidth="1"/>
    <col min="6657" max="6657" width="90.42578125" style="366" customWidth="1"/>
    <col min="6658" max="6660" width="17.28515625" style="366" customWidth="1"/>
    <col min="6661" max="6661" width="12" style="366" customWidth="1"/>
    <col min="6662" max="6662" width="16.42578125" style="366" bestFit="1" customWidth="1"/>
    <col min="6663" max="6911" width="6.7109375" style="366"/>
    <col min="6912" max="6912" width="2.28515625" style="366" customWidth="1"/>
    <col min="6913" max="6913" width="90.42578125" style="366" customWidth="1"/>
    <col min="6914" max="6916" width="17.28515625" style="366" customWidth="1"/>
    <col min="6917" max="6917" width="12" style="366" customWidth="1"/>
    <col min="6918" max="6918" width="16.42578125" style="366" bestFit="1" customWidth="1"/>
    <col min="6919" max="7167" width="6.7109375" style="366"/>
    <col min="7168" max="7168" width="2.28515625" style="366" customWidth="1"/>
    <col min="7169" max="7169" width="90.42578125" style="366" customWidth="1"/>
    <col min="7170" max="7172" width="17.28515625" style="366" customWidth="1"/>
    <col min="7173" max="7173" width="12" style="366" customWidth="1"/>
    <col min="7174" max="7174" width="16.42578125" style="366" bestFit="1" customWidth="1"/>
    <col min="7175" max="7423" width="6.7109375" style="366"/>
    <col min="7424" max="7424" width="2.28515625" style="366" customWidth="1"/>
    <col min="7425" max="7425" width="90.42578125" style="366" customWidth="1"/>
    <col min="7426" max="7428" width="17.28515625" style="366" customWidth="1"/>
    <col min="7429" max="7429" width="12" style="366" customWidth="1"/>
    <col min="7430" max="7430" width="16.42578125" style="366" bestFit="1" customWidth="1"/>
    <col min="7431" max="7679" width="6.7109375" style="366"/>
    <col min="7680" max="7680" width="2.28515625" style="366" customWidth="1"/>
    <col min="7681" max="7681" width="90.42578125" style="366" customWidth="1"/>
    <col min="7682" max="7684" width="17.28515625" style="366" customWidth="1"/>
    <col min="7685" max="7685" width="12" style="366" customWidth="1"/>
    <col min="7686" max="7686" width="16.42578125" style="366" bestFit="1" customWidth="1"/>
    <col min="7687" max="7935" width="6.7109375" style="366"/>
    <col min="7936" max="7936" width="2.28515625" style="366" customWidth="1"/>
    <col min="7937" max="7937" width="90.42578125" style="366" customWidth="1"/>
    <col min="7938" max="7940" width="17.28515625" style="366" customWidth="1"/>
    <col min="7941" max="7941" width="12" style="366" customWidth="1"/>
    <col min="7942" max="7942" width="16.42578125" style="366" bestFit="1" customWidth="1"/>
    <col min="7943" max="8191" width="6.7109375" style="366"/>
    <col min="8192" max="8192" width="2.28515625" style="366" customWidth="1"/>
    <col min="8193" max="8193" width="90.42578125" style="366" customWidth="1"/>
    <col min="8194" max="8196" width="17.28515625" style="366" customWidth="1"/>
    <col min="8197" max="8197" width="12" style="366" customWidth="1"/>
    <col min="8198" max="8198" width="16.42578125" style="366" bestFit="1" customWidth="1"/>
    <col min="8199" max="8447" width="6.7109375" style="366"/>
    <col min="8448" max="8448" width="2.28515625" style="366" customWidth="1"/>
    <col min="8449" max="8449" width="90.42578125" style="366" customWidth="1"/>
    <col min="8450" max="8452" width="17.28515625" style="366" customWidth="1"/>
    <col min="8453" max="8453" width="12" style="366" customWidth="1"/>
    <col min="8454" max="8454" width="16.42578125" style="366" bestFit="1" customWidth="1"/>
    <col min="8455" max="8703" width="6.7109375" style="366"/>
    <col min="8704" max="8704" width="2.28515625" style="366" customWidth="1"/>
    <col min="8705" max="8705" width="90.42578125" style="366" customWidth="1"/>
    <col min="8706" max="8708" width="17.28515625" style="366" customWidth="1"/>
    <col min="8709" max="8709" width="12" style="366" customWidth="1"/>
    <col min="8710" max="8710" width="16.42578125" style="366" bestFit="1" customWidth="1"/>
    <col min="8711" max="8959" width="6.7109375" style="366"/>
    <col min="8960" max="8960" width="2.28515625" style="366" customWidth="1"/>
    <col min="8961" max="8961" width="90.42578125" style="366" customWidth="1"/>
    <col min="8962" max="8964" width="17.28515625" style="366" customWidth="1"/>
    <col min="8965" max="8965" width="12" style="366" customWidth="1"/>
    <col min="8966" max="8966" width="16.42578125" style="366" bestFit="1" customWidth="1"/>
    <col min="8967" max="9215" width="6.7109375" style="366"/>
    <col min="9216" max="9216" width="2.28515625" style="366" customWidth="1"/>
    <col min="9217" max="9217" width="90.42578125" style="366" customWidth="1"/>
    <col min="9218" max="9220" width="17.28515625" style="366" customWidth="1"/>
    <col min="9221" max="9221" width="12" style="366" customWidth="1"/>
    <col min="9222" max="9222" width="16.42578125" style="366" bestFit="1" customWidth="1"/>
    <col min="9223" max="9471" width="6.7109375" style="366"/>
    <col min="9472" max="9472" width="2.28515625" style="366" customWidth="1"/>
    <col min="9473" max="9473" width="90.42578125" style="366" customWidth="1"/>
    <col min="9474" max="9476" width="17.28515625" style="366" customWidth="1"/>
    <col min="9477" max="9477" width="12" style="366" customWidth="1"/>
    <col min="9478" max="9478" width="16.42578125" style="366" bestFit="1" customWidth="1"/>
    <col min="9479" max="9727" width="6.7109375" style="366"/>
    <col min="9728" max="9728" width="2.28515625" style="366" customWidth="1"/>
    <col min="9729" max="9729" width="90.42578125" style="366" customWidth="1"/>
    <col min="9730" max="9732" width="17.28515625" style="366" customWidth="1"/>
    <col min="9733" max="9733" width="12" style="366" customWidth="1"/>
    <col min="9734" max="9734" width="16.42578125" style="366" bestFit="1" customWidth="1"/>
    <col min="9735" max="9983" width="6.7109375" style="366"/>
    <col min="9984" max="9984" width="2.28515625" style="366" customWidth="1"/>
    <col min="9985" max="9985" width="90.42578125" style="366" customWidth="1"/>
    <col min="9986" max="9988" width="17.28515625" style="366" customWidth="1"/>
    <col min="9989" max="9989" width="12" style="366" customWidth="1"/>
    <col min="9990" max="9990" width="16.42578125" style="366" bestFit="1" customWidth="1"/>
    <col min="9991" max="10239" width="6.7109375" style="366"/>
    <col min="10240" max="10240" width="2.28515625" style="366" customWidth="1"/>
    <col min="10241" max="10241" width="90.42578125" style="366" customWidth="1"/>
    <col min="10242" max="10244" width="17.28515625" style="366" customWidth="1"/>
    <col min="10245" max="10245" width="12" style="366" customWidth="1"/>
    <col min="10246" max="10246" width="16.42578125" style="366" bestFit="1" customWidth="1"/>
    <col min="10247" max="10495" width="6.7109375" style="366"/>
    <col min="10496" max="10496" width="2.28515625" style="366" customWidth="1"/>
    <col min="10497" max="10497" width="90.42578125" style="366" customWidth="1"/>
    <col min="10498" max="10500" width="17.28515625" style="366" customWidth="1"/>
    <col min="10501" max="10501" width="12" style="366" customWidth="1"/>
    <col min="10502" max="10502" width="16.42578125" style="366" bestFit="1" customWidth="1"/>
    <col min="10503" max="10751" width="6.7109375" style="366"/>
    <col min="10752" max="10752" width="2.28515625" style="366" customWidth="1"/>
    <col min="10753" max="10753" width="90.42578125" style="366" customWidth="1"/>
    <col min="10754" max="10756" width="17.28515625" style="366" customWidth="1"/>
    <col min="10757" max="10757" width="12" style="366" customWidth="1"/>
    <col min="10758" max="10758" width="16.42578125" style="366" bestFit="1" customWidth="1"/>
    <col min="10759" max="11007" width="6.7109375" style="366"/>
    <col min="11008" max="11008" width="2.28515625" style="366" customWidth="1"/>
    <col min="11009" max="11009" width="90.42578125" style="366" customWidth="1"/>
    <col min="11010" max="11012" width="17.28515625" style="366" customWidth="1"/>
    <col min="11013" max="11013" width="12" style="366" customWidth="1"/>
    <col min="11014" max="11014" width="16.42578125" style="366" bestFit="1" customWidth="1"/>
    <col min="11015" max="11263" width="6.7109375" style="366"/>
    <col min="11264" max="11264" width="2.28515625" style="366" customWidth="1"/>
    <col min="11265" max="11265" width="90.42578125" style="366" customWidth="1"/>
    <col min="11266" max="11268" width="17.28515625" style="366" customWidth="1"/>
    <col min="11269" max="11269" width="12" style="366" customWidth="1"/>
    <col min="11270" max="11270" width="16.42578125" style="366" bestFit="1" customWidth="1"/>
    <col min="11271" max="11519" width="6.7109375" style="366"/>
    <col min="11520" max="11520" width="2.28515625" style="366" customWidth="1"/>
    <col min="11521" max="11521" width="90.42578125" style="366" customWidth="1"/>
    <col min="11522" max="11524" width="17.28515625" style="366" customWidth="1"/>
    <col min="11525" max="11525" width="12" style="366" customWidth="1"/>
    <col min="11526" max="11526" width="16.42578125" style="366" bestFit="1" customWidth="1"/>
    <col min="11527" max="11775" width="6.7109375" style="366"/>
    <col min="11776" max="11776" width="2.28515625" style="366" customWidth="1"/>
    <col min="11777" max="11777" width="90.42578125" style="366" customWidth="1"/>
    <col min="11778" max="11780" width="17.28515625" style="366" customWidth="1"/>
    <col min="11781" max="11781" width="12" style="366" customWidth="1"/>
    <col min="11782" max="11782" width="16.42578125" style="366" bestFit="1" customWidth="1"/>
    <col min="11783" max="12031" width="6.7109375" style="366"/>
    <col min="12032" max="12032" width="2.28515625" style="366" customWidth="1"/>
    <col min="12033" max="12033" width="90.42578125" style="366" customWidth="1"/>
    <col min="12034" max="12036" width="17.28515625" style="366" customWidth="1"/>
    <col min="12037" max="12037" width="12" style="366" customWidth="1"/>
    <col min="12038" max="12038" width="16.42578125" style="366" bestFit="1" customWidth="1"/>
    <col min="12039" max="12287" width="6.7109375" style="366"/>
    <col min="12288" max="12288" width="2.28515625" style="366" customWidth="1"/>
    <col min="12289" max="12289" width="90.42578125" style="366" customWidth="1"/>
    <col min="12290" max="12292" width="17.28515625" style="366" customWidth="1"/>
    <col min="12293" max="12293" width="12" style="366" customWidth="1"/>
    <col min="12294" max="12294" width="16.42578125" style="366" bestFit="1" customWidth="1"/>
    <col min="12295" max="12543" width="6.7109375" style="366"/>
    <col min="12544" max="12544" width="2.28515625" style="366" customWidth="1"/>
    <col min="12545" max="12545" width="90.42578125" style="366" customWidth="1"/>
    <col min="12546" max="12548" width="17.28515625" style="366" customWidth="1"/>
    <col min="12549" max="12549" width="12" style="366" customWidth="1"/>
    <col min="12550" max="12550" width="16.42578125" style="366" bestFit="1" customWidth="1"/>
    <col min="12551" max="12799" width="6.7109375" style="366"/>
    <col min="12800" max="12800" width="2.28515625" style="366" customWidth="1"/>
    <col min="12801" max="12801" width="90.42578125" style="366" customWidth="1"/>
    <col min="12802" max="12804" width="17.28515625" style="366" customWidth="1"/>
    <col min="12805" max="12805" width="12" style="366" customWidth="1"/>
    <col min="12806" max="12806" width="16.42578125" style="366" bestFit="1" customWidth="1"/>
    <col min="12807" max="13055" width="6.7109375" style="366"/>
    <col min="13056" max="13056" width="2.28515625" style="366" customWidth="1"/>
    <col min="13057" max="13057" width="90.42578125" style="366" customWidth="1"/>
    <col min="13058" max="13060" width="17.28515625" style="366" customWidth="1"/>
    <col min="13061" max="13061" width="12" style="366" customWidth="1"/>
    <col min="13062" max="13062" width="16.42578125" style="366" bestFit="1" customWidth="1"/>
    <col min="13063" max="13311" width="6.7109375" style="366"/>
    <col min="13312" max="13312" width="2.28515625" style="366" customWidth="1"/>
    <col min="13313" max="13313" width="90.42578125" style="366" customWidth="1"/>
    <col min="13314" max="13316" width="17.28515625" style="366" customWidth="1"/>
    <col min="13317" max="13317" width="12" style="366" customWidth="1"/>
    <col min="13318" max="13318" width="16.42578125" style="366" bestFit="1" customWidth="1"/>
    <col min="13319" max="13567" width="6.7109375" style="366"/>
    <col min="13568" max="13568" width="2.28515625" style="366" customWidth="1"/>
    <col min="13569" max="13569" width="90.42578125" style="366" customWidth="1"/>
    <col min="13570" max="13572" width="17.28515625" style="366" customWidth="1"/>
    <col min="13573" max="13573" width="12" style="366" customWidth="1"/>
    <col min="13574" max="13574" width="16.42578125" style="366" bestFit="1" customWidth="1"/>
    <col min="13575" max="13823" width="6.7109375" style="366"/>
    <col min="13824" max="13824" width="2.28515625" style="366" customWidth="1"/>
    <col min="13825" max="13825" width="90.42578125" style="366" customWidth="1"/>
    <col min="13826" max="13828" width="17.28515625" style="366" customWidth="1"/>
    <col min="13829" max="13829" width="12" style="366" customWidth="1"/>
    <col min="13830" max="13830" width="16.42578125" style="366" bestFit="1" customWidth="1"/>
    <col min="13831" max="14079" width="6.7109375" style="366"/>
    <col min="14080" max="14080" width="2.28515625" style="366" customWidth="1"/>
    <col min="14081" max="14081" width="90.42578125" style="366" customWidth="1"/>
    <col min="14082" max="14084" width="17.28515625" style="366" customWidth="1"/>
    <col min="14085" max="14085" width="12" style="366" customWidth="1"/>
    <col min="14086" max="14086" width="16.42578125" style="366" bestFit="1" customWidth="1"/>
    <col min="14087" max="14335" width="6.7109375" style="366"/>
    <col min="14336" max="14336" width="2.28515625" style="366" customWidth="1"/>
    <col min="14337" max="14337" width="90.42578125" style="366" customWidth="1"/>
    <col min="14338" max="14340" width="17.28515625" style="366" customWidth="1"/>
    <col min="14341" max="14341" width="12" style="366" customWidth="1"/>
    <col min="14342" max="14342" width="16.42578125" style="366" bestFit="1" customWidth="1"/>
    <col min="14343" max="14591" width="6.7109375" style="366"/>
    <col min="14592" max="14592" width="2.28515625" style="366" customWidth="1"/>
    <col min="14593" max="14593" width="90.42578125" style="366" customWidth="1"/>
    <col min="14594" max="14596" width="17.28515625" style="366" customWidth="1"/>
    <col min="14597" max="14597" width="12" style="366" customWidth="1"/>
    <col min="14598" max="14598" width="16.42578125" style="366" bestFit="1" customWidth="1"/>
    <col min="14599" max="14847" width="6.7109375" style="366"/>
    <col min="14848" max="14848" width="2.28515625" style="366" customWidth="1"/>
    <col min="14849" max="14849" width="90.42578125" style="366" customWidth="1"/>
    <col min="14850" max="14852" width="17.28515625" style="366" customWidth="1"/>
    <col min="14853" max="14853" width="12" style="366" customWidth="1"/>
    <col min="14854" max="14854" width="16.42578125" style="366" bestFit="1" customWidth="1"/>
    <col min="14855" max="15103" width="6.7109375" style="366"/>
    <col min="15104" max="15104" width="2.28515625" style="366" customWidth="1"/>
    <col min="15105" max="15105" width="90.42578125" style="366" customWidth="1"/>
    <col min="15106" max="15108" width="17.28515625" style="366" customWidth="1"/>
    <col min="15109" max="15109" width="12" style="366" customWidth="1"/>
    <col min="15110" max="15110" width="16.42578125" style="366" bestFit="1" customWidth="1"/>
    <col min="15111" max="15359" width="6.7109375" style="366"/>
    <col min="15360" max="15360" width="2.28515625" style="366" customWidth="1"/>
    <col min="15361" max="15361" width="90.42578125" style="366" customWidth="1"/>
    <col min="15362" max="15364" width="17.28515625" style="366" customWidth="1"/>
    <col min="15365" max="15365" width="12" style="366" customWidth="1"/>
    <col min="15366" max="15366" width="16.42578125" style="366" bestFit="1" customWidth="1"/>
    <col min="15367" max="15615" width="6.7109375" style="366"/>
    <col min="15616" max="15616" width="2.28515625" style="366" customWidth="1"/>
    <col min="15617" max="15617" width="90.42578125" style="366" customWidth="1"/>
    <col min="15618" max="15620" width="17.28515625" style="366" customWidth="1"/>
    <col min="15621" max="15621" width="12" style="366" customWidth="1"/>
    <col min="15622" max="15622" width="16.42578125" style="366" bestFit="1" customWidth="1"/>
    <col min="15623" max="15871" width="6.7109375" style="366"/>
    <col min="15872" max="15872" width="2.28515625" style="366" customWidth="1"/>
    <col min="15873" max="15873" width="90.42578125" style="366" customWidth="1"/>
    <col min="15874" max="15876" width="17.28515625" style="366" customWidth="1"/>
    <col min="15877" max="15877" width="12" style="366" customWidth="1"/>
    <col min="15878" max="15878" width="16.42578125" style="366" bestFit="1" customWidth="1"/>
    <col min="15879" max="16127" width="6.7109375" style="366"/>
    <col min="16128" max="16128" width="2.28515625" style="366" customWidth="1"/>
    <col min="16129" max="16129" width="90.42578125" style="366" customWidth="1"/>
    <col min="16130" max="16132" width="17.28515625" style="366" customWidth="1"/>
    <col min="16133" max="16133" width="12" style="366" customWidth="1"/>
    <col min="16134" max="16134" width="16.42578125" style="366" bestFit="1" customWidth="1"/>
    <col min="16135" max="16384" width="6.7109375" style="366"/>
  </cols>
  <sheetData>
    <row r="1" spans="1:5" ht="27.95" customHeight="1">
      <c r="A1" s="1228" t="s">
        <v>1279</v>
      </c>
      <c r="B1" s="1228"/>
      <c r="C1" s="1228"/>
      <c r="D1" s="1228"/>
    </row>
    <row r="2" spans="1:5" ht="27.95" customHeight="1">
      <c r="A2" s="1228" t="s">
        <v>1131</v>
      </c>
      <c r="B2" s="1228"/>
      <c r="C2" s="1228"/>
      <c r="D2" s="1228"/>
    </row>
    <row r="3" spans="1:5" ht="27.95" customHeight="1">
      <c r="A3" s="1228" t="s">
        <v>1396</v>
      </c>
      <c r="B3" s="1228"/>
      <c r="C3" s="1228"/>
      <c r="D3" s="1228"/>
    </row>
    <row r="4" spans="1:5" ht="27.95" customHeight="1">
      <c r="A4" s="1231" t="s">
        <v>1223</v>
      </c>
      <c r="B4" s="1231"/>
      <c r="C4" s="1231"/>
      <c r="D4" s="1231"/>
      <c r="E4" s="366"/>
    </row>
    <row r="5" spans="1:5" ht="10.5" customHeight="1" thickBot="1">
      <c r="A5" s="627"/>
      <c r="B5" s="627"/>
      <c r="C5" s="627"/>
      <c r="D5" s="627"/>
      <c r="E5" s="366"/>
    </row>
    <row r="6" spans="1:5" ht="24" customHeight="1" thickTop="1" thickBot="1">
      <c r="A6" s="1132"/>
      <c r="B6" s="905" t="s">
        <v>1280</v>
      </c>
      <c r="C6" s="905" t="s">
        <v>1281</v>
      </c>
      <c r="D6" s="919" t="s">
        <v>6</v>
      </c>
      <c r="E6" s="366"/>
    </row>
    <row r="7" spans="1:5" ht="24" customHeight="1" thickTop="1" thickBot="1">
      <c r="A7" s="1094" t="s">
        <v>808</v>
      </c>
      <c r="B7" s="906"/>
      <c r="C7" s="906"/>
      <c r="D7" s="906"/>
      <c r="E7" s="366"/>
    </row>
    <row r="8" spans="1:5" ht="24" customHeight="1" thickTop="1" thickBot="1">
      <c r="A8" s="877" t="s">
        <v>389</v>
      </c>
      <c r="B8" s="910">
        <v>56449.934939999992</v>
      </c>
      <c r="C8" s="910">
        <v>40804.642390000001</v>
      </c>
      <c r="D8" s="910">
        <v>97254.577329999986</v>
      </c>
    </row>
    <row r="9" spans="1:5" ht="24" customHeight="1" thickTop="1">
      <c r="A9" s="1092" t="s">
        <v>809</v>
      </c>
      <c r="B9" s="911">
        <v>3720.3683500000002</v>
      </c>
      <c r="C9" s="911">
        <v>14975.20938</v>
      </c>
      <c r="D9" s="911">
        <v>18695.577730000001</v>
      </c>
      <c r="E9" s="290"/>
    </row>
    <row r="10" spans="1:5" ht="24" customHeight="1">
      <c r="A10" s="1093" t="s">
        <v>810</v>
      </c>
      <c r="B10" s="912">
        <v>0</v>
      </c>
      <c r="C10" s="912">
        <v>1E-3</v>
      </c>
      <c r="D10" s="912">
        <v>1E-3</v>
      </c>
      <c r="E10" s="290"/>
    </row>
    <row r="11" spans="1:5" ht="24" customHeight="1">
      <c r="A11" s="1093" t="s">
        <v>811</v>
      </c>
      <c r="B11" s="912">
        <v>8419.2284</v>
      </c>
      <c r="C11" s="912">
        <v>12202.757170000001</v>
      </c>
      <c r="D11" s="912">
        <v>20621.985570000001</v>
      </c>
      <c r="E11" s="290"/>
    </row>
    <row r="12" spans="1:5" ht="24" customHeight="1">
      <c r="A12" s="1093" t="s">
        <v>812</v>
      </c>
      <c r="B12" s="912">
        <v>191.45918</v>
      </c>
      <c r="C12" s="912">
        <v>0</v>
      </c>
      <c r="D12" s="912">
        <v>191.45918</v>
      </c>
      <c r="E12" s="290"/>
    </row>
    <row r="13" spans="1:5" ht="24" customHeight="1">
      <c r="A13" s="1093" t="s">
        <v>813</v>
      </c>
      <c r="B13" s="912">
        <v>11.2668</v>
      </c>
      <c r="C13" s="912">
        <v>27.439399999999996</v>
      </c>
      <c r="D13" s="912">
        <v>38.706199999999995</v>
      </c>
      <c r="E13" s="290"/>
    </row>
    <row r="14" spans="1:5" ht="24" customHeight="1">
      <c r="A14" s="1093" t="s">
        <v>814</v>
      </c>
      <c r="B14" s="912">
        <v>39744.675799999997</v>
      </c>
      <c r="C14" s="912">
        <v>10197.164269999997</v>
      </c>
      <c r="D14" s="912">
        <v>49941.840069999991</v>
      </c>
      <c r="E14" s="290"/>
    </row>
    <row r="15" spans="1:5" ht="24" customHeight="1">
      <c r="A15" s="1093" t="s">
        <v>815</v>
      </c>
      <c r="B15" s="912">
        <v>4362.9364100000003</v>
      </c>
      <c r="C15" s="912">
        <v>3402.0721699999999</v>
      </c>
      <c r="D15" s="912">
        <v>7765.0085799999997</v>
      </c>
      <c r="E15" s="290"/>
    </row>
    <row r="16" spans="1:5" ht="24" customHeight="1" thickBot="1">
      <c r="A16" s="1093" t="s">
        <v>873</v>
      </c>
      <c r="B16" s="912">
        <v>0</v>
      </c>
      <c r="C16" s="912">
        <v>1E-3</v>
      </c>
      <c r="D16" s="912">
        <v>0</v>
      </c>
      <c r="E16" s="290"/>
    </row>
    <row r="17" spans="1:5" ht="24" customHeight="1" thickTop="1" thickBot="1">
      <c r="A17" s="877" t="s">
        <v>816</v>
      </c>
      <c r="B17" s="910">
        <v>27457.67729</v>
      </c>
      <c r="C17" s="910">
        <v>15921.88725</v>
      </c>
      <c r="D17" s="910">
        <v>43379.564539999999</v>
      </c>
      <c r="E17" s="290"/>
    </row>
    <row r="18" spans="1:5" ht="24" customHeight="1" thickTop="1">
      <c r="A18" s="1092" t="s">
        <v>817</v>
      </c>
      <c r="B18" s="911">
        <v>15302.939110000001</v>
      </c>
      <c r="C18" s="911">
        <v>0</v>
      </c>
      <c r="D18" s="911">
        <v>15302.939110000001</v>
      </c>
      <c r="E18" s="290"/>
    </row>
    <row r="19" spans="1:5" ht="24" customHeight="1">
      <c r="A19" s="1093" t="s">
        <v>818</v>
      </c>
      <c r="B19" s="912">
        <v>12154.73818</v>
      </c>
      <c r="C19" s="912">
        <v>13887.905379999998</v>
      </c>
      <c r="D19" s="912">
        <v>26042.64356</v>
      </c>
      <c r="E19" s="290"/>
    </row>
    <row r="20" spans="1:5" ht="24" customHeight="1">
      <c r="A20" s="1093" t="s">
        <v>819</v>
      </c>
      <c r="B20" s="912">
        <v>0</v>
      </c>
      <c r="C20" s="912">
        <v>2033.9818700000001</v>
      </c>
      <c r="D20" s="912">
        <v>2033.9818700000001</v>
      </c>
      <c r="E20" s="290"/>
    </row>
    <row r="21" spans="1:5" ht="24" customHeight="1">
      <c r="A21" s="1093" t="s">
        <v>820</v>
      </c>
      <c r="B21" s="912">
        <v>0</v>
      </c>
      <c r="C21" s="912">
        <v>0</v>
      </c>
      <c r="D21" s="912">
        <v>0</v>
      </c>
      <c r="E21" s="290"/>
    </row>
    <row r="22" spans="1:5" ht="24" customHeight="1">
      <c r="A22" s="1093" t="s">
        <v>821</v>
      </c>
      <c r="B22" s="912">
        <v>0</v>
      </c>
      <c r="C22" s="912">
        <v>0</v>
      </c>
      <c r="D22" s="912">
        <v>0</v>
      </c>
      <c r="E22" s="290"/>
    </row>
    <row r="23" spans="1:5" ht="24" customHeight="1" thickBot="1">
      <c r="A23" s="1093" t="s">
        <v>1320</v>
      </c>
      <c r="B23" s="912">
        <v>0</v>
      </c>
      <c r="C23" s="912">
        <v>0</v>
      </c>
      <c r="D23" s="912">
        <v>0</v>
      </c>
      <c r="E23" s="290"/>
    </row>
    <row r="24" spans="1:5" ht="24" customHeight="1" thickTop="1" thickBot="1">
      <c r="A24" s="1094" t="s">
        <v>413</v>
      </c>
      <c r="B24" s="913">
        <v>28992.25765</v>
      </c>
      <c r="C24" s="913">
        <v>24882.755139999997</v>
      </c>
      <c r="D24" s="913">
        <v>53875.012789999993</v>
      </c>
      <c r="E24" s="290"/>
    </row>
    <row r="25" spans="1:5" ht="24" customHeight="1" thickTop="1">
      <c r="A25" s="1092" t="s">
        <v>823</v>
      </c>
      <c r="B25" s="911">
        <v>25278</v>
      </c>
      <c r="C25" s="911">
        <v>23031</v>
      </c>
      <c r="D25" s="911">
        <v>48309</v>
      </c>
      <c r="E25" s="290"/>
    </row>
    <row r="26" spans="1:5" ht="24" customHeight="1">
      <c r="A26" s="1093" t="s">
        <v>824</v>
      </c>
      <c r="B26" s="912">
        <v>0</v>
      </c>
      <c r="C26" s="912">
        <v>0</v>
      </c>
      <c r="D26" s="912">
        <v>0</v>
      </c>
      <c r="E26" s="290"/>
    </row>
    <row r="27" spans="1:5" ht="24" customHeight="1">
      <c r="A27" s="1093" t="s">
        <v>825</v>
      </c>
      <c r="B27" s="912">
        <v>0</v>
      </c>
      <c r="C27" s="912">
        <v>0</v>
      </c>
      <c r="D27" s="912">
        <v>0</v>
      </c>
      <c r="E27" s="290"/>
    </row>
    <row r="28" spans="1:5" ht="24" customHeight="1">
      <c r="A28" s="1093" t="s">
        <v>826</v>
      </c>
      <c r="B28" s="912">
        <v>1249.9940299999998</v>
      </c>
      <c r="C28" s="912">
        <v>3901.4131299999999</v>
      </c>
      <c r="D28" s="912">
        <v>5151.4071599999997</v>
      </c>
      <c r="E28" s="290"/>
    </row>
    <row r="29" spans="1:5" ht="24" customHeight="1">
      <c r="A29" s="1093" t="s">
        <v>827</v>
      </c>
      <c r="B29" s="912">
        <v>2464.2636200000002</v>
      </c>
      <c r="C29" s="912">
        <v>-2049.6579900000002</v>
      </c>
      <c r="D29" s="912">
        <v>414.60563000000013</v>
      </c>
      <c r="E29" s="290"/>
    </row>
    <row r="30" spans="1:5" ht="24" customHeight="1">
      <c r="A30" s="890" t="s">
        <v>828</v>
      </c>
      <c r="B30" s="912">
        <v>1996.6336000000001</v>
      </c>
      <c r="C30" s="912">
        <v>-2073.5691400000001</v>
      </c>
      <c r="D30" s="912">
        <v>-76.935539999999804</v>
      </c>
      <c r="E30" s="290"/>
    </row>
    <row r="31" spans="1:5" ht="24" customHeight="1" thickBot="1">
      <c r="A31" s="890" t="s">
        <v>829</v>
      </c>
      <c r="B31" s="912">
        <v>467.63002</v>
      </c>
      <c r="C31" s="912">
        <v>23.911150000000003</v>
      </c>
      <c r="D31" s="912">
        <v>491.54117000000002</v>
      </c>
      <c r="E31" s="290"/>
    </row>
    <row r="32" spans="1:5" ht="24" customHeight="1" thickTop="1" thickBot="1">
      <c r="A32" s="1094" t="s">
        <v>417</v>
      </c>
      <c r="B32" s="913">
        <v>56449.934939999999</v>
      </c>
      <c r="C32" s="913">
        <v>40804.642390000001</v>
      </c>
      <c r="D32" s="913">
        <v>97254.577329999986</v>
      </c>
      <c r="E32" s="290"/>
    </row>
    <row r="33" spans="1:5" ht="24" customHeight="1" thickTop="1">
      <c r="A33" s="1093" t="s">
        <v>830</v>
      </c>
      <c r="B33" s="912">
        <v>0</v>
      </c>
      <c r="C33" s="912">
        <v>0</v>
      </c>
      <c r="D33" s="912">
        <v>0</v>
      </c>
      <c r="E33" s="290"/>
    </row>
    <row r="34" spans="1:5" ht="24" customHeight="1" thickBot="1">
      <c r="A34" s="1093" t="s">
        <v>831</v>
      </c>
      <c r="B34" s="912">
        <v>4643200.3528699996</v>
      </c>
      <c r="C34" s="912">
        <v>8257225.3414099999</v>
      </c>
      <c r="D34" s="912">
        <v>12900425.694279999</v>
      </c>
      <c r="E34" s="290"/>
    </row>
    <row r="35" spans="1:5" ht="24" customHeight="1" thickTop="1" thickBot="1">
      <c r="A35" s="891" t="s">
        <v>425</v>
      </c>
      <c r="B35" s="915">
        <v>0</v>
      </c>
      <c r="C35" s="915">
        <v>0</v>
      </c>
      <c r="D35" s="915">
        <v>0</v>
      </c>
      <c r="E35" s="315"/>
    </row>
    <row r="36" spans="1:5" ht="24" customHeight="1" thickTop="1">
      <c r="A36" s="892" t="s">
        <v>838</v>
      </c>
      <c r="B36" s="916">
        <v>0</v>
      </c>
      <c r="C36" s="916">
        <v>0</v>
      </c>
      <c r="D36" s="916">
        <v>0</v>
      </c>
      <c r="E36" s="290"/>
    </row>
    <row r="37" spans="1:5" ht="24" customHeight="1">
      <c r="A37" s="894" t="s">
        <v>1282</v>
      </c>
      <c r="B37" s="911">
        <v>-83.462360000000004</v>
      </c>
      <c r="C37" s="911">
        <v>0</v>
      </c>
      <c r="D37" s="911">
        <v>-83.462360000000004</v>
      </c>
      <c r="E37" s="290"/>
    </row>
    <row r="38" spans="1:5" ht="24" customHeight="1">
      <c r="A38" s="1092" t="s">
        <v>428</v>
      </c>
      <c r="B38" s="911">
        <v>-83.462360000000004</v>
      </c>
      <c r="C38" s="911">
        <v>0</v>
      </c>
      <c r="D38" s="911">
        <v>-83.462360000000004</v>
      </c>
      <c r="E38" s="290"/>
    </row>
    <row r="39" spans="1:5" ht="24" customHeight="1">
      <c r="A39" s="892" t="s">
        <v>840</v>
      </c>
      <c r="B39" s="916">
        <v>6539.9645300000002</v>
      </c>
      <c r="C39" s="916">
        <v>6198.2951800000001</v>
      </c>
      <c r="D39" s="916">
        <v>12738.25971</v>
      </c>
      <c r="E39" s="290"/>
    </row>
    <row r="40" spans="1:5" ht="24" customHeight="1">
      <c r="A40" s="894" t="s">
        <v>841</v>
      </c>
      <c r="B40" s="911">
        <v>-42.59308</v>
      </c>
      <c r="C40" s="911">
        <v>-4.8354200000000001</v>
      </c>
      <c r="D40" s="911">
        <v>-47.4285</v>
      </c>
      <c r="E40" s="290"/>
    </row>
    <row r="41" spans="1:5" ht="24" customHeight="1">
      <c r="A41" s="1092" t="s">
        <v>842</v>
      </c>
      <c r="B41" s="911">
        <v>6413.9090900000001</v>
      </c>
      <c r="C41" s="911">
        <v>6193.4597599999997</v>
      </c>
      <c r="D41" s="911">
        <v>12607.368849999999</v>
      </c>
      <c r="E41" s="290"/>
    </row>
    <row r="42" spans="1:5" ht="24" customHeight="1">
      <c r="A42" s="892" t="s">
        <v>843</v>
      </c>
      <c r="B42" s="916">
        <v>9.1409199999999995</v>
      </c>
      <c r="C42" s="916">
        <v>0</v>
      </c>
      <c r="D42" s="916">
        <v>9.1409199999999995</v>
      </c>
      <c r="E42" s="290"/>
    </row>
    <row r="43" spans="1:5" ht="24" customHeight="1">
      <c r="A43" s="894" t="s">
        <v>1283</v>
      </c>
      <c r="B43" s="911">
        <v>0</v>
      </c>
      <c r="C43" s="911">
        <v>0</v>
      </c>
      <c r="D43" s="911">
        <v>0</v>
      </c>
      <c r="E43" s="290"/>
    </row>
    <row r="44" spans="1:5" ht="24" customHeight="1">
      <c r="A44" s="1092" t="s">
        <v>845</v>
      </c>
      <c r="B44" s="911">
        <v>6423.0500099999999</v>
      </c>
      <c r="C44" s="911">
        <v>6193.4597599999997</v>
      </c>
      <c r="D44" s="911">
        <v>12616.509769999999</v>
      </c>
      <c r="E44" s="290"/>
    </row>
    <row r="45" spans="1:5" ht="24" customHeight="1">
      <c r="A45" s="892" t="s">
        <v>846</v>
      </c>
      <c r="B45" s="916">
        <v>-5969.1294399999988</v>
      </c>
      <c r="C45" s="916">
        <v>-6169.5486099999998</v>
      </c>
      <c r="D45" s="916">
        <v>-12138.678049999997</v>
      </c>
      <c r="E45" s="290"/>
    </row>
    <row r="46" spans="1:5" ht="24" customHeight="1">
      <c r="A46" s="1092" t="s">
        <v>847</v>
      </c>
      <c r="B46" s="911">
        <v>453.92057000000125</v>
      </c>
      <c r="C46" s="911">
        <v>23.911150000000372</v>
      </c>
      <c r="D46" s="911">
        <v>477.83172000000161</v>
      </c>
      <c r="E46" s="290"/>
    </row>
    <row r="47" spans="1:5" ht="24" customHeight="1">
      <c r="A47" s="893" t="s">
        <v>848</v>
      </c>
      <c r="B47" s="916">
        <v>1.6000000000000001E-4</v>
      </c>
      <c r="C47" s="916">
        <v>0</v>
      </c>
      <c r="D47" s="916">
        <v>1.6000000000000001E-4</v>
      </c>
      <c r="E47" s="290"/>
    </row>
    <row r="48" spans="1:5" ht="24" customHeight="1">
      <c r="A48" s="894" t="s">
        <v>849</v>
      </c>
      <c r="B48" s="917">
        <v>1.6000000000000001E-4</v>
      </c>
      <c r="C48" s="917">
        <v>0</v>
      </c>
      <c r="D48" s="917">
        <v>1.6000000000000001E-4</v>
      </c>
      <c r="E48" s="290"/>
    </row>
    <row r="49" spans="1:5" ht="24" customHeight="1">
      <c r="A49" s="892" t="s">
        <v>850</v>
      </c>
      <c r="B49" s="916">
        <v>0</v>
      </c>
      <c r="C49" s="916">
        <v>0</v>
      </c>
      <c r="D49" s="916">
        <v>0</v>
      </c>
      <c r="E49" s="290"/>
    </row>
    <row r="50" spans="1:5" ht="24" customHeight="1">
      <c r="A50" s="1092" t="s">
        <v>851</v>
      </c>
      <c r="B50" s="911">
        <v>-3.4909999999999997E-2</v>
      </c>
      <c r="C50" s="911">
        <v>0</v>
      </c>
      <c r="D50" s="911">
        <v>-3.4909999999999997E-2</v>
      </c>
      <c r="E50" s="290"/>
    </row>
    <row r="51" spans="1:5" ht="24" customHeight="1">
      <c r="A51" s="894" t="s">
        <v>852</v>
      </c>
      <c r="B51" s="917">
        <v>-3.4909999999999997E-2</v>
      </c>
      <c r="C51" s="917">
        <v>0</v>
      </c>
      <c r="D51" s="917">
        <v>-3.4909999999999997E-2</v>
      </c>
      <c r="E51" s="290"/>
    </row>
    <row r="52" spans="1:5" ht="24" customHeight="1">
      <c r="A52" s="892" t="s">
        <v>853</v>
      </c>
      <c r="B52" s="916">
        <v>0</v>
      </c>
      <c r="C52" s="916">
        <v>0</v>
      </c>
      <c r="D52" s="916">
        <v>0</v>
      </c>
      <c r="E52" s="290"/>
    </row>
    <row r="53" spans="1:5" ht="24" customHeight="1">
      <c r="A53" s="1092" t="s">
        <v>442</v>
      </c>
      <c r="B53" s="911">
        <v>453.88582000000122</v>
      </c>
      <c r="C53" s="911">
        <v>23.911150000000372</v>
      </c>
      <c r="D53" s="911">
        <v>477.79697000000158</v>
      </c>
      <c r="E53" s="290"/>
    </row>
    <row r="54" spans="1:5" ht="24" customHeight="1">
      <c r="A54" s="892" t="s">
        <v>855</v>
      </c>
      <c r="B54" s="916">
        <v>13.744200000000001</v>
      </c>
      <c r="C54" s="916">
        <v>0</v>
      </c>
      <c r="D54" s="916">
        <v>13.744200000000001</v>
      </c>
      <c r="E54" s="290"/>
    </row>
    <row r="55" spans="1:5" ht="24" customHeight="1">
      <c r="A55" s="1092" t="s">
        <v>444</v>
      </c>
      <c r="B55" s="911">
        <v>467.63002000000125</v>
      </c>
      <c r="C55" s="911">
        <v>23.911150000000372</v>
      </c>
      <c r="D55" s="911">
        <v>491.54117000000161</v>
      </c>
      <c r="E55" s="290"/>
    </row>
    <row r="56" spans="1:5" ht="24" customHeight="1">
      <c r="A56" s="892" t="s">
        <v>856</v>
      </c>
      <c r="B56" s="916">
        <v>0</v>
      </c>
      <c r="C56" s="916">
        <v>0</v>
      </c>
      <c r="D56" s="916">
        <v>0</v>
      </c>
      <c r="E56" s="290"/>
    </row>
    <row r="57" spans="1:5" ht="24" customHeight="1">
      <c r="A57" s="894" t="s">
        <v>857</v>
      </c>
      <c r="B57" s="911">
        <v>0</v>
      </c>
      <c r="C57" s="911">
        <v>0</v>
      </c>
      <c r="D57" s="911">
        <v>0</v>
      </c>
      <c r="E57" s="290"/>
    </row>
    <row r="58" spans="1:5" ht="24" customHeight="1">
      <c r="A58" s="1092" t="s">
        <v>446</v>
      </c>
      <c r="B58" s="911">
        <v>467.63002000000125</v>
      </c>
      <c r="C58" s="911">
        <v>23.911150000000372</v>
      </c>
      <c r="D58" s="911">
        <v>491.54117000000161</v>
      </c>
      <c r="E58" s="290"/>
    </row>
    <row r="59" spans="1:5" ht="24" customHeight="1">
      <c r="A59" s="892" t="s">
        <v>858</v>
      </c>
      <c r="B59" s="916">
        <v>0</v>
      </c>
      <c r="C59" s="916">
        <v>0</v>
      </c>
      <c r="D59" s="916">
        <v>0</v>
      </c>
      <c r="E59" s="290"/>
    </row>
    <row r="60" spans="1:5" ht="24" customHeight="1">
      <c r="A60" s="1092" t="s">
        <v>859</v>
      </c>
      <c r="B60" s="911">
        <v>467.63002000000125</v>
      </c>
      <c r="C60" s="911">
        <v>23.911150000000372</v>
      </c>
      <c r="D60" s="911">
        <v>491.54117000000161</v>
      </c>
      <c r="E60" s="290"/>
    </row>
    <row r="61" spans="1:5" ht="24" customHeight="1" thickBot="1">
      <c r="A61" s="892" t="s">
        <v>860</v>
      </c>
      <c r="B61" s="916">
        <v>0</v>
      </c>
      <c r="C61" s="916">
        <v>0</v>
      </c>
      <c r="D61" s="916">
        <v>0</v>
      </c>
      <c r="E61" s="290"/>
    </row>
    <row r="62" spans="1:5" ht="24" customHeight="1" thickTop="1">
      <c r="A62" s="876" t="s">
        <v>861</v>
      </c>
      <c r="B62" s="918">
        <v>467.63002000000125</v>
      </c>
      <c r="C62" s="918">
        <v>23.911150000000372</v>
      </c>
      <c r="D62" s="918">
        <v>491.54117000000161</v>
      </c>
      <c r="E62" s="366"/>
    </row>
    <row r="63" spans="1:5">
      <c r="A63" s="291"/>
      <c r="B63" s="366"/>
      <c r="C63" s="366"/>
      <c r="D63" s="366"/>
      <c r="E63" s="366"/>
    </row>
    <row r="64" spans="1:5">
      <c r="B64" s="366"/>
      <c r="C64" s="366"/>
      <c r="D64" s="366"/>
      <c r="E64" s="366"/>
    </row>
    <row r="65" spans="1:5">
      <c r="A65" s="276"/>
      <c r="B65" s="366"/>
      <c r="C65" s="366"/>
      <c r="D65" s="366"/>
      <c r="E65" s="366"/>
    </row>
    <row r="66" spans="1:5">
      <c r="A66" s="133"/>
      <c r="B66" s="366"/>
      <c r="C66" s="366"/>
      <c r="D66" s="366"/>
      <c r="E66" s="366"/>
    </row>
    <row r="67" spans="1:5">
      <c r="A67" s="133"/>
      <c r="B67" s="366"/>
      <c r="C67" s="366"/>
      <c r="D67" s="366"/>
      <c r="E67" s="366"/>
    </row>
    <row r="68" spans="1:5">
      <c r="A68" s="133"/>
      <c r="B68" s="366"/>
      <c r="C68" s="366"/>
      <c r="D68" s="366"/>
      <c r="E68" s="366"/>
    </row>
    <row r="69" spans="1:5">
      <c r="A69" s="133"/>
      <c r="B69" s="366"/>
      <c r="C69" s="366"/>
      <c r="D69" s="366"/>
      <c r="E69" s="366"/>
    </row>
    <row r="70" spans="1:5">
      <c r="A70" s="133"/>
      <c r="B70" s="366"/>
      <c r="C70" s="366"/>
      <c r="D70" s="366"/>
      <c r="E70" s="366"/>
    </row>
    <row r="71" spans="1:5">
      <c r="A71" s="133"/>
      <c r="B71" s="366"/>
      <c r="C71" s="366"/>
      <c r="D71" s="366"/>
      <c r="E71" s="366"/>
    </row>
    <row r="72" spans="1:5">
      <c r="A72" s="133"/>
      <c r="B72" s="366"/>
      <c r="C72" s="366"/>
      <c r="D72" s="366"/>
      <c r="E72" s="366"/>
    </row>
    <row r="73" spans="1:5">
      <c r="A73" s="133"/>
      <c r="B73" s="277"/>
      <c r="C73" s="277"/>
      <c r="D73" s="277"/>
      <c r="E73" s="277"/>
    </row>
    <row r="74" spans="1:5">
      <c r="A74" s="133"/>
      <c r="B74" s="277"/>
      <c r="C74" s="277"/>
      <c r="D74" s="277"/>
      <c r="E74" s="277"/>
    </row>
    <row r="75" spans="1:5">
      <c r="A75" s="133"/>
      <c r="B75" s="277"/>
      <c r="C75" s="277"/>
      <c r="D75" s="277"/>
      <c r="E75" s="277"/>
    </row>
    <row r="76" spans="1:5">
      <c r="A76" s="133"/>
      <c r="B76" s="278"/>
      <c r="C76" s="278"/>
      <c r="D76" s="278"/>
      <c r="E76" s="278"/>
    </row>
    <row r="77" spans="1:5">
      <c r="A77" s="133"/>
      <c r="B77" s="278"/>
      <c r="C77" s="278"/>
      <c r="D77" s="278"/>
      <c r="E77" s="278"/>
    </row>
    <row r="78" spans="1:5">
      <c r="A78" s="276"/>
      <c r="B78" s="278"/>
      <c r="C78" s="278"/>
      <c r="D78" s="278"/>
      <c r="E78" s="278"/>
    </row>
    <row r="79" spans="1:5">
      <c r="A79" s="276"/>
      <c r="B79" s="278"/>
      <c r="C79" s="278"/>
      <c r="D79" s="278"/>
      <c r="E79" s="278"/>
    </row>
    <row r="80" spans="1:5">
      <c r="A80" s="276"/>
      <c r="B80" s="278"/>
      <c r="C80" s="278"/>
      <c r="D80" s="278"/>
      <c r="E80" s="278"/>
    </row>
    <row r="81" spans="1:5">
      <c r="A81" s="276"/>
      <c r="B81" s="278"/>
      <c r="C81" s="278"/>
      <c r="D81" s="278"/>
      <c r="E81" s="278"/>
    </row>
    <row r="82" spans="1:5">
      <c r="A82" s="276"/>
      <c r="B82" s="278"/>
      <c r="C82" s="278"/>
      <c r="D82" s="278"/>
      <c r="E82" s="278"/>
    </row>
    <row r="83" spans="1:5">
      <c r="A83" s="276"/>
      <c r="B83" s="278"/>
      <c r="C83" s="278"/>
      <c r="D83" s="278"/>
      <c r="E83" s="278"/>
    </row>
    <row r="84" spans="1:5">
      <c r="A84" s="276"/>
      <c r="B84" s="278"/>
      <c r="C84" s="278"/>
      <c r="D84" s="278"/>
      <c r="E84" s="278"/>
    </row>
    <row r="85" spans="1:5">
      <c r="A85" s="276"/>
      <c r="B85" s="278"/>
      <c r="C85" s="278"/>
      <c r="D85" s="278"/>
      <c r="E85" s="278"/>
    </row>
    <row r="86" spans="1:5">
      <c r="A86" s="276"/>
      <c r="B86" s="278"/>
      <c r="C86" s="278"/>
      <c r="D86" s="278"/>
      <c r="E86" s="278"/>
    </row>
    <row r="87" spans="1:5">
      <c r="A87" s="276"/>
      <c r="B87" s="278"/>
      <c r="C87" s="278"/>
      <c r="D87" s="278"/>
      <c r="E87" s="278"/>
    </row>
    <row r="88" spans="1:5">
      <c r="A88" s="276"/>
      <c r="B88" s="278"/>
      <c r="C88" s="278"/>
      <c r="D88" s="278"/>
      <c r="E88" s="278"/>
    </row>
    <row r="89" spans="1:5">
      <c r="A89" s="276"/>
      <c r="B89" s="278"/>
      <c r="C89" s="278"/>
      <c r="D89" s="278"/>
      <c r="E89" s="278"/>
    </row>
    <row r="90" spans="1:5">
      <c r="A90" s="276"/>
      <c r="B90" s="278"/>
      <c r="C90" s="278"/>
      <c r="D90" s="278"/>
      <c r="E90" s="278"/>
    </row>
    <row r="91" spans="1:5">
      <c r="A91" s="276"/>
      <c r="B91" s="278"/>
      <c r="C91" s="278"/>
      <c r="D91" s="278"/>
      <c r="E91" s="278"/>
    </row>
    <row r="92" spans="1:5">
      <c r="A92" s="276"/>
      <c r="B92" s="278"/>
      <c r="C92" s="278"/>
      <c r="D92" s="278"/>
      <c r="E92" s="278"/>
    </row>
    <row r="93" spans="1:5">
      <c r="A93" s="276"/>
      <c r="B93" s="278"/>
      <c r="C93" s="278"/>
      <c r="D93" s="278"/>
      <c r="E93" s="278"/>
    </row>
    <row r="94" spans="1:5">
      <c r="A94" s="276"/>
      <c r="B94" s="278"/>
      <c r="C94" s="278"/>
      <c r="D94" s="278"/>
      <c r="E94" s="278"/>
    </row>
    <row r="95" spans="1:5">
      <c r="A95" s="276"/>
      <c r="B95" s="278"/>
      <c r="C95" s="278"/>
      <c r="D95" s="278"/>
      <c r="E95" s="278"/>
    </row>
    <row r="96" spans="1:5">
      <c r="A96" s="276"/>
      <c r="B96" s="278"/>
      <c r="C96" s="278"/>
      <c r="D96" s="278"/>
      <c r="E96" s="278"/>
    </row>
    <row r="97" spans="1:5">
      <c r="A97" s="276"/>
      <c r="B97" s="278"/>
      <c r="C97" s="278"/>
      <c r="D97" s="278"/>
      <c r="E97" s="278"/>
    </row>
    <row r="98" spans="1:5">
      <c r="A98" s="276"/>
      <c r="B98" s="277"/>
      <c r="C98" s="277"/>
      <c r="D98" s="277"/>
      <c r="E98" s="277"/>
    </row>
    <row r="99" spans="1:5">
      <c r="A99" s="276"/>
      <c r="B99" s="277"/>
      <c r="C99" s="277"/>
      <c r="D99" s="277"/>
      <c r="E99" s="277"/>
    </row>
    <row r="100" spans="1:5">
      <c r="A100" s="276"/>
      <c r="B100" s="277"/>
      <c r="C100" s="277"/>
      <c r="D100" s="277"/>
      <c r="E100" s="277"/>
    </row>
    <row r="101" spans="1:5">
      <c r="A101" s="276"/>
      <c r="B101" s="277"/>
      <c r="C101" s="277"/>
      <c r="D101" s="277"/>
      <c r="E101" s="277"/>
    </row>
    <row r="102" spans="1:5">
      <c r="A102" s="276"/>
      <c r="B102" s="277"/>
      <c r="C102" s="277"/>
      <c r="D102" s="277"/>
      <c r="E102" s="277"/>
    </row>
    <row r="103" spans="1:5">
      <c r="A103" s="276"/>
    </row>
    <row r="104" spans="1:5">
      <c r="A104" s="276"/>
    </row>
    <row r="105" spans="1:5">
      <c r="A105" s="276"/>
    </row>
    <row r="106" spans="1:5">
      <c r="A106" s="276"/>
    </row>
    <row r="107" spans="1:5">
      <c r="A107" s="276"/>
    </row>
    <row r="108" spans="1:5">
      <c r="A108" s="276"/>
    </row>
    <row r="109" spans="1:5">
      <c r="A109" s="276"/>
    </row>
    <row r="110" spans="1:5">
      <c r="A110" s="276"/>
    </row>
    <row r="111" spans="1:5">
      <c r="A111" s="276"/>
      <c r="B111" s="366"/>
      <c r="C111" s="366"/>
      <c r="D111" s="366"/>
      <c r="E111" s="366"/>
    </row>
    <row r="112" spans="1:5">
      <c r="A112" s="276"/>
      <c r="B112" s="366"/>
      <c r="C112" s="366"/>
      <c r="D112" s="366"/>
      <c r="E112" s="366"/>
    </row>
    <row r="113" spans="1:5">
      <c r="A113" s="276"/>
      <c r="B113" s="366"/>
      <c r="C113" s="366"/>
      <c r="D113" s="366"/>
      <c r="E113" s="366"/>
    </row>
    <row r="114" spans="1:5">
      <c r="A114" s="276"/>
      <c r="B114" s="366"/>
      <c r="C114" s="366"/>
      <c r="D114" s="366"/>
      <c r="E114" s="366"/>
    </row>
    <row r="115" spans="1:5">
      <c r="A115" s="276"/>
      <c r="B115" s="366"/>
      <c r="C115" s="366"/>
      <c r="D115" s="366"/>
      <c r="E115" s="366"/>
    </row>
    <row r="116" spans="1:5">
      <c r="A116" s="276"/>
      <c r="B116" s="366"/>
      <c r="C116" s="366"/>
      <c r="D116" s="366"/>
      <c r="E116" s="366"/>
    </row>
    <row r="117" spans="1:5">
      <c r="A117" s="276"/>
      <c r="B117" s="366"/>
      <c r="C117" s="366"/>
      <c r="D117" s="366"/>
      <c r="E117" s="366"/>
    </row>
    <row r="118" spans="1:5">
      <c r="A118" s="276"/>
      <c r="B118" s="366"/>
      <c r="C118" s="366"/>
      <c r="D118" s="366"/>
      <c r="E118" s="366"/>
    </row>
    <row r="119" spans="1:5">
      <c r="A119" s="276"/>
      <c r="B119" s="366"/>
      <c r="C119" s="366"/>
      <c r="D119" s="366"/>
      <c r="E119" s="366"/>
    </row>
    <row r="120" spans="1:5">
      <c r="A120" s="276"/>
      <c r="B120" s="366"/>
      <c r="C120" s="366"/>
      <c r="D120" s="366"/>
      <c r="E120" s="366"/>
    </row>
    <row r="121" spans="1:5">
      <c r="A121" s="276"/>
      <c r="B121" s="366"/>
      <c r="C121" s="366"/>
      <c r="D121" s="366"/>
      <c r="E121" s="366"/>
    </row>
    <row r="122" spans="1:5">
      <c r="A122" s="276"/>
      <c r="B122" s="366"/>
      <c r="C122" s="366"/>
      <c r="D122" s="366"/>
      <c r="E122" s="366"/>
    </row>
    <row r="123" spans="1:5">
      <c r="A123" s="276"/>
      <c r="B123" s="366"/>
      <c r="C123" s="366"/>
      <c r="D123" s="366"/>
      <c r="E123" s="366"/>
    </row>
    <row r="124" spans="1:5">
      <c r="A124" s="276"/>
      <c r="B124" s="366"/>
      <c r="C124" s="366"/>
      <c r="D124" s="366"/>
      <c r="E124" s="366"/>
    </row>
    <row r="125" spans="1:5">
      <c r="A125" s="276"/>
      <c r="B125" s="366"/>
      <c r="C125" s="366"/>
      <c r="D125" s="366"/>
      <c r="E125" s="366"/>
    </row>
    <row r="126" spans="1:5">
      <c r="A126" s="276"/>
      <c r="B126" s="366"/>
      <c r="C126" s="366"/>
      <c r="D126" s="366"/>
      <c r="E126" s="366"/>
    </row>
    <row r="127" spans="1:5">
      <c r="A127" s="276"/>
      <c r="B127" s="366"/>
      <c r="C127" s="366"/>
      <c r="D127" s="366"/>
      <c r="E127" s="366"/>
    </row>
    <row r="128" spans="1:5">
      <c r="A128" s="276"/>
      <c r="B128" s="366"/>
      <c r="C128" s="366"/>
      <c r="D128" s="366"/>
      <c r="E128" s="366"/>
    </row>
    <row r="129" spans="1:5">
      <c r="A129" s="276"/>
      <c r="B129" s="366"/>
      <c r="C129" s="366"/>
      <c r="D129" s="366"/>
      <c r="E129" s="366"/>
    </row>
    <row r="130" spans="1:5">
      <c r="A130" s="276"/>
      <c r="B130" s="366"/>
      <c r="C130" s="366"/>
      <c r="D130" s="366"/>
      <c r="E130" s="366"/>
    </row>
    <row r="131" spans="1:5">
      <c r="A131" s="276"/>
      <c r="B131" s="366"/>
      <c r="C131" s="366"/>
      <c r="D131" s="366"/>
      <c r="E131" s="366"/>
    </row>
    <row r="132" spans="1:5">
      <c r="A132" s="276"/>
      <c r="B132" s="366"/>
      <c r="C132" s="366"/>
      <c r="D132" s="366"/>
      <c r="E132" s="366"/>
    </row>
    <row r="133" spans="1:5">
      <c r="A133" s="276"/>
      <c r="B133" s="366"/>
      <c r="C133" s="366"/>
      <c r="D133" s="366"/>
      <c r="E133" s="366"/>
    </row>
    <row r="134" spans="1:5">
      <c r="A134" s="276"/>
      <c r="B134" s="366"/>
      <c r="C134" s="366"/>
      <c r="D134" s="366"/>
      <c r="E134" s="366"/>
    </row>
    <row r="135" spans="1:5">
      <c r="A135" s="276"/>
      <c r="B135" s="366"/>
      <c r="C135" s="366"/>
      <c r="D135" s="366"/>
      <c r="E135" s="366"/>
    </row>
    <row r="136" spans="1:5">
      <c r="A136" s="276"/>
      <c r="B136" s="366"/>
      <c r="C136" s="366"/>
      <c r="D136" s="366"/>
      <c r="E136" s="366"/>
    </row>
    <row r="137" spans="1:5">
      <c r="A137" s="276"/>
      <c r="B137" s="366"/>
      <c r="C137" s="366"/>
      <c r="D137" s="366"/>
      <c r="E137" s="366"/>
    </row>
    <row r="138" spans="1:5">
      <c r="A138" s="276"/>
      <c r="B138" s="366"/>
      <c r="C138" s="366"/>
      <c r="D138" s="366"/>
      <c r="E138" s="366"/>
    </row>
    <row r="139" spans="1:5">
      <c r="A139" s="276"/>
      <c r="B139" s="366"/>
      <c r="C139" s="366"/>
      <c r="D139" s="366"/>
      <c r="E139" s="366"/>
    </row>
    <row r="140" spans="1:5">
      <c r="A140" s="276"/>
      <c r="B140" s="366"/>
      <c r="C140" s="366"/>
      <c r="D140" s="366"/>
      <c r="E140" s="366"/>
    </row>
    <row r="141" spans="1:5">
      <c r="A141" s="276"/>
      <c r="B141" s="366"/>
      <c r="C141" s="366"/>
      <c r="D141" s="366"/>
      <c r="E141" s="366"/>
    </row>
    <row r="142" spans="1:5">
      <c r="A142" s="276"/>
      <c r="B142" s="366"/>
      <c r="C142" s="366"/>
      <c r="D142" s="366"/>
      <c r="E142" s="366"/>
    </row>
    <row r="143" spans="1:5">
      <c r="A143" s="276"/>
      <c r="B143" s="366"/>
      <c r="C143" s="366"/>
      <c r="D143" s="366"/>
      <c r="E143" s="366"/>
    </row>
    <row r="144" spans="1:5">
      <c r="A144" s="276"/>
      <c r="B144" s="366"/>
      <c r="C144" s="366"/>
      <c r="D144" s="366"/>
      <c r="E144" s="366"/>
    </row>
    <row r="145" spans="1:5">
      <c r="A145" s="276"/>
      <c r="B145" s="366"/>
      <c r="C145" s="366"/>
      <c r="D145" s="366"/>
      <c r="E145" s="366"/>
    </row>
    <row r="146" spans="1:5">
      <c r="A146" s="276"/>
      <c r="B146" s="366"/>
      <c r="C146" s="366"/>
      <c r="D146" s="366"/>
      <c r="E146" s="366"/>
    </row>
    <row r="147" spans="1:5">
      <c r="A147" s="276"/>
      <c r="B147" s="366"/>
      <c r="C147" s="366"/>
      <c r="D147" s="366"/>
      <c r="E147" s="366"/>
    </row>
    <row r="148" spans="1:5">
      <c r="A148" s="276"/>
      <c r="B148" s="366"/>
      <c r="C148" s="366"/>
      <c r="D148" s="366"/>
      <c r="E148" s="366"/>
    </row>
    <row r="149" spans="1:5">
      <c r="A149" s="276"/>
      <c r="B149" s="366"/>
      <c r="C149" s="366"/>
      <c r="D149" s="366"/>
      <c r="E149" s="366"/>
    </row>
    <row r="150" spans="1:5">
      <c r="A150" s="276"/>
      <c r="B150" s="366"/>
      <c r="C150" s="366"/>
      <c r="D150" s="366"/>
      <c r="E150" s="366"/>
    </row>
    <row r="151" spans="1:5">
      <c r="A151" s="276"/>
      <c r="B151" s="366"/>
      <c r="C151" s="366"/>
      <c r="D151" s="366"/>
      <c r="E151" s="366"/>
    </row>
    <row r="152" spans="1:5">
      <c r="A152" s="276"/>
      <c r="B152" s="366"/>
      <c r="C152" s="366"/>
      <c r="D152" s="366"/>
      <c r="E152" s="366"/>
    </row>
    <row r="153" spans="1:5">
      <c r="A153" s="276"/>
      <c r="B153" s="366"/>
      <c r="C153" s="366"/>
      <c r="D153" s="366"/>
      <c r="E153" s="366"/>
    </row>
    <row r="154" spans="1:5">
      <c r="A154" s="276"/>
      <c r="B154" s="366"/>
      <c r="C154" s="366"/>
      <c r="D154" s="366"/>
      <c r="E154" s="366"/>
    </row>
    <row r="155" spans="1:5">
      <c r="A155" s="276"/>
      <c r="B155" s="366"/>
      <c r="C155" s="366"/>
      <c r="D155" s="366"/>
      <c r="E155" s="366"/>
    </row>
    <row r="156" spans="1:5">
      <c r="A156" s="276"/>
      <c r="B156" s="366"/>
      <c r="C156" s="366"/>
      <c r="D156" s="366"/>
      <c r="E156" s="366"/>
    </row>
    <row r="157" spans="1:5">
      <c r="A157" s="276"/>
      <c r="B157" s="366"/>
      <c r="C157" s="366"/>
      <c r="D157" s="366"/>
      <c r="E157" s="366"/>
    </row>
    <row r="158" spans="1:5">
      <c r="A158" s="276"/>
      <c r="B158" s="366"/>
      <c r="C158" s="366"/>
      <c r="D158" s="366"/>
      <c r="E158" s="366"/>
    </row>
    <row r="159" spans="1:5">
      <c r="A159" s="276"/>
      <c r="B159" s="366"/>
      <c r="C159" s="366"/>
      <c r="D159" s="366"/>
      <c r="E159" s="366"/>
    </row>
    <row r="160" spans="1:5">
      <c r="A160" s="276"/>
      <c r="B160" s="366"/>
      <c r="C160" s="366"/>
      <c r="D160" s="366"/>
      <c r="E160" s="366"/>
    </row>
    <row r="161" spans="1:5">
      <c r="A161" s="276"/>
      <c r="B161" s="366"/>
      <c r="C161" s="366"/>
      <c r="D161" s="366"/>
      <c r="E161" s="366"/>
    </row>
    <row r="162" spans="1:5">
      <c r="A162" s="276"/>
      <c r="B162" s="366"/>
      <c r="C162" s="366"/>
      <c r="D162" s="366"/>
      <c r="E162" s="366"/>
    </row>
    <row r="163" spans="1:5">
      <c r="A163" s="276"/>
      <c r="B163" s="366"/>
      <c r="C163" s="366"/>
      <c r="D163" s="366"/>
      <c r="E163" s="366"/>
    </row>
    <row r="164" spans="1:5">
      <c r="A164" s="276"/>
      <c r="B164" s="366"/>
      <c r="C164" s="366"/>
      <c r="D164" s="366"/>
      <c r="E164" s="366"/>
    </row>
    <row r="165" spans="1:5">
      <c r="A165" s="276"/>
      <c r="B165" s="366"/>
      <c r="C165" s="366"/>
      <c r="D165" s="366"/>
      <c r="E165" s="366"/>
    </row>
    <row r="166" spans="1:5">
      <c r="A166" s="276"/>
      <c r="B166" s="366"/>
      <c r="C166" s="366"/>
      <c r="D166" s="366"/>
      <c r="E166" s="366"/>
    </row>
    <row r="167" spans="1:5">
      <c r="A167" s="276"/>
      <c r="B167" s="366"/>
      <c r="C167" s="366"/>
      <c r="D167" s="366"/>
      <c r="E167" s="366"/>
    </row>
    <row r="168" spans="1:5">
      <c r="A168" s="276"/>
      <c r="B168" s="366"/>
      <c r="C168" s="366"/>
      <c r="D168" s="366"/>
      <c r="E168" s="366"/>
    </row>
    <row r="169" spans="1:5">
      <c r="A169" s="276"/>
      <c r="B169" s="366"/>
      <c r="C169" s="366"/>
      <c r="D169" s="366"/>
      <c r="E169" s="366"/>
    </row>
    <row r="170" spans="1:5">
      <c r="A170" s="276"/>
      <c r="B170" s="366"/>
      <c r="C170" s="366"/>
      <c r="D170" s="366"/>
      <c r="E170" s="366"/>
    </row>
    <row r="171" spans="1:5">
      <c r="A171" s="276"/>
      <c r="B171" s="366"/>
      <c r="C171" s="366"/>
      <c r="D171" s="366"/>
      <c r="E171" s="366"/>
    </row>
    <row r="172" spans="1:5">
      <c r="A172" s="276"/>
      <c r="B172" s="366"/>
      <c r="C172" s="366"/>
      <c r="D172" s="366"/>
      <c r="E172" s="366"/>
    </row>
    <row r="173" spans="1:5">
      <c r="A173" s="276"/>
      <c r="B173" s="366"/>
      <c r="C173" s="366"/>
      <c r="D173" s="366"/>
      <c r="E173" s="366"/>
    </row>
    <row r="174" spans="1:5">
      <c r="A174" s="276"/>
      <c r="B174" s="366"/>
      <c r="C174" s="366"/>
      <c r="D174" s="366"/>
      <c r="E174" s="366"/>
    </row>
    <row r="175" spans="1:5">
      <c r="A175" s="276"/>
      <c r="B175" s="366"/>
      <c r="C175" s="366"/>
      <c r="D175" s="366"/>
      <c r="E175" s="366"/>
    </row>
    <row r="176" spans="1:5">
      <c r="A176" s="276"/>
      <c r="B176" s="366"/>
      <c r="C176" s="366"/>
      <c r="D176" s="366"/>
      <c r="E176" s="366"/>
    </row>
    <row r="177" spans="1:5">
      <c r="A177" s="276"/>
      <c r="B177" s="366"/>
      <c r="C177" s="366"/>
      <c r="D177" s="366"/>
      <c r="E177" s="366"/>
    </row>
    <row r="178" spans="1:5">
      <c r="A178" s="276"/>
      <c r="B178" s="366"/>
      <c r="C178" s="366"/>
      <c r="D178" s="366"/>
      <c r="E178" s="366"/>
    </row>
    <row r="179" spans="1:5">
      <c r="A179" s="276"/>
      <c r="B179" s="366"/>
      <c r="C179" s="366"/>
      <c r="D179" s="366"/>
      <c r="E179" s="366"/>
    </row>
    <row r="180" spans="1:5">
      <c r="A180" s="276"/>
      <c r="B180" s="366"/>
      <c r="C180" s="366"/>
      <c r="D180" s="366"/>
      <c r="E180" s="366"/>
    </row>
    <row r="181" spans="1:5">
      <c r="A181" s="276"/>
      <c r="B181" s="366"/>
      <c r="C181" s="366"/>
      <c r="D181" s="366"/>
      <c r="E181" s="366"/>
    </row>
    <row r="182" spans="1:5">
      <c r="A182" s="276"/>
      <c r="B182" s="366"/>
      <c r="C182" s="366"/>
      <c r="D182" s="366"/>
      <c r="E182" s="366"/>
    </row>
    <row r="183" spans="1:5">
      <c r="A183" s="276"/>
      <c r="B183" s="366"/>
      <c r="C183" s="366"/>
      <c r="D183" s="366"/>
      <c r="E183" s="366"/>
    </row>
    <row r="184" spans="1:5">
      <c r="A184" s="276"/>
      <c r="B184" s="366"/>
      <c r="C184" s="366"/>
      <c r="D184" s="366"/>
      <c r="E184" s="366"/>
    </row>
    <row r="185" spans="1:5">
      <c r="A185" s="276"/>
      <c r="B185" s="366"/>
      <c r="C185" s="366"/>
      <c r="D185" s="366"/>
      <c r="E185" s="366"/>
    </row>
    <row r="186" spans="1:5">
      <c r="A186" s="276"/>
      <c r="B186" s="366"/>
      <c r="C186" s="366"/>
      <c r="D186" s="366"/>
      <c r="E186" s="366"/>
    </row>
    <row r="187" spans="1:5">
      <c r="A187" s="276"/>
      <c r="B187" s="366"/>
      <c r="C187" s="366"/>
      <c r="D187" s="366"/>
      <c r="E187" s="366"/>
    </row>
    <row r="188" spans="1:5">
      <c r="A188" s="276"/>
      <c r="B188" s="366"/>
      <c r="C188" s="366"/>
      <c r="D188" s="366"/>
      <c r="E188" s="366"/>
    </row>
    <row r="189" spans="1:5">
      <c r="A189" s="276"/>
      <c r="B189" s="366"/>
      <c r="C189" s="366"/>
      <c r="D189" s="366"/>
      <c r="E189" s="366"/>
    </row>
    <row r="190" spans="1:5">
      <c r="A190" s="276"/>
      <c r="B190" s="366"/>
      <c r="C190" s="366"/>
      <c r="D190" s="366"/>
      <c r="E190" s="366"/>
    </row>
    <row r="191" spans="1:5">
      <c r="A191" s="276"/>
      <c r="B191" s="366"/>
      <c r="C191" s="366"/>
      <c r="D191" s="366"/>
      <c r="E191" s="366"/>
    </row>
    <row r="192" spans="1:5">
      <c r="A192" s="276"/>
      <c r="B192" s="366"/>
      <c r="C192" s="366"/>
      <c r="D192" s="366"/>
      <c r="E192" s="366"/>
    </row>
    <row r="193" spans="1:5">
      <c r="A193" s="276"/>
      <c r="B193" s="366"/>
      <c r="C193" s="366"/>
      <c r="D193" s="366"/>
      <c r="E193" s="366"/>
    </row>
    <row r="194" spans="1:5">
      <c r="A194" s="276"/>
      <c r="B194" s="366"/>
      <c r="C194" s="366"/>
      <c r="D194" s="366"/>
      <c r="E194" s="366"/>
    </row>
    <row r="195" spans="1:5">
      <c r="A195" s="276"/>
      <c r="B195" s="366"/>
      <c r="C195" s="366"/>
      <c r="D195" s="366"/>
      <c r="E195" s="366"/>
    </row>
    <row r="196" spans="1:5">
      <c r="A196" s="276"/>
      <c r="B196" s="366"/>
      <c r="C196" s="366"/>
      <c r="D196" s="366"/>
      <c r="E196" s="366"/>
    </row>
    <row r="197" spans="1:5">
      <c r="A197" s="276"/>
      <c r="B197" s="366"/>
      <c r="C197" s="366"/>
      <c r="D197" s="366"/>
      <c r="E197" s="366"/>
    </row>
    <row r="198" spans="1:5">
      <c r="A198" s="276"/>
      <c r="B198" s="366"/>
      <c r="C198" s="366"/>
      <c r="D198" s="366"/>
      <c r="E198" s="366"/>
    </row>
    <row r="199" spans="1:5">
      <c r="A199" s="276"/>
      <c r="B199" s="366"/>
      <c r="C199" s="366"/>
      <c r="D199" s="366"/>
      <c r="E199" s="366"/>
    </row>
    <row r="200" spans="1:5">
      <c r="A200" s="276"/>
      <c r="B200" s="366"/>
      <c r="C200" s="366"/>
      <c r="D200" s="366"/>
      <c r="E200" s="366"/>
    </row>
    <row r="201" spans="1:5">
      <c r="A201" s="276"/>
      <c r="B201" s="366"/>
      <c r="C201" s="366"/>
      <c r="D201" s="366"/>
      <c r="E201" s="366"/>
    </row>
    <row r="202" spans="1:5">
      <c r="A202" s="276"/>
      <c r="B202" s="366"/>
      <c r="C202" s="366"/>
      <c r="D202" s="366"/>
      <c r="E202" s="366"/>
    </row>
    <row r="203" spans="1:5">
      <c r="A203" s="276"/>
      <c r="B203" s="366"/>
      <c r="C203" s="366"/>
      <c r="D203" s="366"/>
      <c r="E203" s="366"/>
    </row>
    <row r="204" spans="1:5">
      <c r="A204" s="276"/>
      <c r="B204" s="366"/>
      <c r="C204" s="366"/>
      <c r="D204" s="366"/>
      <c r="E204" s="366"/>
    </row>
    <row r="205" spans="1:5">
      <c r="A205" s="276"/>
      <c r="B205" s="366"/>
      <c r="C205" s="366"/>
      <c r="D205" s="366"/>
      <c r="E205" s="366"/>
    </row>
    <row r="206" spans="1:5">
      <c r="A206" s="276"/>
      <c r="B206" s="366"/>
      <c r="C206" s="366"/>
      <c r="D206" s="366"/>
      <c r="E206" s="366"/>
    </row>
    <row r="207" spans="1:5">
      <c r="A207" s="276"/>
      <c r="B207" s="366"/>
      <c r="C207" s="366"/>
      <c r="D207" s="366"/>
      <c r="E207" s="366"/>
    </row>
    <row r="208" spans="1:5">
      <c r="A208" s="276"/>
      <c r="B208" s="366"/>
      <c r="C208" s="366"/>
      <c r="D208" s="366"/>
      <c r="E208" s="366"/>
    </row>
    <row r="209" spans="1:5">
      <c r="A209" s="276"/>
      <c r="B209" s="366"/>
      <c r="C209" s="366"/>
      <c r="D209" s="366"/>
      <c r="E209" s="366"/>
    </row>
    <row r="210" spans="1:5">
      <c r="A210" s="276"/>
      <c r="B210" s="366"/>
      <c r="C210" s="366"/>
      <c r="D210" s="366"/>
      <c r="E210" s="366"/>
    </row>
    <row r="211" spans="1:5">
      <c r="A211" s="276"/>
      <c r="B211" s="366"/>
      <c r="C211" s="366"/>
      <c r="D211" s="366"/>
      <c r="E211" s="366"/>
    </row>
    <row r="212" spans="1:5">
      <c r="A212" s="276"/>
      <c r="B212" s="366"/>
      <c r="C212" s="366"/>
      <c r="D212" s="366"/>
      <c r="E212" s="366"/>
    </row>
    <row r="213" spans="1:5">
      <c r="A213" s="276"/>
      <c r="B213" s="366"/>
      <c r="C213" s="366"/>
      <c r="D213" s="366"/>
      <c r="E213" s="366"/>
    </row>
    <row r="214" spans="1:5">
      <c r="A214" s="276"/>
      <c r="B214" s="366"/>
      <c r="C214" s="366"/>
      <c r="D214" s="366"/>
      <c r="E214" s="366"/>
    </row>
    <row r="215" spans="1:5">
      <c r="A215" s="276"/>
      <c r="B215" s="366"/>
      <c r="C215" s="366"/>
      <c r="D215" s="366"/>
      <c r="E215" s="366"/>
    </row>
    <row r="216" spans="1:5">
      <c r="A216" s="276"/>
      <c r="B216" s="366"/>
      <c r="C216" s="366"/>
      <c r="D216" s="366"/>
      <c r="E216" s="366"/>
    </row>
    <row r="217" spans="1:5">
      <c r="A217" s="276"/>
      <c r="B217" s="366"/>
      <c r="C217" s="366"/>
      <c r="D217" s="366"/>
      <c r="E217" s="366"/>
    </row>
    <row r="218" spans="1:5">
      <c r="A218" s="276"/>
      <c r="B218" s="366"/>
      <c r="C218" s="366"/>
      <c r="D218" s="366"/>
      <c r="E218" s="366"/>
    </row>
    <row r="219" spans="1:5">
      <c r="A219" s="276"/>
      <c r="B219" s="366"/>
      <c r="C219" s="366"/>
      <c r="D219" s="366"/>
      <c r="E219" s="366"/>
    </row>
    <row r="220" spans="1:5">
      <c r="A220" s="276"/>
      <c r="B220" s="366"/>
      <c r="C220" s="366"/>
      <c r="D220" s="366"/>
      <c r="E220" s="366"/>
    </row>
    <row r="221" spans="1:5">
      <c r="A221" s="276"/>
      <c r="B221" s="366"/>
      <c r="C221" s="366"/>
      <c r="D221" s="366"/>
      <c r="E221" s="366"/>
    </row>
    <row r="222" spans="1:5">
      <c r="A222" s="276"/>
      <c r="B222" s="366"/>
      <c r="C222" s="366"/>
      <c r="D222" s="366"/>
      <c r="E222" s="366"/>
    </row>
    <row r="223" spans="1:5">
      <c r="A223" s="276"/>
      <c r="B223" s="366"/>
      <c r="C223" s="366"/>
      <c r="D223" s="366"/>
      <c r="E223" s="366"/>
    </row>
    <row r="224" spans="1:5">
      <c r="A224" s="276"/>
      <c r="B224" s="366"/>
      <c r="C224" s="366"/>
      <c r="D224" s="366"/>
      <c r="E224" s="366"/>
    </row>
    <row r="225" spans="1:5">
      <c r="A225" s="276"/>
      <c r="B225" s="366"/>
      <c r="C225" s="366"/>
      <c r="D225" s="366"/>
      <c r="E225" s="366"/>
    </row>
    <row r="226" spans="1:5">
      <c r="A226" s="276"/>
      <c r="B226" s="366"/>
      <c r="C226" s="366"/>
      <c r="D226" s="366"/>
      <c r="E226" s="366"/>
    </row>
    <row r="227" spans="1:5">
      <c r="A227" s="276"/>
      <c r="B227" s="366"/>
      <c r="C227" s="366"/>
      <c r="D227" s="366"/>
      <c r="E227" s="366"/>
    </row>
    <row r="228" spans="1:5">
      <c r="A228" s="276"/>
      <c r="B228" s="366"/>
      <c r="C228" s="366"/>
      <c r="D228" s="366"/>
      <c r="E228" s="366"/>
    </row>
    <row r="229" spans="1:5">
      <c r="A229" s="276"/>
      <c r="B229" s="366"/>
      <c r="C229" s="366"/>
      <c r="D229" s="366"/>
      <c r="E229" s="366"/>
    </row>
    <row r="230" spans="1:5">
      <c r="A230" s="276"/>
      <c r="B230" s="366"/>
      <c r="C230" s="366"/>
      <c r="D230" s="366"/>
      <c r="E230" s="366"/>
    </row>
    <row r="231" spans="1:5">
      <c r="A231" s="276"/>
      <c r="B231" s="366"/>
      <c r="C231" s="366"/>
      <c r="D231" s="366"/>
      <c r="E231" s="366"/>
    </row>
    <row r="232" spans="1:5">
      <c r="A232" s="276"/>
      <c r="B232" s="366"/>
      <c r="C232" s="366"/>
      <c r="D232" s="366"/>
      <c r="E232" s="366"/>
    </row>
    <row r="233" spans="1:5">
      <c r="A233" s="276"/>
      <c r="B233" s="366"/>
      <c r="C233" s="366"/>
      <c r="D233" s="366"/>
      <c r="E233" s="366"/>
    </row>
    <row r="234" spans="1:5">
      <c r="A234" s="276"/>
      <c r="B234" s="366"/>
      <c r="C234" s="366"/>
      <c r="D234" s="366"/>
      <c r="E234" s="366"/>
    </row>
    <row r="235" spans="1:5">
      <c r="A235" s="276"/>
      <c r="B235" s="366"/>
      <c r="C235" s="366"/>
      <c r="D235" s="366"/>
      <c r="E235" s="366"/>
    </row>
    <row r="236" spans="1:5">
      <c r="A236" s="276"/>
      <c r="B236" s="366"/>
      <c r="C236" s="366"/>
      <c r="D236" s="366"/>
      <c r="E236" s="366"/>
    </row>
    <row r="237" spans="1:5">
      <c r="A237" s="276"/>
      <c r="B237" s="366"/>
      <c r="C237" s="366"/>
      <c r="D237" s="366"/>
      <c r="E237" s="366"/>
    </row>
    <row r="238" spans="1:5">
      <c r="A238" s="276"/>
      <c r="B238" s="366"/>
      <c r="C238" s="366"/>
      <c r="D238" s="366"/>
      <c r="E238" s="366"/>
    </row>
    <row r="239" spans="1:5">
      <c r="A239" s="276"/>
      <c r="B239" s="366"/>
      <c r="C239" s="366"/>
      <c r="D239" s="366"/>
      <c r="E239" s="366"/>
    </row>
    <row r="240" spans="1:5">
      <c r="A240" s="276"/>
      <c r="B240" s="366"/>
      <c r="C240" s="366"/>
      <c r="D240" s="366"/>
      <c r="E240" s="366"/>
    </row>
    <row r="241" spans="1:5">
      <c r="A241" s="276"/>
      <c r="B241" s="366"/>
      <c r="C241" s="366"/>
      <c r="D241" s="366"/>
      <c r="E241" s="366"/>
    </row>
    <row r="242" spans="1:5">
      <c r="A242" s="276"/>
      <c r="B242" s="366"/>
      <c r="C242" s="366"/>
      <c r="D242" s="366"/>
      <c r="E242" s="366"/>
    </row>
    <row r="243" spans="1:5">
      <c r="A243" s="276"/>
      <c r="B243" s="366"/>
      <c r="C243" s="366"/>
      <c r="D243" s="366"/>
      <c r="E243" s="366"/>
    </row>
    <row r="244" spans="1:5">
      <c r="A244" s="276"/>
      <c r="B244" s="366"/>
      <c r="C244" s="366"/>
      <c r="D244" s="366"/>
      <c r="E244" s="366"/>
    </row>
    <row r="245" spans="1:5">
      <c r="A245" s="276"/>
      <c r="B245" s="366"/>
      <c r="C245" s="366"/>
      <c r="D245" s="366"/>
      <c r="E245" s="366"/>
    </row>
    <row r="246" spans="1:5">
      <c r="A246" s="276"/>
      <c r="B246" s="366"/>
      <c r="C246" s="366"/>
      <c r="D246" s="366"/>
      <c r="E246" s="366"/>
    </row>
    <row r="247" spans="1:5">
      <c r="A247" s="276"/>
      <c r="B247" s="366"/>
      <c r="C247" s="366"/>
      <c r="D247" s="366"/>
      <c r="E247" s="366"/>
    </row>
    <row r="248" spans="1:5">
      <c r="A248" s="276"/>
      <c r="B248" s="366"/>
      <c r="C248" s="366"/>
      <c r="D248" s="366"/>
      <c r="E248" s="366"/>
    </row>
    <row r="249" spans="1:5">
      <c r="A249" s="276"/>
      <c r="B249" s="366"/>
      <c r="C249" s="366"/>
      <c r="D249" s="366"/>
      <c r="E249" s="366"/>
    </row>
    <row r="250" spans="1:5">
      <c r="A250" s="276"/>
      <c r="B250" s="366"/>
      <c r="C250" s="366"/>
      <c r="D250" s="366"/>
      <c r="E250" s="366"/>
    </row>
    <row r="251" spans="1:5">
      <c r="A251" s="276"/>
      <c r="B251" s="366"/>
      <c r="C251" s="366"/>
      <c r="D251" s="366"/>
      <c r="E251" s="366"/>
    </row>
    <row r="252" spans="1:5">
      <c r="A252" s="276"/>
      <c r="B252" s="366"/>
      <c r="C252" s="366"/>
      <c r="D252" s="366"/>
      <c r="E252" s="366"/>
    </row>
    <row r="253" spans="1:5">
      <c r="A253" s="276"/>
      <c r="B253" s="366"/>
      <c r="C253" s="366"/>
      <c r="D253" s="366"/>
      <c r="E253" s="366"/>
    </row>
    <row r="254" spans="1:5">
      <c r="A254" s="276"/>
      <c r="B254" s="366"/>
      <c r="C254" s="366"/>
      <c r="D254" s="366"/>
      <c r="E254" s="366"/>
    </row>
    <row r="255" spans="1:5">
      <c r="A255" s="276"/>
      <c r="B255" s="366"/>
      <c r="C255" s="366"/>
      <c r="D255" s="366"/>
      <c r="E255" s="366"/>
    </row>
    <row r="256" spans="1:5">
      <c r="A256" s="276"/>
      <c r="B256" s="366"/>
      <c r="C256" s="366"/>
      <c r="D256" s="366"/>
      <c r="E256" s="366"/>
    </row>
    <row r="257" spans="1:5">
      <c r="A257" s="276"/>
      <c r="B257" s="366"/>
      <c r="C257" s="366"/>
      <c r="D257" s="366"/>
      <c r="E257" s="366"/>
    </row>
    <row r="258" spans="1:5">
      <c r="A258" s="276"/>
      <c r="B258" s="366"/>
      <c r="C258" s="366"/>
      <c r="D258" s="366"/>
      <c r="E258" s="366"/>
    </row>
    <row r="259" spans="1:5">
      <c r="A259" s="276"/>
      <c r="B259" s="366"/>
      <c r="C259" s="366"/>
      <c r="D259" s="366"/>
      <c r="E259" s="366"/>
    </row>
    <row r="260" spans="1:5">
      <c r="A260" s="276"/>
      <c r="B260" s="366"/>
      <c r="C260" s="366"/>
      <c r="D260" s="366"/>
      <c r="E260" s="366"/>
    </row>
    <row r="261" spans="1:5">
      <c r="A261" s="276"/>
      <c r="B261" s="366"/>
      <c r="C261" s="366"/>
      <c r="D261" s="366"/>
      <c r="E261" s="366"/>
    </row>
    <row r="262" spans="1:5">
      <c r="A262" s="276"/>
      <c r="B262" s="366"/>
      <c r="C262" s="366"/>
      <c r="D262" s="366"/>
      <c r="E262" s="366"/>
    </row>
    <row r="263" spans="1:5">
      <c r="A263" s="276"/>
      <c r="B263" s="366"/>
      <c r="C263" s="366"/>
      <c r="D263" s="366"/>
      <c r="E263" s="366"/>
    </row>
    <row r="264" spans="1:5">
      <c r="A264" s="276"/>
      <c r="B264" s="366"/>
      <c r="C264" s="366"/>
      <c r="D264" s="366"/>
      <c r="E264" s="366"/>
    </row>
    <row r="265" spans="1:5">
      <c r="A265" s="276"/>
      <c r="B265" s="366"/>
      <c r="C265" s="366"/>
      <c r="D265" s="366"/>
      <c r="E265" s="366"/>
    </row>
    <row r="266" spans="1:5">
      <c r="A266" s="276"/>
      <c r="B266" s="366"/>
      <c r="C266" s="366"/>
      <c r="D266" s="366"/>
      <c r="E266" s="366"/>
    </row>
    <row r="267" spans="1:5">
      <c r="A267" s="276"/>
      <c r="B267" s="366"/>
      <c r="C267" s="366"/>
      <c r="D267" s="366"/>
      <c r="E267" s="366"/>
    </row>
    <row r="268" spans="1:5">
      <c r="A268" s="276"/>
      <c r="B268" s="366"/>
      <c r="C268" s="366"/>
      <c r="D268" s="366"/>
      <c r="E268" s="366"/>
    </row>
    <row r="269" spans="1:5">
      <c r="A269" s="276"/>
      <c r="B269" s="366"/>
      <c r="C269" s="366"/>
      <c r="D269" s="366"/>
      <c r="E269" s="366"/>
    </row>
    <row r="270" spans="1:5">
      <c r="A270" s="276"/>
      <c r="B270" s="366"/>
      <c r="C270" s="366"/>
      <c r="D270" s="366"/>
      <c r="E270" s="366"/>
    </row>
    <row r="271" spans="1:5">
      <c r="A271" s="276"/>
      <c r="B271" s="366"/>
      <c r="C271" s="366"/>
      <c r="D271" s="366"/>
      <c r="E271" s="366"/>
    </row>
    <row r="272" spans="1:5">
      <c r="A272" s="276"/>
      <c r="B272" s="366"/>
      <c r="C272" s="366"/>
      <c r="D272" s="366"/>
      <c r="E272" s="366"/>
    </row>
    <row r="273" spans="1:5">
      <c r="A273" s="276"/>
      <c r="B273" s="366"/>
      <c r="C273" s="366"/>
      <c r="D273" s="366"/>
      <c r="E273" s="366"/>
    </row>
    <row r="274" spans="1:5">
      <c r="A274" s="276"/>
      <c r="B274" s="366"/>
      <c r="C274" s="366"/>
      <c r="D274" s="366"/>
      <c r="E274" s="366"/>
    </row>
    <row r="275" spans="1:5">
      <c r="A275" s="276"/>
      <c r="B275" s="366"/>
      <c r="C275" s="366"/>
      <c r="D275" s="366"/>
      <c r="E275" s="366"/>
    </row>
    <row r="276" spans="1:5">
      <c r="A276" s="276"/>
      <c r="B276" s="366"/>
      <c r="C276" s="366"/>
      <c r="D276" s="366"/>
      <c r="E276" s="366"/>
    </row>
    <row r="277" spans="1:5">
      <c r="A277" s="276"/>
      <c r="B277" s="366"/>
      <c r="C277" s="366"/>
      <c r="D277" s="366"/>
      <c r="E277" s="366"/>
    </row>
    <row r="278" spans="1:5">
      <c r="A278" s="276"/>
      <c r="B278" s="366"/>
      <c r="C278" s="366"/>
      <c r="D278" s="366"/>
      <c r="E278" s="366"/>
    </row>
    <row r="279" spans="1:5">
      <c r="A279" s="276"/>
      <c r="B279" s="366"/>
      <c r="C279" s="366"/>
      <c r="D279" s="366"/>
      <c r="E279" s="366"/>
    </row>
    <row r="280" spans="1:5">
      <c r="A280" s="276"/>
      <c r="B280" s="366"/>
      <c r="C280" s="366"/>
      <c r="D280" s="366"/>
      <c r="E280" s="366"/>
    </row>
    <row r="281" spans="1:5">
      <c r="A281" s="276"/>
      <c r="B281" s="366"/>
      <c r="C281" s="366"/>
      <c r="D281" s="366"/>
      <c r="E281" s="366"/>
    </row>
    <row r="282" spans="1:5">
      <c r="A282" s="276"/>
      <c r="B282" s="366"/>
      <c r="C282" s="366"/>
      <c r="D282" s="366"/>
      <c r="E282" s="366"/>
    </row>
    <row r="283" spans="1:5">
      <c r="A283" s="276"/>
      <c r="B283" s="366"/>
      <c r="C283" s="366"/>
      <c r="D283" s="366"/>
      <c r="E283" s="366"/>
    </row>
    <row r="284" spans="1:5">
      <c r="A284" s="276"/>
      <c r="B284" s="366"/>
      <c r="C284" s="366"/>
      <c r="D284" s="366"/>
      <c r="E284" s="366"/>
    </row>
    <row r="285" spans="1:5">
      <c r="A285" s="276"/>
      <c r="B285" s="366"/>
      <c r="C285" s="366"/>
      <c r="D285" s="366"/>
      <c r="E285" s="366"/>
    </row>
    <row r="286" spans="1:5">
      <c r="A286" s="276"/>
      <c r="B286" s="366"/>
      <c r="C286" s="366"/>
      <c r="D286" s="366"/>
      <c r="E286" s="366"/>
    </row>
    <row r="287" spans="1:5">
      <c r="A287" s="276"/>
      <c r="B287" s="366"/>
      <c r="C287" s="366"/>
      <c r="D287" s="366"/>
      <c r="E287" s="366"/>
    </row>
    <row r="288" spans="1:5">
      <c r="A288" s="276"/>
      <c r="B288" s="366"/>
      <c r="C288" s="366"/>
      <c r="D288" s="366"/>
      <c r="E288" s="366"/>
    </row>
    <row r="289" spans="1:5">
      <c r="A289" s="276"/>
      <c r="B289" s="366"/>
      <c r="C289" s="366"/>
      <c r="D289" s="366"/>
      <c r="E289" s="366"/>
    </row>
    <row r="290" spans="1:5">
      <c r="A290" s="276"/>
      <c r="B290" s="366"/>
      <c r="C290" s="366"/>
      <c r="D290" s="366"/>
      <c r="E290" s="366"/>
    </row>
    <row r="291" spans="1:5">
      <c r="A291" s="276"/>
      <c r="B291" s="366"/>
      <c r="C291" s="366"/>
      <c r="D291" s="366"/>
      <c r="E291" s="366"/>
    </row>
    <row r="292" spans="1:5">
      <c r="A292" s="276"/>
      <c r="B292" s="366"/>
      <c r="C292" s="366"/>
      <c r="D292" s="366"/>
      <c r="E292" s="366"/>
    </row>
    <row r="293" spans="1:5">
      <c r="A293" s="276"/>
      <c r="B293" s="366"/>
      <c r="C293" s="366"/>
      <c r="D293" s="366"/>
      <c r="E293" s="366"/>
    </row>
    <row r="294" spans="1:5">
      <c r="A294" s="276"/>
      <c r="B294" s="366"/>
      <c r="C294" s="366"/>
      <c r="D294" s="366"/>
      <c r="E294" s="366"/>
    </row>
    <row r="295" spans="1:5">
      <c r="A295" s="276"/>
      <c r="B295" s="366"/>
      <c r="C295" s="366"/>
      <c r="D295" s="366"/>
      <c r="E295" s="366"/>
    </row>
    <row r="296" spans="1:5">
      <c r="A296" s="276"/>
      <c r="B296" s="366"/>
      <c r="C296" s="366"/>
      <c r="D296" s="366"/>
      <c r="E296" s="366"/>
    </row>
    <row r="297" spans="1:5">
      <c r="A297" s="276"/>
      <c r="B297" s="366"/>
      <c r="C297" s="366"/>
      <c r="D297" s="366"/>
      <c r="E297" s="366"/>
    </row>
    <row r="298" spans="1:5">
      <c r="A298" s="276"/>
      <c r="B298" s="366"/>
      <c r="C298" s="366"/>
      <c r="D298" s="366"/>
      <c r="E298" s="366"/>
    </row>
    <row r="299" spans="1:5">
      <c r="A299" s="276"/>
      <c r="B299" s="366"/>
      <c r="C299" s="366"/>
      <c r="D299" s="366"/>
      <c r="E299" s="366"/>
    </row>
    <row r="300" spans="1:5">
      <c r="A300" s="276"/>
      <c r="B300" s="366"/>
      <c r="C300" s="366"/>
      <c r="D300" s="366"/>
      <c r="E300" s="366"/>
    </row>
    <row r="301" spans="1:5">
      <c r="A301" s="276"/>
      <c r="B301" s="366"/>
      <c r="C301" s="366"/>
      <c r="D301" s="366"/>
      <c r="E301" s="366"/>
    </row>
    <row r="302" spans="1:5">
      <c r="A302" s="276"/>
      <c r="B302" s="366"/>
      <c r="C302" s="366"/>
      <c r="D302" s="366"/>
      <c r="E302" s="366"/>
    </row>
    <row r="303" spans="1:5">
      <c r="A303" s="276"/>
      <c r="B303" s="366"/>
      <c r="C303" s="366"/>
      <c r="D303" s="366"/>
      <c r="E303" s="366"/>
    </row>
    <row r="304" spans="1:5">
      <c r="A304" s="276"/>
      <c r="B304" s="366"/>
      <c r="C304" s="366"/>
      <c r="D304" s="366"/>
      <c r="E304" s="366"/>
    </row>
    <row r="305" spans="1:5">
      <c r="A305" s="276"/>
      <c r="B305" s="366"/>
      <c r="C305" s="366"/>
      <c r="D305" s="366"/>
      <c r="E305" s="366"/>
    </row>
    <row r="306" spans="1:5">
      <c r="A306" s="276"/>
      <c r="B306" s="366"/>
      <c r="C306" s="366"/>
      <c r="D306" s="366"/>
      <c r="E306" s="366"/>
    </row>
    <row r="307" spans="1:5">
      <c r="A307" s="276"/>
      <c r="B307" s="366"/>
      <c r="C307" s="366"/>
      <c r="D307" s="366"/>
      <c r="E307" s="366"/>
    </row>
    <row r="308" spans="1:5">
      <c r="A308" s="276"/>
      <c r="B308" s="366"/>
      <c r="C308" s="366"/>
      <c r="D308" s="366"/>
      <c r="E308" s="366"/>
    </row>
    <row r="309" spans="1:5">
      <c r="A309" s="276"/>
      <c r="B309" s="366"/>
      <c r="C309" s="366"/>
      <c r="D309" s="366"/>
      <c r="E309" s="366"/>
    </row>
    <row r="310" spans="1:5">
      <c r="A310" s="276"/>
      <c r="B310" s="366"/>
      <c r="C310" s="366"/>
      <c r="D310" s="366"/>
      <c r="E310" s="366"/>
    </row>
    <row r="311" spans="1:5">
      <c r="A311" s="276"/>
      <c r="B311" s="366"/>
      <c r="C311" s="366"/>
      <c r="D311" s="366"/>
      <c r="E311" s="366"/>
    </row>
    <row r="312" spans="1:5">
      <c r="A312" s="276"/>
      <c r="B312" s="366"/>
      <c r="C312" s="366"/>
      <c r="D312" s="366"/>
      <c r="E312" s="366"/>
    </row>
    <row r="313" spans="1:5">
      <c r="A313" s="276"/>
      <c r="B313" s="366"/>
      <c r="C313" s="366"/>
      <c r="D313" s="366"/>
      <c r="E313" s="366"/>
    </row>
    <row r="314" spans="1:5">
      <c r="A314" s="276"/>
      <c r="B314" s="366"/>
      <c r="C314" s="366"/>
      <c r="D314" s="366"/>
      <c r="E314" s="366"/>
    </row>
    <row r="315" spans="1:5">
      <c r="A315" s="276"/>
      <c r="B315" s="366"/>
      <c r="C315" s="366"/>
      <c r="D315" s="366"/>
      <c r="E315" s="366"/>
    </row>
    <row r="316" spans="1:5">
      <c r="A316" s="276"/>
      <c r="B316" s="366"/>
      <c r="C316" s="366"/>
      <c r="D316" s="366"/>
      <c r="E316" s="366"/>
    </row>
    <row r="317" spans="1:5">
      <c r="A317" s="276"/>
      <c r="B317" s="366"/>
      <c r="C317" s="366"/>
      <c r="D317" s="366"/>
      <c r="E317" s="366"/>
    </row>
    <row r="318" spans="1:5">
      <c r="A318" s="276"/>
      <c r="B318" s="366"/>
      <c r="C318" s="366"/>
      <c r="D318" s="366"/>
      <c r="E318" s="366"/>
    </row>
    <row r="319" spans="1:5">
      <c r="A319" s="276"/>
      <c r="B319" s="366"/>
      <c r="C319" s="366"/>
      <c r="D319" s="366"/>
      <c r="E319" s="366"/>
    </row>
    <row r="320" spans="1:5">
      <c r="A320" s="276"/>
      <c r="B320" s="366"/>
      <c r="C320" s="366"/>
      <c r="D320" s="366"/>
      <c r="E320" s="366"/>
    </row>
    <row r="321" spans="1:5">
      <c r="A321" s="276"/>
      <c r="B321" s="366"/>
      <c r="C321" s="366"/>
      <c r="D321" s="366"/>
      <c r="E321" s="366"/>
    </row>
    <row r="322" spans="1:5">
      <c r="A322" s="276"/>
      <c r="B322" s="366"/>
      <c r="C322" s="366"/>
      <c r="D322" s="366"/>
      <c r="E322" s="366"/>
    </row>
    <row r="323" spans="1:5">
      <c r="A323" s="276"/>
      <c r="B323" s="366"/>
      <c r="C323" s="366"/>
      <c r="D323" s="366"/>
      <c r="E323" s="366"/>
    </row>
    <row r="324" spans="1:5">
      <c r="A324" s="276"/>
      <c r="B324" s="366"/>
      <c r="C324" s="366"/>
      <c r="D324" s="366"/>
      <c r="E324" s="366"/>
    </row>
    <row r="325" spans="1:5">
      <c r="A325" s="276"/>
      <c r="B325" s="366"/>
      <c r="C325" s="366"/>
      <c r="D325" s="366"/>
      <c r="E325" s="366"/>
    </row>
    <row r="326" spans="1:5">
      <c r="A326" s="276"/>
      <c r="B326" s="366"/>
      <c r="C326" s="366"/>
      <c r="D326" s="366"/>
      <c r="E326" s="366"/>
    </row>
    <row r="327" spans="1:5">
      <c r="A327" s="276"/>
      <c r="B327" s="366"/>
      <c r="C327" s="366"/>
      <c r="D327" s="366"/>
      <c r="E327" s="366"/>
    </row>
    <row r="328" spans="1:5">
      <c r="A328" s="276"/>
      <c r="B328" s="366"/>
      <c r="C328" s="366"/>
      <c r="D328" s="366"/>
      <c r="E328" s="366"/>
    </row>
    <row r="329" spans="1:5">
      <c r="A329" s="276"/>
      <c r="B329" s="366"/>
      <c r="C329" s="366"/>
      <c r="D329" s="366"/>
      <c r="E329" s="366"/>
    </row>
    <row r="330" spans="1:5">
      <c r="A330" s="276"/>
      <c r="B330" s="366"/>
      <c r="C330" s="366"/>
      <c r="D330" s="366"/>
      <c r="E330" s="366"/>
    </row>
    <row r="331" spans="1:5">
      <c r="A331" s="276"/>
      <c r="B331" s="366"/>
      <c r="C331" s="366"/>
      <c r="D331" s="366"/>
      <c r="E331" s="366"/>
    </row>
    <row r="332" spans="1:5">
      <c r="A332" s="276"/>
      <c r="B332" s="366"/>
      <c r="C332" s="366"/>
      <c r="D332" s="366"/>
      <c r="E332" s="366"/>
    </row>
    <row r="333" spans="1:5">
      <c r="A333" s="276"/>
      <c r="B333" s="366"/>
      <c r="C333" s="366"/>
      <c r="D333" s="366"/>
      <c r="E333" s="366"/>
    </row>
    <row r="334" spans="1:5">
      <c r="A334" s="276"/>
      <c r="B334" s="366"/>
      <c r="C334" s="366"/>
      <c r="D334" s="366"/>
      <c r="E334" s="366"/>
    </row>
    <row r="335" spans="1:5">
      <c r="A335" s="276"/>
      <c r="B335" s="366"/>
      <c r="C335" s="366"/>
      <c r="D335" s="366"/>
      <c r="E335" s="366"/>
    </row>
    <row r="336" spans="1:5">
      <c r="A336" s="276"/>
      <c r="B336" s="366"/>
      <c r="C336" s="366"/>
      <c r="D336" s="366"/>
      <c r="E336" s="366"/>
    </row>
    <row r="337" spans="1:5">
      <c r="A337" s="276"/>
      <c r="B337" s="366"/>
      <c r="C337" s="366"/>
      <c r="D337" s="366"/>
      <c r="E337" s="366"/>
    </row>
    <row r="338" spans="1:5">
      <c r="A338" s="276"/>
      <c r="B338" s="366"/>
      <c r="C338" s="366"/>
      <c r="D338" s="366"/>
      <c r="E338" s="366"/>
    </row>
    <row r="339" spans="1:5">
      <c r="A339" s="276"/>
      <c r="B339" s="366"/>
      <c r="C339" s="366"/>
      <c r="D339" s="366"/>
      <c r="E339" s="366"/>
    </row>
    <row r="340" spans="1:5">
      <c r="A340" s="276"/>
      <c r="B340" s="366"/>
      <c r="C340" s="366"/>
      <c r="D340" s="366"/>
      <c r="E340" s="366"/>
    </row>
    <row r="341" spans="1:5">
      <c r="A341" s="276"/>
      <c r="B341" s="366"/>
      <c r="C341" s="366"/>
      <c r="D341" s="366"/>
      <c r="E341" s="366"/>
    </row>
    <row r="342" spans="1:5">
      <c r="A342" s="276"/>
      <c r="B342" s="366"/>
      <c r="C342" s="366"/>
      <c r="D342" s="366"/>
      <c r="E342" s="366"/>
    </row>
    <row r="343" spans="1:5">
      <c r="A343" s="276"/>
      <c r="B343" s="366"/>
      <c r="C343" s="366"/>
      <c r="D343" s="366"/>
      <c r="E343" s="366"/>
    </row>
    <row r="344" spans="1:5">
      <c r="A344" s="276"/>
      <c r="B344" s="366"/>
      <c r="C344" s="366"/>
      <c r="D344" s="366"/>
      <c r="E344" s="366"/>
    </row>
    <row r="345" spans="1:5">
      <c r="A345" s="276"/>
      <c r="B345" s="366"/>
      <c r="C345" s="366"/>
      <c r="D345" s="366"/>
      <c r="E345" s="366"/>
    </row>
    <row r="346" spans="1:5">
      <c r="A346" s="276"/>
      <c r="B346" s="366"/>
      <c r="C346" s="366"/>
      <c r="D346" s="366"/>
      <c r="E346" s="366"/>
    </row>
    <row r="347" spans="1:5">
      <c r="A347" s="276"/>
      <c r="B347" s="366"/>
      <c r="C347" s="366"/>
      <c r="D347" s="366"/>
      <c r="E347" s="366"/>
    </row>
    <row r="348" spans="1:5">
      <c r="A348" s="276"/>
      <c r="B348" s="366"/>
      <c r="C348" s="366"/>
      <c r="D348" s="366"/>
      <c r="E348" s="366"/>
    </row>
    <row r="349" spans="1:5">
      <c r="A349" s="276"/>
      <c r="B349" s="366"/>
      <c r="C349" s="366"/>
      <c r="D349" s="366"/>
      <c r="E349" s="366"/>
    </row>
    <row r="350" spans="1:5">
      <c r="A350" s="276"/>
      <c r="B350" s="366"/>
      <c r="C350" s="366"/>
      <c r="D350" s="366"/>
      <c r="E350" s="366"/>
    </row>
    <row r="351" spans="1:5">
      <c r="A351" s="276"/>
      <c r="B351" s="366"/>
      <c r="C351" s="366"/>
      <c r="D351" s="366"/>
      <c r="E351" s="366"/>
    </row>
    <row r="352" spans="1:5">
      <c r="A352" s="276"/>
      <c r="B352" s="366"/>
      <c r="C352" s="366"/>
      <c r="D352" s="366"/>
      <c r="E352" s="366"/>
    </row>
    <row r="353" spans="1:5">
      <c r="A353" s="276"/>
      <c r="B353" s="366"/>
      <c r="C353" s="366"/>
      <c r="D353" s="366"/>
      <c r="E353" s="366"/>
    </row>
    <row r="354" spans="1:5">
      <c r="A354" s="276"/>
      <c r="B354" s="366"/>
      <c r="C354" s="366"/>
      <c r="D354" s="366"/>
      <c r="E354" s="366"/>
    </row>
    <row r="355" spans="1:5">
      <c r="A355" s="276"/>
      <c r="B355" s="366"/>
      <c r="C355" s="366"/>
      <c r="D355" s="366"/>
      <c r="E355" s="366"/>
    </row>
    <row r="356" spans="1:5">
      <c r="A356" s="276"/>
      <c r="B356" s="366"/>
      <c r="C356" s="366"/>
      <c r="D356" s="366"/>
      <c r="E356" s="366"/>
    </row>
    <row r="357" spans="1:5">
      <c r="A357" s="276"/>
      <c r="B357" s="366"/>
      <c r="C357" s="366"/>
      <c r="D357" s="366"/>
      <c r="E357" s="366"/>
    </row>
    <row r="358" spans="1:5">
      <c r="A358" s="276"/>
      <c r="B358" s="366"/>
      <c r="C358" s="366"/>
      <c r="D358" s="366"/>
      <c r="E358" s="366"/>
    </row>
    <row r="359" spans="1:5">
      <c r="A359" s="276"/>
      <c r="B359" s="366"/>
      <c r="C359" s="366"/>
      <c r="D359" s="366"/>
      <c r="E359" s="366"/>
    </row>
    <row r="360" spans="1:5">
      <c r="A360" s="276"/>
      <c r="B360" s="366"/>
      <c r="C360" s="366"/>
      <c r="D360" s="366"/>
      <c r="E360" s="366"/>
    </row>
    <row r="361" spans="1:5">
      <c r="A361" s="276"/>
      <c r="B361" s="366"/>
      <c r="C361" s="366"/>
      <c r="D361" s="366"/>
      <c r="E361" s="366"/>
    </row>
    <row r="362" spans="1:5">
      <c r="A362" s="276"/>
      <c r="B362" s="366"/>
      <c r="C362" s="366"/>
      <c r="D362" s="366"/>
      <c r="E362" s="366"/>
    </row>
    <row r="363" spans="1:5">
      <c r="A363" s="276"/>
      <c r="B363" s="366"/>
      <c r="C363" s="366"/>
      <c r="D363" s="366"/>
      <c r="E363" s="366"/>
    </row>
    <row r="364" spans="1:5">
      <c r="A364" s="276"/>
      <c r="B364" s="366"/>
      <c r="C364" s="366"/>
      <c r="D364" s="366"/>
      <c r="E364" s="366"/>
    </row>
    <row r="365" spans="1:5">
      <c r="A365" s="276"/>
      <c r="B365" s="366"/>
      <c r="C365" s="366"/>
      <c r="D365" s="366"/>
      <c r="E365" s="366"/>
    </row>
    <row r="366" spans="1:5">
      <c r="A366" s="276"/>
      <c r="B366" s="366"/>
      <c r="C366" s="366"/>
      <c r="D366" s="366"/>
      <c r="E366" s="366"/>
    </row>
    <row r="367" spans="1:5">
      <c r="A367" s="276"/>
      <c r="B367" s="366"/>
      <c r="C367" s="366"/>
      <c r="D367" s="366"/>
      <c r="E367" s="366"/>
    </row>
    <row r="368" spans="1:5">
      <c r="A368" s="276"/>
      <c r="B368" s="366"/>
      <c r="C368" s="366"/>
      <c r="D368" s="366"/>
      <c r="E368" s="366"/>
    </row>
    <row r="369" spans="1:5">
      <c r="A369" s="276"/>
      <c r="B369" s="366"/>
      <c r="C369" s="366"/>
      <c r="D369" s="366"/>
      <c r="E369" s="366"/>
    </row>
    <row r="370" spans="1:5">
      <c r="A370" s="276"/>
      <c r="B370" s="366"/>
      <c r="C370" s="366"/>
      <c r="D370" s="366"/>
      <c r="E370" s="366"/>
    </row>
    <row r="371" spans="1:5">
      <c r="A371" s="276"/>
      <c r="B371" s="366"/>
      <c r="C371" s="366"/>
      <c r="D371" s="366"/>
      <c r="E371" s="366"/>
    </row>
    <row r="372" spans="1:5">
      <c r="A372" s="276"/>
      <c r="B372" s="366"/>
      <c r="C372" s="366"/>
      <c r="D372" s="366"/>
      <c r="E372" s="366"/>
    </row>
    <row r="373" spans="1:5">
      <c r="A373" s="276"/>
      <c r="B373" s="366"/>
      <c r="C373" s="366"/>
      <c r="D373" s="366"/>
      <c r="E373" s="366"/>
    </row>
    <row r="374" spans="1:5">
      <c r="A374" s="276"/>
      <c r="B374" s="366"/>
      <c r="C374" s="366"/>
      <c r="D374" s="366"/>
      <c r="E374" s="366"/>
    </row>
    <row r="375" spans="1:5">
      <c r="A375" s="276"/>
      <c r="B375" s="366"/>
      <c r="C375" s="366"/>
      <c r="D375" s="366"/>
      <c r="E375" s="366"/>
    </row>
    <row r="376" spans="1:5">
      <c r="A376" s="276"/>
      <c r="B376" s="366"/>
      <c r="C376" s="366"/>
      <c r="D376" s="366"/>
      <c r="E376" s="366"/>
    </row>
    <row r="377" spans="1:5">
      <c r="A377" s="276"/>
      <c r="B377" s="366"/>
      <c r="C377" s="366"/>
      <c r="D377" s="366"/>
      <c r="E377" s="366"/>
    </row>
    <row r="378" spans="1:5">
      <c r="A378" s="276"/>
      <c r="B378" s="366"/>
      <c r="C378" s="366"/>
      <c r="D378" s="366"/>
      <c r="E378" s="366"/>
    </row>
    <row r="379" spans="1:5">
      <c r="A379" s="276"/>
      <c r="B379" s="366"/>
      <c r="C379" s="366"/>
      <c r="D379" s="366"/>
      <c r="E379" s="366"/>
    </row>
    <row r="380" spans="1:5">
      <c r="A380" s="276"/>
      <c r="B380" s="366"/>
      <c r="C380" s="366"/>
      <c r="D380" s="366"/>
      <c r="E380" s="366"/>
    </row>
    <row r="381" spans="1:5">
      <c r="A381" s="276"/>
      <c r="B381" s="366"/>
      <c r="C381" s="366"/>
      <c r="D381" s="366"/>
      <c r="E381" s="366"/>
    </row>
    <row r="382" spans="1:5">
      <c r="A382" s="276"/>
      <c r="B382" s="366"/>
      <c r="C382" s="366"/>
      <c r="D382" s="366"/>
      <c r="E382" s="366"/>
    </row>
    <row r="383" spans="1:5">
      <c r="A383" s="276"/>
      <c r="B383" s="366"/>
      <c r="C383" s="366"/>
      <c r="D383" s="366"/>
      <c r="E383" s="366"/>
    </row>
    <row r="384" spans="1:5">
      <c r="A384" s="276"/>
      <c r="B384" s="366"/>
      <c r="C384" s="366"/>
      <c r="D384" s="366"/>
      <c r="E384" s="366"/>
    </row>
    <row r="385" spans="1:5">
      <c r="A385" s="276"/>
      <c r="B385" s="366"/>
      <c r="C385" s="366"/>
      <c r="D385" s="366"/>
      <c r="E385" s="366"/>
    </row>
    <row r="386" spans="1:5">
      <c r="A386" s="276"/>
      <c r="B386" s="366"/>
      <c r="C386" s="366"/>
      <c r="D386" s="366"/>
      <c r="E386" s="366"/>
    </row>
    <row r="387" spans="1:5">
      <c r="A387" s="276"/>
      <c r="B387" s="366"/>
      <c r="C387" s="366"/>
      <c r="D387" s="366"/>
      <c r="E387" s="366"/>
    </row>
    <row r="388" spans="1:5">
      <c r="A388" s="276"/>
      <c r="B388" s="366"/>
      <c r="C388" s="366"/>
      <c r="D388" s="366"/>
      <c r="E388" s="366"/>
    </row>
    <row r="389" spans="1:5">
      <c r="A389" s="276"/>
      <c r="B389" s="366"/>
      <c r="C389" s="366"/>
      <c r="D389" s="366"/>
      <c r="E389" s="366"/>
    </row>
    <row r="390" spans="1:5">
      <c r="A390" s="276"/>
      <c r="B390" s="366"/>
      <c r="C390" s="366"/>
      <c r="D390" s="366"/>
      <c r="E390" s="366"/>
    </row>
    <row r="391" spans="1:5">
      <c r="A391" s="276"/>
      <c r="B391" s="366"/>
      <c r="C391" s="366"/>
      <c r="D391" s="366"/>
      <c r="E391" s="366"/>
    </row>
    <row r="392" spans="1:5">
      <c r="A392" s="276"/>
      <c r="B392" s="366"/>
      <c r="C392" s="366"/>
      <c r="D392" s="366"/>
      <c r="E392" s="366"/>
    </row>
    <row r="393" spans="1:5">
      <c r="A393" s="276"/>
      <c r="B393" s="366"/>
      <c r="C393" s="366"/>
      <c r="D393" s="366"/>
      <c r="E393" s="366"/>
    </row>
    <row r="394" spans="1:5">
      <c r="A394" s="276"/>
      <c r="B394" s="366"/>
      <c r="C394" s="366"/>
      <c r="D394" s="366"/>
      <c r="E394" s="366"/>
    </row>
    <row r="395" spans="1:5">
      <c r="A395" s="276"/>
      <c r="B395" s="366"/>
      <c r="C395" s="366"/>
      <c r="D395" s="366"/>
      <c r="E395" s="366"/>
    </row>
    <row r="396" spans="1:5">
      <c r="A396" s="276"/>
      <c r="B396" s="366"/>
      <c r="C396" s="366"/>
      <c r="D396" s="366"/>
      <c r="E396" s="366"/>
    </row>
    <row r="397" spans="1:5">
      <c r="A397" s="276"/>
      <c r="B397" s="366"/>
      <c r="C397" s="366"/>
      <c r="D397" s="366"/>
      <c r="E397" s="366"/>
    </row>
    <row r="398" spans="1:5">
      <c r="A398" s="276"/>
      <c r="B398" s="366"/>
      <c r="C398" s="366"/>
      <c r="D398" s="366"/>
      <c r="E398" s="366"/>
    </row>
    <row r="399" spans="1:5">
      <c r="A399" s="276"/>
      <c r="B399" s="366"/>
      <c r="C399" s="366"/>
      <c r="D399" s="366"/>
      <c r="E399" s="366"/>
    </row>
    <row r="400" spans="1:5">
      <c r="A400" s="276"/>
      <c r="B400" s="366"/>
      <c r="C400" s="366"/>
      <c r="D400" s="366"/>
      <c r="E400" s="366"/>
    </row>
    <row r="401" spans="1:5">
      <c r="A401" s="276"/>
      <c r="B401" s="366"/>
      <c r="C401" s="366"/>
      <c r="D401" s="366"/>
      <c r="E401" s="366"/>
    </row>
    <row r="402" spans="1:5">
      <c r="A402" s="276"/>
      <c r="B402" s="366"/>
      <c r="C402" s="366"/>
      <c r="D402" s="366"/>
      <c r="E402" s="366"/>
    </row>
    <row r="403" spans="1:5">
      <c r="A403" s="276"/>
      <c r="B403" s="366"/>
      <c r="C403" s="366"/>
      <c r="D403" s="366"/>
      <c r="E403" s="366"/>
    </row>
    <row r="404" spans="1:5">
      <c r="A404" s="276"/>
      <c r="B404" s="366"/>
      <c r="C404" s="366"/>
      <c r="D404" s="366"/>
      <c r="E404" s="366"/>
    </row>
    <row r="405" spans="1:5">
      <c r="A405" s="276"/>
      <c r="B405" s="366"/>
      <c r="C405" s="366"/>
      <c r="D405" s="366"/>
      <c r="E405" s="366"/>
    </row>
    <row r="406" spans="1:5">
      <c r="A406" s="276"/>
      <c r="B406" s="366"/>
      <c r="C406" s="366"/>
      <c r="D406" s="366"/>
      <c r="E406" s="366"/>
    </row>
    <row r="407" spans="1:5">
      <c r="A407" s="276"/>
      <c r="B407" s="366"/>
      <c r="C407" s="366"/>
      <c r="D407" s="366"/>
      <c r="E407" s="366"/>
    </row>
    <row r="408" spans="1:5">
      <c r="A408" s="276"/>
      <c r="B408" s="366"/>
      <c r="C408" s="366"/>
      <c r="D408" s="366"/>
      <c r="E408" s="366"/>
    </row>
    <row r="409" spans="1:5">
      <c r="A409" s="276"/>
      <c r="B409" s="366"/>
      <c r="C409" s="366"/>
      <c r="D409" s="366"/>
      <c r="E409" s="366"/>
    </row>
    <row r="410" spans="1:5">
      <c r="A410" s="276"/>
      <c r="B410" s="366"/>
      <c r="C410" s="366"/>
      <c r="D410" s="366"/>
      <c r="E410" s="366"/>
    </row>
    <row r="411" spans="1:5">
      <c r="A411" s="276"/>
      <c r="B411" s="366"/>
      <c r="C411" s="366"/>
      <c r="D411" s="366"/>
      <c r="E411" s="366"/>
    </row>
    <row r="412" spans="1:5">
      <c r="A412" s="276"/>
      <c r="B412" s="366"/>
      <c r="C412" s="366"/>
      <c r="D412" s="366"/>
      <c r="E412" s="366"/>
    </row>
    <row r="413" spans="1:5">
      <c r="A413" s="276"/>
      <c r="B413" s="366"/>
      <c r="C413" s="366"/>
      <c r="D413" s="366"/>
      <c r="E413" s="366"/>
    </row>
    <row r="414" spans="1:5">
      <c r="A414" s="276"/>
      <c r="B414" s="366"/>
      <c r="C414" s="366"/>
      <c r="D414" s="366"/>
      <c r="E414" s="366"/>
    </row>
    <row r="415" spans="1:5">
      <c r="A415" s="276"/>
      <c r="B415" s="366"/>
      <c r="C415" s="366"/>
      <c r="D415" s="366"/>
      <c r="E415" s="366"/>
    </row>
    <row r="416" spans="1:5">
      <c r="A416" s="276"/>
      <c r="B416" s="366"/>
      <c r="C416" s="366"/>
      <c r="D416" s="366"/>
      <c r="E416" s="366"/>
    </row>
    <row r="417" spans="1:5">
      <c r="A417" s="276"/>
      <c r="B417" s="366"/>
      <c r="C417" s="366"/>
      <c r="D417" s="366"/>
      <c r="E417" s="366"/>
    </row>
    <row r="418" spans="1:5">
      <c r="A418" s="276"/>
      <c r="B418" s="366"/>
      <c r="C418" s="366"/>
      <c r="D418" s="366"/>
      <c r="E418" s="366"/>
    </row>
    <row r="419" spans="1:5">
      <c r="A419" s="276"/>
      <c r="B419" s="366"/>
      <c r="C419" s="366"/>
      <c r="D419" s="366"/>
      <c r="E419" s="366"/>
    </row>
    <row r="420" spans="1:5">
      <c r="A420" s="276"/>
      <c r="B420" s="366"/>
      <c r="C420" s="366"/>
      <c r="D420" s="366"/>
      <c r="E420" s="366"/>
    </row>
    <row r="421" spans="1:5">
      <c r="A421" s="276"/>
      <c r="B421" s="366"/>
      <c r="C421" s="366"/>
      <c r="D421" s="366"/>
      <c r="E421" s="366"/>
    </row>
    <row r="422" spans="1:5">
      <c r="A422" s="276"/>
      <c r="B422" s="366"/>
      <c r="C422" s="366"/>
      <c r="D422" s="366"/>
      <c r="E422" s="366"/>
    </row>
    <row r="423" spans="1:5">
      <c r="A423" s="276"/>
      <c r="B423" s="366"/>
      <c r="C423" s="366"/>
      <c r="D423" s="366"/>
      <c r="E423" s="366"/>
    </row>
    <row r="424" spans="1:5">
      <c r="A424" s="276"/>
      <c r="B424" s="366"/>
      <c r="C424" s="366"/>
      <c r="D424" s="366"/>
      <c r="E424" s="366"/>
    </row>
    <row r="425" spans="1:5">
      <c r="A425" s="276"/>
      <c r="B425" s="366"/>
      <c r="C425" s="366"/>
      <c r="D425" s="366"/>
      <c r="E425" s="366"/>
    </row>
    <row r="426" spans="1:5">
      <c r="A426" s="276"/>
      <c r="B426" s="366"/>
      <c r="C426" s="366"/>
      <c r="D426" s="366"/>
      <c r="E426" s="366"/>
    </row>
    <row r="427" spans="1:5">
      <c r="A427" s="276"/>
      <c r="B427" s="366"/>
      <c r="C427" s="366"/>
      <c r="D427" s="366"/>
      <c r="E427" s="366"/>
    </row>
    <row r="428" spans="1:5">
      <c r="A428" s="276"/>
      <c r="B428" s="366"/>
      <c r="C428" s="366"/>
      <c r="D428" s="366"/>
      <c r="E428" s="366"/>
    </row>
    <row r="429" spans="1:5">
      <c r="A429" s="276"/>
      <c r="B429" s="366"/>
      <c r="C429" s="366"/>
      <c r="D429" s="366"/>
      <c r="E429" s="366"/>
    </row>
    <row r="430" spans="1:5">
      <c r="A430" s="276"/>
      <c r="B430" s="366"/>
      <c r="C430" s="366"/>
      <c r="D430" s="366"/>
      <c r="E430" s="366"/>
    </row>
    <row r="431" spans="1:5">
      <c r="A431" s="276"/>
      <c r="B431" s="366"/>
      <c r="C431" s="366"/>
      <c r="D431" s="366"/>
      <c r="E431" s="366"/>
    </row>
    <row r="432" spans="1:5">
      <c r="A432" s="276"/>
      <c r="B432" s="366"/>
      <c r="C432" s="366"/>
      <c r="D432" s="366"/>
      <c r="E432" s="366"/>
    </row>
    <row r="433" spans="1:5">
      <c r="A433" s="276"/>
      <c r="B433" s="366"/>
      <c r="C433" s="366"/>
      <c r="D433" s="366"/>
      <c r="E433" s="366"/>
    </row>
    <row r="434" spans="1:5">
      <c r="A434" s="276"/>
      <c r="B434" s="366"/>
      <c r="C434" s="366"/>
      <c r="D434" s="366"/>
      <c r="E434" s="366"/>
    </row>
    <row r="435" spans="1:5">
      <c r="A435" s="276"/>
      <c r="B435" s="366"/>
      <c r="C435" s="366"/>
      <c r="D435" s="366"/>
      <c r="E435" s="366"/>
    </row>
    <row r="436" spans="1:5">
      <c r="A436" s="276"/>
      <c r="B436" s="366"/>
      <c r="C436" s="366"/>
      <c r="D436" s="366"/>
      <c r="E436" s="366"/>
    </row>
    <row r="437" spans="1:5">
      <c r="A437" s="276"/>
      <c r="B437" s="366"/>
      <c r="C437" s="366"/>
      <c r="D437" s="366"/>
      <c r="E437" s="366"/>
    </row>
    <row r="438" spans="1:5">
      <c r="A438" s="276"/>
      <c r="B438" s="366"/>
      <c r="C438" s="366"/>
      <c r="D438" s="366"/>
      <c r="E438" s="366"/>
    </row>
    <row r="439" spans="1:5">
      <c r="A439" s="276"/>
      <c r="B439" s="366"/>
      <c r="C439" s="366"/>
      <c r="D439" s="366"/>
      <c r="E439" s="366"/>
    </row>
    <row r="440" spans="1:5">
      <c r="A440" s="276"/>
      <c r="B440" s="366"/>
      <c r="C440" s="366"/>
      <c r="D440" s="366"/>
      <c r="E440" s="366"/>
    </row>
    <row r="441" spans="1:5">
      <c r="A441" s="276"/>
      <c r="B441" s="366"/>
      <c r="C441" s="366"/>
      <c r="D441" s="366"/>
      <c r="E441" s="366"/>
    </row>
    <row r="442" spans="1:5">
      <c r="A442" s="276"/>
      <c r="B442" s="366"/>
      <c r="C442" s="366"/>
      <c r="D442" s="366"/>
      <c r="E442" s="366"/>
    </row>
    <row r="443" spans="1:5">
      <c r="A443" s="276"/>
      <c r="B443" s="366"/>
      <c r="C443" s="366"/>
      <c r="D443" s="366"/>
      <c r="E443" s="366"/>
    </row>
    <row r="444" spans="1:5">
      <c r="A444" s="276"/>
      <c r="B444" s="366"/>
      <c r="C444" s="366"/>
      <c r="D444" s="366"/>
      <c r="E444" s="366"/>
    </row>
    <row r="445" spans="1:5">
      <c r="A445" s="276"/>
      <c r="B445" s="366"/>
      <c r="C445" s="366"/>
      <c r="D445" s="366"/>
      <c r="E445" s="366"/>
    </row>
    <row r="446" spans="1:5">
      <c r="A446" s="276"/>
      <c r="B446" s="366"/>
      <c r="C446" s="366"/>
      <c r="D446" s="366"/>
      <c r="E446" s="366"/>
    </row>
    <row r="447" spans="1:5">
      <c r="A447" s="276"/>
      <c r="B447" s="366"/>
      <c r="C447" s="366"/>
      <c r="D447" s="366"/>
      <c r="E447" s="366"/>
    </row>
    <row r="448" spans="1:5">
      <c r="A448" s="276"/>
      <c r="B448" s="366"/>
      <c r="C448" s="366"/>
      <c r="D448" s="366"/>
      <c r="E448" s="366"/>
    </row>
    <row r="449" spans="1:5">
      <c r="A449" s="276"/>
      <c r="B449" s="366"/>
      <c r="C449" s="366"/>
      <c r="D449" s="366"/>
      <c r="E449" s="366"/>
    </row>
    <row r="450" spans="1:5">
      <c r="A450" s="276"/>
      <c r="B450" s="366"/>
      <c r="C450" s="366"/>
      <c r="D450" s="366"/>
      <c r="E450" s="366"/>
    </row>
    <row r="451" spans="1:5">
      <c r="A451" s="276"/>
      <c r="B451" s="366"/>
      <c r="C451" s="366"/>
      <c r="D451" s="366"/>
      <c r="E451" s="366"/>
    </row>
    <row r="452" spans="1:5">
      <c r="A452" s="276"/>
      <c r="B452" s="366"/>
      <c r="C452" s="366"/>
      <c r="D452" s="366"/>
      <c r="E452" s="366"/>
    </row>
    <row r="453" spans="1:5">
      <c r="A453" s="276"/>
      <c r="B453" s="366"/>
      <c r="C453" s="366"/>
      <c r="D453" s="366"/>
      <c r="E453" s="366"/>
    </row>
    <row r="454" spans="1:5">
      <c r="A454" s="276"/>
      <c r="B454" s="366"/>
      <c r="C454" s="366"/>
      <c r="D454" s="366"/>
      <c r="E454" s="366"/>
    </row>
    <row r="455" spans="1:5">
      <c r="A455" s="276"/>
      <c r="B455" s="366"/>
      <c r="C455" s="366"/>
      <c r="D455" s="366"/>
      <c r="E455" s="366"/>
    </row>
    <row r="456" spans="1:5">
      <c r="A456" s="276"/>
      <c r="B456" s="366"/>
      <c r="C456" s="366"/>
      <c r="D456" s="366"/>
      <c r="E456" s="366"/>
    </row>
    <row r="457" spans="1:5">
      <c r="A457" s="276"/>
      <c r="B457" s="366"/>
      <c r="C457" s="366"/>
      <c r="D457" s="366"/>
      <c r="E457" s="366"/>
    </row>
    <row r="458" spans="1:5">
      <c r="A458" s="276"/>
      <c r="B458" s="366"/>
      <c r="C458" s="366"/>
      <c r="D458" s="366"/>
      <c r="E458" s="366"/>
    </row>
    <row r="459" spans="1:5">
      <c r="A459" s="276"/>
      <c r="B459" s="366"/>
      <c r="C459" s="366"/>
      <c r="D459" s="366"/>
      <c r="E459" s="366"/>
    </row>
    <row r="460" spans="1:5">
      <c r="A460" s="276"/>
      <c r="B460" s="366"/>
      <c r="C460" s="366"/>
      <c r="D460" s="366"/>
      <c r="E460" s="366"/>
    </row>
    <row r="461" spans="1:5">
      <c r="A461" s="276"/>
      <c r="B461" s="366"/>
      <c r="C461" s="366"/>
      <c r="D461" s="366"/>
      <c r="E461" s="366"/>
    </row>
    <row r="462" spans="1:5">
      <c r="A462" s="276"/>
      <c r="B462" s="366"/>
      <c r="C462" s="366"/>
      <c r="D462" s="366"/>
      <c r="E462" s="366"/>
    </row>
    <row r="463" spans="1:5">
      <c r="A463" s="276"/>
      <c r="B463" s="366"/>
      <c r="C463" s="366"/>
      <c r="D463" s="366"/>
      <c r="E463" s="366"/>
    </row>
    <row r="464" spans="1:5">
      <c r="A464" s="276"/>
      <c r="B464" s="366"/>
      <c r="C464" s="366"/>
      <c r="D464" s="366"/>
      <c r="E464" s="366"/>
    </row>
    <row r="465" spans="1:5">
      <c r="A465" s="276"/>
      <c r="B465" s="366"/>
      <c r="C465" s="366"/>
      <c r="D465" s="366"/>
      <c r="E465" s="366"/>
    </row>
    <row r="466" spans="1:5">
      <c r="A466" s="276"/>
      <c r="B466" s="366"/>
      <c r="C466" s="366"/>
      <c r="D466" s="366"/>
      <c r="E466" s="366"/>
    </row>
    <row r="467" spans="1:5">
      <c r="A467" s="276"/>
      <c r="B467" s="366"/>
      <c r="C467" s="366"/>
      <c r="D467" s="366"/>
      <c r="E467" s="366"/>
    </row>
    <row r="468" spans="1:5">
      <c r="A468" s="276"/>
      <c r="B468" s="366"/>
      <c r="C468" s="366"/>
      <c r="D468" s="366"/>
      <c r="E468" s="366"/>
    </row>
    <row r="469" spans="1:5">
      <c r="A469" s="276"/>
      <c r="B469" s="366"/>
      <c r="C469" s="366"/>
      <c r="D469" s="366"/>
      <c r="E469" s="366"/>
    </row>
    <row r="470" spans="1:5">
      <c r="A470" s="276"/>
      <c r="B470" s="366"/>
      <c r="C470" s="366"/>
      <c r="D470" s="366"/>
      <c r="E470" s="366"/>
    </row>
    <row r="471" spans="1:5">
      <c r="A471" s="276"/>
      <c r="B471" s="366"/>
      <c r="C471" s="366"/>
      <c r="D471" s="366"/>
      <c r="E471" s="366"/>
    </row>
    <row r="472" spans="1:5">
      <c r="A472" s="276"/>
      <c r="B472" s="366"/>
      <c r="C472" s="366"/>
      <c r="D472" s="366"/>
      <c r="E472" s="366"/>
    </row>
    <row r="473" spans="1:5">
      <c r="A473" s="276"/>
      <c r="B473" s="366"/>
      <c r="C473" s="366"/>
      <c r="D473" s="366"/>
      <c r="E473" s="366"/>
    </row>
    <row r="474" spans="1:5">
      <c r="A474" s="276"/>
      <c r="B474" s="366"/>
      <c r="C474" s="366"/>
      <c r="D474" s="366"/>
      <c r="E474" s="366"/>
    </row>
    <row r="475" spans="1:5">
      <c r="A475" s="276"/>
      <c r="B475" s="366"/>
      <c r="C475" s="366"/>
      <c r="D475" s="366"/>
      <c r="E475" s="366"/>
    </row>
    <row r="476" spans="1:5">
      <c r="A476" s="276"/>
      <c r="B476" s="366"/>
      <c r="C476" s="366"/>
      <c r="D476" s="366"/>
      <c r="E476" s="366"/>
    </row>
    <row r="477" spans="1:5">
      <c r="A477" s="276"/>
      <c r="B477" s="366"/>
      <c r="C477" s="366"/>
      <c r="D477" s="366"/>
      <c r="E477" s="366"/>
    </row>
    <row r="478" spans="1:5">
      <c r="A478" s="276"/>
      <c r="B478" s="366"/>
      <c r="C478" s="366"/>
      <c r="D478" s="366"/>
      <c r="E478" s="366"/>
    </row>
    <row r="479" spans="1:5">
      <c r="A479" s="276"/>
      <c r="B479" s="366"/>
      <c r="C479" s="366"/>
      <c r="D479" s="366"/>
      <c r="E479" s="366"/>
    </row>
    <row r="480" spans="1:5">
      <c r="A480" s="276"/>
      <c r="B480" s="366"/>
      <c r="C480" s="366"/>
      <c r="D480" s="366"/>
      <c r="E480" s="366"/>
    </row>
    <row r="481" spans="1:5">
      <c r="A481" s="276"/>
      <c r="B481" s="366"/>
      <c r="C481" s="366"/>
      <c r="D481" s="366"/>
      <c r="E481" s="366"/>
    </row>
    <row r="482" spans="1:5">
      <c r="A482" s="276"/>
      <c r="B482" s="366"/>
      <c r="C482" s="366"/>
      <c r="D482" s="366"/>
      <c r="E482" s="366"/>
    </row>
    <row r="483" spans="1:5">
      <c r="A483" s="276"/>
      <c r="B483" s="366"/>
      <c r="C483" s="366"/>
      <c r="D483" s="366"/>
      <c r="E483" s="366"/>
    </row>
    <row r="484" spans="1:5">
      <c r="A484" s="276"/>
      <c r="B484" s="366"/>
      <c r="C484" s="366"/>
      <c r="D484" s="366"/>
      <c r="E484" s="366"/>
    </row>
    <row r="485" spans="1:5">
      <c r="A485" s="276"/>
      <c r="B485" s="366"/>
      <c r="C485" s="366"/>
      <c r="D485" s="366"/>
      <c r="E485" s="366"/>
    </row>
    <row r="486" spans="1:5">
      <c r="A486" s="276"/>
      <c r="B486" s="366"/>
      <c r="C486" s="366"/>
      <c r="D486" s="366"/>
      <c r="E486" s="366"/>
    </row>
    <row r="487" spans="1:5">
      <c r="A487" s="276"/>
      <c r="B487" s="366"/>
      <c r="C487" s="366"/>
      <c r="D487" s="366"/>
      <c r="E487" s="366"/>
    </row>
    <row r="488" spans="1:5">
      <c r="A488" s="276"/>
      <c r="B488" s="366"/>
      <c r="C488" s="366"/>
      <c r="D488" s="366"/>
      <c r="E488" s="366"/>
    </row>
    <row r="489" spans="1:5">
      <c r="A489" s="276"/>
      <c r="B489" s="366"/>
      <c r="C489" s="366"/>
      <c r="D489" s="366"/>
      <c r="E489" s="366"/>
    </row>
    <row r="490" spans="1:5">
      <c r="A490" s="276"/>
      <c r="B490" s="366"/>
      <c r="C490" s="366"/>
      <c r="D490" s="366"/>
      <c r="E490" s="366"/>
    </row>
    <row r="491" spans="1:5">
      <c r="A491" s="276"/>
      <c r="B491" s="366"/>
      <c r="C491" s="366"/>
      <c r="D491" s="366"/>
      <c r="E491" s="366"/>
    </row>
    <row r="492" spans="1:5">
      <c r="A492" s="276"/>
      <c r="B492" s="366"/>
      <c r="C492" s="366"/>
      <c r="D492" s="366"/>
      <c r="E492" s="366"/>
    </row>
    <row r="493" spans="1:5">
      <c r="A493" s="276"/>
      <c r="B493" s="366"/>
      <c r="C493" s="366"/>
      <c r="D493" s="366"/>
      <c r="E493" s="366"/>
    </row>
    <row r="494" spans="1:5">
      <c r="A494" s="276"/>
      <c r="B494" s="366"/>
      <c r="C494" s="366"/>
      <c r="D494" s="366"/>
      <c r="E494" s="366"/>
    </row>
    <row r="495" spans="1:5">
      <c r="A495" s="276"/>
      <c r="B495" s="366"/>
      <c r="C495" s="366"/>
      <c r="D495" s="366"/>
      <c r="E495" s="366"/>
    </row>
    <row r="496" spans="1:5">
      <c r="A496" s="276"/>
      <c r="B496" s="366"/>
      <c r="C496" s="366"/>
      <c r="D496" s="366"/>
      <c r="E496" s="366"/>
    </row>
    <row r="497" spans="1:5">
      <c r="A497" s="276"/>
      <c r="B497" s="366"/>
      <c r="C497" s="366"/>
      <c r="D497" s="366"/>
      <c r="E497" s="366"/>
    </row>
    <row r="498" spans="1:5">
      <c r="A498" s="276"/>
      <c r="B498" s="366"/>
      <c r="C498" s="366"/>
      <c r="D498" s="366"/>
      <c r="E498" s="366"/>
    </row>
    <row r="499" spans="1:5">
      <c r="A499" s="276"/>
      <c r="B499" s="366"/>
      <c r="C499" s="366"/>
      <c r="D499" s="366"/>
      <c r="E499" s="366"/>
    </row>
    <row r="500" spans="1:5">
      <c r="A500" s="276"/>
      <c r="B500" s="366"/>
      <c r="C500" s="366"/>
      <c r="D500" s="366"/>
      <c r="E500" s="366"/>
    </row>
    <row r="501" spans="1:5">
      <c r="A501" s="276"/>
      <c r="B501" s="366"/>
      <c r="C501" s="366"/>
      <c r="D501" s="366"/>
      <c r="E501" s="366"/>
    </row>
    <row r="502" spans="1:5">
      <c r="A502" s="276"/>
      <c r="B502" s="366"/>
      <c r="C502" s="366"/>
      <c r="D502" s="366"/>
      <c r="E502" s="366"/>
    </row>
    <row r="503" spans="1:5">
      <c r="A503" s="276"/>
      <c r="B503" s="366"/>
      <c r="C503" s="366"/>
      <c r="D503" s="366"/>
      <c r="E503" s="366"/>
    </row>
    <row r="504" spans="1:5">
      <c r="A504" s="276"/>
      <c r="B504" s="366"/>
      <c r="C504" s="366"/>
      <c r="D504" s="366"/>
      <c r="E504" s="366"/>
    </row>
    <row r="505" spans="1:5">
      <c r="A505" s="276"/>
      <c r="B505" s="366"/>
      <c r="C505" s="366"/>
      <c r="D505" s="366"/>
      <c r="E505" s="366"/>
    </row>
    <row r="506" spans="1:5">
      <c r="A506" s="276"/>
      <c r="B506" s="366"/>
      <c r="C506" s="366"/>
      <c r="D506" s="366"/>
      <c r="E506" s="366"/>
    </row>
    <row r="507" spans="1:5">
      <c r="A507" s="276"/>
      <c r="B507" s="366"/>
      <c r="C507" s="366"/>
      <c r="D507" s="366"/>
      <c r="E507" s="366"/>
    </row>
    <row r="508" spans="1:5">
      <c r="A508" s="276"/>
      <c r="B508" s="366"/>
      <c r="C508" s="366"/>
      <c r="D508" s="366"/>
      <c r="E508" s="366"/>
    </row>
    <row r="509" spans="1:5">
      <c r="A509" s="276"/>
      <c r="B509" s="366"/>
      <c r="C509" s="366"/>
      <c r="D509" s="366"/>
      <c r="E509" s="366"/>
    </row>
    <row r="510" spans="1:5">
      <c r="A510" s="276"/>
      <c r="B510" s="366"/>
      <c r="C510" s="366"/>
      <c r="D510" s="366"/>
      <c r="E510" s="366"/>
    </row>
    <row r="511" spans="1:5">
      <c r="A511" s="276"/>
      <c r="B511" s="366"/>
      <c r="C511" s="366"/>
      <c r="D511" s="366"/>
      <c r="E511" s="366"/>
    </row>
    <row r="512" spans="1:5">
      <c r="A512" s="276"/>
      <c r="B512" s="366"/>
      <c r="C512" s="366"/>
      <c r="D512" s="366"/>
      <c r="E512" s="366"/>
    </row>
    <row r="513" spans="1:5">
      <c r="A513" s="276"/>
      <c r="B513" s="366"/>
      <c r="C513" s="366"/>
      <c r="D513" s="366"/>
      <c r="E513" s="366"/>
    </row>
    <row r="514" spans="1:5">
      <c r="A514" s="276"/>
      <c r="B514" s="366"/>
      <c r="C514" s="366"/>
      <c r="D514" s="366"/>
      <c r="E514" s="366"/>
    </row>
    <row r="515" spans="1:5">
      <c r="A515" s="276"/>
      <c r="B515" s="366"/>
      <c r="C515" s="366"/>
      <c r="D515" s="366"/>
      <c r="E515" s="366"/>
    </row>
    <row r="516" spans="1:5">
      <c r="A516" s="276"/>
      <c r="B516" s="366"/>
      <c r="C516" s="366"/>
      <c r="D516" s="366"/>
      <c r="E516" s="366"/>
    </row>
    <row r="517" spans="1:5">
      <c r="A517" s="276"/>
      <c r="B517" s="366"/>
      <c r="C517" s="366"/>
      <c r="D517" s="366"/>
      <c r="E517" s="366"/>
    </row>
    <row r="518" spans="1:5">
      <c r="A518" s="276"/>
      <c r="B518" s="366"/>
      <c r="C518" s="366"/>
      <c r="D518" s="366"/>
      <c r="E518" s="366"/>
    </row>
    <row r="519" spans="1:5">
      <c r="A519" s="276"/>
      <c r="B519" s="366"/>
      <c r="C519" s="366"/>
      <c r="D519" s="366"/>
      <c r="E519" s="366"/>
    </row>
    <row r="520" spans="1:5">
      <c r="A520" s="276"/>
      <c r="B520" s="366"/>
      <c r="C520" s="366"/>
      <c r="D520" s="366"/>
      <c r="E520" s="366"/>
    </row>
    <row r="521" spans="1:5">
      <c r="A521" s="276"/>
      <c r="B521" s="366"/>
      <c r="C521" s="366"/>
      <c r="D521" s="366"/>
      <c r="E521" s="366"/>
    </row>
    <row r="522" spans="1:5">
      <c r="A522" s="276"/>
      <c r="B522" s="366"/>
      <c r="C522" s="366"/>
      <c r="D522" s="366"/>
      <c r="E522" s="366"/>
    </row>
    <row r="523" spans="1:5">
      <c r="A523" s="276"/>
      <c r="B523" s="366"/>
      <c r="C523" s="366"/>
      <c r="D523" s="366"/>
      <c r="E523" s="366"/>
    </row>
    <row r="524" spans="1:5">
      <c r="A524" s="276"/>
      <c r="B524" s="366"/>
      <c r="C524" s="366"/>
      <c r="D524" s="366"/>
      <c r="E524" s="366"/>
    </row>
    <row r="525" spans="1:5">
      <c r="A525" s="276"/>
      <c r="B525" s="366"/>
      <c r="C525" s="366"/>
      <c r="D525" s="366"/>
      <c r="E525" s="366"/>
    </row>
    <row r="526" spans="1:5">
      <c r="A526" s="276"/>
      <c r="B526" s="366"/>
      <c r="C526" s="366"/>
      <c r="D526" s="366"/>
      <c r="E526" s="366"/>
    </row>
    <row r="527" spans="1:5">
      <c r="A527" s="276"/>
      <c r="B527" s="366"/>
      <c r="C527" s="366"/>
      <c r="D527" s="366"/>
      <c r="E527" s="366"/>
    </row>
    <row r="528" spans="1:5">
      <c r="A528" s="276"/>
      <c r="B528" s="366"/>
      <c r="C528" s="366"/>
      <c r="D528" s="366"/>
      <c r="E528" s="366"/>
    </row>
    <row r="529" spans="1:5">
      <c r="A529" s="276"/>
      <c r="B529" s="366"/>
      <c r="C529" s="366"/>
      <c r="D529" s="366"/>
      <c r="E529" s="366"/>
    </row>
    <row r="530" spans="1:5">
      <c r="A530" s="276"/>
      <c r="B530" s="366"/>
      <c r="C530" s="366"/>
      <c r="D530" s="366"/>
      <c r="E530" s="366"/>
    </row>
    <row r="531" spans="1:5">
      <c r="A531" s="276"/>
      <c r="B531" s="366"/>
      <c r="C531" s="366"/>
      <c r="D531" s="366"/>
      <c r="E531" s="366"/>
    </row>
    <row r="532" spans="1:5">
      <c r="A532" s="276"/>
      <c r="B532" s="366"/>
      <c r="C532" s="366"/>
      <c r="D532" s="366"/>
      <c r="E532" s="366"/>
    </row>
    <row r="533" spans="1:5">
      <c r="A533" s="276"/>
      <c r="B533" s="366"/>
      <c r="C533" s="366"/>
      <c r="D533" s="366"/>
      <c r="E533" s="366"/>
    </row>
    <row r="534" spans="1:5">
      <c r="A534" s="276"/>
      <c r="B534" s="366"/>
      <c r="C534" s="366"/>
      <c r="D534" s="366"/>
      <c r="E534" s="366"/>
    </row>
    <row r="535" spans="1:5">
      <c r="A535" s="276"/>
      <c r="B535" s="366"/>
      <c r="C535" s="366"/>
      <c r="D535" s="366"/>
      <c r="E535" s="366"/>
    </row>
    <row r="536" spans="1:5">
      <c r="A536" s="276"/>
      <c r="B536" s="366"/>
      <c r="C536" s="366"/>
      <c r="D536" s="366"/>
      <c r="E536" s="366"/>
    </row>
    <row r="537" spans="1:5">
      <c r="A537" s="276"/>
      <c r="B537" s="366"/>
      <c r="C537" s="366"/>
      <c r="D537" s="366"/>
      <c r="E537" s="366"/>
    </row>
    <row r="538" spans="1:5">
      <c r="A538" s="276"/>
      <c r="B538" s="366"/>
      <c r="C538" s="366"/>
      <c r="D538" s="366"/>
      <c r="E538" s="366"/>
    </row>
    <row r="539" spans="1:5">
      <c r="A539" s="276"/>
      <c r="B539" s="366"/>
      <c r="C539" s="366"/>
      <c r="D539" s="366"/>
      <c r="E539" s="366"/>
    </row>
    <row r="540" spans="1:5">
      <c r="A540" s="276"/>
      <c r="B540" s="366"/>
      <c r="C540" s="366"/>
      <c r="D540" s="366"/>
      <c r="E540" s="366"/>
    </row>
    <row r="541" spans="1:5">
      <c r="A541" s="276"/>
      <c r="B541" s="366"/>
      <c r="C541" s="366"/>
      <c r="D541" s="366"/>
      <c r="E541" s="366"/>
    </row>
    <row r="542" spans="1:5">
      <c r="A542" s="276"/>
      <c r="B542" s="366"/>
      <c r="C542" s="366"/>
      <c r="D542" s="366"/>
      <c r="E542" s="366"/>
    </row>
    <row r="543" spans="1:5">
      <c r="A543" s="276"/>
      <c r="B543" s="366"/>
      <c r="C543" s="366"/>
      <c r="D543" s="366"/>
      <c r="E543" s="366"/>
    </row>
    <row r="544" spans="1:5">
      <c r="A544" s="276"/>
      <c r="B544" s="366"/>
      <c r="C544" s="366"/>
      <c r="D544" s="366"/>
      <c r="E544" s="366"/>
    </row>
    <row r="545" spans="1:5">
      <c r="A545" s="276"/>
      <c r="B545" s="366"/>
      <c r="C545" s="366"/>
      <c r="D545" s="366"/>
      <c r="E545" s="366"/>
    </row>
    <row r="546" spans="1:5">
      <c r="A546" s="276"/>
      <c r="B546" s="366"/>
      <c r="C546" s="366"/>
      <c r="D546" s="366"/>
      <c r="E546" s="366"/>
    </row>
    <row r="547" spans="1:5">
      <c r="A547" s="276"/>
      <c r="B547" s="366"/>
      <c r="C547" s="366"/>
      <c r="D547" s="366"/>
      <c r="E547" s="366"/>
    </row>
    <row r="548" spans="1:5">
      <c r="A548" s="276"/>
      <c r="B548" s="366"/>
      <c r="C548" s="366"/>
      <c r="D548" s="366"/>
      <c r="E548" s="366"/>
    </row>
    <row r="549" spans="1:5">
      <c r="A549" s="276"/>
      <c r="B549" s="366"/>
      <c r="C549" s="366"/>
      <c r="D549" s="366"/>
      <c r="E549" s="366"/>
    </row>
    <row r="550" spans="1:5">
      <c r="A550" s="276"/>
      <c r="B550" s="366"/>
      <c r="C550" s="366"/>
      <c r="D550" s="366"/>
      <c r="E550" s="366"/>
    </row>
    <row r="551" spans="1:5">
      <c r="A551" s="276"/>
      <c r="B551" s="366"/>
      <c r="C551" s="366"/>
      <c r="D551" s="366"/>
      <c r="E551" s="366"/>
    </row>
    <row r="552" spans="1:5">
      <c r="A552" s="276"/>
      <c r="B552" s="366"/>
      <c r="C552" s="366"/>
      <c r="D552" s="366"/>
      <c r="E552" s="366"/>
    </row>
    <row r="553" spans="1:5">
      <c r="A553" s="276"/>
      <c r="B553" s="366"/>
      <c r="C553" s="366"/>
      <c r="D553" s="366"/>
      <c r="E553" s="366"/>
    </row>
    <row r="554" spans="1:5">
      <c r="A554" s="276"/>
      <c r="B554" s="366"/>
      <c r="C554" s="366"/>
      <c r="D554" s="366"/>
      <c r="E554" s="366"/>
    </row>
    <row r="555" spans="1:5">
      <c r="A555" s="276"/>
      <c r="B555" s="366"/>
      <c r="C555" s="366"/>
      <c r="D555" s="366"/>
      <c r="E555" s="366"/>
    </row>
    <row r="556" spans="1:5">
      <c r="A556" s="276"/>
      <c r="B556" s="366"/>
      <c r="C556" s="366"/>
      <c r="D556" s="366"/>
      <c r="E556" s="366"/>
    </row>
    <row r="557" spans="1:5">
      <c r="A557" s="276"/>
      <c r="B557" s="366"/>
      <c r="C557" s="366"/>
      <c r="D557" s="366"/>
      <c r="E557" s="366"/>
    </row>
    <row r="558" spans="1:5">
      <c r="A558" s="276"/>
      <c r="B558" s="366"/>
      <c r="C558" s="366"/>
      <c r="D558" s="366"/>
      <c r="E558" s="366"/>
    </row>
    <row r="559" spans="1:5">
      <c r="A559" s="276"/>
      <c r="B559" s="366"/>
      <c r="C559" s="366"/>
      <c r="D559" s="366"/>
      <c r="E559" s="366"/>
    </row>
    <row r="560" spans="1:5">
      <c r="A560" s="276"/>
      <c r="B560" s="366"/>
      <c r="C560" s="366"/>
      <c r="D560" s="366"/>
      <c r="E560" s="366"/>
    </row>
    <row r="561" spans="1:5">
      <c r="A561" s="276"/>
      <c r="B561" s="366"/>
      <c r="C561" s="366"/>
      <c r="D561" s="366"/>
      <c r="E561" s="366"/>
    </row>
    <row r="562" spans="1:5">
      <c r="A562" s="276"/>
      <c r="B562" s="366"/>
      <c r="C562" s="366"/>
      <c r="D562" s="366"/>
      <c r="E562" s="366"/>
    </row>
    <row r="563" spans="1:5">
      <c r="A563" s="276"/>
      <c r="B563" s="366"/>
      <c r="C563" s="366"/>
      <c r="D563" s="366"/>
      <c r="E563" s="366"/>
    </row>
    <row r="564" spans="1:5">
      <c r="A564" s="276"/>
      <c r="B564" s="366"/>
      <c r="C564" s="366"/>
      <c r="D564" s="366"/>
      <c r="E564" s="366"/>
    </row>
    <row r="565" spans="1:5">
      <c r="A565" s="276"/>
      <c r="B565" s="366"/>
      <c r="C565" s="366"/>
      <c r="D565" s="366"/>
      <c r="E565" s="366"/>
    </row>
    <row r="566" spans="1:5">
      <c r="A566" s="276"/>
      <c r="B566" s="366"/>
      <c r="C566" s="366"/>
      <c r="D566" s="366"/>
      <c r="E566" s="366"/>
    </row>
    <row r="567" spans="1:5">
      <c r="A567" s="276"/>
      <c r="B567" s="366"/>
      <c r="C567" s="366"/>
      <c r="D567" s="366"/>
      <c r="E567" s="366"/>
    </row>
    <row r="568" spans="1:5">
      <c r="A568" s="276"/>
      <c r="B568" s="366"/>
      <c r="C568" s="366"/>
      <c r="D568" s="366"/>
      <c r="E568" s="366"/>
    </row>
    <row r="569" spans="1:5">
      <c r="A569" s="276"/>
      <c r="B569" s="366"/>
      <c r="C569" s="366"/>
      <c r="D569" s="366"/>
      <c r="E569" s="366"/>
    </row>
    <row r="570" spans="1:5">
      <c r="A570" s="276"/>
      <c r="B570" s="366"/>
      <c r="C570" s="366"/>
      <c r="D570" s="366"/>
      <c r="E570" s="366"/>
    </row>
    <row r="571" spans="1:5">
      <c r="A571" s="276"/>
      <c r="B571" s="366"/>
      <c r="C571" s="366"/>
      <c r="D571" s="366"/>
      <c r="E571" s="366"/>
    </row>
    <row r="572" spans="1:5">
      <c r="A572" s="276"/>
      <c r="B572" s="366"/>
      <c r="C572" s="366"/>
      <c r="D572" s="366"/>
      <c r="E572" s="366"/>
    </row>
    <row r="573" spans="1:5">
      <c r="A573" s="276"/>
      <c r="B573" s="366"/>
      <c r="C573" s="366"/>
      <c r="D573" s="366"/>
      <c r="E573" s="366"/>
    </row>
    <row r="574" spans="1:5">
      <c r="A574" s="276"/>
      <c r="B574" s="366"/>
      <c r="C574" s="366"/>
      <c r="D574" s="366"/>
      <c r="E574" s="366"/>
    </row>
    <row r="575" spans="1:5">
      <c r="A575" s="276"/>
      <c r="B575" s="366"/>
      <c r="C575" s="366"/>
      <c r="D575" s="366"/>
      <c r="E575" s="366"/>
    </row>
    <row r="576" spans="1:5">
      <c r="A576" s="276"/>
      <c r="B576" s="366"/>
      <c r="C576" s="366"/>
      <c r="D576" s="366"/>
      <c r="E576" s="366"/>
    </row>
    <row r="577" spans="1:5">
      <c r="A577" s="276"/>
      <c r="B577" s="366"/>
      <c r="C577" s="366"/>
      <c r="D577" s="366"/>
      <c r="E577" s="366"/>
    </row>
    <row r="578" spans="1:5">
      <c r="A578" s="276"/>
      <c r="B578" s="366"/>
      <c r="C578" s="366"/>
      <c r="D578" s="366"/>
      <c r="E578" s="366"/>
    </row>
    <row r="579" spans="1:5">
      <c r="A579" s="276"/>
      <c r="B579" s="366"/>
      <c r="C579" s="366"/>
      <c r="D579" s="366"/>
      <c r="E579" s="366"/>
    </row>
    <row r="580" spans="1:5">
      <c r="A580" s="276"/>
      <c r="B580" s="366"/>
      <c r="C580" s="366"/>
      <c r="D580" s="366"/>
      <c r="E580" s="366"/>
    </row>
    <row r="581" spans="1:5">
      <c r="A581" s="276"/>
      <c r="B581" s="366"/>
      <c r="C581" s="366"/>
      <c r="D581" s="366"/>
      <c r="E581" s="366"/>
    </row>
    <row r="582" spans="1:5">
      <c r="A582" s="276"/>
      <c r="B582" s="366"/>
      <c r="C582" s="366"/>
      <c r="D582" s="366"/>
      <c r="E582" s="366"/>
    </row>
    <row r="583" spans="1:5">
      <c r="A583" s="276"/>
      <c r="B583" s="366"/>
      <c r="C583" s="366"/>
      <c r="D583" s="366"/>
      <c r="E583" s="366"/>
    </row>
    <row r="584" spans="1:5">
      <c r="A584" s="276"/>
      <c r="B584" s="366"/>
      <c r="C584" s="366"/>
      <c r="D584" s="366"/>
      <c r="E584" s="366"/>
    </row>
    <row r="585" spans="1:5">
      <c r="A585" s="276"/>
      <c r="B585" s="366"/>
      <c r="C585" s="366"/>
      <c r="D585" s="366"/>
      <c r="E585" s="366"/>
    </row>
    <row r="586" spans="1:5">
      <c r="A586" s="276"/>
      <c r="B586" s="366"/>
      <c r="C586" s="366"/>
      <c r="D586" s="366"/>
      <c r="E586" s="366"/>
    </row>
    <row r="587" spans="1:5">
      <c r="A587" s="276"/>
      <c r="B587" s="366"/>
      <c r="C587" s="366"/>
      <c r="D587" s="366"/>
      <c r="E587" s="366"/>
    </row>
    <row r="588" spans="1:5">
      <c r="A588" s="276"/>
      <c r="B588" s="366"/>
      <c r="C588" s="366"/>
      <c r="D588" s="366"/>
      <c r="E588" s="366"/>
    </row>
    <row r="589" spans="1:5">
      <c r="A589" s="276"/>
      <c r="B589" s="366"/>
      <c r="C589" s="366"/>
      <c r="D589" s="366"/>
      <c r="E589" s="366"/>
    </row>
    <row r="590" spans="1:5">
      <c r="A590" s="276"/>
      <c r="B590" s="366"/>
      <c r="C590" s="366"/>
      <c r="D590" s="366"/>
      <c r="E590" s="366"/>
    </row>
    <row r="591" spans="1:5">
      <c r="A591" s="276"/>
      <c r="B591" s="366"/>
      <c r="C591" s="366"/>
      <c r="D591" s="366"/>
      <c r="E591" s="366"/>
    </row>
    <row r="592" spans="1:5">
      <c r="A592" s="276"/>
      <c r="B592" s="366"/>
      <c r="C592" s="366"/>
      <c r="D592" s="366"/>
      <c r="E592" s="366"/>
    </row>
    <row r="593" spans="1:5">
      <c r="A593" s="276"/>
      <c r="B593" s="366"/>
      <c r="C593" s="366"/>
      <c r="D593" s="366"/>
      <c r="E593" s="366"/>
    </row>
    <row r="594" spans="1:5">
      <c r="A594" s="276"/>
      <c r="B594" s="366"/>
      <c r="C594" s="366"/>
      <c r="D594" s="366"/>
      <c r="E594" s="366"/>
    </row>
    <row r="595" spans="1:5">
      <c r="A595" s="276"/>
      <c r="B595" s="366"/>
      <c r="C595" s="366"/>
      <c r="D595" s="366"/>
      <c r="E595" s="366"/>
    </row>
    <row r="596" spans="1:5">
      <c r="A596" s="276"/>
      <c r="B596" s="366"/>
      <c r="C596" s="366"/>
      <c r="D596" s="366"/>
      <c r="E596" s="366"/>
    </row>
    <row r="597" spans="1:5">
      <c r="A597" s="276"/>
      <c r="B597" s="366"/>
      <c r="C597" s="366"/>
      <c r="D597" s="366"/>
      <c r="E597" s="366"/>
    </row>
    <row r="598" spans="1:5">
      <c r="A598" s="276"/>
      <c r="B598" s="366"/>
      <c r="C598" s="366"/>
      <c r="D598" s="366"/>
      <c r="E598" s="366"/>
    </row>
    <row r="599" spans="1:5">
      <c r="A599" s="276"/>
      <c r="B599" s="366"/>
      <c r="C599" s="366"/>
      <c r="D599" s="366"/>
      <c r="E599" s="366"/>
    </row>
    <row r="600" spans="1:5">
      <c r="A600" s="276"/>
      <c r="B600" s="366"/>
      <c r="C600" s="366"/>
      <c r="D600" s="366"/>
      <c r="E600" s="366"/>
    </row>
    <row r="601" spans="1:5">
      <c r="A601" s="276"/>
      <c r="B601" s="366"/>
      <c r="C601" s="366"/>
      <c r="D601" s="366"/>
      <c r="E601" s="366"/>
    </row>
    <row r="602" spans="1:5">
      <c r="A602" s="276"/>
      <c r="B602" s="366"/>
      <c r="C602" s="366"/>
      <c r="D602" s="366"/>
      <c r="E602" s="366"/>
    </row>
    <row r="603" spans="1:5">
      <c r="A603" s="276"/>
      <c r="B603" s="366"/>
      <c r="C603" s="366"/>
      <c r="D603" s="366"/>
      <c r="E603" s="366"/>
    </row>
    <row r="604" spans="1:5">
      <c r="A604" s="276"/>
      <c r="B604" s="366"/>
      <c r="C604" s="366"/>
      <c r="D604" s="366"/>
      <c r="E604" s="366"/>
    </row>
  </sheetData>
  <mergeCells count="4">
    <mergeCell ref="A1:D1"/>
    <mergeCell ref="A2:D2"/>
    <mergeCell ref="A3:D3"/>
    <mergeCell ref="A4:D4"/>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75"/>
  <sheetViews>
    <sheetView showGridLines="0" zoomScale="70" zoomScaleNormal="70" workbookViewId="0">
      <selection activeCell="B6" sqref="B6"/>
    </sheetView>
  </sheetViews>
  <sheetFormatPr defaultColWidth="9.140625" defaultRowHeight="12.75"/>
  <cols>
    <col min="1" max="1" width="65.7109375" style="352" customWidth="1"/>
    <col min="2" max="2" width="18.7109375" style="353" customWidth="1"/>
    <col min="3" max="3" width="15" style="353" customWidth="1"/>
    <col min="4" max="4" width="65.7109375" style="353" customWidth="1"/>
    <col min="5" max="5" width="18.7109375" style="353" customWidth="1"/>
    <col min="6" max="6" width="3.7109375" style="443" customWidth="1"/>
    <col min="7" max="7" width="18.28515625" style="341" customWidth="1"/>
    <col min="8" max="8" width="17.28515625" style="341" customWidth="1"/>
    <col min="9" max="9" width="19.28515625" style="341" customWidth="1"/>
    <col min="10" max="10" width="12.42578125" style="341" bestFit="1" customWidth="1"/>
    <col min="11" max="16384" width="9.140625" style="353"/>
  </cols>
  <sheetData>
    <row r="1" spans="1:10" s="439" customFormat="1" ht="27.95" customHeight="1">
      <c r="A1" s="1235" t="s">
        <v>889</v>
      </c>
      <c r="B1" s="1235"/>
      <c r="C1" s="1235"/>
      <c r="D1" s="1235"/>
      <c r="E1" s="1235"/>
      <c r="F1" s="437"/>
      <c r="G1" s="438"/>
      <c r="H1" s="438"/>
      <c r="I1" s="438"/>
      <c r="J1" s="438"/>
    </row>
    <row r="2" spans="1:10" s="439" customFormat="1" ht="27.95" customHeight="1">
      <c r="A2" s="1235" t="s">
        <v>788</v>
      </c>
      <c r="B2" s="1235"/>
      <c r="C2" s="1235"/>
      <c r="D2" s="1235"/>
      <c r="E2" s="1235"/>
      <c r="F2" s="437"/>
      <c r="G2" s="438"/>
      <c r="H2" s="438"/>
      <c r="I2" s="438"/>
      <c r="J2" s="438"/>
    </row>
    <row r="3" spans="1:10" s="439" customFormat="1" ht="27.95" customHeight="1">
      <c r="A3" s="1235" t="s">
        <v>1396</v>
      </c>
      <c r="B3" s="1235"/>
      <c r="C3" s="1235"/>
      <c r="D3" s="1235"/>
      <c r="E3" s="1235"/>
      <c r="F3" s="437"/>
      <c r="G3" s="438"/>
      <c r="H3" s="438"/>
      <c r="I3" s="438"/>
      <c r="J3" s="438"/>
    </row>
    <row r="4" spans="1:10" s="442" customFormat="1" ht="27.95" customHeight="1">
      <c r="A4" s="1232" t="s">
        <v>1319</v>
      </c>
      <c r="B4" s="1232"/>
      <c r="C4" s="1232"/>
      <c r="D4" s="1232"/>
      <c r="E4" s="1232"/>
      <c r="F4" s="440"/>
      <c r="G4" s="441"/>
      <c r="H4" s="441"/>
      <c r="I4" s="441"/>
      <c r="J4" s="441"/>
    </row>
    <row r="5" spans="1:10" ht="42.75" customHeight="1">
      <c r="A5" s="1233" t="s">
        <v>287</v>
      </c>
      <c r="B5" s="1233"/>
      <c r="C5" s="1233"/>
      <c r="D5" s="1233"/>
      <c r="E5" s="1233"/>
      <c r="F5" s="444"/>
    </row>
    <row r="6" spans="1:10" s="341" customFormat="1" ht="24.75" customHeight="1">
      <c r="A6" s="1117" t="s">
        <v>931</v>
      </c>
      <c r="B6" s="1121">
        <v>65358145</v>
      </c>
      <c r="C6" s="943"/>
      <c r="D6" s="1117" t="s">
        <v>932</v>
      </c>
      <c r="E6" s="1121">
        <v>3958126</v>
      </c>
      <c r="F6" s="446"/>
      <c r="G6" s="447"/>
    </row>
    <row r="7" spans="1:10" s="341" customFormat="1" ht="9.75" customHeight="1">
      <c r="A7" s="1118"/>
      <c r="B7" s="1122"/>
      <c r="C7" s="943"/>
      <c r="D7" s="1118"/>
      <c r="E7" s="1122"/>
      <c r="F7" s="446"/>
      <c r="G7" s="447"/>
    </row>
    <row r="8" spans="1:10" s="341" customFormat="1" ht="19.5" customHeight="1">
      <c r="A8" s="1118" t="s">
        <v>933</v>
      </c>
      <c r="B8" s="1122">
        <v>59952894</v>
      </c>
      <c r="C8" s="943"/>
      <c r="D8" s="1118" t="s">
        <v>1219</v>
      </c>
      <c r="E8" s="1122">
        <v>1985</v>
      </c>
      <c r="F8" s="446"/>
      <c r="G8" s="447"/>
    </row>
    <row r="9" spans="1:10" s="341" customFormat="1" ht="19.5" customHeight="1">
      <c r="A9" s="1118" t="s">
        <v>934</v>
      </c>
      <c r="B9" s="1122">
        <v>12616713</v>
      </c>
      <c r="C9" s="943"/>
      <c r="D9" s="1118" t="s">
        <v>1220</v>
      </c>
      <c r="E9" s="1122">
        <v>1985</v>
      </c>
      <c r="F9" s="446"/>
      <c r="G9" s="448"/>
      <c r="H9" s="449"/>
    </row>
    <row r="10" spans="1:10" s="341" customFormat="1" ht="19.5" customHeight="1">
      <c r="A10" s="1118" t="s">
        <v>935</v>
      </c>
      <c r="B10" s="1122">
        <v>3862465</v>
      </c>
      <c r="C10" s="943"/>
      <c r="D10" s="1120"/>
      <c r="E10" s="1123"/>
      <c r="F10" s="446"/>
      <c r="G10" s="448"/>
      <c r="H10" s="449"/>
    </row>
    <row r="11" spans="1:10" s="341" customFormat="1" ht="19.5" customHeight="1">
      <c r="A11" s="1118" t="s">
        <v>936</v>
      </c>
      <c r="B11" s="1122">
        <v>1854299</v>
      </c>
      <c r="C11" s="943"/>
      <c r="D11" s="1118" t="s">
        <v>939</v>
      </c>
      <c r="E11" s="1122">
        <v>3956141</v>
      </c>
      <c r="F11" s="446"/>
      <c r="G11" s="448"/>
    </row>
    <row r="12" spans="1:10" s="341" customFormat="1" ht="19.5" customHeight="1">
      <c r="A12" s="1118" t="s">
        <v>937</v>
      </c>
      <c r="B12" s="1122">
        <v>41619417</v>
      </c>
      <c r="C12" s="943"/>
      <c r="D12" s="1118" t="s">
        <v>941</v>
      </c>
      <c r="E12" s="1122">
        <v>3956141</v>
      </c>
      <c r="F12" s="446"/>
      <c r="G12" s="448"/>
    </row>
    <row r="13" spans="1:10" s="341" customFormat="1" ht="19.5" customHeight="1">
      <c r="A13" s="1118"/>
      <c r="B13" s="1122"/>
      <c r="C13" s="943"/>
      <c r="D13" s="1118"/>
      <c r="E13" s="1122"/>
      <c r="F13" s="446"/>
      <c r="G13" s="448"/>
    </row>
    <row r="14" spans="1:10" s="341" customFormat="1" ht="11.25" customHeight="1">
      <c r="A14" s="1118"/>
      <c r="B14" s="1122"/>
      <c r="C14" s="943"/>
      <c r="D14" s="1118"/>
      <c r="E14" s="1122"/>
      <c r="F14" s="446"/>
      <c r="G14" s="447"/>
    </row>
    <row r="15" spans="1:10" s="341" customFormat="1" ht="20.25" customHeight="1">
      <c r="A15" s="1118" t="s">
        <v>938</v>
      </c>
      <c r="B15" s="1122">
        <v>5405251</v>
      </c>
      <c r="C15" s="943"/>
      <c r="D15" s="1117" t="s">
        <v>944</v>
      </c>
      <c r="E15" s="1121">
        <v>119677489</v>
      </c>
      <c r="F15" s="446"/>
      <c r="G15" s="447"/>
    </row>
    <row r="16" spans="1:10" s="341" customFormat="1" ht="20.25" customHeight="1">
      <c r="A16" s="1118" t="s">
        <v>940</v>
      </c>
      <c r="B16" s="1122">
        <v>5117947</v>
      </c>
      <c r="C16" s="943"/>
      <c r="D16" s="1118"/>
      <c r="E16" s="1122"/>
      <c r="F16" s="446"/>
      <c r="G16" s="448"/>
      <c r="H16" s="448"/>
    </row>
    <row r="17" spans="1:8" s="341" customFormat="1" ht="20.25" customHeight="1">
      <c r="A17" s="1118" t="s">
        <v>942</v>
      </c>
      <c r="B17" s="1122">
        <v>287304</v>
      </c>
      <c r="C17" s="943"/>
      <c r="D17" s="1118" t="s">
        <v>945</v>
      </c>
      <c r="E17" s="1122">
        <v>48417267</v>
      </c>
      <c r="F17" s="446"/>
      <c r="G17" s="448"/>
    </row>
    <row r="18" spans="1:8" s="341" customFormat="1" ht="19.5" customHeight="1">
      <c r="A18" s="1118"/>
      <c r="B18" s="1122"/>
      <c r="C18" s="943"/>
      <c r="D18" s="1118" t="s">
        <v>946</v>
      </c>
      <c r="E18" s="1122">
        <v>48417267</v>
      </c>
      <c r="F18" s="446"/>
      <c r="G18" s="447"/>
    </row>
    <row r="19" spans="1:8" s="341" customFormat="1" ht="21" customHeight="1">
      <c r="A19" s="1117" t="s">
        <v>943</v>
      </c>
      <c r="B19" s="1121">
        <v>63809327</v>
      </c>
      <c r="C19" s="943"/>
      <c r="D19" s="1120"/>
      <c r="E19" s="1123"/>
      <c r="G19" s="447"/>
    </row>
    <row r="20" spans="1:8" s="341" customFormat="1" ht="17.25" customHeight="1">
      <c r="A20" s="1118"/>
      <c r="B20" s="1122"/>
      <c r="C20" s="943"/>
      <c r="D20" s="1118" t="s">
        <v>1117</v>
      </c>
      <c r="E20" s="1122">
        <v>11775934</v>
      </c>
      <c r="G20" s="447"/>
    </row>
    <row r="21" spans="1:8" s="341" customFormat="1" ht="17.25" customHeight="1">
      <c r="A21" s="1118" t="s">
        <v>947</v>
      </c>
      <c r="B21" s="1122">
        <v>50595608</v>
      </c>
      <c r="C21" s="943"/>
      <c r="D21" s="1118" t="s">
        <v>1325</v>
      </c>
      <c r="E21" s="1122">
        <v>2346232</v>
      </c>
      <c r="G21" s="447"/>
    </row>
    <row r="22" spans="1:8" s="341" customFormat="1" ht="17.25" customHeight="1">
      <c r="A22" s="1118" t="s">
        <v>948</v>
      </c>
      <c r="B22" s="1122">
        <v>50595608</v>
      </c>
      <c r="C22" s="943"/>
      <c r="D22" s="1118" t="s">
        <v>1326</v>
      </c>
      <c r="E22" s="1122">
        <v>9429702</v>
      </c>
      <c r="G22" s="448"/>
      <c r="H22" s="448"/>
    </row>
    <row r="23" spans="1:8" s="341" customFormat="1" ht="17.25" customHeight="1">
      <c r="A23" s="1118" t="s">
        <v>1181</v>
      </c>
      <c r="B23" s="1122">
        <v>0</v>
      </c>
      <c r="C23" s="943"/>
      <c r="D23" s="1118"/>
      <c r="E23" s="1122"/>
      <c r="F23" s="446"/>
      <c r="G23" s="448"/>
    </row>
    <row r="24" spans="1:8" s="341" customFormat="1" ht="19.5" customHeight="1">
      <c r="A24" s="1119"/>
      <c r="B24" s="1123"/>
      <c r="C24" s="943"/>
      <c r="D24" s="1118" t="s">
        <v>949</v>
      </c>
      <c r="E24" s="1122">
        <v>43234163</v>
      </c>
      <c r="F24" s="446"/>
      <c r="G24" s="447"/>
    </row>
    <row r="25" spans="1:8" s="341" customFormat="1" ht="19.5" customHeight="1">
      <c r="A25" s="1118" t="s">
        <v>950</v>
      </c>
      <c r="B25" s="1122">
        <v>4874316</v>
      </c>
      <c r="C25" s="943"/>
      <c r="D25" s="1118" t="s">
        <v>948</v>
      </c>
      <c r="E25" s="1122">
        <v>43234163</v>
      </c>
      <c r="F25" s="446"/>
      <c r="G25" s="447"/>
      <c r="H25" s="448"/>
    </row>
    <row r="26" spans="1:8" s="341" customFormat="1" ht="19.5" customHeight="1">
      <c r="A26" s="1118" t="s">
        <v>951</v>
      </c>
      <c r="B26" s="1122">
        <v>4874316</v>
      </c>
      <c r="C26" s="943"/>
      <c r="D26" s="1120"/>
      <c r="E26" s="1123"/>
      <c r="F26" s="445"/>
      <c r="G26" s="448"/>
      <c r="H26" s="448"/>
    </row>
    <row r="27" spans="1:8" s="341" customFormat="1" ht="19.5" customHeight="1">
      <c r="A27" s="1118"/>
      <c r="B27" s="1122"/>
      <c r="C27" s="943"/>
      <c r="D27" s="1118" t="s">
        <v>953</v>
      </c>
      <c r="E27" s="1122">
        <v>16085218</v>
      </c>
      <c r="F27" s="446"/>
      <c r="G27" s="447"/>
    </row>
    <row r="28" spans="1:8" s="341" customFormat="1" ht="17.25" customHeight="1">
      <c r="A28" s="1118" t="s">
        <v>952</v>
      </c>
      <c r="B28" s="1122">
        <v>8339403</v>
      </c>
      <c r="C28" s="943"/>
      <c r="D28" s="1118" t="s">
        <v>955</v>
      </c>
      <c r="E28" s="1122">
        <v>16085218</v>
      </c>
      <c r="F28" s="446"/>
    </row>
    <row r="29" spans="1:8" s="341" customFormat="1" ht="18" customHeight="1">
      <c r="A29" s="1118" t="s">
        <v>954</v>
      </c>
      <c r="B29" s="1122">
        <v>7537715</v>
      </c>
      <c r="C29" s="943"/>
      <c r="D29" s="1120"/>
      <c r="E29" s="1123"/>
      <c r="F29" s="446"/>
      <c r="G29" s="447"/>
      <c r="H29" s="448"/>
    </row>
    <row r="30" spans="1:8" s="341" customFormat="1" ht="18" customHeight="1">
      <c r="A30" s="1118" t="s">
        <v>956</v>
      </c>
      <c r="B30" s="1122">
        <v>794183</v>
      </c>
      <c r="C30" s="943"/>
      <c r="D30" s="1118" t="s">
        <v>958</v>
      </c>
      <c r="E30" s="1122">
        <v>164907</v>
      </c>
      <c r="F30" s="446"/>
      <c r="G30" s="448"/>
      <c r="H30" s="448"/>
    </row>
    <row r="31" spans="1:8" s="341" customFormat="1" ht="18" customHeight="1">
      <c r="A31" s="1118" t="s">
        <v>957</v>
      </c>
      <c r="B31" s="1122">
        <v>1849</v>
      </c>
      <c r="C31" s="943"/>
      <c r="D31" s="1118" t="s">
        <v>960</v>
      </c>
      <c r="E31" s="1122">
        <v>15734</v>
      </c>
      <c r="F31" s="446"/>
      <c r="G31" s="448"/>
    </row>
    <row r="32" spans="1:8" s="341" customFormat="1" ht="19.5" customHeight="1">
      <c r="A32" s="1118" t="s">
        <v>959</v>
      </c>
      <c r="B32" s="1122">
        <v>37</v>
      </c>
      <c r="C32" s="943"/>
      <c r="D32" s="1118" t="s">
        <v>962</v>
      </c>
      <c r="E32" s="1122">
        <v>150</v>
      </c>
      <c r="F32" s="446"/>
      <c r="G32" s="448"/>
    </row>
    <row r="33" spans="1:8" s="341" customFormat="1" ht="19.5" customHeight="1">
      <c r="A33" s="1118" t="s">
        <v>961</v>
      </c>
      <c r="B33" s="1122">
        <v>374</v>
      </c>
      <c r="C33" s="943"/>
      <c r="D33" s="1118" t="s">
        <v>961</v>
      </c>
      <c r="E33" s="1122">
        <v>6247</v>
      </c>
      <c r="F33" s="446"/>
      <c r="G33" s="448"/>
      <c r="H33" s="448"/>
    </row>
    <row r="34" spans="1:8" s="341" customFormat="1" ht="19.5" customHeight="1">
      <c r="A34" s="1118" t="s">
        <v>963</v>
      </c>
      <c r="B34" s="1122">
        <v>5245</v>
      </c>
      <c r="C34" s="943"/>
      <c r="D34" s="1118" t="s">
        <v>964</v>
      </c>
      <c r="E34" s="1122">
        <v>142776</v>
      </c>
      <c r="F34" s="446"/>
      <c r="G34" s="448"/>
    </row>
    <row r="35" spans="1:8" s="341" customFormat="1" ht="19.5" customHeight="1">
      <c r="A35" s="1118"/>
      <c r="B35" s="943"/>
      <c r="C35" s="943"/>
      <c r="D35" s="1120"/>
      <c r="E35" s="1123"/>
      <c r="G35" s="448"/>
    </row>
    <row r="36" spans="1:8" s="341" customFormat="1" ht="19.5" customHeight="1">
      <c r="A36" s="1120"/>
      <c r="B36" s="941"/>
      <c r="C36" s="943"/>
      <c r="D36" s="1117" t="s">
        <v>1201</v>
      </c>
      <c r="E36" s="1121">
        <v>802889</v>
      </c>
      <c r="F36" s="446"/>
      <c r="G36" s="447"/>
    </row>
    <row r="37" spans="1:8" s="341" customFormat="1" ht="19.5" customHeight="1">
      <c r="A37" s="1120"/>
      <c r="B37" s="941"/>
      <c r="C37" s="943"/>
      <c r="D37" s="1118"/>
      <c r="E37" s="1122"/>
      <c r="F37" s="446"/>
      <c r="G37" s="447"/>
    </row>
    <row r="38" spans="1:8" s="341" customFormat="1" ht="19.5" customHeight="1">
      <c r="A38" s="1120"/>
      <c r="B38" s="941"/>
      <c r="C38" s="943"/>
      <c r="D38" s="1118" t="s">
        <v>1118</v>
      </c>
      <c r="E38" s="1122">
        <v>802889</v>
      </c>
      <c r="F38" s="446"/>
      <c r="G38" s="447"/>
      <c r="H38" s="448"/>
    </row>
    <row r="39" spans="1:8" s="341" customFormat="1" ht="19.5" customHeight="1">
      <c r="A39" s="1120"/>
      <c r="B39" s="941"/>
      <c r="C39" s="943"/>
      <c r="D39" s="1118" t="s">
        <v>1119</v>
      </c>
      <c r="E39" s="1122">
        <v>302159</v>
      </c>
      <c r="F39" s="446"/>
      <c r="G39" s="447"/>
      <c r="H39" s="448"/>
    </row>
    <row r="40" spans="1:8" s="341" customFormat="1" ht="18.75" customHeight="1">
      <c r="A40" s="1118"/>
      <c r="B40" s="943"/>
      <c r="C40" s="943"/>
      <c r="D40" s="1118" t="s">
        <v>1120</v>
      </c>
      <c r="E40" s="1122">
        <v>500730</v>
      </c>
      <c r="F40" s="446"/>
      <c r="G40" s="447"/>
    </row>
    <row r="41" spans="1:8" s="341" customFormat="1" ht="19.5" customHeight="1">
      <c r="A41" s="1118"/>
      <c r="B41" s="943"/>
      <c r="C41" s="943"/>
      <c r="D41" s="1118"/>
      <c r="E41" s="1122"/>
      <c r="F41" s="446"/>
      <c r="G41" s="447"/>
    </row>
    <row r="42" spans="1:8" s="341" customFormat="1" ht="32.25" customHeight="1">
      <c r="A42" s="1118"/>
      <c r="B42" s="943"/>
      <c r="C42" s="943"/>
      <c r="D42" s="1117" t="s">
        <v>965</v>
      </c>
      <c r="E42" s="1121">
        <v>124438504</v>
      </c>
      <c r="F42" s="446"/>
      <c r="G42" s="447"/>
    </row>
    <row r="43" spans="1:8" s="341" customFormat="1" ht="19.5" customHeight="1">
      <c r="A43" s="1118"/>
      <c r="B43" s="943"/>
      <c r="C43" s="943"/>
      <c r="D43" s="1117" t="s">
        <v>631</v>
      </c>
      <c r="E43" s="1123"/>
      <c r="F43" s="446"/>
      <c r="G43" s="447"/>
    </row>
    <row r="44" spans="1:8" s="341" customFormat="1" ht="18" customHeight="1">
      <c r="A44" s="1118"/>
      <c r="B44" s="943"/>
      <c r="C44" s="943"/>
      <c r="D44" s="1118" t="s">
        <v>966</v>
      </c>
      <c r="E44" s="1122">
        <v>515756</v>
      </c>
      <c r="F44" s="446"/>
      <c r="G44" s="448"/>
    </row>
    <row r="45" spans="1:8" s="341" customFormat="1" ht="18" customHeight="1">
      <c r="A45" s="1118"/>
      <c r="B45" s="943"/>
      <c r="C45" s="943"/>
      <c r="D45" s="1118" t="s">
        <v>153</v>
      </c>
      <c r="E45" s="1122">
        <v>6496143</v>
      </c>
      <c r="F45" s="446"/>
      <c r="G45" s="448"/>
      <c r="H45" s="450"/>
    </row>
    <row r="46" spans="1:8" s="341" customFormat="1" ht="18" customHeight="1">
      <c r="A46" s="1118"/>
      <c r="B46" s="943"/>
      <c r="C46" s="943"/>
      <c r="D46" s="1118" t="s">
        <v>1392</v>
      </c>
      <c r="E46" s="1122">
        <v>1015085</v>
      </c>
      <c r="F46" s="446"/>
    </row>
    <row r="47" spans="1:8" s="341" customFormat="1" ht="18" customHeight="1">
      <c r="A47" s="1118"/>
      <c r="B47" s="943"/>
      <c r="C47" s="943"/>
      <c r="D47" s="1118" t="s">
        <v>1184</v>
      </c>
      <c r="E47" s="1122">
        <v>-3449831</v>
      </c>
      <c r="F47" s="446"/>
      <c r="G47" s="448"/>
    </row>
    <row r="48" spans="1:8" s="341" customFormat="1" ht="18" customHeight="1">
      <c r="A48" s="1118"/>
      <c r="B48" s="943"/>
      <c r="C48" s="943"/>
      <c r="D48" s="1118" t="s">
        <v>1264</v>
      </c>
      <c r="E48" s="1122">
        <v>151815</v>
      </c>
      <c r="F48" s="446"/>
      <c r="G48" s="448"/>
    </row>
    <row r="49" spans="1:9" s="341" customFormat="1" ht="18" customHeight="1">
      <c r="A49" s="1119"/>
      <c r="B49" s="941"/>
      <c r="C49" s="943"/>
      <c r="D49" s="1117" t="s">
        <v>1182</v>
      </c>
      <c r="E49" s="1121">
        <v>4728968</v>
      </c>
      <c r="F49" s="446"/>
      <c r="G49" s="448"/>
    </row>
    <row r="50" spans="1:9" s="341" customFormat="1" ht="17.25" customHeight="1">
      <c r="A50" s="1119"/>
      <c r="B50" s="941"/>
      <c r="C50" s="943"/>
      <c r="D50" s="1118"/>
      <c r="E50" s="1122"/>
      <c r="F50" s="446"/>
      <c r="G50" s="448"/>
      <c r="H50" s="448"/>
      <c r="I50" s="448"/>
    </row>
    <row r="51" spans="1:9" s="341" customFormat="1" ht="39" customHeight="1">
      <c r="A51" s="1117" t="s">
        <v>1183</v>
      </c>
      <c r="B51" s="1121">
        <v>129167472</v>
      </c>
      <c r="C51" s="943"/>
      <c r="D51" s="1117" t="s">
        <v>967</v>
      </c>
      <c r="E51" s="1121">
        <v>129167472</v>
      </c>
      <c r="F51" s="446"/>
      <c r="G51" s="448"/>
    </row>
    <row r="52" spans="1:9" s="341" customFormat="1" ht="17.25" customHeight="1">
      <c r="A52" s="1118" t="s">
        <v>968</v>
      </c>
      <c r="B52" s="1122">
        <v>355188551</v>
      </c>
      <c r="C52" s="943"/>
      <c r="D52" s="1118"/>
      <c r="E52" s="1122"/>
      <c r="F52" s="446"/>
    </row>
    <row r="53" spans="1:9" s="341" customFormat="1" ht="15">
      <c r="A53" s="943"/>
      <c r="B53" s="943"/>
      <c r="C53" s="943"/>
      <c r="D53" s="1118" t="s">
        <v>969</v>
      </c>
      <c r="E53" s="1122">
        <v>355188551</v>
      </c>
      <c r="F53" s="446"/>
      <c r="G53" s="448"/>
    </row>
    <row r="54" spans="1:9" s="453" customFormat="1" ht="35.25" customHeight="1">
      <c r="A54" s="1234" t="s">
        <v>1318</v>
      </c>
      <c r="B54" s="1234"/>
      <c r="C54" s="1234"/>
      <c r="D54" s="1234"/>
      <c r="E54" s="1234"/>
      <c r="F54" s="451"/>
      <c r="G54" s="452"/>
    </row>
    <row r="55" spans="1:9" s="455" customFormat="1" ht="15">
      <c r="A55" s="944"/>
      <c r="B55" s="944"/>
      <c r="C55" s="944"/>
      <c r="D55" s="944"/>
      <c r="E55" s="944"/>
      <c r="F55" s="451"/>
      <c r="G55" s="454"/>
    </row>
    <row r="56" spans="1:9" s="456" customFormat="1" ht="32.25" customHeight="1">
      <c r="A56" s="1117" t="s">
        <v>970</v>
      </c>
      <c r="B56" s="942"/>
      <c r="C56" s="942"/>
      <c r="D56" s="1117" t="s">
        <v>971</v>
      </c>
      <c r="E56" s="943"/>
      <c r="F56" s="342"/>
      <c r="G56" s="452"/>
    </row>
    <row r="57" spans="1:9" s="341" customFormat="1" ht="15">
      <c r="A57" s="1118"/>
      <c r="B57" s="1122"/>
      <c r="C57" s="943"/>
      <c r="D57" s="1118"/>
      <c r="E57" s="943"/>
      <c r="F57" s="446"/>
      <c r="G57" s="448"/>
    </row>
    <row r="58" spans="1:9" s="341" customFormat="1" ht="21.75" customHeight="1">
      <c r="A58" s="1118" t="s">
        <v>972</v>
      </c>
      <c r="B58" s="1122">
        <v>194878</v>
      </c>
      <c r="C58" s="943"/>
      <c r="D58" s="1118" t="s">
        <v>1121</v>
      </c>
      <c r="E58" s="1122">
        <v>11506</v>
      </c>
      <c r="F58" s="446"/>
      <c r="G58" s="448"/>
      <c r="H58" s="448"/>
    </row>
    <row r="59" spans="1:9" s="341" customFormat="1" ht="21.75" customHeight="1">
      <c r="A59" s="1118" t="s">
        <v>974</v>
      </c>
      <c r="B59" s="1122">
        <v>293</v>
      </c>
      <c r="C59" s="943"/>
      <c r="D59" s="1118" t="s">
        <v>973</v>
      </c>
      <c r="E59" s="1122">
        <v>1514</v>
      </c>
      <c r="F59" s="446"/>
      <c r="G59" s="448"/>
      <c r="H59" s="448"/>
    </row>
    <row r="60" spans="1:9" s="341" customFormat="1" ht="21.75" customHeight="1">
      <c r="A60" s="1118"/>
      <c r="B60" s="1122"/>
      <c r="C60" s="943"/>
      <c r="D60" s="1118" t="s">
        <v>975</v>
      </c>
      <c r="E60" s="1122">
        <v>17628</v>
      </c>
      <c r="F60" s="446"/>
      <c r="G60" s="342"/>
      <c r="H60" s="448"/>
    </row>
    <row r="61" spans="1:9" s="341" customFormat="1" ht="21.75" customHeight="1">
      <c r="A61" s="1118"/>
      <c r="B61" s="1122"/>
      <c r="C61" s="943"/>
      <c r="D61" s="1118" t="s">
        <v>1202</v>
      </c>
      <c r="E61" s="1122">
        <v>15240</v>
      </c>
      <c r="F61" s="446"/>
      <c r="G61" s="342"/>
      <c r="H61" s="448"/>
    </row>
    <row r="62" spans="1:9" s="341" customFormat="1" ht="21.75" customHeight="1">
      <c r="A62" s="1118"/>
      <c r="B62" s="1122"/>
      <c r="C62" s="943"/>
      <c r="D62" s="1118" t="s">
        <v>1433</v>
      </c>
      <c r="E62" s="1122">
        <v>16</v>
      </c>
      <c r="F62" s="446"/>
      <c r="G62" s="342"/>
      <c r="H62" s="448"/>
    </row>
    <row r="63" spans="1:9" s="341" customFormat="1" ht="21.75" customHeight="1">
      <c r="A63" s="1118"/>
      <c r="B63" s="1122"/>
      <c r="C63" s="943"/>
      <c r="D63" s="1118"/>
      <c r="E63" s="1122"/>
      <c r="F63" s="446"/>
      <c r="G63" s="342"/>
      <c r="H63" s="448"/>
    </row>
    <row r="64" spans="1:9" s="341" customFormat="1" ht="21.75" customHeight="1">
      <c r="A64" s="1117" t="s">
        <v>976</v>
      </c>
      <c r="B64" s="1121">
        <v>195171</v>
      </c>
      <c r="C64" s="943"/>
      <c r="D64" s="1117" t="s">
        <v>977</v>
      </c>
      <c r="E64" s="1121">
        <v>45904</v>
      </c>
      <c r="F64" s="446"/>
      <c r="G64" s="342"/>
      <c r="H64" s="342"/>
    </row>
    <row r="65" spans="1:8" s="341" customFormat="1" ht="21.75" customHeight="1">
      <c r="A65" s="943"/>
      <c r="B65" s="943"/>
      <c r="C65" s="943"/>
      <c r="D65" s="1118"/>
      <c r="E65" s="1126"/>
      <c r="F65" s="446"/>
      <c r="G65" s="448"/>
    </row>
    <row r="66" spans="1:8" s="341" customFormat="1" ht="27.75" customHeight="1">
      <c r="A66" s="945"/>
      <c r="B66" s="944"/>
      <c r="C66" s="944"/>
      <c r="D66" s="1124" t="s">
        <v>978</v>
      </c>
      <c r="E66" s="1122">
        <v>149267</v>
      </c>
      <c r="F66" s="446"/>
      <c r="G66" s="448"/>
    </row>
    <row r="67" spans="1:8" s="341" customFormat="1" ht="11.25" customHeight="1">
      <c r="A67" s="946"/>
      <c r="B67" s="944"/>
      <c r="C67" s="944"/>
      <c r="D67" s="1125"/>
      <c r="E67" s="1122"/>
      <c r="F67" s="446"/>
      <c r="G67" s="448"/>
    </row>
    <row r="68" spans="1:8" s="341" customFormat="1" ht="21.75" customHeight="1">
      <c r="A68" s="944"/>
      <c r="B68" s="944"/>
      <c r="C68" s="944"/>
      <c r="D68" s="1118" t="s">
        <v>979</v>
      </c>
      <c r="E68" s="1122">
        <v>2548</v>
      </c>
      <c r="F68" s="446"/>
      <c r="G68" s="448"/>
      <c r="H68" s="448"/>
    </row>
    <row r="69" spans="1:8" s="341" customFormat="1" ht="14.25" customHeight="1">
      <c r="A69" s="944"/>
      <c r="B69" s="944"/>
      <c r="C69" s="944"/>
      <c r="D69" s="1118"/>
      <c r="E69" s="1126"/>
      <c r="F69" s="446"/>
      <c r="G69" s="448"/>
    </row>
    <row r="70" spans="1:8" s="341" customFormat="1" ht="21.75" customHeight="1">
      <c r="A70" s="944"/>
      <c r="B70" s="944"/>
      <c r="C70" s="944"/>
      <c r="D70" s="1117" t="s">
        <v>980</v>
      </c>
      <c r="E70" s="1121">
        <v>151815</v>
      </c>
      <c r="F70" s="446"/>
      <c r="G70" s="448"/>
    </row>
    <row r="71" spans="1:8" s="341" customFormat="1" ht="15">
      <c r="A71" s="344"/>
      <c r="F71" s="445"/>
      <c r="G71" s="343"/>
    </row>
    <row r="72" spans="1:8" s="341" customFormat="1" ht="15">
      <c r="A72" s="344"/>
      <c r="D72" s="345"/>
      <c r="F72" s="445"/>
      <c r="G72" s="343"/>
    </row>
    <row r="73" spans="1:8" s="341" customFormat="1" ht="15">
      <c r="A73" s="344"/>
      <c r="F73" s="445"/>
      <c r="G73" s="343"/>
    </row>
    <row r="74" spans="1:8" s="341" customFormat="1" ht="15">
      <c r="A74" s="344"/>
      <c r="F74" s="445"/>
      <c r="G74" s="343"/>
    </row>
    <row r="75" spans="1:8" s="341" customFormat="1" ht="15">
      <c r="A75" s="344"/>
      <c r="F75" s="445"/>
      <c r="G75" s="343"/>
    </row>
    <row r="76" spans="1:8" s="341" customFormat="1" ht="15">
      <c r="A76" s="344"/>
      <c r="F76" s="445"/>
      <c r="G76" s="343"/>
    </row>
    <row r="77" spans="1:8" s="341" customFormat="1">
      <c r="A77" s="344"/>
      <c r="F77" s="445"/>
    </row>
    <row r="78" spans="1:8" s="341" customFormat="1">
      <c r="A78" s="344"/>
      <c r="F78" s="445"/>
    </row>
    <row r="79" spans="1:8" s="341" customFormat="1">
      <c r="A79" s="344"/>
      <c r="F79" s="445"/>
    </row>
    <row r="80" spans="1:8" s="341" customFormat="1">
      <c r="A80" s="344"/>
      <c r="F80" s="445"/>
    </row>
    <row r="81" spans="1:6" s="341" customFormat="1">
      <c r="A81" s="344"/>
      <c r="F81" s="445"/>
    </row>
    <row r="82" spans="1:6" s="341" customFormat="1">
      <c r="A82" s="344"/>
      <c r="F82" s="445"/>
    </row>
    <row r="83" spans="1:6" s="341" customFormat="1">
      <c r="A83" s="344"/>
      <c r="F83" s="445"/>
    </row>
    <row r="84" spans="1:6" s="341" customFormat="1">
      <c r="A84" s="344"/>
      <c r="F84" s="445"/>
    </row>
    <row r="85" spans="1:6" s="341" customFormat="1">
      <c r="A85" s="344"/>
      <c r="F85" s="445"/>
    </row>
    <row r="86" spans="1:6" s="341" customFormat="1">
      <c r="A86" s="344"/>
      <c r="F86" s="445"/>
    </row>
    <row r="87" spans="1:6" s="341" customFormat="1">
      <c r="A87" s="344"/>
      <c r="F87" s="445"/>
    </row>
    <row r="88" spans="1:6" s="341" customFormat="1">
      <c r="A88" s="344"/>
      <c r="F88" s="445"/>
    </row>
    <row r="89" spans="1:6" s="341" customFormat="1">
      <c r="A89" s="344"/>
      <c r="F89" s="445"/>
    </row>
    <row r="90" spans="1:6" s="341" customFormat="1">
      <c r="A90" s="344"/>
      <c r="F90" s="445"/>
    </row>
    <row r="91" spans="1:6" s="341" customFormat="1">
      <c r="A91" s="344"/>
      <c r="F91" s="445"/>
    </row>
    <row r="92" spans="1:6" s="341" customFormat="1">
      <c r="A92" s="344"/>
      <c r="F92" s="445"/>
    </row>
    <row r="93" spans="1:6" s="341" customFormat="1">
      <c r="A93" s="344"/>
      <c r="F93" s="445"/>
    </row>
    <row r="94" spans="1:6" s="341" customFormat="1">
      <c r="A94" s="344"/>
      <c r="F94" s="445"/>
    </row>
    <row r="95" spans="1:6" s="341" customFormat="1">
      <c r="A95" s="344"/>
      <c r="F95" s="445"/>
    </row>
    <row r="96" spans="1:6" s="341" customFormat="1">
      <c r="A96" s="344"/>
      <c r="F96" s="445"/>
    </row>
    <row r="97" spans="1:6" s="341" customFormat="1">
      <c r="A97" s="344"/>
      <c r="F97" s="445"/>
    </row>
    <row r="98" spans="1:6" s="341" customFormat="1">
      <c r="A98" s="344"/>
      <c r="F98" s="445"/>
    </row>
    <row r="99" spans="1:6" s="341" customFormat="1">
      <c r="A99" s="344"/>
      <c r="F99" s="445"/>
    </row>
    <row r="100" spans="1:6" s="341" customFormat="1">
      <c r="A100" s="344"/>
      <c r="F100" s="445"/>
    </row>
    <row r="101" spans="1:6" s="341" customFormat="1">
      <c r="A101" s="344"/>
      <c r="F101" s="445"/>
    </row>
    <row r="102" spans="1:6" s="341" customFormat="1">
      <c r="A102" s="344"/>
      <c r="F102" s="445"/>
    </row>
    <row r="103" spans="1:6" s="341" customFormat="1">
      <c r="A103" s="344"/>
      <c r="F103" s="445"/>
    </row>
    <row r="104" spans="1:6" s="341" customFormat="1">
      <c r="A104" s="344"/>
      <c r="F104" s="445"/>
    </row>
    <row r="105" spans="1:6" s="341" customFormat="1">
      <c r="A105" s="344"/>
      <c r="F105" s="445"/>
    </row>
    <row r="106" spans="1:6" s="341" customFormat="1">
      <c r="A106" s="344"/>
      <c r="F106" s="445"/>
    </row>
    <row r="107" spans="1:6" s="341" customFormat="1">
      <c r="A107" s="344"/>
      <c r="F107" s="445"/>
    </row>
    <row r="108" spans="1:6" s="341" customFormat="1">
      <c r="A108" s="344"/>
      <c r="F108" s="445"/>
    </row>
    <row r="109" spans="1:6" s="341" customFormat="1">
      <c r="A109" s="344"/>
      <c r="F109" s="445"/>
    </row>
    <row r="110" spans="1:6" s="341" customFormat="1">
      <c r="A110" s="344"/>
      <c r="F110" s="445"/>
    </row>
    <row r="111" spans="1:6" s="341" customFormat="1">
      <c r="A111" s="344"/>
      <c r="F111" s="445"/>
    </row>
    <row r="112" spans="1:6" s="341" customFormat="1">
      <c r="A112" s="344"/>
      <c r="F112" s="445"/>
    </row>
    <row r="113" spans="1:6" s="341" customFormat="1">
      <c r="A113" s="344"/>
      <c r="F113" s="445"/>
    </row>
    <row r="114" spans="1:6" s="341" customFormat="1">
      <c r="A114" s="344"/>
      <c r="F114" s="445"/>
    </row>
    <row r="115" spans="1:6" s="341" customFormat="1">
      <c r="A115" s="344"/>
      <c r="F115" s="445"/>
    </row>
    <row r="116" spans="1:6" s="341" customFormat="1">
      <c r="A116" s="344"/>
      <c r="F116" s="445"/>
    </row>
    <row r="117" spans="1:6" s="341" customFormat="1">
      <c r="A117" s="344"/>
      <c r="F117" s="445"/>
    </row>
    <row r="118" spans="1:6" s="341" customFormat="1">
      <c r="A118" s="344"/>
      <c r="F118" s="445"/>
    </row>
    <row r="119" spans="1:6" s="341" customFormat="1">
      <c r="A119" s="344"/>
      <c r="F119" s="445"/>
    </row>
    <row r="120" spans="1:6" s="341" customFormat="1">
      <c r="A120" s="344"/>
      <c r="F120" s="445"/>
    </row>
    <row r="121" spans="1:6" s="341" customFormat="1">
      <c r="A121" s="344"/>
      <c r="F121" s="445"/>
    </row>
    <row r="122" spans="1:6" s="341" customFormat="1">
      <c r="A122" s="344"/>
      <c r="F122" s="445"/>
    </row>
    <row r="123" spans="1:6" s="341" customFormat="1">
      <c r="A123" s="344"/>
      <c r="F123" s="445"/>
    </row>
    <row r="124" spans="1:6" s="341" customFormat="1">
      <c r="A124" s="344"/>
      <c r="F124" s="445"/>
    </row>
    <row r="125" spans="1:6" s="341" customFormat="1">
      <c r="A125" s="344"/>
      <c r="F125" s="445"/>
    </row>
    <row r="126" spans="1:6" s="341" customFormat="1">
      <c r="A126" s="344"/>
      <c r="F126" s="445"/>
    </row>
    <row r="127" spans="1:6" s="341" customFormat="1">
      <c r="A127" s="344"/>
      <c r="F127" s="445"/>
    </row>
    <row r="128" spans="1:6" s="341" customFormat="1">
      <c r="A128" s="344"/>
      <c r="F128" s="445"/>
    </row>
    <row r="129" spans="1:6" s="341" customFormat="1">
      <c r="A129" s="344"/>
      <c r="F129" s="445"/>
    </row>
    <row r="130" spans="1:6" s="341" customFormat="1">
      <c r="A130" s="344"/>
      <c r="F130" s="445"/>
    </row>
    <row r="131" spans="1:6" s="341" customFormat="1">
      <c r="A131" s="344"/>
      <c r="F131" s="445"/>
    </row>
    <row r="132" spans="1:6" s="341" customFormat="1">
      <c r="A132" s="344"/>
      <c r="F132" s="445"/>
    </row>
    <row r="133" spans="1:6" s="341" customFormat="1">
      <c r="A133" s="344"/>
      <c r="F133" s="445"/>
    </row>
    <row r="134" spans="1:6" s="341" customFormat="1">
      <c r="A134" s="344"/>
      <c r="F134" s="445"/>
    </row>
    <row r="135" spans="1:6" s="341" customFormat="1">
      <c r="A135" s="344"/>
      <c r="F135" s="445"/>
    </row>
    <row r="136" spans="1:6" s="341" customFormat="1">
      <c r="A136" s="344"/>
      <c r="F136" s="445"/>
    </row>
    <row r="137" spans="1:6" s="341" customFormat="1">
      <c r="A137" s="344"/>
      <c r="F137" s="445"/>
    </row>
    <row r="138" spans="1:6" s="341" customFormat="1">
      <c r="A138" s="344"/>
      <c r="F138" s="445"/>
    </row>
    <row r="139" spans="1:6" s="341" customFormat="1">
      <c r="A139" s="344"/>
      <c r="F139" s="445"/>
    </row>
    <row r="140" spans="1:6" s="341" customFormat="1">
      <c r="A140" s="344"/>
      <c r="F140" s="445"/>
    </row>
    <row r="141" spans="1:6" s="341" customFormat="1">
      <c r="A141" s="344"/>
      <c r="F141" s="445"/>
    </row>
    <row r="142" spans="1:6" s="341" customFormat="1">
      <c r="A142" s="344"/>
      <c r="F142" s="445"/>
    </row>
    <row r="143" spans="1:6" s="341" customFormat="1">
      <c r="A143" s="344"/>
      <c r="F143" s="445"/>
    </row>
    <row r="144" spans="1:6" s="341" customFormat="1">
      <c r="A144" s="344"/>
      <c r="F144" s="445"/>
    </row>
    <row r="145" spans="1:6" s="341" customFormat="1">
      <c r="A145" s="344"/>
      <c r="F145" s="445"/>
    </row>
    <row r="146" spans="1:6" s="341" customFormat="1">
      <c r="A146" s="344"/>
      <c r="F146" s="445"/>
    </row>
    <row r="147" spans="1:6" s="341" customFormat="1">
      <c r="A147" s="344"/>
      <c r="F147" s="445"/>
    </row>
    <row r="148" spans="1:6" s="341" customFormat="1">
      <c r="A148" s="344"/>
      <c r="F148" s="445"/>
    </row>
    <row r="149" spans="1:6" s="341" customFormat="1">
      <c r="A149" s="344"/>
      <c r="F149" s="445"/>
    </row>
    <row r="150" spans="1:6" s="341" customFormat="1">
      <c r="A150" s="344"/>
      <c r="F150" s="445"/>
    </row>
    <row r="151" spans="1:6" s="341" customFormat="1">
      <c r="A151" s="344"/>
      <c r="F151" s="445"/>
    </row>
    <row r="152" spans="1:6" s="341" customFormat="1">
      <c r="A152" s="344"/>
      <c r="F152" s="445"/>
    </row>
    <row r="153" spans="1:6" s="341" customFormat="1">
      <c r="A153" s="344"/>
      <c r="F153" s="445"/>
    </row>
    <row r="154" spans="1:6" s="341" customFormat="1">
      <c r="A154" s="344"/>
      <c r="F154" s="445"/>
    </row>
    <row r="155" spans="1:6" s="341" customFormat="1">
      <c r="A155" s="344"/>
      <c r="F155" s="445"/>
    </row>
    <row r="156" spans="1:6" s="341" customFormat="1">
      <c r="A156" s="344"/>
      <c r="F156" s="445"/>
    </row>
    <row r="157" spans="1:6" s="341" customFormat="1">
      <c r="A157" s="344"/>
      <c r="F157" s="445"/>
    </row>
    <row r="158" spans="1:6" s="341" customFormat="1">
      <c r="A158" s="344"/>
      <c r="F158" s="445"/>
    </row>
    <row r="159" spans="1:6" s="341" customFormat="1">
      <c r="A159" s="344"/>
      <c r="F159" s="445"/>
    </row>
    <row r="160" spans="1:6" s="341" customFormat="1">
      <c r="A160" s="344"/>
      <c r="F160" s="445"/>
    </row>
    <row r="161" spans="1:6" s="341" customFormat="1">
      <c r="A161" s="344"/>
      <c r="F161" s="445"/>
    </row>
    <row r="162" spans="1:6" s="341" customFormat="1">
      <c r="A162" s="344"/>
      <c r="F162" s="445"/>
    </row>
    <row r="163" spans="1:6" s="341" customFormat="1">
      <c r="A163" s="344"/>
      <c r="F163" s="445"/>
    </row>
    <row r="164" spans="1:6" s="341" customFormat="1">
      <c r="A164" s="344"/>
      <c r="F164" s="445"/>
    </row>
    <row r="165" spans="1:6" s="341" customFormat="1">
      <c r="A165" s="344"/>
      <c r="F165" s="445"/>
    </row>
    <row r="166" spans="1:6" s="341" customFormat="1">
      <c r="A166" s="344"/>
      <c r="F166" s="445"/>
    </row>
    <row r="167" spans="1:6" s="341" customFormat="1">
      <c r="A167" s="344"/>
      <c r="F167" s="445"/>
    </row>
    <row r="175" spans="1:6">
      <c r="B175" s="353" t="s">
        <v>1393</v>
      </c>
    </row>
  </sheetData>
  <mergeCells count="6">
    <mergeCell ref="A4:E4"/>
    <mergeCell ref="A5:E5"/>
    <mergeCell ref="A54:E54"/>
    <mergeCell ref="A1:E1"/>
    <mergeCell ref="A2:E2"/>
    <mergeCell ref="A3:E3"/>
  </mergeCells>
  <pageMargins left="0.96" right="0.46" top="0.78" bottom="0.78"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9"/>
  <sheetViews>
    <sheetView topLeftCell="A82" zoomScale="115" zoomScaleNormal="115" workbookViewId="0">
      <selection sqref="A1:B1"/>
    </sheetView>
  </sheetViews>
  <sheetFormatPr defaultColWidth="0" defaultRowHeight="12.75" zeroHeight="1"/>
  <cols>
    <col min="1" max="1" width="84.7109375" style="19" customWidth="1"/>
    <col min="2" max="2" width="20.85546875" style="19" customWidth="1"/>
    <col min="3" max="256" width="9.140625" style="19" hidden="1"/>
    <col min="257" max="257" width="60.42578125" style="19" hidden="1" customWidth="1"/>
    <col min="258" max="258" width="17.42578125" style="19" hidden="1" customWidth="1"/>
    <col min="259" max="512" width="9.140625" style="19" hidden="1"/>
    <col min="513" max="513" width="60.42578125" style="19" hidden="1" customWidth="1"/>
    <col min="514" max="514" width="17.42578125" style="19" hidden="1" customWidth="1"/>
    <col min="515" max="768" width="9.140625" style="19" hidden="1"/>
    <col min="769" max="769" width="60.42578125" style="19" hidden="1" customWidth="1"/>
    <col min="770" max="770" width="17.42578125" style="19" hidden="1" customWidth="1"/>
    <col min="771" max="1024" width="9.140625" style="19" hidden="1"/>
    <col min="1025" max="1025" width="60.42578125" style="19" hidden="1" customWidth="1"/>
    <col min="1026" max="1026" width="17.42578125" style="19" hidden="1" customWidth="1"/>
    <col min="1027" max="1280" width="9.140625" style="19" hidden="1"/>
    <col min="1281" max="1281" width="60.42578125" style="19" hidden="1" customWidth="1"/>
    <col min="1282" max="1282" width="17.42578125" style="19" hidden="1" customWidth="1"/>
    <col min="1283" max="1536" width="9.140625" style="19" hidden="1"/>
    <col min="1537" max="1537" width="60.42578125" style="19" hidden="1" customWidth="1"/>
    <col min="1538" max="1538" width="17.42578125" style="19" hidden="1" customWidth="1"/>
    <col min="1539" max="1792" width="9.140625" style="19" hidden="1"/>
    <col min="1793" max="1793" width="60.42578125" style="19" hidden="1" customWidth="1"/>
    <col min="1794" max="1794" width="17.42578125" style="19" hidden="1" customWidth="1"/>
    <col min="1795" max="2048" width="9.140625" style="19" hidden="1"/>
    <col min="2049" max="2049" width="60.42578125" style="19" hidden="1" customWidth="1"/>
    <col min="2050" max="2050" width="17.42578125" style="19" hidden="1" customWidth="1"/>
    <col min="2051" max="2304" width="9.140625" style="19" hidden="1"/>
    <col min="2305" max="2305" width="60.42578125" style="19" hidden="1" customWidth="1"/>
    <col min="2306" max="2306" width="17.42578125" style="19" hidden="1" customWidth="1"/>
    <col min="2307" max="2560" width="9.140625" style="19" hidden="1"/>
    <col min="2561" max="2561" width="60.42578125" style="19" hidden="1" customWidth="1"/>
    <col min="2562" max="2562" width="17.42578125" style="19" hidden="1" customWidth="1"/>
    <col min="2563" max="2816" width="9.140625" style="19" hidden="1"/>
    <col min="2817" max="2817" width="60.42578125" style="19" hidden="1" customWidth="1"/>
    <col min="2818" max="2818" width="17.42578125" style="19" hidden="1" customWidth="1"/>
    <col min="2819" max="3072" width="9.140625" style="19" hidden="1"/>
    <col min="3073" max="3073" width="60.42578125" style="19" hidden="1" customWidth="1"/>
    <col min="3074" max="3074" width="17.42578125" style="19" hidden="1" customWidth="1"/>
    <col min="3075" max="3328" width="9.140625" style="19" hidden="1"/>
    <col min="3329" max="3329" width="60.42578125" style="19" hidden="1" customWidth="1"/>
    <col min="3330" max="3330" width="17.42578125" style="19" hidden="1" customWidth="1"/>
    <col min="3331" max="3584" width="9.140625" style="19" hidden="1"/>
    <col min="3585" max="3585" width="60.42578125" style="19" hidden="1" customWidth="1"/>
    <col min="3586" max="3586" width="17.42578125" style="19" hidden="1" customWidth="1"/>
    <col min="3587" max="3840" width="9.140625" style="19" hidden="1"/>
    <col min="3841" max="3841" width="60.42578125" style="19" hidden="1" customWidth="1"/>
    <col min="3842" max="3842" width="17.42578125" style="19" hidden="1" customWidth="1"/>
    <col min="3843" max="4096" width="9.140625" style="19" hidden="1"/>
    <col min="4097" max="4097" width="60.42578125" style="19" hidden="1" customWidth="1"/>
    <col min="4098" max="4098" width="17.42578125" style="19" hidden="1" customWidth="1"/>
    <col min="4099" max="4352" width="9.140625" style="19" hidden="1"/>
    <col min="4353" max="4353" width="60.42578125" style="19" hidden="1" customWidth="1"/>
    <col min="4354" max="4354" width="17.42578125" style="19" hidden="1" customWidth="1"/>
    <col min="4355" max="4608" width="9.140625" style="19" hidden="1"/>
    <col min="4609" max="4609" width="60.42578125" style="19" hidden="1" customWidth="1"/>
    <col min="4610" max="4610" width="17.42578125" style="19" hidden="1" customWidth="1"/>
    <col min="4611" max="4864" width="9.140625" style="19" hidden="1"/>
    <col min="4865" max="4865" width="60.42578125" style="19" hidden="1" customWidth="1"/>
    <col min="4866" max="4866" width="17.42578125" style="19" hidden="1" customWidth="1"/>
    <col min="4867" max="5120" width="9.140625" style="19" hidden="1"/>
    <col min="5121" max="5121" width="60.42578125" style="19" hidden="1" customWidth="1"/>
    <col min="5122" max="5122" width="17.42578125" style="19" hidden="1" customWidth="1"/>
    <col min="5123" max="5376" width="9.140625" style="19" hidden="1"/>
    <col min="5377" max="5377" width="60.42578125" style="19" hidden="1" customWidth="1"/>
    <col min="5378" max="5378" width="17.42578125" style="19" hidden="1" customWidth="1"/>
    <col min="5379" max="5632" width="9.140625" style="19" hidden="1"/>
    <col min="5633" max="5633" width="60.42578125" style="19" hidden="1" customWidth="1"/>
    <col min="5634" max="5634" width="17.42578125" style="19" hidden="1" customWidth="1"/>
    <col min="5635" max="5888" width="9.140625" style="19" hidden="1"/>
    <col min="5889" max="5889" width="60.42578125" style="19" hidden="1" customWidth="1"/>
    <col min="5890" max="5890" width="17.42578125" style="19" hidden="1" customWidth="1"/>
    <col min="5891" max="6144" width="9.140625" style="19" hidden="1"/>
    <col min="6145" max="6145" width="60.42578125" style="19" hidden="1" customWidth="1"/>
    <col min="6146" max="6146" width="17.42578125" style="19" hidden="1" customWidth="1"/>
    <col min="6147" max="6400" width="9.140625" style="19" hidden="1"/>
    <col min="6401" max="6401" width="60.42578125" style="19" hidden="1" customWidth="1"/>
    <col min="6402" max="6402" width="17.42578125" style="19" hidden="1" customWidth="1"/>
    <col min="6403" max="6656" width="9.140625" style="19" hidden="1"/>
    <col min="6657" max="6657" width="60.42578125" style="19" hidden="1" customWidth="1"/>
    <col min="6658" max="6658" width="17.42578125" style="19" hidden="1" customWidth="1"/>
    <col min="6659" max="6912" width="9.140625" style="19" hidden="1"/>
    <col min="6913" max="6913" width="60.42578125" style="19" hidden="1" customWidth="1"/>
    <col min="6914" max="6914" width="17.42578125" style="19" hidden="1" customWidth="1"/>
    <col min="6915" max="7168" width="9.140625" style="19" hidden="1"/>
    <col min="7169" max="7169" width="60.42578125" style="19" hidden="1" customWidth="1"/>
    <col min="7170" max="7170" width="17.42578125" style="19" hidden="1" customWidth="1"/>
    <col min="7171" max="7424" width="9.140625" style="19" hidden="1"/>
    <col min="7425" max="7425" width="60.42578125" style="19" hidden="1" customWidth="1"/>
    <col min="7426" max="7426" width="17.42578125" style="19" hidden="1" customWidth="1"/>
    <col min="7427" max="7680" width="9.140625" style="19" hidden="1"/>
    <col min="7681" max="7681" width="60.42578125" style="19" hidden="1" customWidth="1"/>
    <col min="7682" max="7682" width="17.42578125" style="19" hidden="1" customWidth="1"/>
    <col min="7683" max="7936" width="9.140625" style="19" hidden="1"/>
    <col min="7937" max="7937" width="60.42578125" style="19" hidden="1" customWidth="1"/>
    <col min="7938" max="7938" width="17.42578125" style="19" hidden="1" customWidth="1"/>
    <col min="7939" max="8192" width="9.140625" style="19" hidden="1"/>
    <col min="8193" max="8193" width="60.42578125" style="19" hidden="1" customWidth="1"/>
    <col min="8194" max="8194" width="17.42578125" style="19" hidden="1" customWidth="1"/>
    <col min="8195" max="8448" width="9.140625" style="19" hidden="1"/>
    <col min="8449" max="8449" width="60.42578125" style="19" hidden="1" customWidth="1"/>
    <col min="8450" max="8450" width="17.42578125" style="19" hidden="1" customWidth="1"/>
    <col min="8451" max="8704" width="9.140625" style="19" hidden="1"/>
    <col min="8705" max="8705" width="60.42578125" style="19" hidden="1" customWidth="1"/>
    <col min="8706" max="8706" width="17.42578125" style="19" hidden="1" customWidth="1"/>
    <col min="8707" max="8960" width="9.140625" style="19" hidden="1"/>
    <col min="8961" max="8961" width="60.42578125" style="19" hidden="1" customWidth="1"/>
    <col min="8962" max="8962" width="17.42578125" style="19" hidden="1" customWidth="1"/>
    <col min="8963" max="9216" width="9.140625" style="19" hidden="1"/>
    <col min="9217" max="9217" width="60.42578125" style="19" hidden="1" customWidth="1"/>
    <col min="9218" max="9218" width="17.42578125" style="19" hidden="1" customWidth="1"/>
    <col min="9219" max="9472" width="9.140625" style="19" hidden="1"/>
    <col min="9473" max="9473" width="60.42578125" style="19" hidden="1" customWidth="1"/>
    <col min="9474" max="9474" width="17.42578125" style="19" hidden="1" customWidth="1"/>
    <col min="9475" max="9728" width="9.140625" style="19" hidden="1"/>
    <col min="9729" max="9729" width="60.42578125" style="19" hidden="1" customWidth="1"/>
    <col min="9730" max="9730" width="17.42578125" style="19" hidden="1" customWidth="1"/>
    <col min="9731" max="9984" width="9.140625" style="19" hidden="1"/>
    <col min="9985" max="9985" width="60.42578125" style="19" hidden="1" customWidth="1"/>
    <col min="9986" max="9986" width="17.42578125" style="19" hidden="1" customWidth="1"/>
    <col min="9987" max="10240" width="9.140625" style="19" hidden="1"/>
    <col min="10241" max="10241" width="60.42578125" style="19" hidden="1" customWidth="1"/>
    <col min="10242" max="10242" width="17.42578125" style="19" hidden="1" customWidth="1"/>
    <col min="10243" max="10496" width="9.140625" style="19" hidden="1"/>
    <col min="10497" max="10497" width="60.42578125" style="19" hidden="1" customWidth="1"/>
    <col min="10498" max="10498" width="17.42578125" style="19" hidden="1" customWidth="1"/>
    <col min="10499" max="10752" width="9.140625" style="19" hidden="1"/>
    <col min="10753" max="10753" width="60.42578125" style="19" hidden="1" customWidth="1"/>
    <col min="10754" max="10754" width="17.42578125" style="19" hidden="1" customWidth="1"/>
    <col min="10755" max="11008" width="9.140625" style="19" hidden="1"/>
    <col min="11009" max="11009" width="60.42578125" style="19" hidden="1" customWidth="1"/>
    <col min="11010" max="11010" width="17.42578125" style="19" hidden="1" customWidth="1"/>
    <col min="11011" max="11264" width="9.140625" style="19" hidden="1"/>
    <col min="11265" max="11265" width="60.42578125" style="19" hidden="1" customWidth="1"/>
    <col min="11266" max="11266" width="17.42578125" style="19" hidden="1" customWidth="1"/>
    <col min="11267" max="11520" width="9.140625" style="19" hidden="1"/>
    <col min="11521" max="11521" width="60.42578125" style="19" hidden="1" customWidth="1"/>
    <col min="11522" max="11522" width="17.42578125" style="19" hidden="1" customWidth="1"/>
    <col min="11523" max="11776" width="9.140625" style="19" hidden="1"/>
    <col min="11777" max="11777" width="60.42578125" style="19" hidden="1" customWidth="1"/>
    <col min="11778" max="11778" width="17.42578125" style="19" hidden="1" customWidth="1"/>
    <col min="11779" max="12032" width="9.140625" style="19" hidden="1"/>
    <col min="12033" max="12033" width="60.42578125" style="19" hidden="1" customWidth="1"/>
    <col min="12034" max="12034" width="17.42578125" style="19" hidden="1" customWidth="1"/>
    <col min="12035" max="12288" width="9.140625" style="19" hidden="1"/>
    <col min="12289" max="12289" width="60.42578125" style="19" hidden="1" customWidth="1"/>
    <col min="12290" max="12290" width="17.42578125" style="19" hidden="1" customWidth="1"/>
    <col min="12291" max="12544" width="9.140625" style="19" hidden="1"/>
    <col min="12545" max="12545" width="60.42578125" style="19" hidden="1" customWidth="1"/>
    <col min="12546" max="12546" width="17.42578125" style="19" hidden="1" customWidth="1"/>
    <col min="12547" max="12800" width="9.140625" style="19" hidden="1"/>
    <col min="12801" max="12801" width="60.42578125" style="19" hidden="1" customWidth="1"/>
    <col min="12802" max="12802" width="17.42578125" style="19" hidden="1" customWidth="1"/>
    <col min="12803" max="13056" width="9.140625" style="19" hidden="1"/>
    <col min="13057" max="13057" width="60.42578125" style="19" hidden="1" customWidth="1"/>
    <col min="13058" max="13058" width="17.42578125" style="19" hidden="1" customWidth="1"/>
    <col min="13059" max="13312" width="9.140625" style="19" hidden="1"/>
    <col min="13313" max="13313" width="60.42578125" style="19" hidden="1" customWidth="1"/>
    <col min="13314" max="13314" width="17.42578125" style="19" hidden="1" customWidth="1"/>
    <col min="13315" max="13568" width="9.140625" style="19" hidden="1"/>
    <col min="13569" max="13569" width="60.42578125" style="19" hidden="1" customWidth="1"/>
    <col min="13570" max="13570" width="17.42578125" style="19" hidden="1" customWidth="1"/>
    <col min="13571" max="13824" width="9.140625" style="19" hidden="1"/>
    <col min="13825" max="13825" width="60.42578125" style="19" hidden="1" customWidth="1"/>
    <col min="13826" max="13826" width="17.42578125" style="19" hidden="1" customWidth="1"/>
    <col min="13827" max="14080" width="9.140625" style="19" hidden="1"/>
    <col min="14081" max="14081" width="60.42578125" style="19" hidden="1" customWidth="1"/>
    <col min="14082" max="14082" width="17.42578125" style="19" hidden="1" customWidth="1"/>
    <col min="14083" max="14336" width="9.140625" style="19" hidden="1"/>
    <col min="14337" max="14337" width="60.42578125" style="19" hidden="1" customWidth="1"/>
    <col min="14338" max="14338" width="17.42578125" style="19" hidden="1" customWidth="1"/>
    <col min="14339" max="14592" width="9.140625" style="19" hidden="1"/>
    <col min="14593" max="14593" width="60.42578125" style="19" hidden="1" customWidth="1"/>
    <col min="14594" max="14594" width="17.42578125" style="19" hidden="1" customWidth="1"/>
    <col min="14595" max="14848" width="9.140625" style="19" hidden="1"/>
    <col min="14849" max="14849" width="60.42578125" style="19" hidden="1" customWidth="1"/>
    <col min="14850" max="14850" width="17.42578125" style="19" hidden="1" customWidth="1"/>
    <col min="14851" max="15104" width="9.140625" style="19" hidden="1"/>
    <col min="15105" max="15105" width="60.42578125" style="19" hidden="1" customWidth="1"/>
    <col min="15106" max="15106" width="17.42578125" style="19" hidden="1" customWidth="1"/>
    <col min="15107" max="15360" width="9.140625" style="19" hidden="1"/>
    <col min="15361" max="15361" width="60.42578125" style="19" hidden="1" customWidth="1"/>
    <col min="15362" max="15362" width="17.42578125" style="19" hidden="1" customWidth="1"/>
    <col min="15363" max="15616" width="9.140625" style="19" hidden="1"/>
    <col min="15617" max="15617" width="60.42578125" style="19" hidden="1" customWidth="1"/>
    <col min="15618" max="15618" width="17.42578125" style="19" hidden="1" customWidth="1"/>
    <col min="15619" max="15872" width="9.140625" style="19" hidden="1"/>
    <col min="15873" max="15873" width="60.42578125" style="19" hidden="1" customWidth="1"/>
    <col min="15874" max="15874" width="17.42578125" style="19" hidden="1" customWidth="1"/>
    <col min="15875" max="16128" width="9.140625" style="19" hidden="1"/>
    <col min="16129" max="16129" width="60.42578125" style="19" hidden="1" customWidth="1"/>
    <col min="16130" max="16130" width="17.42578125" style="19" hidden="1" customWidth="1"/>
    <col min="16131" max="16384" width="9.140625" style="19" hidden="1"/>
  </cols>
  <sheetData>
    <row r="1" spans="1:2" ht="20.25">
      <c r="A1" s="1236" t="s">
        <v>891</v>
      </c>
      <c r="B1" s="1236"/>
    </row>
    <row r="2" spans="1:2" ht="15">
      <c r="A2" s="20"/>
    </row>
    <row r="3" spans="1:2" ht="15">
      <c r="A3" s="20" t="s">
        <v>1114</v>
      </c>
      <c r="B3" s="220"/>
    </row>
    <row r="4" spans="1:2">
      <c r="A4" s="220" t="s">
        <v>892</v>
      </c>
      <c r="B4" s="220" t="s">
        <v>288</v>
      </c>
    </row>
    <row r="5" spans="1:2">
      <c r="A5" s="220" t="s">
        <v>894</v>
      </c>
      <c r="B5" s="220" t="s">
        <v>290</v>
      </c>
    </row>
    <row r="6" spans="1:2">
      <c r="A6" s="220" t="s">
        <v>1003</v>
      </c>
      <c r="B6" s="220" t="s">
        <v>291</v>
      </c>
    </row>
    <row r="7" spans="1:2">
      <c r="A7" s="220" t="s">
        <v>895</v>
      </c>
      <c r="B7" s="220" t="s">
        <v>294</v>
      </c>
    </row>
    <row r="8" spans="1:2">
      <c r="A8" s="220" t="s">
        <v>896</v>
      </c>
      <c r="B8" s="220" t="s">
        <v>295</v>
      </c>
    </row>
    <row r="9" spans="1:2">
      <c r="A9" s="220" t="s">
        <v>897</v>
      </c>
      <c r="B9" s="220" t="s">
        <v>293</v>
      </c>
    </row>
    <row r="10" spans="1:2">
      <c r="A10" s="220" t="s">
        <v>898</v>
      </c>
      <c r="B10" s="220" t="s">
        <v>292</v>
      </c>
    </row>
    <row r="11" spans="1:2">
      <c r="A11" s="220" t="s">
        <v>899</v>
      </c>
      <c r="B11" s="220" t="s">
        <v>296</v>
      </c>
    </row>
    <row r="12" spans="1:2">
      <c r="A12" s="220" t="s">
        <v>900</v>
      </c>
      <c r="B12" s="220" t="s">
        <v>297</v>
      </c>
    </row>
    <row r="13" spans="1:2">
      <c r="A13" s="220" t="s">
        <v>1106</v>
      </c>
      <c r="B13" s="220" t="s">
        <v>298</v>
      </c>
    </row>
    <row r="14" spans="1:2">
      <c r="A14" s="220" t="s">
        <v>1112</v>
      </c>
      <c r="B14" s="220" t="s">
        <v>299</v>
      </c>
    </row>
    <row r="15" spans="1:2">
      <c r="A15" s="220" t="s">
        <v>1001</v>
      </c>
      <c r="B15" s="220" t="s">
        <v>986</v>
      </c>
    </row>
    <row r="16" spans="1:2">
      <c r="A16" s="220" t="s">
        <v>1002</v>
      </c>
      <c r="B16" s="220" t="s">
        <v>987</v>
      </c>
    </row>
    <row r="17" spans="1:2">
      <c r="A17" s="220"/>
      <c r="B17" s="220"/>
    </row>
    <row r="18" spans="1:2" ht="15">
      <c r="A18" s="20" t="s">
        <v>1115</v>
      </c>
      <c r="B18" s="220"/>
    </row>
    <row r="19" spans="1:2">
      <c r="A19" s="220" t="s">
        <v>1265</v>
      </c>
      <c r="B19" s="220" t="s">
        <v>988</v>
      </c>
    </row>
    <row r="20" spans="1:2">
      <c r="A20" s="220" t="s">
        <v>1266</v>
      </c>
      <c r="B20" s="220" t="s">
        <v>990</v>
      </c>
    </row>
    <row r="21" spans="1:2">
      <c r="A21" s="220" t="s">
        <v>1292</v>
      </c>
      <c r="B21" s="220" t="s">
        <v>989</v>
      </c>
    </row>
    <row r="22" spans="1:2">
      <c r="A22" s="220"/>
      <c r="B22" s="220"/>
    </row>
    <row r="23" spans="1:2" ht="15">
      <c r="A23" s="20" t="s">
        <v>1203</v>
      </c>
      <c r="B23" s="220"/>
    </row>
    <row r="24" spans="1:2">
      <c r="A24" s="220" t="s">
        <v>1205</v>
      </c>
      <c r="B24" s="220" t="s">
        <v>1189</v>
      </c>
    </row>
    <row r="25" spans="1:2">
      <c r="A25" s="220" t="s">
        <v>1206</v>
      </c>
      <c r="B25" s="220" t="s">
        <v>1193</v>
      </c>
    </row>
    <row r="26" spans="1:2">
      <c r="A26" s="220" t="s">
        <v>1207</v>
      </c>
      <c r="B26" s="220" t="s">
        <v>1192</v>
      </c>
    </row>
    <row r="27" spans="1:2">
      <c r="A27" s="959" t="s">
        <v>1450</v>
      </c>
      <c r="B27" s="959" t="s">
        <v>1194</v>
      </c>
    </row>
    <row r="28" spans="1:2">
      <c r="A28" s="959" t="s">
        <v>1296</v>
      </c>
      <c r="B28" s="959" t="s">
        <v>1190</v>
      </c>
    </row>
    <row r="29" spans="1:2">
      <c r="A29" s="959" t="s">
        <v>1451</v>
      </c>
      <c r="B29" s="959" t="s">
        <v>1195</v>
      </c>
    </row>
    <row r="30" spans="1:2">
      <c r="A30" s="959" t="s">
        <v>1452</v>
      </c>
      <c r="B30" s="959" t="s">
        <v>1191</v>
      </c>
    </row>
    <row r="31" spans="1:2">
      <c r="A31" s="220"/>
      <c r="B31" s="220"/>
    </row>
    <row r="32" spans="1:2" ht="15">
      <c r="A32" s="20" t="s">
        <v>901</v>
      </c>
      <c r="B32" s="220"/>
    </row>
    <row r="33" spans="1:2">
      <c r="A33" s="220" t="s">
        <v>1082</v>
      </c>
      <c r="B33" s="220" t="s">
        <v>761</v>
      </c>
    </row>
    <row r="34" spans="1:2">
      <c r="A34" s="220" t="s">
        <v>1083</v>
      </c>
      <c r="B34" s="220" t="s">
        <v>762</v>
      </c>
    </row>
    <row r="35" spans="1:2">
      <c r="A35" s="220" t="s">
        <v>1084</v>
      </c>
      <c r="B35" s="220" t="s">
        <v>763</v>
      </c>
    </row>
    <row r="36" spans="1:2">
      <c r="A36" s="220" t="s">
        <v>1085</v>
      </c>
      <c r="B36" s="220" t="s">
        <v>764</v>
      </c>
    </row>
    <row r="37" spans="1:2">
      <c r="A37" s="220" t="s">
        <v>1086</v>
      </c>
      <c r="B37" s="220" t="s">
        <v>765</v>
      </c>
    </row>
    <row r="38" spans="1:2">
      <c r="A38" s="220" t="s">
        <v>1087</v>
      </c>
      <c r="B38" s="220" t="s">
        <v>766</v>
      </c>
    </row>
    <row r="39" spans="1:2">
      <c r="A39" s="220" t="s">
        <v>1088</v>
      </c>
      <c r="B39" s="220" t="s">
        <v>767</v>
      </c>
    </row>
    <row r="40" spans="1:2">
      <c r="A40" s="220" t="s">
        <v>1089</v>
      </c>
      <c r="B40" s="220" t="s">
        <v>768</v>
      </c>
    </row>
    <row r="41" spans="1:2">
      <c r="A41" s="220" t="s">
        <v>1090</v>
      </c>
      <c r="B41" s="220" t="s">
        <v>769</v>
      </c>
    </row>
    <row r="42" spans="1:2">
      <c r="A42" s="220" t="s">
        <v>1091</v>
      </c>
      <c r="B42" s="220" t="s">
        <v>770</v>
      </c>
    </row>
    <row r="43" spans="1:2">
      <c r="A43" s="220" t="s">
        <v>1092</v>
      </c>
      <c r="B43" s="220" t="s">
        <v>771</v>
      </c>
    </row>
    <row r="44" spans="1:2">
      <c r="A44" s="220" t="s">
        <v>1093</v>
      </c>
      <c r="B44" s="220" t="s">
        <v>772</v>
      </c>
    </row>
    <row r="45" spans="1:2">
      <c r="A45" s="220" t="s">
        <v>1094</v>
      </c>
      <c r="B45" s="220" t="s">
        <v>773</v>
      </c>
    </row>
    <row r="46" spans="1:2">
      <c r="A46" s="220" t="s">
        <v>1095</v>
      </c>
      <c r="B46" s="220" t="s">
        <v>774</v>
      </c>
    </row>
    <row r="47" spans="1:2">
      <c r="A47" s="220" t="s">
        <v>1096</v>
      </c>
      <c r="B47" s="220" t="s">
        <v>775</v>
      </c>
    </row>
    <row r="48" spans="1:2">
      <c r="A48" s="220" t="s">
        <v>1097</v>
      </c>
      <c r="B48" s="220" t="s">
        <v>776</v>
      </c>
    </row>
    <row r="49" spans="1:2">
      <c r="A49" s="220" t="s">
        <v>1098</v>
      </c>
      <c r="B49" s="220" t="s">
        <v>777</v>
      </c>
    </row>
    <row r="50" spans="1:2">
      <c r="A50" s="220" t="s">
        <v>1099</v>
      </c>
      <c r="B50" s="220" t="s">
        <v>778</v>
      </c>
    </row>
    <row r="51" spans="1:2">
      <c r="A51" s="220" t="s">
        <v>1100</v>
      </c>
      <c r="B51" s="220" t="s">
        <v>779</v>
      </c>
    </row>
    <row r="52" spans="1:2">
      <c r="A52" s="220" t="s">
        <v>1101</v>
      </c>
      <c r="B52" s="220" t="s">
        <v>780</v>
      </c>
    </row>
    <row r="53" spans="1:2">
      <c r="A53" s="220" t="s">
        <v>1102</v>
      </c>
      <c r="B53" s="220" t="s">
        <v>781</v>
      </c>
    </row>
    <row r="54" spans="1:2">
      <c r="A54" s="220" t="s">
        <v>1103</v>
      </c>
      <c r="B54" s="220" t="s">
        <v>782</v>
      </c>
    </row>
    <row r="55" spans="1:2">
      <c r="A55" s="220" t="s">
        <v>1104</v>
      </c>
      <c r="B55" s="220" t="s">
        <v>783</v>
      </c>
    </row>
    <row r="56" spans="1:2">
      <c r="A56" s="220" t="s">
        <v>1105</v>
      </c>
      <c r="B56" s="220" t="s">
        <v>784</v>
      </c>
    </row>
    <row r="57" spans="1:2">
      <c r="A57" s="220" t="s">
        <v>1110</v>
      </c>
      <c r="B57" s="220" t="s">
        <v>785</v>
      </c>
    </row>
    <row r="58" spans="1:2">
      <c r="A58" s="220" t="s">
        <v>1111</v>
      </c>
      <c r="B58" s="220" t="s">
        <v>786</v>
      </c>
    </row>
    <row r="59" spans="1:2">
      <c r="A59" s="220" t="s">
        <v>1221</v>
      </c>
      <c r="B59" s="220" t="s">
        <v>1218</v>
      </c>
    </row>
    <row r="60" spans="1:2">
      <c r="A60" s="220" t="s">
        <v>1228</v>
      </c>
      <c r="B60" s="220" t="s">
        <v>1226</v>
      </c>
    </row>
    <row r="61" spans="1:2">
      <c r="A61" s="220" t="s">
        <v>1267</v>
      </c>
      <c r="B61" s="220" t="s">
        <v>1260</v>
      </c>
    </row>
    <row r="62" spans="1:2">
      <c r="A62" s="220" t="s">
        <v>1268</v>
      </c>
      <c r="B62" s="220" t="s">
        <v>1261</v>
      </c>
    </row>
    <row r="63" spans="1:2">
      <c r="A63" s="220"/>
      <c r="B63" s="220"/>
    </row>
    <row r="64" spans="1:2" ht="15">
      <c r="A64" s="20" t="s">
        <v>1256</v>
      </c>
      <c r="B64" s="220"/>
    </row>
    <row r="65" spans="1:2">
      <c r="A65" s="220" t="s">
        <v>1249</v>
      </c>
      <c r="B65" s="220" t="s">
        <v>1240</v>
      </c>
    </row>
    <row r="66" spans="1:2">
      <c r="A66" s="220" t="s">
        <v>1250</v>
      </c>
      <c r="B66" s="220" t="s">
        <v>1241</v>
      </c>
    </row>
    <row r="67" spans="1:2">
      <c r="A67" s="220" t="s">
        <v>1251</v>
      </c>
      <c r="B67" s="220" t="s">
        <v>1242</v>
      </c>
    </row>
    <row r="68" spans="1:2">
      <c r="A68" s="220" t="s">
        <v>1252</v>
      </c>
      <c r="B68" s="220" t="s">
        <v>1243</v>
      </c>
    </row>
    <row r="69" spans="1:2">
      <c r="A69" s="220" t="s">
        <v>1253</v>
      </c>
      <c r="B69" s="220" t="s">
        <v>1244</v>
      </c>
    </row>
    <row r="70" spans="1:2">
      <c r="A70" s="220" t="s">
        <v>1254</v>
      </c>
      <c r="B70" s="220" t="s">
        <v>1245</v>
      </c>
    </row>
    <row r="71" spans="1:2">
      <c r="A71" s="220" t="s">
        <v>1255</v>
      </c>
      <c r="B71" s="959" t="s">
        <v>1246</v>
      </c>
    </row>
    <row r="72" spans="1:2">
      <c r="A72" s="220" t="s">
        <v>1453</v>
      </c>
      <c r="B72" s="959" t="s">
        <v>1418</v>
      </c>
    </row>
    <row r="73" spans="1:2">
      <c r="A73" s="220"/>
      <c r="B73" s="220"/>
    </row>
    <row r="74" spans="1:2">
      <c r="A74" s="316" t="s">
        <v>1306</v>
      </c>
      <c r="B74" s="220"/>
    </row>
    <row r="75" spans="1:2">
      <c r="A75" s="220" t="s">
        <v>893</v>
      </c>
      <c r="B75" s="220" t="s">
        <v>289</v>
      </c>
    </row>
    <row r="76" spans="1:2">
      <c r="A76" s="220"/>
      <c r="B76" s="220"/>
    </row>
    <row r="77" spans="1:2" ht="15">
      <c r="A77" s="20" t="s">
        <v>1208</v>
      </c>
      <c r="B77" s="220"/>
    </row>
    <row r="78" spans="1:2">
      <c r="A78" s="220" t="s">
        <v>917</v>
      </c>
      <c r="B78" s="220" t="s">
        <v>874</v>
      </c>
    </row>
    <row r="79" spans="1:2">
      <c r="A79" s="220"/>
      <c r="B79" s="220"/>
    </row>
    <row r="80" spans="1:2" ht="15">
      <c r="A80" s="20" t="s">
        <v>1284</v>
      </c>
      <c r="B80" s="220"/>
    </row>
    <row r="81" spans="1:2" ht="15">
      <c r="A81" s="20" t="s">
        <v>902</v>
      </c>
      <c r="B81" s="220"/>
    </row>
    <row r="82" spans="1:2">
      <c r="A82" s="220" t="s">
        <v>903</v>
      </c>
      <c r="B82" s="220" t="s">
        <v>805</v>
      </c>
    </row>
    <row r="83" spans="1:2">
      <c r="A83" s="220" t="s">
        <v>904</v>
      </c>
      <c r="B83" s="220" t="s">
        <v>806</v>
      </c>
    </row>
    <row r="84" spans="1:2">
      <c r="A84" s="220"/>
      <c r="B84" s="220"/>
    </row>
    <row r="85" spans="1:2" ht="15">
      <c r="A85" s="20" t="s">
        <v>905</v>
      </c>
      <c r="B85" s="220"/>
    </row>
    <row r="86" spans="1:2">
      <c r="A86" s="220" t="s">
        <v>906</v>
      </c>
      <c r="B86" s="220" t="s">
        <v>801</v>
      </c>
    </row>
    <row r="87" spans="1:2">
      <c r="A87" s="220" t="s">
        <v>907</v>
      </c>
      <c r="B87" s="220" t="s">
        <v>802</v>
      </c>
    </row>
    <row r="88" spans="1:2">
      <c r="A88" s="220" t="s">
        <v>908</v>
      </c>
      <c r="B88" s="220" t="s">
        <v>803</v>
      </c>
    </row>
    <row r="89" spans="1:2">
      <c r="A89" s="220"/>
      <c r="B89" s="220"/>
    </row>
    <row r="90" spans="1:2" ht="15">
      <c r="A90" s="20" t="s">
        <v>909</v>
      </c>
      <c r="B90" s="220"/>
    </row>
    <row r="91" spans="1:2">
      <c r="A91" s="220" t="s">
        <v>910</v>
      </c>
      <c r="B91" s="220" t="s">
        <v>911</v>
      </c>
    </row>
    <row r="92" spans="1:2">
      <c r="A92" s="220"/>
      <c r="B92" s="220"/>
    </row>
    <row r="93" spans="1:2" ht="15">
      <c r="A93" s="20" t="s">
        <v>912</v>
      </c>
      <c r="B93" s="220"/>
    </row>
    <row r="94" spans="1:2">
      <c r="A94" s="220" t="s">
        <v>913</v>
      </c>
      <c r="B94" s="220" t="s">
        <v>914</v>
      </c>
    </row>
    <row r="95" spans="1:2">
      <c r="A95" s="220" t="s">
        <v>915</v>
      </c>
      <c r="B95" s="220" t="s">
        <v>916</v>
      </c>
    </row>
    <row r="96" spans="1:2">
      <c r="A96" s="220"/>
      <c r="B96" s="220"/>
    </row>
    <row r="97" spans="1:2" ht="15">
      <c r="A97" s="20" t="s">
        <v>1290</v>
      </c>
      <c r="B97" s="220"/>
    </row>
    <row r="98" spans="1:2">
      <c r="A98" s="279" t="s">
        <v>1291</v>
      </c>
      <c r="B98" s="279" t="s">
        <v>1278</v>
      </c>
    </row>
    <row r="99" spans="1:2">
      <c r="A99" s="220" t="s">
        <v>1454</v>
      </c>
      <c r="B99" s="220" t="s">
        <v>1455</v>
      </c>
    </row>
    <row r="100" spans="1:2">
      <c r="B100" s="220"/>
    </row>
    <row r="101" spans="1:2" ht="15">
      <c r="A101" s="20" t="s">
        <v>1285</v>
      </c>
      <c r="B101" s="220"/>
    </row>
    <row r="102" spans="1:2">
      <c r="A102" s="220" t="s">
        <v>1286</v>
      </c>
      <c r="B102" s="220" t="s">
        <v>1288</v>
      </c>
    </row>
    <row r="103" spans="1:2">
      <c r="A103" s="220" t="s">
        <v>1287</v>
      </c>
      <c r="B103" s="220" t="s">
        <v>1289</v>
      </c>
    </row>
    <row r="104" spans="1:2">
      <c r="A104" s="220"/>
      <c r="B104" s="220"/>
    </row>
    <row r="105" spans="1:2" ht="15">
      <c r="A105" s="20" t="s">
        <v>918</v>
      </c>
    </row>
    <row r="106" spans="1:2">
      <c r="A106" s="19" t="s">
        <v>919</v>
      </c>
      <c r="B106" s="19" t="s">
        <v>920</v>
      </c>
    </row>
    <row r="107" spans="1:2">
      <c r="A107" s="19" t="s">
        <v>921</v>
      </c>
      <c r="B107" s="19" t="s">
        <v>922</v>
      </c>
    </row>
    <row r="108" spans="1:2">
      <c r="A108" s="19" t="s">
        <v>923</v>
      </c>
      <c r="B108" s="19" t="s">
        <v>924</v>
      </c>
    </row>
    <row r="109" spans="1:2">
      <c r="A109" s="19" t="s">
        <v>925</v>
      </c>
      <c r="B109" s="19" t="s">
        <v>926</v>
      </c>
    </row>
    <row r="110" spans="1:2">
      <c r="A110" s="19" t="s">
        <v>927</v>
      </c>
      <c r="B110" s="19" t="s">
        <v>928</v>
      </c>
    </row>
    <row r="111" spans="1:2">
      <c r="A111" s="220" t="s">
        <v>1180</v>
      </c>
      <c r="B111" s="19" t="s">
        <v>929</v>
      </c>
    </row>
    <row r="112" spans="1:2"/>
    <row r="113" spans="1:2" s="219" customFormat="1">
      <c r="A113" s="19"/>
      <c r="B113" s="19"/>
    </row>
    <row r="114" spans="1:2" s="283" customFormat="1" ht="9">
      <c r="A114" s="282" t="s">
        <v>930</v>
      </c>
    </row>
    <row r="115" spans="1:2" s="283" customFormat="1" ht="9">
      <c r="A115" s="282" t="s">
        <v>1107</v>
      </c>
    </row>
    <row r="116" spans="1:2" s="283" customFormat="1" ht="9">
      <c r="A116" s="282" t="s">
        <v>1108</v>
      </c>
    </row>
    <row r="117" spans="1:2" s="283" customFormat="1" ht="9">
      <c r="A117" s="282" t="s">
        <v>1109</v>
      </c>
    </row>
    <row r="118" spans="1:2" s="283" customFormat="1" ht="9">
      <c r="A118" s="284" t="s">
        <v>1116</v>
      </c>
    </row>
    <row r="119" spans="1:2" s="283" customFormat="1" ht="9">
      <c r="A119" s="284" t="s">
        <v>1204</v>
      </c>
    </row>
    <row r="120" spans="1:2" s="283" customFormat="1" ht="9">
      <c r="A120" s="282" t="s">
        <v>1222</v>
      </c>
    </row>
    <row r="121" spans="1:2" s="283" customFormat="1" ht="9">
      <c r="A121" s="282" t="s">
        <v>1229</v>
      </c>
    </row>
    <row r="122" spans="1:2" s="283" customFormat="1" ht="9">
      <c r="A122" s="282" t="s">
        <v>1257</v>
      </c>
    </row>
    <row r="123" spans="1:2" s="283" customFormat="1" ht="9">
      <c r="A123" s="282" t="s">
        <v>1269</v>
      </c>
    </row>
    <row r="124" spans="1:2" s="283" customFormat="1" ht="9">
      <c r="A124" s="282" t="s">
        <v>1270</v>
      </c>
    </row>
    <row r="125" spans="1:2" s="283" customFormat="1" ht="9">
      <c r="A125" s="282" t="s">
        <v>1293</v>
      </c>
    </row>
    <row r="126" spans="1:2">
      <c r="A126" s="282" t="s">
        <v>1297</v>
      </c>
    </row>
    <row r="127" spans="1:2" ht="21.75" customHeight="1">
      <c r="A127" s="1237" t="s">
        <v>1456</v>
      </c>
      <c r="B127" s="1237"/>
    </row>
    <row r="128" spans="1:2"/>
    <row r="129"/>
    <row r="130"/>
    <row r="131"/>
    <row r="132"/>
    <row r="133"/>
    <row r="134"/>
    <row r="135"/>
    <row r="136"/>
    <row r="137"/>
    <row r="138"/>
    <row r="139"/>
  </sheetData>
  <mergeCells count="2">
    <mergeCell ref="A1:B1"/>
    <mergeCell ref="A127:B127"/>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80</vt:i4>
      </vt:variant>
      <vt:variant>
        <vt:lpstr>Named Ranges</vt:lpstr>
      </vt:variant>
      <vt:variant>
        <vt:i4>36</vt:i4>
      </vt:variant>
    </vt:vector>
  </HeadingPairs>
  <TitlesOfParts>
    <vt:vector size="11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41-1</vt:lpstr>
      <vt:lpstr>41-2</vt:lpstr>
      <vt:lpstr>42</vt:lpstr>
      <vt:lpstr>43</vt:lpstr>
      <vt:lpstr>44</vt:lpstr>
      <vt:lpstr>45</vt:lpstr>
      <vt:lpstr>46</vt:lpstr>
      <vt:lpstr>47</vt:lpstr>
      <vt:lpstr>48</vt:lpstr>
      <vt:lpstr>49-1</vt:lpstr>
      <vt:lpstr>49-2</vt:lpstr>
      <vt:lpstr>50-1</vt:lpstr>
      <vt:lpstr>50-2</vt:lpstr>
      <vt:lpstr>51-1</vt:lpstr>
      <vt:lpstr>51-2</vt:lpstr>
      <vt:lpstr>52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'39'!Print_Area</vt:lpstr>
      <vt:lpstr>'40'!Print_Area</vt:lpstr>
      <vt:lpstr>'41-1'!Print_Area</vt:lpstr>
      <vt:lpstr>'41-2'!Print_Area</vt:lpstr>
      <vt:lpstr>'42'!Print_Area</vt:lpstr>
      <vt:lpstr>'43'!Print_Area</vt:lpstr>
      <vt:lpstr>'47'!Print_Area</vt:lpstr>
      <vt:lpstr>'48'!Print_Area</vt:lpstr>
      <vt:lpstr>'49-1'!Print_Area</vt:lpstr>
      <vt:lpstr>'49-2'!Print_Area</vt:lpstr>
      <vt:lpstr>'50-1'!Print_Area</vt:lpstr>
      <vt:lpstr>'50-2'!Print_Area</vt:lpstr>
      <vt:lpstr>'51-1'!Print_Area</vt:lpstr>
      <vt:lpstr>'51-2'!Print_Area</vt:lpstr>
      <vt:lpstr>'53'!Print_Area</vt:lpstr>
      <vt:lpstr>'60'!Print_Area</vt:lpstr>
      <vt:lpstr>'65'!Print_Area</vt:lpstr>
      <vt:lpstr>'66'!Print_Area</vt:lpstr>
      <vt:lpstr>'67'!Print_Area</vt:lpstr>
      <vt:lpstr>'68'!Print_Area</vt:lpstr>
      <vt:lpstr>'69'!Print_Area</vt:lpstr>
      <vt:lpstr>'7'!Print_Area</vt:lpstr>
      <vt:lpstr>'8'!Print_Area</vt:lpstr>
      <vt:lpstr>'9'!Print_Area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2019-02-27T15:17:25Z</dcterms:modified>
</cp:coreProperties>
</file>